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30372db61dfbb473/Dokumen/SKRIPSI DAN JURNAL/"/>
    </mc:Choice>
  </mc:AlternateContent>
  <xr:revisionPtr revIDLastSave="341" documentId="13_ncr:1_{BBD70FC3-19FE-4859-99D4-83145D313F5A}" xr6:coauthVersionLast="47" xr6:coauthVersionMax="47" xr10:uidLastSave="{F44BD02E-2679-47BA-95A0-9C04A0555D88}"/>
  <bookViews>
    <workbookView xWindow="-108" yWindow="-108" windowWidth="23256" windowHeight="12456" activeTab="5" xr2:uid="{00000000-000D-0000-FFFF-FFFF00000000}"/>
  </bookViews>
  <sheets>
    <sheet name="REKAP" sheetId="4" r:id="rId1"/>
    <sheet name="RAB " sheetId="1" r:id="rId2"/>
    <sheet name="Sheet2" sheetId="6" r:id="rId3"/>
    <sheet name="SCHEDULE" sheetId="2" r:id="rId4"/>
    <sheet name="REKAP PR" sheetId="5" r:id="rId5"/>
    <sheet name="Sheet2 (2)" sheetId="8" r:id="rId6"/>
    <sheet name="REKAP PR (2)" sheetId="7" r:id="rId7"/>
  </sheets>
  <externalReferences>
    <externalReference r:id="rId8"/>
    <externalReference r:id="rId9"/>
    <externalReference r:id="rId10"/>
    <externalReference r:id="rId11"/>
    <externalReference r:id="rId12"/>
  </externalReferences>
  <definedNames>
    <definedName name="_Dist_Values" localSheetId="1" hidden="1">#REF!</definedName>
    <definedName name="_Dist_Values" localSheetId="0" hidden="1">#REF!</definedName>
    <definedName name="_Dist_Values" localSheetId="3" hidden="1">#REF!</definedName>
    <definedName name="_Dist_Values" hidden="1">#REF!</definedName>
    <definedName name="_Fill" localSheetId="1" hidden="1">#REF!</definedName>
    <definedName name="_Fill" localSheetId="0" hidden="1">#REF!</definedName>
    <definedName name="_Fill" localSheetId="3" hidden="1">#REF!</definedName>
    <definedName name="_Fill" hidden="1">#REF!</definedName>
    <definedName name="_xlnm._FilterDatabase" localSheetId="1" hidden="1">'RAB '!$A$8:$I$4325</definedName>
    <definedName name="_xlnm._FilterDatabase" localSheetId="0" hidden="1">REKAP!$A$4:$C$227</definedName>
    <definedName name="_xlnm._FilterDatabase" localSheetId="3" hidden="1">SCHEDULE!$A$42:$D$265</definedName>
    <definedName name="_Key1" localSheetId="1" hidden="1">#REF!</definedName>
    <definedName name="_Key1" localSheetId="0" hidden="1">#REF!</definedName>
    <definedName name="_Key1" localSheetId="3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localSheetId="3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localSheetId="1" hidden="1">#REF!</definedName>
    <definedName name="_Sort" localSheetId="0" hidden="1">#REF!</definedName>
    <definedName name="_Sort" localSheetId="3" hidden="1">#REF!</definedName>
    <definedName name="_Sort" hidden="1">#REF!</definedName>
    <definedName name="_Table1_In1" localSheetId="1" hidden="1">#REF!</definedName>
    <definedName name="_Table1_In1" localSheetId="0" hidden="1">#REF!</definedName>
    <definedName name="_Table1_In1" localSheetId="3" hidden="1">#REF!</definedName>
    <definedName name="_Table1_In1" hidden="1">#REF!</definedName>
    <definedName name="_Table1_Out" localSheetId="1" hidden="1">#REF!</definedName>
    <definedName name="_Table1_Out" localSheetId="0" hidden="1">#REF!</definedName>
    <definedName name="_Table1_Out" localSheetId="3" hidden="1">#REF!</definedName>
    <definedName name="_Table1_Out" hidden="1">#REF!</definedName>
    <definedName name="_VOL_ARS_WIDYA_NUSANTARA" localSheetId="0" hidden="1">#REF!</definedName>
    <definedName name="_VOL_ARS_WIDYA_NUSANTARA" localSheetId="3" hidden="1">#REF!</definedName>
    <definedName name="_VOL_ARS_WIDYA_NUSANTARA" hidden="1">#REF!</definedName>
    <definedName name="AAAAA" localSheetId="0" hidden="1">#REF!</definedName>
    <definedName name="AAAAA" localSheetId="3" hidden="1">#REF!</definedName>
    <definedName name="AAAAA" hidden="1">#REF!</definedName>
    <definedName name="ANDI1" localSheetId="0" hidden="1">#REF!</definedName>
    <definedName name="ANDI1" localSheetId="3" hidden="1">#REF!</definedName>
    <definedName name="ANDI1" hidden="1">#REF!</definedName>
    <definedName name="ANDY" localSheetId="0" hidden="1">#REF!</definedName>
    <definedName name="ANDY" localSheetId="3" hidden="1">#REF!</definedName>
    <definedName name="ANDY" hidden="1">#REF!</definedName>
    <definedName name="ANDY2" localSheetId="0" hidden="1">#REF!</definedName>
    <definedName name="ANDY2" localSheetId="3" hidden="1">#REF!</definedName>
    <definedName name="ANDY2" hidden="1">#REF!</definedName>
    <definedName name="HTML_CodePage" hidden="1">1252</definedName>
    <definedName name="HTML_Control" localSheetId="1" hidden="1">{"'A'!$A$1:$W$63"}</definedName>
    <definedName name="HTML_Control" localSheetId="0" hidden="1">{"'A'!$A$1:$W$63"}</definedName>
    <definedName name="HTML_Control" localSheetId="3" hidden="1">{"'A'!$A$1:$W$63"}</definedName>
    <definedName name="HTML_Control" hidden="1">{"'A'!$A$1:$W$63"}</definedName>
    <definedName name="HTML_Description" hidden="1">""</definedName>
    <definedName name="HTML_Email" hidden="1">""</definedName>
    <definedName name="HTML_Header" hidden="1">"A"</definedName>
    <definedName name="HTML_LastUpdate" hidden="1">"3/29/00"</definedName>
    <definedName name="HTML_LineAfter" hidden="1">FALSE</definedName>
    <definedName name="HTML_LineBefore" hidden="1">FALSE</definedName>
    <definedName name="HTML_Name" hidden="1">"Windows 97"</definedName>
    <definedName name="HTML_OBDlg2" hidden="1">TRUE</definedName>
    <definedName name="HTML_OBDlg4" hidden="1">TRUE</definedName>
    <definedName name="HTML_OS" hidden="1">0</definedName>
    <definedName name="HTML_PathFile" hidden="1">"C:\Data Bahilang\Smsn\QP-R1\STRUK.htm"</definedName>
    <definedName name="HTML_Title" hidden="1">"Struk"</definedName>
    <definedName name="_xlnm.Print_Area" localSheetId="1">'RAB '!$A$1:$U$4330</definedName>
    <definedName name="_xlnm.Print_Area" localSheetId="0">REKAP!$A$1:$C$231</definedName>
    <definedName name="_xlnm.Print_Area" localSheetId="3">SCHEDULE!$A$39:$AE$269</definedName>
    <definedName name="_xlnm.Print_Titles" localSheetId="1">'RAB '!$8:$9</definedName>
    <definedName name="_xlnm.Print_Titles" localSheetId="0">REKAP!$4:$5</definedName>
    <definedName name="_xlnm.Print_Titles" localSheetId="3">SCHEDULE!$42:$43</definedName>
    <definedName name="yayuk" localSheetId="1" hidden="1">#REF!</definedName>
    <definedName name="yayuk" localSheetId="0" hidden="1">#REF!</definedName>
    <definedName name="yayuk" localSheetId="3" hidden="1">#REF!</definedName>
    <definedName name="yayuk" hidden="1">#REF!</definedName>
    <definedName name="Z_004D676B_2314_4121_BE50_2C93D8FA8CB0_.wvu.FilterData" localSheetId="1" hidden="1">'RAB '!$A$9:$I$4327</definedName>
    <definedName name="Z_004D676B_2314_4121_BE50_2C93D8FA8CB0_.wvu.FilterData" localSheetId="0" hidden="1">REKAP!$A$5:$C$231</definedName>
    <definedName name="Z_004D676B_2314_4121_BE50_2C93D8FA8CB0_.wvu.FilterData" localSheetId="3" hidden="1">SCHEDULE!$A$43:$D$269</definedName>
    <definedName name="Z_005A1C11_BA49_4BFF_9799_DF100756DC94_.wvu.FilterData" localSheetId="1" hidden="1">'RAB '!$A$9:$I$4326</definedName>
    <definedName name="Z_005A1C11_BA49_4BFF_9799_DF100756DC94_.wvu.FilterData" localSheetId="0" hidden="1">REKAP!$A$5:$C$231</definedName>
    <definedName name="Z_005A1C11_BA49_4BFF_9799_DF100756DC94_.wvu.FilterData" localSheetId="3" hidden="1">SCHEDULE!$A$43:$D$269</definedName>
    <definedName name="Z_0068D266_F77F_4B88_BA9A_2C2C52BB2B85_.wvu.FilterData" localSheetId="1" hidden="1">'RAB '!$A$9:$I$4327</definedName>
    <definedName name="Z_0068D266_F77F_4B88_BA9A_2C2C52BB2B85_.wvu.FilterData" localSheetId="0" hidden="1">REKAP!$A$5:$C$231</definedName>
    <definedName name="Z_0068D266_F77F_4B88_BA9A_2C2C52BB2B85_.wvu.FilterData" localSheetId="3" hidden="1">SCHEDULE!$A$43:$D$269</definedName>
    <definedName name="Z_008D37AC_AF5A_4BFF_AA05_AE0488F8B2CB_.wvu.FilterData" localSheetId="1" hidden="1">'RAB '!$A$9:$I$4327</definedName>
    <definedName name="Z_008D37AC_AF5A_4BFF_AA05_AE0488F8B2CB_.wvu.FilterData" localSheetId="0" hidden="1">REKAP!$A$5:$C$231</definedName>
    <definedName name="Z_008D37AC_AF5A_4BFF_AA05_AE0488F8B2CB_.wvu.FilterData" localSheetId="3" hidden="1">SCHEDULE!$A$43:$D$269</definedName>
    <definedName name="Z_00A87D45_70F9_477C_81D0_B89729570215_.wvu.FilterData" localSheetId="1" hidden="1">'RAB '!$A$9:$I$4326</definedName>
    <definedName name="Z_00A87D45_70F9_477C_81D0_B89729570215_.wvu.FilterData" localSheetId="0" hidden="1">REKAP!$A$5:$C$231</definedName>
    <definedName name="Z_00A87D45_70F9_477C_81D0_B89729570215_.wvu.FilterData" localSheetId="3" hidden="1">SCHEDULE!$A$43:$D$269</definedName>
    <definedName name="Z_00C014F2_23A7_4B76_B5B9_0E7B6DA59609_.wvu.FilterData" localSheetId="1" hidden="1">'RAB '!$A$9:$I$4325</definedName>
    <definedName name="Z_00C014F2_23A7_4B76_B5B9_0E7B6DA59609_.wvu.FilterData" localSheetId="0" hidden="1">REKAP!$A$5:$C$227</definedName>
    <definedName name="Z_00C014F2_23A7_4B76_B5B9_0E7B6DA59609_.wvu.FilterData" localSheetId="3" hidden="1">SCHEDULE!$A$43:$D$265</definedName>
    <definedName name="Z_00C014F2_23A7_4B76_B5B9_0E7B6DA59609_.wvu.PrintArea" localSheetId="1" hidden="1">'RAB '!$A$1:$I$4327</definedName>
    <definedName name="Z_00C014F2_23A7_4B76_B5B9_0E7B6DA59609_.wvu.PrintArea" localSheetId="0" hidden="1">REKAP!$A$1:$C$231</definedName>
    <definedName name="Z_00C014F2_23A7_4B76_B5B9_0E7B6DA59609_.wvu.PrintArea" localSheetId="3" hidden="1">SCHEDULE!$A$1:$D$269</definedName>
    <definedName name="Z_0110C285_AD2D_4093_9287_0F08B833617B_.wvu.FilterData" localSheetId="1" hidden="1">'RAB '!$A$9:$I$4327</definedName>
    <definedName name="Z_0110C285_AD2D_4093_9287_0F08B833617B_.wvu.FilterData" localSheetId="0" hidden="1">REKAP!$A$5:$C$231</definedName>
    <definedName name="Z_0110C285_AD2D_4093_9287_0F08B833617B_.wvu.FilterData" localSheetId="3" hidden="1">SCHEDULE!$A$43:$D$269</definedName>
    <definedName name="Z_01185E67_B5BD_4248_A700_5A4A4980A912_.wvu.FilterData" localSheetId="1" hidden="1">'RAB '!$A$9:$I$4325</definedName>
    <definedName name="Z_01185E67_B5BD_4248_A700_5A4A4980A912_.wvu.FilterData" localSheetId="0" hidden="1">REKAP!$A$5:$C$227</definedName>
    <definedName name="Z_01185E67_B5BD_4248_A700_5A4A4980A912_.wvu.FilterData" localSheetId="3" hidden="1">SCHEDULE!$A$43:$D$265</definedName>
    <definedName name="Z_0197F913_1D90_40E8_8CB9_4A6476FFA2FD_.wvu.FilterData" localSheetId="1" hidden="1">'RAB '!$A$9:$I$4326</definedName>
    <definedName name="Z_0197F913_1D90_40E8_8CB9_4A6476FFA2FD_.wvu.FilterData" localSheetId="0" hidden="1">REKAP!$A$5:$C$231</definedName>
    <definedName name="Z_0197F913_1D90_40E8_8CB9_4A6476FFA2FD_.wvu.FilterData" localSheetId="3" hidden="1">SCHEDULE!$A$43:$D$269</definedName>
    <definedName name="Z_01A98EA0_81E3_4EAC_BDA5_0F0CCFC3ADCF_.wvu.FilterData" localSheetId="1" hidden="1">'RAB '!$A$9:$I$4327</definedName>
    <definedName name="Z_01A98EA0_81E3_4EAC_BDA5_0F0CCFC3ADCF_.wvu.FilterData" localSheetId="0" hidden="1">REKAP!$A$5:$C$231</definedName>
    <definedName name="Z_01A98EA0_81E3_4EAC_BDA5_0F0CCFC3ADCF_.wvu.FilterData" localSheetId="3" hidden="1">SCHEDULE!$A$43:$D$269</definedName>
    <definedName name="Z_01C408F3_FEF8_4A26_A8E2_3FAB63522BC6_.wvu.FilterData" localSheetId="1" hidden="1">'RAB '!$A$9:$I$4326</definedName>
    <definedName name="Z_01C408F3_FEF8_4A26_A8E2_3FAB63522BC6_.wvu.FilterData" localSheetId="0" hidden="1">REKAP!$A$5:$C$231</definedName>
    <definedName name="Z_01C408F3_FEF8_4A26_A8E2_3FAB63522BC6_.wvu.FilterData" localSheetId="3" hidden="1">SCHEDULE!$A$43:$D$269</definedName>
    <definedName name="Z_01C90C6B_5A38_4A0D_8231_03B607EE3657_.wvu.FilterData" localSheetId="1" hidden="1">'RAB '!$A$8:$I$4326</definedName>
    <definedName name="Z_01C90C6B_5A38_4A0D_8231_03B607EE3657_.wvu.FilterData" localSheetId="0" hidden="1">REKAP!$A$4:$C$231</definedName>
    <definedName name="Z_01C90C6B_5A38_4A0D_8231_03B607EE3657_.wvu.FilterData" localSheetId="3" hidden="1">SCHEDULE!$A$42:$D$269</definedName>
    <definedName name="Z_01E14A81_12A8_4198_8C24_538270084F91_.wvu.FilterData" localSheetId="1" hidden="1">'RAB '!$A$8:$I$4325</definedName>
    <definedName name="Z_01E14A81_12A8_4198_8C24_538270084F91_.wvu.FilterData" localSheetId="0" hidden="1">REKAP!$A$4:$C$227</definedName>
    <definedName name="Z_01E14A81_12A8_4198_8C24_538270084F91_.wvu.FilterData" localSheetId="3" hidden="1">SCHEDULE!$A$42:$D$265</definedName>
    <definedName name="Z_01E6952C_F5C7_4517_B2A9_43393FCD5727_.wvu.FilterData" localSheetId="1" hidden="1">'RAB '!$A$9:$I$4325</definedName>
    <definedName name="Z_01E6952C_F5C7_4517_B2A9_43393FCD5727_.wvu.FilterData" localSheetId="0" hidden="1">REKAP!$A$5:$C$227</definedName>
    <definedName name="Z_01E6952C_F5C7_4517_B2A9_43393FCD5727_.wvu.FilterData" localSheetId="3" hidden="1">SCHEDULE!$A$43:$D$265</definedName>
    <definedName name="Z_01E6952C_F5C7_4517_B2A9_43393FCD5727_.wvu.PrintArea" localSheetId="1" hidden="1">'RAB '!$A$1:$I$4325</definedName>
    <definedName name="Z_01E6952C_F5C7_4517_B2A9_43393FCD5727_.wvu.PrintArea" localSheetId="0" hidden="1">REKAP!$A$1:$C$227</definedName>
    <definedName name="Z_01E6952C_F5C7_4517_B2A9_43393FCD5727_.wvu.PrintArea" localSheetId="3" hidden="1">SCHEDULE!$A$1:$D$265</definedName>
    <definedName name="Z_01E6952C_F5C7_4517_B2A9_43393FCD5727_.wvu.PrintTitles" localSheetId="1" hidden="1">'RAB '!$8:$9</definedName>
    <definedName name="Z_01E6952C_F5C7_4517_B2A9_43393FCD5727_.wvu.PrintTitles" localSheetId="0" hidden="1">REKAP!$4:$5</definedName>
    <definedName name="Z_01E6952C_F5C7_4517_B2A9_43393FCD5727_.wvu.PrintTitles" localSheetId="3" hidden="1">SCHEDULE!$42:$43</definedName>
    <definedName name="Z_01E969A6_B423_4E89_85B7_DB877E2DEB1A_.wvu.FilterData" localSheetId="1" hidden="1">'RAB '!$A$8:$I$4325</definedName>
    <definedName name="Z_01E969A6_B423_4E89_85B7_DB877E2DEB1A_.wvu.FilterData" localSheetId="0" hidden="1">REKAP!$A$4:$C$227</definedName>
    <definedName name="Z_01E969A6_B423_4E89_85B7_DB877E2DEB1A_.wvu.FilterData" localSheetId="3" hidden="1">SCHEDULE!$A$42:$D$265</definedName>
    <definedName name="Z_026C2367_6FD5_4061_B1EB_11276AAB4068_.wvu.FilterData" localSheetId="1" hidden="1">'RAB '!$A$9:$I$4327</definedName>
    <definedName name="Z_026C2367_6FD5_4061_B1EB_11276AAB4068_.wvu.FilterData" localSheetId="0" hidden="1">REKAP!$A$5:$C$231</definedName>
    <definedName name="Z_026C2367_6FD5_4061_B1EB_11276AAB4068_.wvu.FilterData" localSheetId="3" hidden="1">SCHEDULE!$A$43:$D$269</definedName>
    <definedName name="Z_027A7F83_E77F_4181_A88D_743F54D8BCA7_.wvu.FilterData" localSheetId="1" hidden="1">'RAB '!$A$9:$I$4327</definedName>
    <definedName name="Z_027A7F83_E77F_4181_A88D_743F54D8BCA7_.wvu.FilterData" localSheetId="0" hidden="1">REKAP!$A$5:$C$231</definedName>
    <definedName name="Z_027A7F83_E77F_4181_A88D_743F54D8BCA7_.wvu.FilterData" localSheetId="3" hidden="1">SCHEDULE!$A$43:$D$269</definedName>
    <definedName name="Z_027EC299_9060_4FDB_84A7_F07BBF63AB2D_.wvu.FilterData" localSheetId="1" hidden="1">'RAB '!$A$9:$I$4327</definedName>
    <definedName name="Z_027EC299_9060_4FDB_84A7_F07BBF63AB2D_.wvu.FilterData" localSheetId="0" hidden="1">REKAP!$A$5:$C$231</definedName>
    <definedName name="Z_027EC299_9060_4FDB_84A7_F07BBF63AB2D_.wvu.FilterData" localSheetId="3" hidden="1">SCHEDULE!$A$43:$D$269</definedName>
    <definedName name="Z_028B1FDC_8999_49F6_8653_02B58374EA06_.wvu.FilterData" localSheetId="1" hidden="1">'RAB '!$A$9:$I$4326</definedName>
    <definedName name="Z_028B1FDC_8999_49F6_8653_02B58374EA06_.wvu.FilterData" localSheetId="0" hidden="1">REKAP!$A$5:$C$231</definedName>
    <definedName name="Z_028B1FDC_8999_49F6_8653_02B58374EA06_.wvu.FilterData" localSheetId="3" hidden="1">SCHEDULE!$A$43:$D$269</definedName>
    <definedName name="Z_0295218C_1BA7_496E_B799_B360D2F1C3C0_.wvu.FilterData" localSheetId="1" hidden="1">'RAB '!$A$9:$I$4326</definedName>
    <definedName name="Z_0295218C_1BA7_496E_B799_B360D2F1C3C0_.wvu.FilterData" localSheetId="0" hidden="1">REKAP!$A$5:$C$231</definedName>
    <definedName name="Z_0295218C_1BA7_496E_B799_B360D2F1C3C0_.wvu.FilterData" localSheetId="3" hidden="1">SCHEDULE!$A$43:$D$269</definedName>
    <definedName name="Z_02A98F9D_60C2_40CD_A8AE_0CCFD9A9930A_.wvu.FilterData" localSheetId="1" hidden="1">'RAB '!$A$8:$I$4325</definedName>
    <definedName name="Z_02A98F9D_60C2_40CD_A8AE_0CCFD9A9930A_.wvu.FilterData" localSheetId="0" hidden="1">REKAP!$A$4:$C$227</definedName>
    <definedName name="Z_02A98F9D_60C2_40CD_A8AE_0CCFD9A9930A_.wvu.FilterData" localSheetId="3" hidden="1">SCHEDULE!$A$42:$D$265</definedName>
    <definedName name="Z_02B6A28D_33AC_4BBF_A673_D04C071CDF68_.wvu.FilterData" localSheetId="1" hidden="1">'RAB '!$A$9:$I$4327</definedName>
    <definedName name="Z_02B6A28D_33AC_4BBF_A673_D04C071CDF68_.wvu.FilterData" localSheetId="0" hidden="1">REKAP!$A$5:$C$231</definedName>
    <definedName name="Z_02B6A28D_33AC_4BBF_A673_D04C071CDF68_.wvu.FilterData" localSheetId="3" hidden="1">SCHEDULE!$A$43:$D$269</definedName>
    <definedName name="Z_02C94D4C_8E8A_43E7_81D1_B26771CD29AC_.wvu.FilterData" localSheetId="1" hidden="1">'RAB '!$A$9:$I$4327</definedName>
    <definedName name="Z_02C94D4C_8E8A_43E7_81D1_B26771CD29AC_.wvu.FilterData" localSheetId="0" hidden="1">REKAP!$A$5:$C$231</definedName>
    <definedName name="Z_02C94D4C_8E8A_43E7_81D1_B26771CD29AC_.wvu.FilterData" localSheetId="3" hidden="1">SCHEDULE!$A$43:$D$269</definedName>
    <definedName name="Z_02CE3AA5_AED2_4364_8569_39C5F6F72CE5_.wvu.FilterData" localSheetId="1" hidden="1">'RAB '!$A$9:$I$4327</definedName>
    <definedName name="Z_02CE3AA5_AED2_4364_8569_39C5F6F72CE5_.wvu.FilterData" localSheetId="0" hidden="1">REKAP!$A$5:$C$231</definedName>
    <definedName name="Z_02CE3AA5_AED2_4364_8569_39C5F6F72CE5_.wvu.FilterData" localSheetId="3" hidden="1">SCHEDULE!$A$43:$D$269</definedName>
    <definedName name="Z_02EF297B_C0B0_4ECB_A008_A6146CC5DE53_.wvu.FilterData" localSheetId="1" hidden="1">'RAB '!$A$9:$I$4326</definedName>
    <definedName name="Z_02EF297B_C0B0_4ECB_A008_A6146CC5DE53_.wvu.FilterData" localSheetId="0" hidden="1">REKAP!$A$5:$C$231</definedName>
    <definedName name="Z_02EF297B_C0B0_4ECB_A008_A6146CC5DE53_.wvu.FilterData" localSheetId="3" hidden="1">SCHEDULE!$A$43:$D$269</definedName>
    <definedName name="Z_02EFC58E_1204_4845_87E6_74576129E034_.wvu.FilterData" localSheetId="1" hidden="1">'RAB '!$A$9:$I$4327</definedName>
    <definedName name="Z_02EFC58E_1204_4845_87E6_74576129E034_.wvu.FilterData" localSheetId="0" hidden="1">REKAP!$A$5:$C$231</definedName>
    <definedName name="Z_02EFC58E_1204_4845_87E6_74576129E034_.wvu.FilterData" localSheetId="3" hidden="1">SCHEDULE!$A$43:$D$269</definedName>
    <definedName name="Z_0313EA38_CEA1_4903_8E14_50D7D04C4798_.wvu.FilterData" localSheetId="1" hidden="1">'RAB '!$A$9:$I$4326</definedName>
    <definedName name="Z_0313EA38_CEA1_4903_8E14_50D7D04C4798_.wvu.FilterData" localSheetId="0" hidden="1">REKAP!$A$5:$C$231</definedName>
    <definedName name="Z_0313EA38_CEA1_4903_8E14_50D7D04C4798_.wvu.FilterData" localSheetId="3" hidden="1">SCHEDULE!$A$43:$D$269</definedName>
    <definedName name="Z_0360A113_F45A_43B3_B674_EC4A54DFE5A6_.wvu.FilterData" localSheetId="1" hidden="1">'RAB '!$A$9:$I$4325</definedName>
    <definedName name="Z_0360A113_F45A_43B3_B674_EC4A54DFE5A6_.wvu.FilterData" localSheetId="0" hidden="1">REKAP!$A$5:$C$227</definedName>
    <definedName name="Z_0360A113_F45A_43B3_B674_EC4A54DFE5A6_.wvu.FilterData" localSheetId="3" hidden="1">SCHEDULE!$A$43:$D$265</definedName>
    <definedName name="Z_0385FBF9_1DA7_4585_9BD5_CEB8EA3D6327_.wvu.FilterData" localSheetId="1" hidden="1">'RAB '!$A$9:$I$4327</definedName>
    <definedName name="Z_0385FBF9_1DA7_4585_9BD5_CEB8EA3D6327_.wvu.FilterData" localSheetId="0" hidden="1">REKAP!$A$5:$C$231</definedName>
    <definedName name="Z_0385FBF9_1DA7_4585_9BD5_CEB8EA3D6327_.wvu.FilterData" localSheetId="3" hidden="1">SCHEDULE!$A$43:$D$269</definedName>
    <definedName name="Z_038B0E5D_E161_4DB7_94D2_C7CBD35D4B4D_.wvu.FilterData" localSheetId="1" hidden="1">'RAB '!$A$8:$I$4325</definedName>
    <definedName name="Z_038B0E5D_E161_4DB7_94D2_C7CBD35D4B4D_.wvu.FilterData" localSheetId="0" hidden="1">REKAP!$A$4:$C$227</definedName>
    <definedName name="Z_038B0E5D_E161_4DB7_94D2_C7CBD35D4B4D_.wvu.FilterData" localSheetId="3" hidden="1">SCHEDULE!$A$42:$D$265</definedName>
    <definedName name="Z_03DF38DE_694C_4170_840E_BF20658153B4_.wvu.FilterData" localSheetId="1" hidden="1">'RAB '!$A$9:$I$4325</definedName>
    <definedName name="Z_03DF38DE_694C_4170_840E_BF20658153B4_.wvu.FilterData" localSheetId="0" hidden="1">REKAP!$A$5:$C$227</definedName>
    <definedName name="Z_03DF38DE_694C_4170_840E_BF20658153B4_.wvu.FilterData" localSheetId="3" hidden="1">SCHEDULE!$A$43:$D$265</definedName>
    <definedName name="Z_042C5300_32C5_4F41_8FB2_EED735623A18_.wvu.FilterData" localSheetId="1" hidden="1">'RAB '!$A$9:$I$4325</definedName>
    <definedName name="Z_042C5300_32C5_4F41_8FB2_EED735623A18_.wvu.FilterData" localSheetId="0" hidden="1">REKAP!$A$5:$C$227</definedName>
    <definedName name="Z_042C5300_32C5_4F41_8FB2_EED735623A18_.wvu.FilterData" localSheetId="3" hidden="1">SCHEDULE!$A$43:$D$265</definedName>
    <definedName name="Z_043231BF_90F0_4393_A53A_CBE8FB144611_.wvu.FilterData" localSheetId="1" hidden="1">'RAB '!$A$8:$I$4325</definedName>
    <definedName name="Z_043231BF_90F0_4393_A53A_CBE8FB144611_.wvu.FilterData" localSheetId="0" hidden="1">REKAP!$A$4:$C$227</definedName>
    <definedName name="Z_043231BF_90F0_4393_A53A_CBE8FB144611_.wvu.FilterData" localSheetId="3" hidden="1">SCHEDULE!$A$42:$D$265</definedName>
    <definedName name="Z_04576755_9518_4641_84D9_E0A4292F8131_.wvu.FilterData" localSheetId="1" hidden="1">'RAB '!$A$9:$I$4326</definedName>
    <definedName name="Z_04576755_9518_4641_84D9_E0A4292F8131_.wvu.FilterData" localSheetId="0" hidden="1">REKAP!$A$5:$C$231</definedName>
    <definedName name="Z_04576755_9518_4641_84D9_E0A4292F8131_.wvu.FilterData" localSheetId="3" hidden="1">SCHEDULE!$A$43:$D$269</definedName>
    <definedName name="Z_048376FB_6A35_401C_B216_B34A6723F915_.wvu.FilterData" localSheetId="1" hidden="1">'RAB '!$A$9:$I$4326</definedName>
    <definedName name="Z_048376FB_6A35_401C_B216_B34A6723F915_.wvu.FilterData" localSheetId="0" hidden="1">REKAP!$A$5:$C$231</definedName>
    <definedName name="Z_048376FB_6A35_401C_B216_B34A6723F915_.wvu.FilterData" localSheetId="3" hidden="1">SCHEDULE!$A$43:$D$269</definedName>
    <definedName name="Z_04A74FF6_28DD_4650_A38C_BA765743B7B1_.wvu.FilterData" localSheetId="1" hidden="1">'RAB '!$A$9:$I$4327</definedName>
    <definedName name="Z_04A74FF6_28DD_4650_A38C_BA765743B7B1_.wvu.FilterData" localSheetId="0" hidden="1">REKAP!$A$5:$C$231</definedName>
    <definedName name="Z_04A74FF6_28DD_4650_A38C_BA765743B7B1_.wvu.FilterData" localSheetId="3" hidden="1">SCHEDULE!$A$43:$D$269</definedName>
    <definedName name="Z_04DF5A3A_1B44_4918_93D6_F401F3DEC828_.wvu.FilterData" localSheetId="1" hidden="1">'RAB '!$A$9:$I$4327</definedName>
    <definedName name="Z_04DF5A3A_1B44_4918_93D6_F401F3DEC828_.wvu.FilterData" localSheetId="0" hidden="1">REKAP!$A$5:$C$231</definedName>
    <definedName name="Z_04DF5A3A_1B44_4918_93D6_F401F3DEC828_.wvu.FilterData" localSheetId="3" hidden="1">SCHEDULE!$A$43:$D$269</definedName>
    <definedName name="Z_04E0147E_11E2_482E_B4F9_0CB496A6E8BB_.wvu.FilterData" localSheetId="1" hidden="1">'RAB '!$A$8:$I$4326</definedName>
    <definedName name="Z_04E0147E_11E2_482E_B4F9_0CB496A6E8BB_.wvu.FilterData" localSheetId="0" hidden="1">REKAP!$A$4:$C$231</definedName>
    <definedName name="Z_04E0147E_11E2_482E_B4F9_0CB496A6E8BB_.wvu.FilterData" localSheetId="3" hidden="1">SCHEDULE!$A$42:$D$269</definedName>
    <definedName name="Z_04F1858C_6197_4DA3_A17D_98EFF4220A94_.wvu.FilterData" localSheetId="1" hidden="1">'RAB '!$A$9:$I$4326</definedName>
    <definedName name="Z_04F1858C_6197_4DA3_A17D_98EFF4220A94_.wvu.FilterData" localSheetId="0" hidden="1">REKAP!$A$5:$C$231</definedName>
    <definedName name="Z_04F1858C_6197_4DA3_A17D_98EFF4220A94_.wvu.FilterData" localSheetId="3" hidden="1">SCHEDULE!$A$43:$D$269</definedName>
    <definedName name="Z_0509A837_D126_49D5_B6CE_117896A23137_.wvu.FilterData" localSheetId="1" hidden="1">'RAB '!$A$9:$I$4325</definedName>
    <definedName name="Z_0509A837_D126_49D5_B6CE_117896A23137_.wvu.FilterData" localSheetId="0" hidden="1">REKAP!$A$5:$C$227</definedName>
    <definedName name="Z_0509A837_D126_49D5_B6CE_117896A23137_.wvu.FilterData" localSheetId="3" hidden="1">SCHEDULE!$A$43:$D$265</definedName>
    <definedName name="Z_051E9442_A29A_4DE0_85A6_89B30E630058_.wvu.FilterData" localSheetId="1" hidden="1">'RAB '!$A$9:$I$4327</definedName>
    <definedName name="Z_051E9442_A29A_4DE0_85A6_89B30E630058_.wvu.FilterData" localSheetId="0" hidden="1">REKAP!$A$5:$C$231</definedName>
    <definedName name="Z_051E9442_A29A_4DE0_85A6_89B30E630058_.wvu.FilterData" localSheetId="3" hidden="1">SCHEDULE!$A$43:$D$269</definedName>
    <definedName name="Z_053F3D87_D3F8_4A40_87E6_DBB196735B8C_.wvu.FilterData" localSheetId="1" hidden="1">'RAB '!$A$8:$I$4325</definedName>
    <definedName name="Z_053F3D87_D3F8_4A40_87E6_DBB196735B8C_.wvu.FilterData" localSheetId="0" hidden="1">REKAP!$A$4:$C$227</definedName>
    <definedName name="Z_053F3D87_D3F8_4A40_87E6_DBB196735B8C_.wvu.FilterData" localSheetId="3" hidden="1">SCHEDULE!$A$42:$D$265</definedName>
    <definedName name="Z_055C9AFC_1720_46FA_B313_80A3BB816309_.wvu.FilterData" localSheetId="1" hidden="1">'RAB '!$A$9:$I$4325</definedName>
    <definedName name="Z_055C9AFC_1720_46FA_B313_80A3BB816309_.wvu.FilterData" localSheetId="0" hidden="1">REKAP!$A$5:$C$227</definedName>
    <definedName name="Z_055C9AFC_1720_46FA_B313_80A3BB816309_.wvu.FilterData" localSheetId="3" hidden="1">SCHEDULE!$A$43:$D$265</definedName>
    <definedName name="Z_05CC112E_11EB_46F9_A9E9_776FC8F9BC4B_.wvu.FilterData" localSheetId="1" hidden="1">'RAB '!$A$1:$I$4325</definedName>
    <definedName name="Z_05CC112E_11EB_46F9_A9E9_776FC8F9BC4B_.wvu.FilterData" localSheetId="0" hidden="1">REKAP!$A$1:$C$227</definedName>
    <definedName name="Z_05CC112E_11EB_46F9_A9E9_776FC8F9BC4B_.wvu.FilterData" localSheetId="3" hidden="1">SCHEDULE!$A$1:$D$265</definedName>
    <definedName name="Z_05DC62D1_6EBC_4DAC_A35F_76AF5FF6910C_.wvu.FilterData" localSheetId="1" hidden="1">'RAB '!$A$8:$I$4325</definedName>
    <definedName name="Z_05DC62D1_6EBC_4DAC_A35F_76AF5FF6910C_.wvu.FilterData" localSheetId="0" hidden="1">REKAP!$A$4:$C$227</definedName>
    <definedName name="Z_05DC62D1_6EBC_4DAC_A35F_76AF5FF6910C_.wvu.FilterData" localSheetId="3" hidden="1">SCHEDULE!$A$42:$D$265</definedName>
    <definedName name="Z_06731907_628D_4771_A687_931FA8EA1EC5_.wvu.FilterData" localSheetId="1" hidden="1">'RAB '!$B$1:$B$4325</definedName>
    <definedName name="Z_06731907_628D_4771_A687_931FA8EA1EC5_.wvu.FilterData" localSheetId="0" hidden="1">REKAP!$B$1:$B$227</definedName>
    <definedName name="Z_06731907_628D_4771_A687_931FA8EA1EC5_.wvu.FilterData" localSheetId="3" hidden="1">SCHEDULE!$B$1:$B$265</definedName>
    <definedName name="Z_069CE545_A3AB_4015_B740_F48D1E656BC7_.wvu.FilterData" localSheetId="1" hidden="1">'RAB '!$A$8:$I$4325</definedName>
    <definedName name="Z_069CE545_A3AB_4015_B740_F48D1E656BC7_.wvu.FilterData" localSheetId="0" hidden="1">REKAP!$A$4:$C$227</definedName>
    <definedName name="Z_069CE545_A3AB_4015_B740_F48D1E656BC7_.wvu.FilterData" localSheetId="3" hidden="1">SCHEDULE!$A$42:$D$265</definedName>
    <definedName name="Z_069D48E0_9613_406B_87F2_6D502C76397E_.wvu.FilterData" localSheetId="1" hidden="1">'RAB '!$A$8:$I$4326</definedName>
    <definedName name="Z_069D48E0_9613_406B_87F2_6D502C76397E_.wvu.FilterData" localSheetId="0" hidden="1">REKAP!$A$4:$C$231</definedName>
    <definedName name="Z_069D48E0_9613_406B_87F2_6D502C76397E_.wvu.FilterData" localSheetId="3" hidden="1">SCHEDULE!$A$42:$D$269</definedName>
    <definedName name="Z_06F49F14_5D72_471F_BF20_E9121F991E5C_.wvu.FilterData" localSheetId="1" hidden="1">'RAB '!$A$1:$I$4325</definedName>
    <definedName name="Z_06F49F14_5D72_471F_BF20_E9121F991E5C_.wvu.FilterData" localSheetId="0" hidden="1">REKAP!$A$1:$C$227</definedName>
    <definedName name="Z_06F49F14_5D72_471F_BF20_E9121F991E5C_.wvu.FilterData" localSheetId="3" hidden="1">SCHEDULE!$A$1:$D$265</definedName>
    <definedName name="Z_0719E967_2245_495A_A1DC_1A97E491953C_.wvu.FilterData" localSheetId="1" hidden="1">'RAB '!$A$8:$I$4326</definedName>
    <definedName name="Z_0719E967_2245_495A_A1DC_1A97E491953C_.wvu.FilterData" localSheetId="0" hidden="1">REKAP!$A$4:$C$231</definedName>
    <definedName name="Z_0719E967_2245_495A_A1DC_1A97E491953C_.wvu.FilterData" localSheetId="3" hidden="1">SCHEDULE!$A$42:$D$269</definedName>
    <definedName name="Z_0719E967_2245_495A_A1DC_1A97E491953C_.wvu.PrintArea" localSheetId="1" hidden="1">'RAB '!$A$1:$I$4325</definedName>
    <definedName name="Z_0719E967_2245_495A_A1DC_1A97E491953C_.wvu.PrintArea" localSheetId="0" hidden="1">REKAP!$A$1:$C$227</definedName>
    <definedName name="Z_0719E967_2245_495A_A1DC_1A97E491953C_.wvu.PrintArea" localSheetId="3" hidden="1">SCHEDULE!$A$1:$D$265</definedName>
    <definedName name="Z_0719E967_2245_495A_A1DC_1A97E491953C_.wvu.PrintTitles" localSheetId="1" hidden="1">'RAB '!$8:$9</definedName>
    <definedName name="Z_0719E967_2245_495A_A1DC_1A97E491953C_.wvu.PrintTitles" localSheetId="0" hidden="1">REKAP!$4:$5</definedName>
    <definedName name="Z_0719E967_2245_495A_A1DC_1A97E491953C_.wvu.PrintTitles" localSheetId="3" hidden="1">SCHEDULE!$42:$43</definedName>
    <definedName name="Z_073F6836_23F5_4CB1_996C_8DCDFD298804_.wvu.FilterData" localSheetId="1" hidden="1">'RAB '!$A$9:$I$4327</definedName>
    <definedName name="Z_073F6836_23F5_4CB1_996C_8DCDFD298804_.wvu.FilterData" localSheetId="0" hidden="1">REKAP!$A$5:$C$231</definedName>
    <definedName name="Z_073F6836_23F5_4CB1_996C_8DCDFD298804_.wvu.FilterData" localSheetId="3" hidden="1">SCHEDULE!$A$43:$D$269</definedName>
    <definedName name="Z_075B162A_D6BE_4D24_A038_B6AEE25E3154_.wvu.FilterData" localSheetId="1" hidden="1">'RAB '!$A$9:$I$4327</definedName>
    <definedName name="Z_075B162A_D6BE_4D24_A038_B6AEE25E3154_.wvu.FilterData" localSheetId="0" hidden="1">REKAP!$A$5:$C$231</definedName>
    <definedName name="Z_075B162A_D6BE_4D24_A038_B6AEE25E3154_.wvu.FilterData" localSheetId="3" hidden="1">SCHEDULE!$A$43:$D$269</definedName>
    <definedName name="Z_07719C62_412E_48D5_9CB7_9B8CD0DC0FF1_.wvu.FilterData" localSheetId="1" hidden="1">'RAB '!$A$9:$I$4327</definedName>
    <definedName name="Z_07719C62_412E_48D5_9CB7_9B8CD0DC0FF1_.wvu.FilterData" localSheetId="0" hidden="1">REKAP!$A$5:$C$231</definedName>
    <definedName name="Z_07719C62_412E_48D5_9CB7_9B8CD0DC0FF1_.wvu.FilterData" localSheetId="3" hidden="1">SCHEDULE!$A$43:$D$269</definedName>
    <definedName name="Z_077FEBDC_20D1_41B2_B2B9_F0FFC70F62BC_.wvu.FilterData" localSheetId="1" hidden="1">'RAB '!$A$8:$I$4326</definedName>
    <definedName name="Z_077FEBDC_20D1_41B2_B2B9_F0FFC70F62BC_.wvu.FilterData" localSheetId="0" hidden="1">REKAP!$A$4:$C$231</definedName>
    <definedName name="Z_077FEBDC_20D1_41B2_B2B9_F0FFC70F62BC_.wvu.FilterData" localSheetId="3" hidden="1">SCHEDULE!$A$42:$D$269</definedName>
    <definedName name="Z_077FEBDC_20D1_41B2_B2B9_F0FFC70F62BC_.wvu.PrintArea" localSheetId="1" hidden="1">'RAB '!$A$1:$I$4325</definedName>
    <definedName name="Z_077FEBDC_20D1_41B2_B2B9_F0FFC70F62BC_.wvu.PrintArea" localSheetId="0" hidden="1">REKAP!$A$1:$C$227</definedName>
    <definedName name="Z_077FEBDC_20D1_41B2_B2B9_F0FFC70F62BC_.wvu.PrintArea" localSheetId="3" hidden="1">SCHEDULE!$A$1:$D$265</definedName>
    <definedName name="Z_077FEBDC_20D1_41B2_B2B9_F0FFC70F62BC_.wvu.PrintTitles" localSheetId="1" hidden="1">'RAB '!$8:$9</definedName>
    <definedName name="Z_077FEBDC_20D1_41B2_B2B9_F0FFC70F62BC_.wvu.PrintTitles" localSheetId="0" hidden="1">REKAP!$4:$5</definedName>
    <definedName name="Z_077FEBDC_20D1_41B2_B2B9_F0FFC70F62BC_.wvu.PrintTitles" localSheetId="3" hidden="1">SCHEDULE!$42:$43</definedName>
    <definedName name="Z_07811A53_D67B_4445_8E28_265D8B303C45_.wvu.FilterData" localSheetId="1" hidden="1">'RAB '!$A$8:$I$4326</definedName>
    <definedName name="Z_07811A53_D67B_4445_8E28_265D8B303C45_.wvu.FilterData" localSheetId="0" hidden="1">REKAP!$A$4:$C$231</definedName>
    <definedName name="Z_07811A53_D67B_4445_8E28_265D8B303C45_.wvu.FilterData" localSheetId="3" hidden="1">SCHEDULE!$A$42:$D$269</definedName>
    <definedName name="Z_07811A53_D67B_4445_8E28_265D8B303C45_.wvu.PrintArea" localSheetId="1" hidden="1">'RAB '!$A$1:$I$4325</definedName>
    <definedName name="Z_07811A53_D67B_4445_8E28_265D8B303C45_.wvu.PrintArea" localSheetId="0" hidden="1">REKAP!$A$1:$C$227</definedName>
    <definedName name="Z_07811A53_D67B_4445_8E28_265D8B303C45_.wvu.PrintArea" localSheetId="3" hidden="1">SCHEDULE!$A$1:$D$265</definedName>
    <definedName name="Z_07811A53_D67B_4445_8E28_265D8B303C45_.wvu.PrintTitles" localSheetId="1" hidden="1">'RAB '!$8:$9</definedName>
    <definedName name="Z_07811A53_D67B_4445_8E28_265D8B303C45_.wvu.PrintTitles" localSheetId="0" hidden="1">REKAP!$4:$5</definedName>
    <definedName name="Z_07811A53_D67B_4445_8E28_265D8B303C45_.wvu.PrintTitles" localSheetId="3" hidden="1">SCHEDULE!$42:$43</definedName>
    <definedName name="Z_0785D3E7_40FD_4EF7_9F22_48616D0970A6_.wvu.FilterData" localSheetId="1" hidden="1">'RAB '!$A$8:$I$4326</definedName>
    <definedName name="Z_0785D3E7_40FD_4EF7_9F22_48616D0970A6_.wvu.FilterData" localSheetId="0" hidden="1">REKAP!$A$4:$C$231</definedName>
    <definedName name="Z_0785D3E7_40FD_4EF7_9F22_48616D0970A6_.wvu.FilterData" localSheetId="3" hidden="1">SCHEDULE!$A$42:$D$269</definedName>
    <definedName name="Z_079D2EE3_1879_42E4_93DC_BF4C13F75DEA_.wvu.FilterData" localSheetId="1" hidden="1">'RAB '!$A$9:$I$4327</definedName>
    <definedName name="Z_079D2EE3_1879_42E4_93DC_BF4C13F75DEA_.wvu.FilterData" localSheetId="0" hidden="1">REKAP!$A$5:$C$231</definedName>
    <definedName name="Z_079D2EE3_1879_42E4_93DC_BF4C13F75DEA_.wvu.FilterData" localSheetId="3" hidden="1">SCHEDULE!$A$43:$D$269</definedName>
    <definedName name="Z_0805BA41_0934_4D97_B9F7_64DF786FDEF9_.wvu.FilterData" localSheetId="1" hidden="1">'RAB '!$A$1:$I$4325</definedName>
    <definedName name="Z_0805BA41_0934_4D97_B9F7_64DF786FDEF9_.wvu.FilterData" localSheetId="0" hidden="1">REKAP!$A$1:$C$227</definedName>
    <definedName name="Z_0805BA41_0934_4D97_B9F7_64DF786FDEF9_.wvu.FilterData" localSheetId="3" hidden="1">SCHEDULE!$A$1:$D$265</definedName>
    <definedName name="Z_08142BC4_2FF0_411C_8968_7CC21FD8764D_.wvu.FilterData" localSheetId="1" hidden="1">'RAB '!$B$1:$B$4325</definedName>
    <definedName name="Z_08142BC4_2FF0_411C_8968_7CC21FD8764D_.wvu.FilterData" localSheetId="0" hidden="1">REKAP!$B$1:$B$227</definedName>
    <definedName name="Z_08142BC4_2FF0_411C_8968_7CC21FD8764D_.wvu.FilterData" localSheetId="3" hidden="1">SCHEDULE!$B$1:$B$265</definedName>
    <definedName name="Z_083742D3_2983_4293_92E9_30E9B3938F6B_.wvu.FilterData" localSheetId="1" hidden="1">'RAB '!$A$8:$I$4326</definedName>
    <definedName name="Z_083742D3_2983_4293_92E9_30E9B3938F6B_.wvu.FilterData" localSheetId="0" hidden="1">REKAP!$A$4:$C$231</definedName>
    <definedName name="Z_083742D3_2983_4293_92E9_30E9B3938F6B_.wvu.FilterData" localSheetId="3" hidden="1">SCHEDULE!$A$42:$D$269</definedName>
    <definedName name="Z_08544FDE_86D8_4865_83C7_DEACDD01A01E_.wvu.FilterData" localSheetId="1" hidden="1">'RAB '!$A$9:$I$4327</definedName>
    <definedName name="Z_08544FDE_86D8_4865_83C7_DEACDD01A01E_.wvu.FilterData" localSheetId="0" hidden="1">REKAP!$A$5:$C$231</definedName>
    <definedName name="Z_08544FDE_86D8_4865_83C7_DEACDD01A01E_.wvu.FilterData" localSheetId="3" hidden="1">SCHEDULE!$A$43:$D$269</definedName>
    <definedName name="Z_085CFD45_6E73_4C74_9654_CD3D55C18B7D_.wvu.FilterData" localSheetId="1" hidden="1">'RAB '!$A$9:$I$4327</definedName>
    <definedName name="Z_085CFD45_6E73_4C74_9654_CD3D55C18B7D_.wvu.FilterData" localSheetId="0" hidden="1">REKAP!$A$5:$C$231</definedName>
    <definedName name="Z_085CFD45_6E73_4C74_9654_CD3D55C18B7D_.wvu.FilterData" localSheetId="3" hidden="1">SCHEDULE!$A$43:$D$269</definedName>
    <definedName name="Z_087292B4_9B15_4750_8666_D9B34E795664_.wvu.FilterData" localSheetId="1" hidden="1">'RAB '!$A$1:$I$4325</definedName>
    <definedName name="Z_087292B4_9B15_4750_8666_D9B34E795664_.wvu.FilterData" localSheetId="0" hidden="1">REKAP!$A$1:$C$227</definedName>
    <definedName name="Z_087292B4_9B15_4750_8666_D9B34E795664_.wvu.FilterData" localSheetId="3" hidden="1">SCHEDULE!$A$1:$D$265</definedName>
    <definedName name="Z_08824613_362F_4109_90A7_555D1876BE86_.wvu.FilterData" localSheetId="1" hidden="1">'RAB '!$A$9:$I$4325</definedName>
    <definedName name="Z_08824613_362F_4109_90A7_555D1876BE86_.wvu.FilterData" localSheetId="0" hidden="1">REKAP!$A$5:$C$227</definedName>
    <definedName name="Z_08824613_362F_4109_90A7_555D1876BE86_.wvu.FilterData" localSheetId="3" hidden="1">SCHEDULE!$A$43:$D$265</definedName>
    <definedName name="Z_08824613_362F_4109_90A7_555D1876BE86_.wvu.PrintArea" localSheetId="1" hidden="1">'RAB '!$A$1:$I$4325</definedName>
    <definedName name="Z_08824613_362F_4109_90A7_555D1876BE86_.wvu.PrintArea" localSheetId="0" hidden="1">REKAP!$A$1:$C$227</definedName>
    <definedName name="Z_08824613_362F_4109_90A7_555D1876BE86_.wvu.PrintArea" localSheetId="3" hidden="1">SCHEDULE!$A$1:$D$265</definedName>
    <definedName name="Z_08824613_362F_4109_90A7_555D1876BE86_.wvu.PrintTitles" localSheetId="1" hidden="1">'RAB '!$8:$9</definedName>
    <definedName name="Z_08824613_362F_4109_90A7_555D1876BE86_.wvu.PrintTitles" localSheetId="0" hidden="1">REKAP!$4:$5</definedName>
    <definedName name="Z_08824613_362F_4109_90A7_555D1876BE86_.wvu.PrintTitles" localSheetId="3" hidden="1">SCHEDULE!$42:$43</definedName>
    <definedName name="Z_08AD498D_6030_44B5_91F9_7B9EE03E78FA_.wvu.FilterData" localSheetId="1" hidden="1">'RAB '!$A$9:$I$4326</definedName>
    <definedName name="Z_08AD498D_6030_44B5_91F9_7B9EE03E78FA_.wvu.FilterData" localSheetId="0" hidden="1">REKAP!$A$5:$C$231</definedName>
    <definedName name="Z_08AD498D_6030_44B5_91F9_7B9EE03E78FA_.wvu.FilterData" localSheetId="3" hidden="1">SCHEDULE!$A$43:$D$269</definedName>
    <definedName name="Z_08AD498D_6030_44B5_91F9_7B9EE03E78FA_.wvu.PrintArea" localSheetId="1" hidden="1">'RAB '!$A$1:$I$4325</definedName>
    <definedName name="Z_08AD498D_6030_44B5_91F9_7B9EE03E78FA_.wvu.PrintArea" localSheetId="0" hidden="1">REKAP!$A$1:$C$227</definedName>
    <definedName name="Z_08AD498D_6030_44B5_91F9_7B9EE03E78FA_.wvu.PrintArea" localSheetId="3" hidden="1">SCHEDULE!$A$1:$D$265</definedName>
    <definedName name="Z_08AD498D_6030_44B5_91F9_7B9EE03E78FA_.wvu.PrintTitles" localSheetId="1" hidden="1">'RAB '!$8:$9</definedName>
    <definedName name="Z_08AD498D_6030_44B5_91F9_7B9EE03E78FA_.wvu.PrintTitles" localSheetId="0" hidden="1">REKAP!$4:$5</definedName>
    <definedName name="Z_08AD498D_6030_44B5_91F9_7B9EE03E78FA_.wvu.PrintTitles" localSheetId="3" hidden="1">SCHEDULE!$42:$43</definedName>
    <definedName name="Z_08BE7ED4_1A6A_40BB_93AC_7252B8F48774_.wvu.FilterData" localSheetId="1" hidden="1">'RAB '!$A$9:$I$4327</definedName>
    <definedName name="Z_08BE7ED4_1A6A_40BB_93AC_7252B8F48774_.wvu.FilterData" localSheetId="0" hidden="1">REKAP!$A$5:$C$231</definedName>
    <definedName name="Z_08BE7ED4_1A6A_40BB_93AC_7252B8F48774_.wvu.FilterData" localSheetId="3" hidden="1">SCHEDULE!$A$43:$D$269</definedName>
    <definedName name="Z_08CAD86F_FFF4_4D61_861C_A02C564A81F3_.wvu.FilterData" localSheetId="1" hidden="1">'RAB '!$A$9:$I$4327</definedName>
    <definedName name="Z_08CAD86F_FFF4_4D61_861C_A02C564A81F3_.wvu.FilterData" localSheetId="0" hidden="1">REKAP!$A$5:$C$231</definedName>
    <definedName name="Z_08CAD86F_FFF4_4D61_861C_A02C564A81F3_.wvu.FilterData" localSheetId="3" hidden="1">SCHEDULE!$A$43:$D$269</definedName>
    <definedName name="Z_092E047B_BC59_4845_8F0F_9D37C89A62E2_.wvu.FilterData" localSheetId="1" hidden="1">'RAB '!$A$9:$I$4327</definedName>
    <definedName name="Z_092E047B_BC59_4845_8F0F_9D37C89A62E2_.wvu.FilterData" localSheetId="0" hidden="1">REKAP!$A$5:$C$231</definedName>
    <definedName name="Z_092E047B_BC59_4845_8F0F_9D37C89A62E2_.wvu.FilterData" localSheetId="3" hidden="1">SCHEDULE!$A$43:$D$269</definedName>
    <definedName name="Z_097397FE_1F2E_4B74_8153_5BAE18F8871A_.wvu.FilterData" localSheetId="1" hidden="1">'RAB '!$A$8:$I$4325</definedName>
    <definedName name="Z_097397FE_1F2E_4B74_8153_5BAE18F8871A_.wvu.FilterData" localSheetId="0" hidden="1">REKAP!$A$4:$C$227</definedName>
    <definedName name="Z_097397FE_1F2E_4B74_8153_5BAE18F8871A_.wvu.FilterData" localSheetId="3" hidden="1">SCHEDULE!$A$42:$D$265</definedName>
    <definedName name="Z_09972EE0_9000_4500_A2BD_23907D72D428_.wvu.FilterData" localSheetId="1" hidden="1">'RAB '!$A$9:$I$4327</definedName>
    <definedName name="Z_09972EE0_9000_4500_A2BD_23907D72D428_.wvu.FilterData" localSheetId="0" hidden="1">REKAP!$A$5:$C$231</definedName>
    <definedName name="Z_09972EE0_9000_4500_A2BD_23907D72D428_.wvu.FilterData" localSheetId="3" hidden="1">SCHEDULE!$A$43:$D$269</definedName>
    <definedName name="Z_09D4D813_51EE_46C1_ABBC_BD941322AB5A_.wvu.FilterData" localSheetId="1" hidden="1">'RAB '!$A$9:$I$4325</definedName>
    <definedName name="Z_09D4D813_51EE_46C1_ABBC_BD941322AB5A_.wvu.FilterData" localSheetId="0" hidden="1">REKAP!$A$5:$C$227</definedName>
    <definedName name="Z_09D4D813_51EE_46C1_ABBC_BD941322AB5A_.wvu.FilterData" localSheetId="3" hidden="1">SCHEDULE!$A$43:$D$265</definedName>
    <definedName name="Z_09FF8394_30D8_4F7C_A6D8_A4C872F0AE6C_.wvu.FilterData" localSheetId="1" hidden="1">'RAB '!$A$9:$I$4327</definedName>
    <definedName name="Z_09FF8394_30D8_4F7C_A6D8_A4C872F0AE6C_.wvu.FilterData" localSheetId="0" hidden="1">REKAP!$A$5:$C$231</definedName>
    <definedName name="Z_09FF8394_30D8_4F7C_A6D8_A4C872F0AE6C_.wvu.FilterData" localSheetId="3" hidden="1">SCHEDULE!$A$43:$D$269</definedName>
    <definedName name="Z_0A0FFCF6_6A72_4586_893D_1CE7E6ED1E77_.wvu.FilterData" localSheetId="1" hidden="1">'RAB '!$A$9:$I$4325</definedName>
    <definedName name="Z_0A0FFCF6_6A72_4586_893D_1CE7E6ED1E77_.wvu.FilterData" localSheetId="0" hidden="1">REKAP!$A$5:$C$227</definedName>
    <definedName name="Z_0A0FFCF6_6A72_4586_893D_1CE7E6ED1E77_.wvu.FilterData" localSheetId="3" hidden="1">SCHEDULE!$A$43:$D$265</definedName>
    <definedName name="Z_0A2BBF0A_BB66_4065_9051_07BFC8ACF927_.wvu.FilterData" localSheetId="1" hidden="1">'RAB '!$A$8:$I$4325</definedName>
    <definedName name="Z_0A2BBF0A_BB66_4065_9051_07BFC8ACF927_.wvu.FilterData" localSheetId="0" hidden="1">REKAP!$A$4:$C$227</definedName>
    <definedName name="Z_0A2BBF0A_BB66_4065_9051_07BFC8ACF927_.wvu.FilterData" localSheetId="3" hidden="1">SCHEDULE!$A$42:$D$265</definedName>
    <definedName name="Z_0A88EA38_BC24_4203_832D_597783087286_.wvu.FilterData" localSheetId="1" hidden="1">'RAB '!$A$8:$I$4326</definedName>
    <definedName name="Z_0A88EA38_BC24_4203_832D_597783087286_.wvu.FilterData" localSheetId="0" hidden="1">REKAP!$A$4:$C$231</definedName>
    <definedName name="Z_0A88EA38_BC24_4203_832D_597783087286_.wvu.FilterData" localSheetId="3" hidden="1">SCHEDULE!$A$42:$D$269</definedName>
    <definedName name="Z_0AB38A21_F15E_47C9_B988_F83886F9FB3E_.wvu.FilterData" localSheetId="1" hidden="1">'RAB '!$A$9:$I$4326</definedName>
    <definedName name="Z_0AB38A21_F15E_47C9_B988_F83886F9FB3E_.wvu.FilterData" localSheetId="0" hidden="1">REKAP!$A$5:$C$231</definedName>
    <definedName name="Z_0AB38A21_F15E_47C9_B988_F83886F9FB3E_.wvu.FilterData" localSheetId="3" hidden="1">SCHEDULE!$A$43:$D$269</definedName>
    <definedName name="Z_0AB5FBB8_CEDF_4A18_94DD_48C7D4C65CE6_.wvu.FilterData" localSheetId="1" hidden="1">'RAB '!$A$9:$I$4327</definedName>
    <definedName name="Z_0AB5FBB8_CEDF_4A18_94DD_48C7D4C65CE6_.wvu.FilterData" localSheetId="0" hidden="1">REKAP!$A$5:$C$231</definedName>
    <definedName name="Z_0AB5FBB8_CEDF_4A18_94DD_48C7D4C65CE6_.wvu.FilterData" localSheetId="3" hidden="1">SCHEDULE!$A$43:$D$269</definedName>
    <definedName name="Z_0AC93D9C_9A50_4C11_A900_A1D74B53D209_.wvu.FilterData" localSheetId="1" hidden="1">'RAB '!$A$9:$I$4327</definedName>
    <definedName name="Z_0AC93D9C_9A50_4C11_A900_A1D74B53D209_.wvu.FilterData" localSheetId="0" hidden="1">REKAP!$A$5:$C$231</definedName>
    <definedName name="Z_0AC93D9C_9A50_4C11_A900_A1D74B53D209_.wvu.FilterData" localSheetId="3" hidden="1">SCHEDULE!$A$43:$D$269</definedName>
    <definedName name="Z_0ADE5743_675C_49AC_B3D2_ACD5E666A21B_.wvu.FilterData" localSheetId="1" hidden="1">'RAB '!$A$9:$I$4327</definedName>
    <definedName name="Z_0ADE5743_675C_49AC_B3D2_ACD5E666A21B_.wvu.FilterData" localSheetId="0" hidden="1">REKAP!$A$5:$C$231</definedName>
    <definedName name="Z_0ADE5743_675C_49AC_B3D2_ACD5E666A21B_.wvu.FilterData" localSheetId="3" hidden="1">SCHEDULE!$A$43:$D$269</definedName>
    <definedName name="Z_0B6F19BE_E15A_433F_B3E5_E756CC58602A_.wvu.FilterData" localSheetId="1" hidden="1">'RAB '!$A$9:$I$4325</definedName>
    <definedName name="Z_0B6F19BE_E15A_433F_B3E5_E756CC58602A_.wvu.FilterData" localSheetId="0" hidden="1">REKAP!$A$5:$C$227</definedName>
    <definedName name="Z_0B6F19BE_E15A_433F_B3E5_E756CC58602A_.wvu.FilterData" localSheetId="3" hidden="1">SCHEDULE!$A$43:$D$265</definedName>
    <definedName name="Z_0B7AD03D_881F_4FB3_852B_D2D0561DD9E1_.wvu.FilterData" localSheetId="1" hidden="1">'RAB '!$A$9:$I$4327</definedName>
    <definedName name="Z_0B7AD03D_881F_4FB3_852B_D2D0561DD9E1_.wvu.FilterData" localSheetId="0" hidden="1">REKAP!$A$5:$C$231</definedName>
    <definedName name="Z_0B7AD03D_881F_4FB3_852B_D2D0561DD9E1_.wvu.FilterData" localSheetId="3" hidden="1">SCHEDULE!$A$43:$D$269</definedName>
    <definedName name="Z_0B95FDA9_6582_4B54_B7FC_31476B375C29_.wvu.FilterData" localSheetId="1" hidden="1">'RAB '!$A$9:$I$4325</definedName>
    <definedName name="Z_0B95FDA9_6582_4B54_B7FC_31476B375C29_.wvu.FilterData" localSheetId="0" hidden="1">REKAP!$A$5:$C$227</definedName>
    <definedName name="Z_0B95FDA9_6582_4B54_B7FC_31476B375C29_.wvu.FilterData" localSheetId="3" hidden="1">SCHEDULE!$A$43:$D$265</definedName>
    <definedName name="Z_0B95FDA9_6582_4B54_B7FC_31476B375C29_.wvu.PrintArea" localSheetId="1" hidden="1">'RAB '!$A$1:$I$4325</definedName>
    <definedName name="Z_0B95FDA9_6582_4B54_B7FC_31476B375C29_.wvu.PrintArea" localSheetId="0" hidden="1">REKAP!$A$1:$C$227</definedName>
    <definedName name="Z_0B95FDA9_6582_4B54_B7FC_31476B375C29_.wvu.PrintArea" localSheetId="3" hidden="1">SCHEDULE!$A$1:$D$265</definedName>
    <definedName name="Z_0B95FDA9_6582_4B54_B7FC_31476B375C29_.wvu.PrintTitles" localSheetId="1" hidden="1">'RAB '!$8:$9</definedName>
    <definedName name="Z_0B95FDA9_6582_4B54_B7FC_31476B375C29_.wvu.PrintTitles" localSheetId="0" hidden="1">REKAP!$4:$5</definedName>
    <definedName name="Z_0B95FDA9_6582_4B54_B7FC_31476B375C29_.wvu.PrintTitles" localSheetId="3" hidden="1">SCHEDULE!$42:$43</definedName>
    <definedName name="Z_0BBC816D_D428_4BF5_B5C9_398947B7EC49_.wvu.FilterData" localSheetId="1" hidden="1">'RAB '!$A$9:$I$4326</definedName>
    <definedName name="Z_0BBC816D_D428_4BF5_B5C9_398947B7EC49_.wvu.FilterData" localSheetId="0" hidden="1">REKAP!$A$5:$C$231</definedName>
    <definedName name="Z_0BBC816D_D428_4BF5_B5C9_398947B7EC49_.wvu.FilterData" localSheetId="3" hidden="1">SCHEDULE!$A$43:$D$269</definedName>
    <definedName name="Z_0BCB0FEC_F192_438F_A4FD_718EEEAE150B_.wvu.FilterData" localSheetId="1" hidden="1">'RAB '!$A$9:$I$4327</definedName>
    <definedName name="Z_0BCB0FEC_F192_438F_A4FD_718EEEAE150B_.wvu.FilterData" localSheetId="0" hidden="1">REKAP!$A$5:$C$231</definedName>
    <definedName name="Z_0BCB0FEC_F192_438F_A4FD_718EEEAE150B_.wvu.FilterData" localSheetId="3" hidden="1">SCHEDULE!$A$43:$D$269</definedName>
    <definedName name="Z_0BCF130E_EA53_4D68_BD2E_85E5970F8D12_.wvu.FilterData" localSheetId="1" hidden="1">'RAB '!$B$1:$B$4325</definedName>
    <definedName name="Z_0BCF130E_EA53_4D68_BD2E_85E5970F8D12_.wvu.FilterData" localSheetId="0" hidden="1">REKAP!$B$1:$B$227</definedName>
    <definedName name="Z_0BCF130E_EA53_4D68_BD2E_85E5970F8D12_.wvu.FilterData" localSheetId="3" hidden="1">SCHEDULE!$B$1:$B$265</definedName>
    <definedName name="Z_0C02079D_D434_4228_B111_9AE17356B804_.wvu.FilterData" localSheetId="1" hidden="1">'RAB '!$A$9:$I$4327</definedName>
    <definedName name="Z_0C02079D_D434_4228_B111_9AE17356B804_.wvu.FilterData" localSheetId="0" hidden="1">REKAP!$A$5:$C$231</definedName>
    <definedName name="Z_0C02079D_D434_4228_B111_9AE17356B804_.wvu.FilterData" localSheetId="3" hidden="1">SCHEDULE!$A$43:$D$269</definedName>
    <definedName name="Z_0C145D48_F6EF_4313_AEA4_6251B26D5FCE_.wvu.FilterData" localSheetId="1" hidden="1">'RAB '!$A$9:$I$4326</definedName>
    <definedName name="Z_0C145D48_F6EF_4313_AEA4_6251B26D5FCE_.wvu.FilterData" localSheetId="0" hidden="1">REKAP!$A$5:$C$231</definedName>
    <definedName name="Z_0C145D48_F6EF_4313_AEA4_6251B26D5FCE_.wvu.FilterData" localSheetId="3" hidden="1">SCHEDULE!$A$43:$D$269</definedName>
    <definedName name="Z_0C1F489B_E62E_49E3_B981_30E69B4152D5_.wvu.FilterData" localSheetId="1" hidden="1">'RAB '!$A$9:$I$4327</definedName>
    <definedName name="Z_0C1F489B_E62E_49E3_B981_30E69B4152D5_.wvu.FilterData" localSheetId="0" hidden="1">REKAP!$A$5:$C$231</definedName>
    <definedName name="Z_0C1F489B_E62E_49E3_B981_30E69B4152D5_.wvu.FilterData" localSheetId="3" hidden="1">SCHEDULE!$A$43:$D$269</definedName>
    <definedName name="Z_0C21AD47_C1F4_4D36_9AE1_13BB732AB94B_.wvu.FilterData" localSheetId="1" hidden="1">'RAB '!$A$9:$I$4327</definedName>
    <definedName name="Z_0C21AD47_C1F4_4D36_9AE1_13BB732AB94B_.wvu.FilterData" localSheetId="0" hidden="1">REKAP!$A$5:$C$231</definedName>
    <definedName name="Z_0C21AD47_C1F4_4D36_9AE1_13BB732AB94B_.wvu.FilterData" localSheetId="3" hidden="1">SCHEDULE!$A$43:$D$269</definedName>
    <definedName name="Z_0C21AD47_C1F4_4D36_9AE1_13BB732AB94B_.wvu.PrintArea" localSheetId="1" hidden="1">'RAB '!$A$1:$I$4325</definedName>
    <definedName name="Z_0C21AD47_C1F4_4D36_9AE1_13BB732AB94B_.wvu.PrintArea" localSheetId="0" hidden="1">REKAP!$A$1:$C$227</definedName>
    <definedName name="Z_0C21AD47_C1F4_4D36_9AE1_13BB732AB94B_.wvu.PrintArea" localSheetId="3" hidden="1">SCHEDULE!$A$1:$D$265</definedName>
    <definedName name="Z_0C37BF9B_FD0F_4DF3_98E5_1E2EA5FA4B3A_.wvu.FilterData" localSheetId="1" hidden="1">'RAB '!$A$9:$I$4327</definedName>
    <definedName name="Z_0C37BF9B_FD0F_4DF3_98E5_1E2EA5FA4B3A_.wvu.FilterData" localSheetId="0" hidden="1">REKAP!$A$5:$C$231</definedName>
    <definedName name="Z_0C37BF9B_FD0F_4DF3_98E5_1E2EA5FA4B3A_.wvu.FilterData" localSheetId="3" hidden="1">SCHEDULE!$A$43:$D$269</definedName>
    <definedName name="Z_0C37BF9B_FD0F_4DF3_98E5_1E2EA5FA4B3A_.wvu.PrintArea" localSheetId="1" hidden="1">'RAB '!$A$1:$I$4327</definedName>
    <definedName name="Z_0C37BF9B_FD0F_4DF3_98E5_1E2EA5FA4B3A_.wvu.PrintArea" localSheetId="0" hidden="1">REKAP!$A$1:$C$231</definedName>
    <definedName name="Z_0C37BF9B_FD0F_4DF3_98E5_1E2EA5FA4B3A_.wvu.PrintArea" localSheetId="3" hidden="1">SCHEDULE!$A$1:$D$269</definedName>
    <definedName name="Z_0C6739DB_E27A_4D53_A6EE_CED8926F6410_.wvu.FilterData" localSheetId="1" hidden="1">'RAB '!$A$9:$I$4327</definedName>
    <definedName name="Z_0C6739DB_E27A_4D53_A6EE_CED8926F6410_.wvu.FilterData" localSheetId="0" hidden="1">REKAP!$A$5:$C$231</definedName>
    <definedName name="Z_0C6739DB_E27A_4D53_A6EE_CED8926F6410_.wvu.FilterData" localSheetId="3" hidden="1">SCHEDULE!$A$43:$D$269</definedName>
    <definedName name="Z_0C7869D7_1A57_4235_9DFF_E5E520191766_.wvu.FilterData" localSheetId="1" hidden="1">'RAB '!$A$8:$I$4325</definedName>
    <definedName name="Z_0C7869D7_1A57_4235_9DFF_E5E520191766_.wvu.FilterData" localSheetId="0" hidden="1">REKAP!$A$4:$C$227</definedName>
    <definedName name="Z_0C7869D7_1A57_4235_9DFF_E5E520191766_.wvu.FilterData" localSheetId="3" hidden="1">SCHEDULE!$A$42:$D$265</definedName>
    <definedName name="Z_0CB2BE05_3E37_445B_ACC5_356E79CE543F_.wvu.FilterData" localSheetId="1" hidden="1">'RAB '!$A$9:$I$4326</definedName>
    <definedName name="Z_0CB2BE05_3E37_445B_ACC5_356E79CE543F_.wvu.FilterData" localSheetId="0" hidden="1">REKAP!$A$5:$C$231</definedName>
    <definedName name="Z_0CB2BE05_3E37_445B_ACC5_356E79CE543F_.wvu.FilterData" localSheetId="3" hidden="1">SCHEDULE!$A$43:$D$269</definedName>
    <definedName name="Z_0CC62CA7_ECFB_4C71_9372_74CF4E4EE8DA_.wvu.FilterData" localSheetId="1" hidden="1">'RAB '!$A$9:$I$4327</definedName>
    <definedName name="Z_0CC62CA7_ECFB_4C71_9372_74CF4E4EE8DA_.wvu.FilterData" localSheetId="0" hidden="1">REKAP!$A$5:$C$231</definedName>
    <definedName name="Z_0CC62CA7_ECFB_4C71_9372_74CF4E4EE8DA_.wvu.FilterData" localSheetId="3" hidden="1">SCHEDULE!$A$43:$D$269</definedName>
    <definedName name="Z_0D45C008_CE27_474E_902F_2ADC74573727_.wvu.FilterData" localSheetId="1" hidden="1">'RAB '!$A$9:$I$4326</definedName>
    <definedName name="Z_0D45C008_CE27_474E_902F_2ADC74573727_.wvu.FilterData" localSheetId="0" hidden="1">REKAP!$A$5:$C$231</definedName>
    <definedName name="Z_0D45C008_CE27_474E_902F_2ADC74573727_.wvu.FilterData" localSheetId="3" hidden="1">SCHEDULE!$A$43:$D$269</definedName>
    <definedName name="Z_0D45DE99_1F66_4AD9_9052_7098B3C4CB98_.wvu.FilterData" localSheetId="1" hidden="1">'RAB '!$A$9:$I$4327</definedName>
    <definedName name="Z_0D45DE99_1F66_4AD9_9052_7098B3C4CB98_.wvu.FilterData" localSheetId="0" hidden="1">REKAP!$A$5:$C$231</definedName>
    <definedName name="Z_0D45DE99_1F66_4AD9_9052_7098B3C4CB98_.wvu.FilterData" localSheetId="3" hidden="1">SCHEDULE!$A$43:$D$269</definedName>
    <definedName name="Z_0D7CE4A1_004E_4C5F_850D_EEC3C2655839_.wvu.FilterData" localSheetId="1" hidden="1">'RAB '!$A$9:$I$4326</definedName>
    <definedName name="Z_0D7CE4A1_004E_4C5F_850D_EEC3C2655839_.wvu.FilterData" localSheetId="0" hidden="1">REKAP!$A$5:$C$231</definedName>
    <definedName name="Z_0D7CE4A1_004E_4C5F_850D_EEC3C2655839_.wvu.FilterData" localSheetId="3" hidden="1">SCHEDULE!$A$43:$D$269</definedName>
    <definedName name="Z_0D8D767D_8828_4CF0_A021_4082A382E4C6_.wvu.FilterData" localSheetId="1" hidden="1">'RAB '!$A$1:$I$4325</definedName>
    <definedName name="Z_0D8D767D_8828_4CF0_A021_4082A382E4C6_.wvu.FilterData" localSheetId="0" hidden="1">REKAP!$A$1:$C$227</definedName>
    <definedName name="Z_0D8D767D_8828_4CF0_A021_4082A382E4C6_.wvu.FilterData" localSheetId="3" hidden="1">SCHEDULE!$A$1:$D$265</definedName>
    <definedName name="Z_0DAFEDA6_2952_4F2C_993C_6F991348995B_.wvu.FilterData" localSheetId="1" hidden="1">'RAB '!$A$9:$I$4326</definedName>
    <definedName name="Z_0DAFEDA6_2952_4F2C_993C_6F991348995B_.wvu.FilterData" localSheetId="0" hidden="1">REKAP!$A$5:$C$231</definedName>
    <definedName name="Z_0DAFEDA6_2952_4F2C_993C_6F991348995B_.wvu.FilterData" localSheetId="3" hidden="1">SCHEDULE!$A$43:$D$269</definedName>
    <definedName name="Z_0DC2EE67_9D68_4BD1_9E4B_5EB7977E80DD_.wvu.FilterData" localSheetId="1" hidden="1">'RAB '!$A$1:$I$4325</definedName>
    <definedName name="Z_0DC2EE67_9D68_4BD1_9E4B_5EB7977E80DD_.wvu.FilterData" localSheetId="0" hidden="1">REKAP!$A$1:$C$227</definedName>
    <definedName name="Z_0DC2EE67_9D68_4BD1_9E4B_5EB7977E80DD_.wvu.FilterData" localSheetId="3" hidden="1">SCHEDULE!$A$1:$D$265</definedName>
    <definedName name="Z_0DE8A34A_D3AE_44CC_A565_10058D9F4384_.wvu.FilterData" localSheetId="1" hidden="1">'RAB '!$A$9:$I$4327</definedName>
    <definedName name="Z_0DE8A34A_D3AE_44CC_A565_10058D9F4384_.wvu.FilterData" localSheetId="0" hidden="1">REKAP!$A$5:$C$231</definedName>
    <definedName name="Z_0DE8A34A_D3AE_44CC_A565_10058D9F4384_.wvu.FilterData" localSheetId="3" hidden="1">SCHEDULE!$A$43:$D$269</definedName>
    <definedName name="Z_0E3E2222_6462_4A07_A88F_DB6E89A9FE71_.wvu.FilterData" localSheetId="1" hidden="1">'RAB '!$A$8:$I$4325</definedName>
    <definedName name="Z_0E3E2222_6462_4A07_A88F_DB6E89A9FE71_.wvu.FilterData" localSheetId="0" hidden="1">REKAP!$A$4:$C$227</definedName>
    <definedName name="Z_0E3E2222_6462_4A07_A88F_DB6E89A9FE71_.wvu.FilterData" localSheetId="3" hidden="1">SCHEDULE!$A$42:$D$265</definedName>
    <definedName name="Z_0E4DCEB1_45C9_401C_9290_E5E70D2CE6B2_.wvu.FilterData" localSheetId="1" hidden="1">'RAB '!$A$9:$I$4327</definedName>
    <definedName name="Z_0E4DCEB1_45C9_401C_9290_E5E70D2CE6B2_.wvu.FilterData" localSheetId="0" hidden="1">REKAP!$A$5:$C$231</definedName>
    <definedName name="Z_0E4DCEB1_45C9_401C_9290_E5E70D2CE6B2_.wvu.FilterData" localSheetId="3" hidden="1">SCHEDULE!$A$43:$D$269</definedName>
    <definedName name="Z_0E803A08_73BD_4185_B6CC_8F2EABC5E35C_.wvu.FilterData" localSheetId="1" hidden="1">'RAB '!$A$9:$I$4327</definedName>
    <definedName name="Z_0E803A08_73BD_4185_B6CC_8F2EABC5E35C_.wvu.FilterData" localSheetId="0" hidden="1">REKAP!$A$5:$C$231</definedName>
    <definedName name="Z_0E803A08_73BD_4185_B6CC_8F2EABC5E35C_.wvu.FilterData" localSheetId="3" hidden="1">SCHEDULE!$A$43:$D$269</definedName>
    <definedName name="Z_0E885984_6A3E_42CF_A5FE_4F0C273300A8_.wvu.FilterData" localSheetId="1" hidden="1">'RAB '!$A$9:$I$4327</definedName>
    <definedName name="Z_0E885984_6A3E_42CF_A5FE_4F0C273300A8_.wvu.FilterData" localSheetId="0" hidden="1">REKAP!$A$5:$C$231</definedName>
    <definedName name="Z_0E885984_6A3E_42CF_A5FE_4F0C273300A8_.wvu.FilterData" localSheetId="3" hidden="1">SCHEDULE!$A$43:$D$269</definedName>
    <definedName name="Z_0E968740_2434_41D9_9883_6FF440404FE6_.wvu.FilterData" localSheetId="1" hidden="1">'RAB '!$A$9:$I$4326</definedName>
    <definedName name="Z_0E968740_2434_41D9_9883_6FF440404FE6_.wvu.FilterData" localSheetId="0" hidden="1">REKAP!$A$5:$C$231</definedName>
    <definedName name="Z_0E968740_2434_41D9_9883_6FF440404FE6_.wvu.FilterData" localSheetId="3" hidden="1">SCHEDULE!$A$43:$D$269</definedName>
    <definedName name="Z_0ECB9832_C95D_4AE9_AD5B_4F275791CEF8_.wvu.FilterData" localSheetId="1" hidden="1">'RAB '!$A$9:$I$4326</definedName>
    <definedName name="Z_0ECB9832_C95D_4AE9_AD5B_4F275791CEF8_.wvu.FilterData" localSheetId="0" hidden="1">REKAP!$A$5:$C$231</definedName>
    <definedName name="Z_0ECB9832_C95D_4AE9_AD5B_4F275791CEF8_.wvu.FilterData" localSheetId="3" hidden="1">SCHEDULE!$A$43:$D$269</definedName>
    <definedName name="Z_0ED45997_7252_463C_AA40_7E078F4EB1D9_.wvu.FilterData" localSheetId="1" hidden="1">'RAB '!$A$9:$I$4326</definedName>
    <definedName name="Z_0ED45997_7252_463C_AA40_7E078F4EB1D9_.wvu.FilterData" localSheetId="0" hidden="1">REKAP!$A$5:$C$231</definedName>
    <definedName name="Z_0ED45997_7252_463C_AA40_7E078F4EB1D9_.wvu.FilterData" localSheetId="3" hidden="1">SCHEDULE!$A$43:$D$269</definedName>
    <definedName name="Z_0F0D2FAA_7BEE_488F_96E8_3311D8C18A33_.wvu.FilterData" localSheetId="1" hidden="1">'RAB '!$A$9:$I$4327</definedName>
    <definedName name="Z_0F0D2FAA_7BEE_488F_96E8_3311D8C18A33_.wvu.FilterData" localSheetId="0" hidden="1">REKAP!$A$5:$C$231</definedName>
    <definedName name="Z_0F0D2FAA_7BEE_488F_96E8_3311D8C18A33_.wvu.FilterData" localSheetId="3" hidden="1">SCHEDULE!$A$43:$D$269</definedName>
    <definedName name="Z_0F10433A_C921_46AF_B262_17865D9AD8FD_.wvu.FilterData" localSheetId="1" hidden="1">'RAB '!$A$9:$I$4327</definedName>
    <definedName name="Z_0F10433A_C921_46AF_B262_17865D9AD8FD_.wvu.FilterData" localSheetId="0" hidden="1">REKAP!$A$5:$C$231</definedName>
    <definedName name="Z_0F10433A_C921_46AF_B262_17865D9AD8FD_.wvu.FilterData" localSheetId="3" hidden="1">SCHEDULE!$A$43:$D$269</definedName>
    <definedName name="Z_0F2055A0_D2D2_4731_B7E4_72180D56778A_.wvu.FilterData" localSheetId="1" hidden="1">'RAB '!$A$1:$I$4325</definedName>
    <definedName name="Z_0F2055A0_D2D2_4731_B7E4_72180D56778A_.wvu.FilterData" localSheetId="0" hidden="1">REKAP!$A$1:$C$227</definedName>
    <definedName name="Z_0F2055A0_D2D2_4731_B7E4_72180D56778A_.wvu.FilterData" localSheetId="3" hidden="1">SCHEDULE!$A$1:$D$265</definedName>
    <definedName name="Z_0F469CFF_B667_4C49_AE45_C9BE5368DF4E_.wvu.FilterData" localSheetId="1" hidden="1">'RAB '!$A$9:$I$4327</definedName>
    <definedName name="Z_0F469CFF_B667_4C49_AE45_C9BE5368DF4E_.wvu.FilterData" localSheetId="0" hidden="1">REKAP!$A$5:$C$231</definedName>
    <definedName name="Z_0F469CFF_B667_4C49_AE45_C9BE5368DF4E_.wvu.FilterData" localSheetId="3" hidden="1">SCHEDULE!$A$43:$D$269</definedName>
    <definedName name="Z_0F7AFD4A_E801_4F2F_AC86_032CFB4557BB_.wvu.FilterData" localSheetId="1" hidden="1">'RAB '!$A$9:$I$4327</definedName>
    <definedName name="Z_0F7AFD4A_E801_4F2F_AC86_032CFB4557BB_.wvu.FilterData" localSheetId="0" hidden="1">REKAP!$A$5:$C$231</definedName>
    <definedName name="Z_0F7AFD4A_E801_4F2F_AC86_032CFB4557BB_.wvu.FilterData" localSheetId="3" hidden="1">SCHEDULE!$A$43:$D$269</definedName>
    <definedName name="Z_0FE9C5AB_CF2E_4736_A36A_C0F167FE0FCA_.wvu.FilterData" localSheetId="1" hidden="1">'RAB '!$A$1:$I$4325</definedName>
    <definedName name="Z_0FE9C5AB_CF2E_4736_A36A_C0F167FE0FCA_.wvu.FilterData" localSheetId="0" hidden="1">REKAP!$A$1:$C$227</definedName>
    <definedName name="Z_0FE9C5AB_CF2E_4736_A36A_C0F167FE0FCA_.wvu.FilterData" localSheetId="3" hidden="1">SCHEDULE!$A$1:$D$265</definedName>
    <definedName name="Z_101EF6EB_C3AF_46C7_BDDB_4064C476B2A0_.wvu.FilterData" localSheetId="1" hidden="1">'RAB '!$A$1:$I$4325</definedName>
    <definedName name="Z_101EF6EB_C3AF_46C7_BDDB_4064C476B2A0_.wvu.FilterData" localSheetId="0" hidden="1">REKAP!$A$1:$C$227</definedName>
    <definedName name="Z_101EF6EB_C3AF_46C7_BDDB_4064C476B2A0_.wvu.FilterData" localSheetId="3" hidden="1">SCHEDULE!$A$1:$D$265</definedName>
    <definedName name="Z_103F13F9_C15F_4F26_9343_D322CCFF5F50_.wvu.FilterData" localSheetId="1" hidden="1">'RAB '!$A$9:$I$4327</definedName>
    <definedName name="Z_103F13F9_C15F_4F26_9343_D322CCFF5F50_.wvu.FilterData" localSheetId="0" hidden="1">REKAP!$A$5:$C$231</definedName>
    <definedName name="Z_103F13F9_C15F_4F26_9343_D322CCFF5F50_.wvu.FilterData" localSheetId="3" hidden="1">SCHEDULE!$A$43:$D$269</definedName>
    <definedName name="Z_1065D618_7CCE_4CFC_9E92_511C21CF070F_.wvu.FilterData" localSheetId="1" hidden="1">'RAB '!$A$8:$I$4327</definedName>
    <definedName name="Z_1065D618_7CCE_4CFC_9E92_511C21CF070F_.wvu.FilterData" localSheetId="0" hidden="1">REKAP!$A$4:$C$231</definedName>
    <definedName name="Z_1065D618_7CCE_4CFC_9E92_511C21CF070F_.wvu.FilterData" localSheetId="3" hidden="1">SCHEDULE!$A$42:$D$269</definedName>
    <definedName name="Z_1086556B_3379_4FC5_A8D5_A776E95A9ED5_.wvu.FilterData" localSheetId="1" hidden="1">'RAB '!$A$9:$I$4327</definedName>
    <definedName name="Z_1086556B_3379_4FC5_A8D5_A776E95A9ED5_.wvu.FilterData" localSheetId="0" hidden="1">REKAP!$A$5:$C$231</definedName>
    <definedName name="Z_1086556B_3379_4FC5_A8D5_A776E95A9ED5_.wvu.FilterData" localSheetId="3" hidden="1">SCHEDULE!$A$43:$D$269</definedName>
    <definedName name="Z_10C8D748_BCB8_4A07_B8FE_9B1837CC8E8D_.wvu.FilterData" localSheetId="1" hidden="1">'RAB '!$A$8:$I$4326</definedName>
    <definedName name="Z_10C8D748_BCB8_4A07_B8FE_9B1837CC8E8D_.wvu.FilterData" localSheetId="0" hidden="1">REKAP!$A$4:$C$231</definedName>
    <definedName name="Z_10C8D748_BCB8_4A07_B8FE_9B1837CC8E8D_.wvu.FilterData" localSheetId="3" hidden="1">SCHEDULE!$A$42:$D$269</definedName>
    <definedName name="Z_10F5F68F_870A_4224_B680_83F60A0936FF_.wvu.FilterData" localSheetId="1" hidden="1">'RAB '!$A$9:$I$4326</definedName>
    <definedName name="Z_10F5F68F_870A_4224_B680_83F60A0936FF_.wvu.FilterData" localSheetId="0" hidden="1">REKAP!$A$5:$C$231</definedName>
    <definedName name="Z_10F5F68F_870A_4224_B680_83F60A0936FF_.wvu.FilterData" localSheetId="3" hidden="1">SCHEDULE!$A$43:$D$269</definedName>
    <definedName name="Z_10F952AD_9D49_496D_8C21_8ACD03F3C8F3_.wvu.FilterData" localSheetId="1" hidden="1">'RAB '!$A$1:$I$4325</definedName>
    <definedName name="Z_10F952AD_9D49_496D_8C21_8ACD03F3C8F3_.wvu.FilterData" localSheetId="0" hidden="1">REKAP!$A$1:$C$227</definedName>
    <definedName name="Z_10F952AD_9D49_496D_8C21_8ACD03F3C8F3_.wvu.FilterData" localSheetId="3" hidden="1">SCHEDULE!$A$1:$D$265</definedName>
    <definedName name="Z_1112ABC6_2538_4082_BBDD_3800924FF78A_.wvu.FilterData" localSheetId="1" hidden="1">'RAB '!$A$8:$I$4325</definedName>
    <definedName name="Z_1112ABC6_2538_4082_BBDD_3800924FF78A_.wvu.FilterData" localSheetId="0" hidden="1">REKAP!$A$4:$C$227</definedName>
    <definedName name="Z_1112ABC6_2538_4082_BBDD_3800924FF78A_.wvu.FilterData" localSheetId="3" hidden="1">SCHEDULE!$A$42:$D$265</definedName>
    <definedName name="Z_111BE28C_83AC_4741_B4B5_2AF29E7B0764_.wvu.FilterData" localSheetId="1" hidden="1">'RAB '!$A$8:$I$4327</definedName>
    <definedName name="Z_111BE28C_83AC_4741_B4B5_2AF29E7B0764_.wvu.FilterData" localSheetId="0" hidden="1">REKAP!$A$4:$C$231</definedName>
    <definedName name="Z_111BE28C_83AC_4741_B4B5_2AF29E7B0764_.wvu.FilterData" localSheetId="3" hidden="1">SCHEDULE!$A$42:$D$269</definedName>
    <definedName name="Z_113AA625_58AE_470A_A487_5173EF2F1B6E_.wvu.FilterData" localSheetId="1" hidden="1">'RAB '!$A$9:$I$4327</definedName>
    <definedName name="Z_113AA625_58AE_470A_A487_5173EF2F1B6E_.wvu.FilterData" localSheetId="0" hidden="1">REKAP!$A$5:$C$231</definedName>
    <definedName name="Z_113AA625_58AE_470A_A487_5173EF2F1B6E_.wvu.FilterData" localSheetId="3" hidden="1">SCHEDULE!$A$43:$D$269</definedName>
    <definedName name="Z_115DA03D_9FA9_4A54_8664_E559F49E09EF_.wvu.FilterData" localSheetId="1" hidden="1">'RAB '!$A$9:$I$4327</definedName>
    <definedName name="Z_115DA03D_9FA9_4A54_8664_E559F49E09EF_.wvu.FilterData" localSheetId="0" hidden="1">REKAP!$A$5:$C$231</definedName>
    <definedName name="Z_115DA03D_9FA9_4A54_8664_E559F49E09EF_.wvu.FilterData" localSheetId="3" hidden="1">SCHEDULE!$A$43:$D$269</definedName>
    <definedName name="Z_1162000C_6297_47B6_B49F_3B9A6FB4D228_.wvu.FilterData" localSheetId="1" hidden="1">'RAB '!$A$9:$I$4327</definedName>
    <definedName name="Z_1162000C_6297_47B6_B49F_3B9A6FB4D228_.wvu.FilterData" localSheetId="0" hidden="1">REKAP!$A$5:$C$231</definedName>
    <definedName name="Z_1162000C_6297_47B6_B49F_3B9A6FB4D228_.wvu.FilterData" localSheetId="3" hidden="1">SCHEDULE!$A$43:$D$269</definedName>
    <definedName name="Z_1188211B_5F4C_45EF_9ABE_0BA4A39AD61D_.wvu.FilterData" localSheetId="1" hidden="1">'RAB '!$A$9:$I$4327</definedName>
    <definedName name="Z_1188211B_5F4C_45EF_9ABE_0BA4A39AD61D_.wvu.FilterData" localSheetId="0" hidden="1">REKAP!$A$5:$C$231</definedName>
    <definedName name="Z_1188211B_5F4C_45EF_9ABE_0BA4A39AD61D_.wvu.FilterData" localSheetId="3" hidden="1">SCHEDULE!$A$43:$D$269</definedName>
    <definedName name="Z_118B64C9_4D53_4945_B041_ECE9EA280D75_.wvu.FilterData" localSheetId="1" hidden="1">'RAB '!$A$1:$I$4325</definedName>
    <definedName name="Z_118B64C9_4D53_4945_B041_ECE9EA280D75_.wvu.FilterData" localSheetId="0" hidden="1">REKAP!$A$1:$C$227</definedName>
    <definedName name="Z_118B64C9_4D53_4945_B041_ECE9EA280D75_.wvu.FilterData" localSheetId="3" hidden="1">SCHEDULE!$A$1:$D$265</definedName>
    <definedName name="Z_1195C74F_F494_4985_BEC2_025F2A52264D_.wvu.FilterData" localSheetId="1" hidden="1">'RAB '!$A$9:$I$4326</definedName>
    <definedName name="Z_1195C74F_F494_4985_BEC2_025F2A52264D_.wvu.FilterData" localSheetId="0" hidden="1">REKAP!$A$5:$C$231</definedName>
    <definedName name="Z_1195C74F_F494_4985_BEC2_025F2A52264D_.wvu.FilterData" localSheetId="3" hidden="1">SCHEDULE!$A$43:$D$269</definedName>
    <definedName name="Z_11A765E2_3998_469A_B434_B467654A4E31_.wvu.FilterData" localSheetId="1" hidden="1">'RAB '!$A$8:$I$4326</definedName>
    <definedName name="Z_11A765E2_3998_469A_B434_B467654A4E31_.wvu.FilterData" localSheetId="0" hidden="1">REKAP!$A$4:$C$231</definedName>
    <definedName name="Z_11A765E2_3998_469A_B434_B467654A4E31_.wvu.FilterData" localSheetId="3" hidden="1">SCHEDULE!$A$42:$D$269</definedName>
    <definedName name="Z_11BA3489_8ECB_418E_80E3_A7643E9810B0_.wvu.FilterData" localSheetId="1" hidden="1">'RAB '!$A$8:$I$4326</definedName>
    <definedName name="Z_11BA3489_8ECB_418E_80E3_A7643E9810B0_.wvu.FilterData" localSheetId="0" hidden="1">REKAP!$A$4:$C$231</definedName>
    <definedName name="Z_11BA3489_8ECB_418E_80E3_A7643E9810B0_.wvu.FilterData" localSheetId="3" hidden="1">SCHEDULE!$A$42:$D$269</definedName>
    <definedName name="Z_11BFE407_3049_4AC2_B48E_AAF23F7FADEB_.wvu.FilterData" localSheetId="1" hidden="1">'RAB '!$A$9:$I$4325</definedName>
    <definedName name="Z_11BFE407_3049_4AC2_B48E_AAF23F7FADEB_.wvu.FilterData" localSheetId="0" hidden="1">REKAP!$A$5:$C$227</definedName>
    <definedName name="Z_11BFE407_3049_4AC2_B48E_AAF23F7FADEB_.wvu.FilterData" localSheetId="3" hidden="1">SCHEDULE!$A$43:$D$265</definedName>
    <definedName name="Z_11E40951_661F_42E9_9799_C6BCDF1A734A_.wvu.FilterData" localSheetId="1" hidden="1">'RAB '!$A$9:$I$4327</definedName>
    <definedName name="Z_11E40951_661F_42E9_9799_C6BCDF1A734A_.wvu.FilterData" localSheetId="0" hidden="1">REKAP!$A$5:$C$231</definedName>
    <definedName name="Z_11E40951_661F_42E9_9799_C6BCDF1A734A_.wvu.FilterData" localSheetId="3" hidden="1">SCHEDULE!$A$43:$D$269</definedName>
    <definedName name="Z_121DFAF8_B22B_4E0D_AE45_F5D33B72C781_.wvu.FilterData" localSheetId="1" hidden="1">'RAB '!$A$9:$I$4327</definedName>
    <definedName name="Z_121DFAF8_B22B_4E0D_AE45_F5D33B72C781_.wvu.FilterData" localSheetId="0" hidden="1">REKAP!$A$5:$C$231</definedName>
    <definedName name="Z_121DFAF8_B22B_4E0D_AE45_F5D33B72C781_.wvu.FilterData" localSheetId="3" hidden="1">SCHEDULE!$A$43:$D$269</definedName>
    <definedName name="Z_121DFAF8_B22B_4E0D_AE45_F5D33B72C781_.wvu.PrintArea" localSheetId="1" hidden="1">'RAB '!$A$1:$I$4325</definedName>
    <definedName name="Z_121DFAF8_B22B_4E0D_AE45_F5D33B72C781_.wvu.PrintArea" localSheetId="0" hidden="1">REKAP!$A$1:$C$227</definedName>
    <definedName name="Z_121DFAF8_B22B_4E0D_AE45_F5D33B72C781_.wvu.PrintArea" localSheetId="3" hidden="1">SCHEDULE!$A$1:$D$265</definedName>
    <definedName name="Z_121DFAF8_B22B_4E0D_AE45_F5D33B72C781_.wvu.PrintTitles" localSheetId="1" hidden="1">'RAB '!$8:$9</definedName>
    <definedName name="Z_121DFAF8_B22B_4E0D_AE45_F5D33B72C781_.wvu.PrintTitles" localSheetId="0" hidden="1">REKAP!$4:$5</definedName>
    <definedName name="Z_121DFAF8_B22B_4E0D_AE45_F5D33B72C781_.wvu.PrintTitles" localSheetId="3" hidden="1">SCHEDULE!$42:$43</definedName>
    <definedName name="Z_1221BDC6_D7D3_4AC1_BE4F_D1F36799DB1C_.wvu.FilterData" localSheetId="1" hidden="1">'RAB '!$A$9:$I$4327</definedName>
    <definedName name="Z_1221BDC6_D7D3_4AC1_BE4F_D1F36799DB1C_.wvu.FilterData" localSheetId="0" hidden="1">REKAP!$A$5:$C$231</definedName>
    <definedName name="Z_1221BDC6_D7D3_4AC1_BE4F_D1F36799DB1C_.wvu.FilterData" localSheetId="3" hidden="1">SCHEDULE!$A$43:$D$269</definedName>
    <definedName name="Z_1223BCD4_B92E_4689_B860_B955F1778A19_.wvu.FilterData" localSheetId="1" hidden="1">'RAB '!$A$8:$I$87</definedName>
    <definedName name="Z_1223BCD4_B92E_4689_B860_B955F1778A19_.wvu.FilterData" localSheetId="0" hidden="1">REKAP!$A$4:$C$7</definedName>
    <definedName name="Z_1223BCD4_B92E_4689_B860_B955F1778A19_.wvu.FilterData" localSheetId="3" hidden="1">SCHEDULE!$A$42:$D$45</definedName>
    <definedName name="Z_123AA043_5199_4AB2_8607_8FD8080C4A50_.wvu.FilterData" localSheetId="1" hidden="1">'RAB '!$A$8:$I$4326</definedName>
    <definedName name="Z_123AA043_5199_4AB2_8607_8FD8080C4A50_.wvu.FilterData" localSheetId="0" hidden="1">REKAP!$A$4:$C$231</definedName>
    <definedName name="Z_123AA043_5199_4AB2_8607_8FD8080C4A50_.wvu.FilterData" localSheetId="3" hidden="1">SCHEDULE!$A$42:$D$269</definedName>
    <definedName name="Z_12B1C031_52EF_4650_B68D_ABCC5550739C_.wvu.FilterData" localSheetId="1" hidden="1">'RAB '!$A$8:$I$4326</definedName>
    <definedName name="Z_12B1C031_52EF_4650_B68D_ABCC5550739C_.wvu.FilterData" localSheetId="0" hidden="1">REKAP!$A$4:$C$231</definedName>
    <definedName name="Z_12B1C031_52EF_4650_B68D_ABCC5550739C_.wvu.FilterData" localSheetId="3" hidden="1">SCHEDULE!$A$42:$D$269</definedName>
    <definedName name="Z_12BDA7AF_5066_4351_8EB7_EA2C50DFE2EC_.wvu.FilterData" localSheetId="1" hidden="1">'RAB '!$A$9:$I$4327</definedName>
    <definedName name="Z_12BDA7AF_5066_4351_8EB7_EA2C50DFE2EC_.wvu.FilterData" localSheetId="0" hidden="1">REKAP!$A$5:$C$231</definedName>
    <definedName name="Z_12BDA7AF_5066_4351_8EB7_EA2C50DFE2EC_.wvu.FilterData" localSheetId="3" hidden="1">SCHEDULE!$A$43:$D$269</definedName>
    <definedName name="Z_12E68754_21F1_4CE1_A9DB_66FE486B62E7_.wvu.FilterData" localSheetId="1" hidden="1">'RAB '!$A$8:$I$4326</definedName>
    <definedName name="Z_12E68754_21F1_4CE1_A9DB_66FE486B62E7_.wvu.FilterData" localSheetId="0" hidden="1">REKAP!$A$4:$C$231</definedName>
    <definedName name="Z_12E68754_21F1_4CE1_A9DB_66FE486B62E7_.wvu.FilterData" localSheetId="3" hidden="1">SCHEDULE!$A$42:$D$269</definedName>
    <definedName name="Z_12F2A312_0EA8_4E67_BED8_675D9CD20809_.wvu.FilterData" localSheetId="1" hidden="1">'RAB '!$A$1:$I$4325</definedName>
    <definedName name="Z_12F2A312_0EA8_4E67_BED8_675D9CD20809_.wvu.FilterData" localSheetId="0" hidden="1">REKAP!$A$1:$C$227</definedName>
    <definedName name="Z_12F2A312_0EA8_4E67_BED8_675D9CD20809_.wvu.FilterData" localSheetId="3" hidden="1">SCHEDULE!$A$1:$D$265</definedName>
    <definedName name="Z_13800CE5_8E71_4D73_B0AF_2ED358824B9D_.wvu.FilterData" localSheetId="1" hidden="1">'RAB '!$A$9:$I$4327</definedName>
    <definedName name="Z_13800CE5_8E71_4D73_B0AF_2ED358824B9D_.wvu.FilterData" localSheetId="0" hidden="1">REKAP!$A$5:$C$231</definedName>
    <definedName name="Z_13800CE5_8E71_4D73_B0AF_2ED358824B9D_.wvu.FilterData" localSheetId="3" hidden="1">SCHEDULE!$A$43:$D$269</definedName>
    <definedName name="Z_1393D1BC_E44B_4A9F_9518_C2E371AACBBD_.wvu.FilterData" localSheetId="1" hidden="1">'RAB '!$A$9:$I$4327</definedName>
    <definedName name="Z_1393D1BC_E44B_4A9F_9518_C2E371AACBBD_.wvu.FilterData" localSheetId="0" hidden="1">REKAP!$A$5:$C$231</definedName>
    <definedName name="Z_1393D1BC_E44B_4A9F_9518_C2E371AACBBD_.wvu.FilterData" localSheetId="3" hidden="1">SCHEDULE!$A$43:$D$269</definedName>
    <definedName name="Z_13D398D9_A7C0_4571_8C5B_29D48C68B99A_.wvu.FilterData" localSheetId="1" hidden="1">'RAB '!$A$9:$I$4327</definedName>
    <definedName name="Z_13D398D9_A7C0_4571_8C5B_29D48C68B99A_.wvu.FilterData" localSheetId="0" hidden="1">REKAP!$A$5:$C$231</definedName>
    <definedName name="Z_13D398D9_A7C0_4571_8C5B_29D48C68B99A_.wvu.FilterData" localSheetId="3" hidden="1">SCHEDULE!$A$43:$D$269</definedName>
    <definedName name="Z_13D398D9_A7C0_4571_8C5B_29D48C68B99A_.wvu.PrintArea" localSheetId="1" hidden="1">'RAB '!$A$1:$I$4325</definedName>
    <definedName name="Z_13D398D9_A7C0_4571_8C5B_29D48C68B99A_.wvu.PrintArea" localSheetId="0" hidden="1">REKAP!$A$1:$C$227</definedName>
    <definedName name="Z_13D398D9_A7C0_4571_8C5B_29D48C68B99A_.wvu.PrintArea" localSheetId="3" hidden="1">SCHEDULE!$A$1:$D$265</definedName>
    <definedName name="Z_13D398D9_A7C0_4571_8C5B_29D48C68B99A_.wvu.PrintTitles" localSheetId="1" hidden="1">'RAB '!$8:$9</definedName>
    <definedName name="Z_13D398D9_A7C0_4571_8C5B_29D48C68B99A_.wvu.PrintTitles" localSheetId="0" hidden="1">REKAP!$4:$5</definedName>
    <definedName name="Z_13D398D9_A7C0_4571_8C5B_29D48C68B99A_.wvu.PrintTitles" localSheetId="3" hidden="1">SCHEDULE!$42:$43</definedName>
    <definedName name="Z_13E13347_A63A_48BC_BF37_0782ABFC593A_.wvu.FilterData" localSheetId="1" hidden="1">'RAB '!$A$1:$I$4325</definedName>
    <definedName name="Z_13E13347_A63A_48BC_BF37_0782ABFC593A_.wvu.FilterData" localSheetId="0" hidden="1">REKAP!$A$1:$C$227</definedName>
    <definedName name="Z_13E13347_A63A_48BC_BF37_0782ABFC593A_.wvu.FilterData" localSheetId="3" hidden="1">SCHEDULE!$A$1:$D$265</definedName>
    <definedName name="Z_13E7DA47_3EC6_4F3F_9AB5_8BE42C75A15C_.wvu.FilterData" localSheetId="1" hidden="1">'RAB '!$A$9:$I$4326</definedName>
    <definedName name="Z_13E7DA47_3EC6_4F3F_9AB5_8BE42C75A15C_.wvu.FilterData" localSheetId="0" hidden="1">REKAP!$A$5:$C$231</definedName>
    <definedName name="Z_13E7DA47_3EC6_4F3F_9AB5_8BE42C75A15C_.wvu.FilterData" localSheetId="3" hidden="1">SCHEDULE!$A$43:$D$269</definedName>
    <definedName name="Z_143830C3_90D5_4B6B_AF72_AB85A14DF80C_.wvu.FilterData" localSheetId="1" hidden="1">'RAB '!$A$8:$I$4327</definedName>
    <definedName name="Z_143830C3_90D5_4B6B_AF72_AB85A14DF80C_.wvu.FilterData" localSheetId="0" hidden="1">REKAP!$A$4:$C$231</definedName>
    <definedName name="Z_143830C3_90D5_4B6B_AF72_AB85A14DF80C_.wvu.FilterData" localSheetId="3" hidden="1">SCHEDULE!$A$42:$D$269</definedName>
    <definedName name="Z_1453DC98_9D63_4820_8447_53C87E66D93B_.wvu.FilterData" localSheetId="1" hidden="1">'RAB '!$A$9:$I$4327</definedName>
    <definedName name="Z_1453DC98_9D63_4820_8447_53C87E66D93B_.wvu.FilterData" localSheetId="0" hidden="1">REKAP!$A$5:$C$231</definedName>
    <definedName name="Z_1453DC98_9D63_4820_8447_53C87E66D93B_.wvu.FilterData" localSheetId="3" hidden="1">SCHEDULE!$A$43:$D$269</definedName>
    <definedName name="Z_1461EE28_99F6_4382_8AFF_650B33CDA68F_.wvu.FilterData" localSheetId="1" hidden="1">'RAB '!$A$9:$I$4327</definedName>
    <definedName name="Z_1461EE28_99F6_4382_8AFF_650B33CDA68F_.wvu.FilterData" localSheetId="0" hidden="1">REKAP!$A$5:$C$231</definedName>
    <definedName name="Z_1461EE28_99F6_4382_8AFF_650B33CDA68F_.wvu.FilterData" localSheetId="3" hidden="1">SCHEDULE!$A$43:$D$269</definedName>
    <definedName name="Z_14862846_3A3E_42F1_83F6_8962AF079FC5_.wvu.FilterData" localSheetId="1" hidden="1">'RAB '!$A$9:$I$4327</definedName>
    <definedName name="Z_14862846_3A3E_42F1_83F6_8962AF079FC5_.wvu.FilterData" localSheetId="0" hidden="1">REKAP!$A$5:$C$231</definedName>
    <definedName name="Z_14862846_3A3E_42F1_83F6_8962AF079FC5_.wvu.FilterData" localSheetId="3" hidden="1">SCHEDULE!$A$43:$D$269</definedName>
    <definedName name="Z_14890DB6_2CEE_46D2_AD5C_097E0FA3C945_.wvu.FilterData" localSheetId="1" hidden="1">'RAB '!$A$8:$I$4325</definedName>
    <definedName name="Z_14890DB6_2CEE_46D2_AD5C_097E0FA3C945_.wvu.FilterData" localSheetId="0" hidden="1">REKAP!$A$4:$C$227</definedName>
    <definedName name="Z_14890DB6_2CEE_46D2_AD5C_097E0FA3C945_.wvu.FilterData" localSheetId="3" hidden="1">SCHEDULE!$A$42:$D$265</definedName>
    <definedName name="Z_14890DB6_2CEE_46D2_AD5C_097E0FA3C945_.wvu.PrintArea" localSheetId="1" hidden="1">'RAB '!$A$1:$I$4325</definedName>
    <definedName name="Z_14890DB6_2CEE_46D2_AD5C_097E0FA3C945_.wvu.PrintArea" localSheetId="0" hidden="1">REKAP!$A$1:$C$227</definedName>
    <definedName name="Z_14890DB6_2CEE_46D2_AD5C_097E0FA3C945_.wvu.PrintArea" localSheetId="3" hidden="1">SCHEDULE!$A$1:$D$265</definedName>
    <definedName name="Z_14890DB6_2CEE_46D2_AD5C_097E0FA3C945_.wvu.PrintTitles" localSheetId="1" hidden="1">'RAB '!$8:$9</definedName>
    <definedName name="Z_14890DB6_2CEE_46D2_AD5C_097E0FA3C945_.wvu.PrintTitles" localSheetId="0" hidden="1">REKAP!$4:$5</definedName>
    <definedName name="Z_14890DB6_2CEE_46D2_AD5C_097E0FA3C945_.wvu.PrintTitles" localSheetId="3" hidden="1">SCHEDULE!$42:$43</definedName>
    <definedName name="Z_153C1641_B382_44EA_91FD_B075963A21D8_.wvu.FilterData" localSheetId="1" hidden="1">'RAB '!$A$9:$I$4327</definedName>
    <definedName name="Z_153C1641_B382_44EA_91FD_B075963A21D8_.wvu.FilterData" localSheetId="0" hidden="1">REKAP!$A$5:$C$231</definedName>
    <definedName name="Z_153C1641_B382_44EA_91FD_B075963A21D8_.wvu.FilterData" localSheetId="3" hidden="1">SCHEDULE!$A$43:$D$269</definedName>
    <definedName name="Z_154B882A_6D8B_4251_B35C_3A10B90D9891_.wvu.FilterData" localSheetId="1" hidden="1">'RAB '!$A$9:$I$4326</definedName>
    <definedName name="Z_154B882A_6D8B_4251_B35C_3A10B90D9891_.wvu.FilterData" localSheetId="0" hidden="1">REKAP!$A$5:$C$231</definedName>
    <definedName name="Z_154B882A_6D8B_4251_B35C_3A10B90D9891_.wvu.FilterData" localSheetId="3" hidden="1">SCHEDULE!$A$43:$D$269</definedName>
    <definedName name="Z_15695021_60E4_4C59_BD9D_394359B04A10_.wvu.FilterData" localSheetId="1" hidden="1">'RAB '!$A$8:$I$4325</definedName>
    <definedName name="Z_15695021_60E4_4C59_BD9D_394359B04A10_.wvu.FilterData" localSheetId="0" hidden="1">REKAP!$A$4:$C$227</definedName>
    <definedName name="Z_15695021_60E4_4C59_BD9D_394359B04A10_.wvu.FilterData" localSheetId="3" hidden="1">SCHEDULE!$A$42:$D$265</definedName>
    <definedName name="Z_15695021_60E4_4C59_BD9D_394359B04A10_.wvu.PrintArea" localSheetId="1" hidden="1">'RAB '!$A$1:$I$4325</definedName>
    <definedName name="Z_15695021_60E4_4C59_BD9D_394359B04A10_.wvu.PrintArea" localSheetId="0" hidden="1">REKAP!$A$1:$C$227</definedName>
    <definedName name="Z_15695021_60E4_4C59_BD9D_394359B04A10_.wvu.PrintArea" localSheetId="3" hidden="1">SCHEDULE!$A$1:$D$265</definedName>
    <definedName name="Z_15695021_60E4_4C59_BD9D_394359B04A10_.wvu.PrintTitles" localSheetId="1" hidden="1">'RAB '!$8:$8</definedName>
    <definedName name="Z_15695021_60E4_4C59_BD9D_394359B04A10_.wvu.PrintTitles" localSheetId="0" hidden="1">REKAP!$4:$4</definedName>
    <definedName name="Z_15695021_60E4_4C59_BD9D_394359B04A10_.wvu.PrintTitles" localSheetId="3" hidden="1">SCHEDULE!$42:$42</definedName>
    <definedName name="Z_157DC6B9_7639_458F_9243_5EC9A8B617EA_.wvu.FilterData" localSheetId="1" hidden="1">'RAB '!$A$9:$I$4327</definedName>
    <definedName name="Z_157DC6B9_7639_458F_9243_5EC9A8B617EA_.wvu.FilterData" localSheetId="0" hidden="1">REKAP!$A$5:$C$231</definedName>
    <definedName name="Z_157DC6B9_7639_458F_9243_5EC9A8B617EA_.wvu.FilterData" localSheetId="3" hidden="1">SCHEDULE!$A$43:$D$269</definedName>
    <definedName name="Z_15BD9491_BBD0_4844_96B4_BC02E0E29100_.wvu.FilterData" localSheetId="1" hidden="1">'RAB '!$A$9:$I$4327</definedName>
    <definedName name="Z_15BD9491_BBD0_4844_96B4_BC02E0E29100_.wvu.FilterData" localSheetId="0" hidden="1">REKAP!$A$5:$C$231</definedName>
    <definedName name="Z_15BD9491_BBD0_4844_96B4_BC02E0E29100_.wvu.FilterData" localSheetId="3" hidden="1">SCHEDULE!$A$43:$D$269</definedName>
    <definedName name="Z_15FB6AE1_4FDC_4A5E_B4A6_BC8D06A7B073_.wvu.FilterData" localSheetId="1" hidden="1">'RAB '!$A$9:$I$4327</definedName>
    <definedName name="Z_15FB6AE1_4FDC_4A5E_B4A6_BC8D06A7B073_.wvu.FilterData" localSheetId="0" hidden="1">REKAP!$A$5:$C$231</definedName>
    <definedName name="Z_15FB6AE1_4FDC_4A5E_B4A6_BC8D06A7B073_.wvu.FilterData" localSheetId="3" hidden="1">SCHEDULE!$A$43:$D$269</definedName>
    <definedName name="Z_15FC5F2D_0066_4460_864D_06EBC4D6237C_.wvu.FilterData" localSheetId="1" hidden="1">'RAB '!$A$9:$I$4327</definedName>
    <definedName name="Z_15FC5F2D_0066_4460_864D_06EBC4D6237C_.wvu.FilterData" localSheetId="0" hidden="1">REKAP!$A$5:$C$231</definedName>
    <definedName name="Z_15FC5F2D_0066_4460_864D_06EBC4D6237C_.wvu.FilterData" localSheetId="3" hidden="1">SCHEDULE!$A$43:$D$269</definedName>
    <definedName name="Z_160A1AF6_9FC3_4F5F_9443_025386F7AB38_.wvu.FilterData" localSheetId="1" hidden="1">'RAB '!$A$9:$I$4327</definedName>
    <definedName name="Z_160A1AF6_9FC3_4F5F_9443_025386F7AB38_.wvu.FilterData" localSheetId="0" hidden="1">REKAP!$A$5:$C$231</definedName>
    <definedName name="Z_160A1AF6_9FC3_4F5F_9443_025386F7AB38_.wvu.FilterData" localSheetId="3" hidden="1">SCHEDULE!$A$43:$D$269</definedName>
    <definedName name="Z_164EEAEC_6766_4100_9307_1CE5A6BD37A2_.wvu.FilterData" localSheetId="1" hidden="1">'RAB '!$A$9:$I$4327</definedName>
    <definedName name="Z_164EEAEC_6766_4100_9307_1CE5A6BD37A2_.wvu.FilterData" localSheetId="0" hidden="1">REKAP!$A$5:$C$231</definedName>
    <definedName name="Z_164EEAEC_6766_4100_9307_1CE5A6BD37A2_.wvu.FilterData" localSheetId="3" hidden="1">SCHEDULE!$A$43:$D$269</definedName>
    <definedName name="Z_1652438B_F90C_4D2E_AE6A_881E0E1E2791_.wvu.FilterData" localSheetId="1" hidden="1">'RAB '!$A$8:$I$4325</definedName>
    <definedName name="Z_1652438B_F90C_4D2E_AE6A_881E0E1E2791_.wvu.FilterData" localSheetId="0" hidden="1">REKAP!$A$4:$C$227</definedName>
    <definedName name="Z_1652438B_F90C_4D2E_AE6A_881E0E1E2791_.wvu.FilterData" localSheetId="3" hidden="1">SCHEDULE!$A$42:$D$265</definedName>
    <definedName name="Z_1652DC58_F0F6_4964_8989_4A36DA1BE9C3_.wvu.FilterData" localSheetId="1" hidden="1">'RAB '!$B$1:$B$4325</definedName>
    <definedName name="Z_1652DC58_F0F6_4964_8989_4A36DA1BE9C3_.wvu.FilterData" localSheetId="0" hidden="1">REKAP!$B$1:$B$227</definedName>
    <definedName name="Z_1652DC58_F0F6_4964_8989_4A36DA1BE9C3_.wvu.FilterData" localSheetId="3" hidden="1">SCHEDULE!$B$1:$B$265</definedName>
    <definedName name="Z_165D72A6_9B11_48BA_A164_95F58E10F23A_.wvu.FilterData" localSheetId="1" hidden="1">'RAB '!$A$9:$I$4326</definedName>
    <definedName name="Z_165D72A6_9B11_48BA_A164_95F58E10F23A_.wvu.FilterData" localSheetId="0" hidden="1">REKAP!$A$5:$C$231</definedName>
    <definedName name="Z_165D72A6_9B11_48BA_A164_95F58E10F23A_.wvu.FilterData" localSheetId="3" hidden="1">SCHEDULE!$A$43:$D$269</definedName>
    <definedName name="Z_16B33130_8D98_4BAD_B270_14D1B9D2B962_.wvu.FilterData" localSheetId="1" hidden="1">'RAB '!$A$9:$I$4327</definedName>
    <definedName name="Z_16B33130_8D98_4BAD_B270_14D1B9D2B962_.wvu.FilterData" localSheetId="0" hidden="1">REKAP!$A$5:$C$231</definedName>
    <definedName name="Z_16B33130_8D98_4BAD_B270_14D1B9D2B962_.wvu.FilterData" localSheetId="3" hidden="1">SCHEDULE!$A$43:$D$269</definedName>
    <definedName name="Z_17125ACB_CAD6_4979_896E_A11EEC895116_.wvu.FilterData" localSheetId="1" hidden="1">'RAB '!$A$9:$I$4326</definedName>
    <definedName name="Z_17125ACB_CAD6_4979_896E_A11EEC895116_.wvu.FilterData" localSheetId="0" hidden="1">REKAP!$A$5:$C$231</definedName>
    <definedName name="Z_17125ACB_CAD6_4979_896E_A11EEC895116_.wvu.FilterData" localSheetId="3" hidden="1">SCHEDULE!$A$43:$D$269</definedName>
    <definedName name="Z_17125ACB_CAD6_4979_896E_A11EEC895116_.wvu.PrintArea" localSheetId="1" hidden="1">'RAB '!$A$1:$I$4325</definedName>
    <definedName name="Z_17125ACB_CAD6_4979_896E_A11EEC895116_.wvu.PrintArea" localSheetId="0" hidden="1">REKAP!$A$1:$C$227</definedName>
    <definedName name="Z_17125ACB_CAD6_4979_896E_A11EEC895116_.wvu.PrintArea" localSheetId="3" hidden="1">SCHEDULE!$A$1:$D$265</definedName>
    <definedName name="Z_17125ACB_CAD6_4979_896E_A11EEC895116_.wvu.PrintTitles" localSheetId="1" hidden="1">'RAB '!$8:$9</definedName>
    <definedName name="Z_17125ACB_CAD6_4979_896E_A11EEC895116_.wvu.PrintTitles" localSheetId="0" hidden="1">REKAP!$4:$5</definedName>
    <definedName name="Z_17125ACB_CAD6_4979_896E_A11EEC895116_.wvu.PrintTitles" localSheetId="3" hidden="1">SCHEDULE!$42:$43</definedName>
    <definedName name="Z_1719856F_32D3_448D_87AA_D684FEF87FDE_.wvu.FilterData" localSheetId="1" hidden="1">'RAB '!$A$9:$I$4326</definedName>
    <definedName name="Z_1719856F_32D3_448D_87AA_D684FEF87FDE_.wvu.FilterData" localSheetId="0" hidden="1">REKAP!$A$5:$C$231</definedName>
    <definedName name="Z_1719856F_32D3_448D_87AA_D684FEF87FDE_.wvu.FilterData" localSheetId="3" hidden="1">SCHEDULE!$A$43:$D$269</definedName>
    <definedName name="Z_176BCE2E_DC29_4E0E_B999_901407C0C8F6_.wvu.FilterData" localSheetId="1" hidden="1">'RAB '!$H$1:$H$4325</definedName>
    <definedName name="Z_176BCE2E_DC29_4E0E_B999_901407C0C8F6_.wvu.FilterData" localSheetId="0" hidden="1">REKAP!$C$1:$C$227</definedName>
    <definedName name="Z_176BCE2E_DC29_4E0E_B999_901407C0C8F6_.wvu.FilterData" localSheetId="3" hidden="1">SCHEDULE!$C$1:$C$265</definedName>
    <definedName name="Z_17A6E706_0F90_467A_BAFE_C4C5BE7A542D_.wvu.FilterData" localSheetId="1" hidden="1">'RAB '!$A$9:$I$4325</definedName>
    <definedName name="Z_17A6E706_0F90_467A_BAFE_C4C5BE7A542D_.wvu.FilterData" localSheetId="0" hidden="1">REKAP!$A$5:$C$227</definedName>
    <definedName name="Z_17A6E706_0F90_467A_BAFE_C4C5BE7A542D_.wvu.FilterData" localSheetId="3" hidden="1">SCHEDULE!$A$43:$D$265</definedName>
    <definedName name="Z_17BFF642_B9B2_4A08_A579_1F243D5E96D0_.wvu.FilterData" localSheetId="1" hidden="1">'RAB '!$A$9:$I$4327</definedName>
    <definedName name="Z_17BFF642_B9B2_4A08_A579_1F243D5E96D0_.wvu.FilterData" localSheetId="0" hidden="1">REKAP!$A$5:$C$231</definedName>
    <definedName name="Z_17BFF642_B9B2_4A08_A579_1F243D5E96D0_.wvu.FilterData" localSheetId="3" hidden="1">SCHEDULE!$A$43:$D$269</definedName>
    <definedName name="Z_17FCDB14_DDFA_4EF9_A33A_F3357FA9B1DC_.wvu.FilterData" localSheetId="1" hidden="1">'RAB '!$A$9:$I$4326</definedName>
    <definedName name="Z_17FCDB14_DDFA_4EF9_A33A_F3357FA9B1DC_.wvu.FilterData" localSheetId="0" hidden="1">REKAP!$A$5:$C$231</definedName>
    <definedName name="Z_17FCDB14_DDFA_4EF9_A33A_F3357FA9B1DC_.wvu.FilterData" localSheetId="3" hidden="1">SCHEDULE!$A$43:$D$269</definedName>
    <definedName name="Z_17FFECF8_C988_4F01_B6A1_4B87A4EA497D_.wvu.FilterData" localSheetId="1" hidden="1">'RAB '!$A$8:$I$4326</definedName>
    <definedName name="Z_17FFECF8_C988_4F01_B6A1_4B87A4EA497D_.wvu.FilterData" localSheetId="0" hidden="1">REKAP!$A$4:$C$231</definedName>
    <definedName name="Z_17FFECF8_C988_4F01_B6A1_4B87A4EA497D_.wvu.FilterData" localSheetId="3" hidden="1">SCHEDULE!$A$42:$D$269</definedName>
    <definedName name="Z_1885BA26_39A1_4F1B_BE4E_6CD952EAE03C_.wvu.FilterData" localSheetId="1" hidden="1">'RAB '!$A$1:$I$4325</definedName>
    <definedName name="Z_1885BA26_39A1_4F1B_BE4E_6CD952EAE03C_.wvu.FilterData" localSheetId="0" hidden="1">REKAP!$A$1:$C$227</definedName>
    <definedName name="Z_1885BA26_39A1_4F1B_BE4E_6CD952EAE03C_.wvu.FilterData" localSheetId="3" hidden="1">SCHEDULE!$A$1:$D$265</definedName>
    <definedName name="Z_1885BA26_39A1_4F1B_BE4E_6CD952EAE03C_.wvu.PrintArea" localSheetId="1" hidden="1">'RAB '!$A$1:$I$4325</definedName>
    <definedName name="Z_1885BA26_39A1_4F1B_BE4E_6CD952EAE03C_.wvu.PrintArea" localSheetId="0" hidden="1">REKAP!$A$1:$C$227</definedName>
    <definedName name="Z_1885BA26_39A1_4F1B_BE4E_6CD952EAE03C_.wvu.PrintArea" localSheetId="3" hidden="1">SCHEDULE!$A$1:$D$265</definedName>
    <definedName name="Z_1885BA26_39A1_4F1B_BE4E_6CD952EAE03C_.wvu.PrintTitles" localSheetId="1" hidden="1">'RAB '!$8:$8</definedName>
    <definedName name="Z_1885BA26_39A1_4F1B_BE4E_6CD952EAE03C_.wvu.PrintTitles" localSheetId="0" hidden="1">REKAP!$4:$4</definedName>
    <definedName name="Z_1885BA26_39A1_4F1B_BE4E_6CD952EAE03C_.wvu.PrintTitles" localSheetId="3" hidden="1">SCHEDULE!$42:$42</definedName>
    <definedName name="Z_18AD0974_EB88_4608_99EE_2F58975D9525_.wvu.FilterData" localSheetId="1" hidden="1">'RAB '!$A$9:$I$4327</definedName>
    <definedName name="Z_18AD0974_EB88_4608_99EE_2F58975D9525_.wvu.FilterData" localSheetId="0" hidden="1">REKAP!$A$5:$C$231</definedName>
    <definedName name="Z_18AD0974_EB88_4608_99EE_2F58975D9525_.wvu.FilterData" localSheetId="3" hidden="1">SCHEDULE!$A$43:$D$269</definedName>
    <definedName name="Z_18BD3B29_C298_4DF3_9537_9CFD20B5EAFC_.wvu.FilterData" localSheetId="1" hidden="1">'RAB '!$A$8:$I$4326</definedName>
    <definedName name="Z_18BD3B29_C298_4DF3_9537_9CFD20B5EAFC_.wvu.FilterData" localSheetId="0" hidden="1">REKAP!$A$4:$C$231</definedName>
    <definedName name="Z_18BD3B29_C298_4DF3_9537_9CFD20B5EAFC_.wvu.FilterData" localSheetId="3" hidden="1">SCHEDULE!$A$42:$D$269</definedName>
    <definedName name="Z_18F58CD5_41C3_4337_9DC4_0B874C9FD7D1_.wvu.FilterData" localSheetId="1" hidden="1">'RAB '!$A$9:$I$4326</definedName>
    <definedName name="Z_18F58CD5_41C3_4337_9DC4_0B874C9FD7D1_.wvu.FilterData" localSheetId="0" hidden="1">REKAP!$A$5:$C$231</definedName>
    <definedName name="Z_18F58CD5_41C3_4337_9DC4_0B874C9FD7D1_.wvu.FilterData" localSheetId="3" hidden="1">SCHEDULE!$A$43:$D$269</definedName>
    <definedName name="Z_192EDEEA_DCB5_43F8_A6D7_66FA52E59268_.wvu.FilterData" localSheetId="1" hidden="1">'RAB '!$A$9:$I$4327</definedName>
    <definedName name="Z_192EDEEA_DCB5_43F8_A6D7_66FA52E59268_.wvu.FilterData" localSheetId="0" hidden="1">REKAP!$A$5:$C$231</definedName>
    <definedName name="Z_192EDEEA_DCB5_43F8_A6D7_66FA52E59268_.wvu.FilterData" localSheetId="3" hidden="1">SCHEDULE!$A$43:$D$269</definedName>
    <definedName name="Z_1930EC83_CB9A_4C02_9117_2524286B3C90_.wvu.FilterData" localSheetId="1" hidden="1">'RAB '!$A$9:$I$4327</definedName>
    <definedName name="Z_1930EC83_CB9A_4C02_9117_2524286B3C90_.wvu.FilterData" localSheetId="0" hidden="1">REKAP!$A$5:$C$231</definedName>
    <definedName name="Z_1930EC83_CB9A_4C02_9117_2524286B3C90_.wvu.FilterData" localSheetId="3" hidden="1">SCHEDULE!$A$43:$D$269</definedName>
    <definedName name="Z_19997E57_44B8_4060_AD7D_55F27F4AB04F_.wvu.FilterData" localSheetId="1" hidden="1">'RAB '!$A$9:$I$4326</definedName>
    <definedName name="Z_19997E57_44B8_4060_AD7D_55F27F4AB04F_.wvu.FilterData" localSheetId="0" hidden="1">REKAP!$A$5:$C$231</definedName>
    <definedName name="Z_19997E57_44B8_4060_AD7D_55F27F4AB04F_.wvu.FilterData" localSheetId="3" hidden="1">SCHEDULE!$A$43:$D$269</definedName>
    <definedName name="Z_19D3056B_00DC_4D06_BCE5_429F6E477BF7_.wvu.FilterData" localSheetId="1" hidden="1">'RAB '!$A$9:$I$4327</definedName>
    <definedName name="Z_19D3056B_00DC_4D06_BCE5_429F6E477BF7_.wvu.FilterData" localSheetId="0" hidden="1">REKAP!$A$5:$C$231</definedName>
    <definedName name="Z_19D3056B_00DC_4D06_BCE5_429F6E477BF7_.wvu.FilterData" localSheetId="3" hidden="1">SCHEDULE!$A$43:$D$269</definedName>
    <definedName name="Z_19E22B87_90AC_4C1E_A076_461B8BAC4969_.wvu.FilterData" localSheetId="1" hidden="1">'RAB '!$A$9:$I$4326</definedName>
    <definedName name="Z_19E22B87_90AC_4C1E_A076_461B8BAC4969_.wvu.FilterData" localSheetId="0" hidden="1">REKAP!$A$5:$C$231</definedName>
    <definedName name="Z_19E22B87_90AC_4C1E_A076_461B8BAC4969_.wvu.FilterData" localSheetId="3" hidden="1">SCHEDULE!$A$43:$D$269</definedName>
    <definedName name="Z_1A133D08_4930_492D_90E1_801AC701AA06_.wvu.FilterData" localSheetId="1" hidden="1">'RAB '!$A$8:$I$4325</definedName>
    <definedName name="Z_1A133D08_4930_492D_90E1_801AC701AA06_.wvu.FilterData" localSheetId="0" hidden="1">REKAP!$A$4:$C$227</definedName>
    <definedName name="Z_1A133D08_4930_492D_90E1_801AC701AA06_.wvu.FilterData" localSheetId="3" hidden="1">SCHEDULE!$A$42:$D$265</definedName>
    <definedName name="Z_1A1BE20D_92F2_4C83_846C_874522B2F895_.wvu.FilterData" localSheetId="1" hidden="1">'RAB '!$A$1:$I$4325</definedName>
    <definedName name="Z_1A1BE20D_92F2_4C83_846C_874522B2F895_.wvu.FilterData" localSheetId="0" hidden="1">REKAP!$A$1:$C$227</definedName>
    <definedName name="Z_1A1BE20D_92F2_4C83_846C_874522B2F895_.wvu.FilterData" localSheetId="3" hidden="1">SCHEDULE!$A$1:$D$265</definedName>
    <definedName name="Z_1A1BE20D_92F2_4C83_846C_874522B2F895_.wvu.PrintArea" localSheetId="1" hidden="1">'RAB '!$A$1:$I$4325</definedName>
    <definedName name="Z_1A1BE20D_92F2_4C83_846C_874522B2F895_.wvu.PrintArea" localSheetId="0" hidden="1">REKAP!$A$1:$C$227</definedName>
    <definedName name="Z_1A1BE20D_92F2_4C83_846C_874522B2F895_.wvu.PrintArea" localSheetId="3" hidden="1">SCHEDULE!$A$1:$D$265</definedName>
    <definedName name="Z_1A1BE20D_92F2_4C83_846C_874522B2F895_.wvu.PrintTitles" localSheetId="1" hidden="1">'RAB '!$8:$8</definedName>
    <definedName name="Z_1A1BE20D_92F2_4C83_846C_874522B2F895_.wvu.PrintTitles" localSheetId="0" hidden="1">REKAP!$4:$4</definedName>
    <definedName name="Z_1A1BE20D_92F2_4C83_846C_874522B2F895_.wvu.PrintTitles" localSheetId="3" hidden="1">SCHEDULE!$42:$42</definedName>
    <definedName name="Z_1A3A29BC_E826_49AF_9412_CFACB8A131C6_.wvu.FilterData" localSheetId="1" hidden="1">'RAB '!$A$9:$I$4327</definedName>
    <definedName name="Z_1A3A29BC_E826_49AF_9412_CFACB8A131C6_.wvu.FilterData" localSheetId="0" hidden="1">REKAP!$A$5:$C$231</definedName>
    <definedName name="Z_1A3A29BC_E826_49AF_9412_CFACB8A131C6_.wvu.FilterData" localSheetId="3" hidden="1">SCHEDULE!$A$43:$D$269</definedName>
    <definedName name="Z_1A4D798A_8510_49A1_8D68_FACCB425F6F6_.wvu.FilterData" localSheetId="1" hidden="1">'RAB '!$A$8:$I$4325</definedName>
    <definedName name="Z_1A4D798A_8510_49A1_8D68_FACCB425F6F6_.wvu.FilterData" localSheetId="0" hidden="1">REKAP!$A$4:$C$227</definedName>
    <definedName name="Z_1A4D798A_8510_49A1_8D68_FACCB425F6F6_.wvu.FilterData" localSheetId="3" hidden="1">SCHEDULE!$A$42:$D$265</definedName>
    <definedName name="Z_1AC07F77_10F3_4771_8306_8B62A0A7BEC0_.wvu.FilterData" localSheetId="1" hidden="1">'RAB '!$A$9:$I$4326</definedName>
    <definedName name="Z_1AC07F77_10F3_4771_8306_8B62A0A7BEC0_.wvu.FilterData" localSheetId="0" hidden="1">REKAP!$A$5:$C$231</definedName>
    <definedName name="Z_1AC07F77_10F3_4771_8306_8B62A0A7BEC0_.wvu.FilterData" localSheetId="3" hidden="1">SCHEDULE!$A$43:$D$269</definedName>
    <definedName name="Z_1AECA025_429A_4C32_BF7F_3FFA041FFA3F_.wvu.FilterData" localSheetId="1" hidden="1">'RAB '!$A$9:$I$4325</definedName>
    <definedName name="Z_1AECA025_429A_4C32_BF7F_3FFA041FFA3F_.wvu.FilterData" localSheetId="0" hidden="1">REKAP!$A$5:$C$227</definedName>
    <definedName name="Z_1AECA025_429A_4C32_BF7F_3FFA041FFA3F_.wvu.FilterData" localSheetId="3" hidden="1">SCHEDULE!$A$43:$D$265</definedName>
    <definedName name="Z_1AECA025_429A_4C32_BF7F_3FFA041FFA3F_.wvu.PrintArea" localSheetId="1" hidden="1">'RAB '!$A$1:$I$4327</definedName>
    <definedName name="Z_1AECA025_429A_4C32_BF7F_3FFA041FFA3F_.wvu.PrintArea" localSheetId="0" hidden="1">REKAP!$A$1:$C$231</definedName>
    <definedName name="Z_1AECA025_429A_4C32_BF7F_3FFA041FFA3F_.wvu.PrintArea" localSheetId="3" hidden="1">SCHEDULE!$A$1:$D$269</definedName>
    <definedName name="Z_1B16E177_99C0_44E8_B7A3_6F38A48B7D21_.wvu.FilterData" localSheetId="1" hidden="1">'RAB '!$A$9:$I$4327</definedName>
    <definedName name="Z_1B16E177_99C0_44E8_B7A3_6F38A48B7D21_.wvu.FilterData" localSheetId="0" hidden="1">REKAP!$A$5:$C$231</definedName>
    <definedName name="Z_1B16E177_99C0_44E8_B7A3_6F38A48B7D21_.wvu.FilterData" localSheetId="3" hidden="1">SCHEDULE!$A$43:$D$269</definedName>
    <definedName name="Z_1B32B14A_8EC1_4E77_9A0A_504A2E6ACE12_.wvu.FilterData" localSheetId="1" hidden="1">'RAB '!$A$8:$I$4325</definedName>
    <definedName name="Z_1B32B14A_8EC1_4E77_9A0A_504A2E6ACE12_.wvu.FilterData" localSheetId="0" hidden="1">REKAP!$A$4:$C$227</definedName>
    <definedName name="Z_1B32B14A_8EC1_4E77_9A0A_504A2E6ACE12_.wvu.FilterData" localSheetId="3" hidden="1">SCHEDULE!$A$42:$D$265</definedName>
    <definedName name="Z_1BA2AAD2_F26E_47AD_8C10_2DCD05B8C32A_.wvu.FilterData" localSheetId="1" hidden="1">'RAB '!$A$8:$I$4326</definedName>
    <definedName name="Z_1BA2AAD2_F26E_47AD_8C10_2DCD05B8C32A_.wvu.FilterData" localSheetId="0" hidden="1">REKAP!$A$4:$C$231</definedName>
    <definedName name="Z_1BA2AAD2_F26E_47AD_8C10_2DCD05B8C32A_.wvu.FilterData" localSheetId="3" hidden="1">SCHEDULE!$A$42:$D$269</definedName>
    <definedName name="Z_1BA2AAD2_F26E_47AD_8C10_2DCD05B8C32A_.wvu.PrintArea" localSheetId="1" hidden="1">'RAB '!$A$1:$I$4325</definedName>
    <definedName name="Z_1BA2AAD2_F26E_47AD_8C10_2DCD05B8C32A_.wvu.PrintArea" localSheetId="0" hidden="1">REKAP!$A$1:$C$227</definedName>
    <definedName name="Z_1BA2AAD2_F26E_47AD_8C10_2DCD05B8C32A_.wvu.PrintArea" localSheetId="3" hidden="1">SCHEDULE!$A$1:$D$265</definedName>
    <definedName name="Z_1BA2AAD2_F26E_47AD_8C10_2DCD05B8C32A_.wvu.PrintTitles" localSheetId="1" hidden="1">'RAB '!$8:$9</definedName>
    <definedName name="Z_1BA2AAD2_F26E_47AD_8C10_2DCD05B8C32A_.wvu.PrintTitles" localSheetId="0" hidden="1">REKAP!$4:$5</definedName>
    <definedName name="Z_1BA2AAD2_F26E_47AD_8C10_2DCD05B8C32A_.wvu.PrintTitles" localSheetId="3" hidden="1">SCHEDULE!$42:$43</definedName>
    <definedName name="Z_1C00CAE6_1EBA_4663_A851_7B3576430048_.wvu.Cols" localSheetId="1" hidden="1">'RAB '!#REF!</definedName>
    <definedName name="Z_1C00CAE6_1EBA_4663_A851_7B3576430048_.wvu.Cols" localSheetId="0" hidden="1">REKAP!#REF!</definedName>
    <definedName name="Z_1C00CAE6_1EBA_4663_A851_7B3576430048_.wvu.Cols" localSheetId="3" hidden="1">SCHEDULE!#REF!</definedName>
    <definedName name="Z_1C00CAE6_1EBA_4663_A851_7B3576430048_.wvu.FilterData" localSheetId="1" hidden="1">'RAB '!$A$9:$I$4325</definedName>
    <definedName name="Z_1C00CAE6_1EBA_4663_A851_7B3576430048_.wvu.FilterData" localSheetId="0" hidden="1">REKAP!$A$5:$C$227</definedName>
    <definedName name="Z_1C00CAE6_1EBA_4663_A851_7B3576430048_.wvu.FilterData" localSheetId="3" hidden="1">SCHEDULE!$A$43:$D$265</definedName>
    <definedName name="Z_1C00CAE6_1EBA_4663_A851_7B3576430048_.wvu.PrintArea" localSheetId="1" hidden="1">'RAB '!$A$1:$I$4325</definedName>
    <definedName name="Z_1C00CAE6_1EBA_4663_A851_7B3576430048_.wvu.PrintArea" localSheetId="0" hidden="1">REKAP!$A$1:$C$227</definedName>
    <definedName name="Z_1C00CAE6_1EBA_4663_A851_7B3576430048_.wvu.PrintArea" localSheetId="3" hidden="1">SCHEDULE!$A$1:$D$265</definedName>
    <definedName name="Z_1C00CAE6_1EBA_4663_A851_7B3576430048_.wvu.PrintTitles" localSheetId="1" hidden="1">'RAB '!$8:$9</definedName>
    <definedName name="Z_1C00CAE6_1EBA_4663_A851_7B3576430048_.wvu.PrintTitles" localSheetId="0" hidden="1">REKAP!$4:$5</definedName>
    <definedName name="Z_1C00CAE6_1EBA_4663_A851_7B3576430048_.wvu.PrintTitles" localSheetId="3" hidden="1">SCHEDULE!$42:$43</definedName>
    <definedName name="Z_1C2CB890_1C04_4712_ABD1_5FE764412DA7_.wvu.FilterData" localSheetId="1" hidden="1">'RAB '!$A$1:$I$4325</definedName>
    <definedName name="Z_1C2CB890_1C04_4712_ABD1_5FE764412DA7_.wvu.FilterData" localSheetId="0" hidden="1">REKAP!$A$1:$C$227</definedName>
    <definedName name="Z_1C2CB890_1C04_4712_ABD1_5FE764412DA7_.wvu.FilterData" localSheetId="3" hidden="1">SCHEDULE!$A$1:$D$265</definedName>
    <definedName name="Z_1C4A0C06_0335_44C6_9C99_988EB56107E8_.wvu.FilterData" localSheetId="1" hidden="1">'RAB '!$A$1:$I$4325</definedName>
    <definedName name="Z_1C4A0C06_0335_44C6_9C99_988EB56107E8_.wvu.FilterData" localSheetId="0" hidden="1">REKAP!$A$1:$C$227</definedName>
    <definedName name="Z_1C4A0C06_0335_44C6_9C99_988EB56107E8_.wvu.FilterData" localSheetId="3" hidden="1">SCHEDULE!$A$1:$D$265</definedName>
    <definedName name="Z_1C4AD18F_EB32_40F2_A548_5837778007A2_.wvu.FilterData" localSheetId="1" hidden="1">'RAB '!$A$9:$I$4327</definedName>
    <definedName name="Z_1C4AD18F_EB32_40F2_A548_5837778007A2_.wvu.FilterData" localSheetId="0" hidden="1">REKAP!$A$5:$C$231</definedName>
    <definedName name="Z_1C4AD18F_EB32_40F2_A548_5837778007A2_.wvu.FilterData" localSheetId="3" hidden="1">SCHEDULE!$A$43:$D$269</definedName>
    <definedName name="Z_1C55BF8A_E1A6_4314_8231_62689EA67CA0_.wvu.FilterData" localSheetId="1" hidden="1">'RAB '!$A$8:$I$4325</definedName>
    <definedName name="Z_1C55BF8A_E1A6_4314_8231_62689EA67CA0_.wvu.FilterData" localSheetId="0" hidden="1">REKAP!$A$4:$C$227</definedName>
    <definedName name="Z_1C55BF8A_E1A6_4314_8231_62689EA67CA0_.wvu.FilterData" localSheetId="3" hidden="1">SCHEDULE!$A$42:$D$265</definedName>
    <definedName name="Z_1C5F27A2_62DB_474F_837B_A9705C44FFAE_.wvu.FilterData" localSheetId="1" hidden="1">'RAB '!$A$9:$I$4327</definedName>
    <definedName name="Z_1C5F27A2_62DB_474F_837B_A9705C44FFAE_.wvu.FilterData" localSheetId="0" hidden="1">REKAP!$A$5:$C$231</definedName>
    <definedName name="Z_1C5F27A2_62DB_474F_837B_A9705C44FFAE_.wvu.FilterData" localSheetId="3" hidden="1">SCHEDULE!$A$43:$D$269</definedName>
    <definedName name="Z_1C6146EB_88EA_49F7_A840_0BD9247868C2_.wvu.FilterData" localSheetId="1" hidden="1">'RAB '!$A$9:$I$4327</definedName>
    <definedName name="Z_1C6146EB_88EA_49F7_A840_0BD9247868C2_.wvu.FilterData" localSheetId="0" hidden="1">REKAP!$A$5:$C$231</definedName>
    <definedName name="Z_1C6146EB_88EA_49F7_A840_0BD9247868C2_.wvu.FilterData" localSheetId="3" hidden="1">SCHEDULE!$A$43:$D$269</definedName>
    <definedName name="Z_1C72E164_9E32_48FF_94CB_7F99FC9CF0DB_.wvu.FilterData" localSheetId="1" hidden="1">'RAB '!$A$8:$I$4325</definedName>
    <definedName name="Z_1C72E164_9E32_48FF_94CB_7F99FC9CF0DB_.wvu.FilterData" localSheetId="0" hidden="1">REKAP!$A$4:$C$227</definedName>
    <definedName name="Z_1C72E164_9E32_48FF_94CB_7F99FC9CF0DB_.wvu.FilterData" localSheetId="3" hidden="1">SCHEDULE!$A$42:$D$265</definedName>
    <definedName name="Z_1C8A8FCD_3EBA_4A93_B6AD_0296C6328AEF_.wvu.FilterData" localSheetId="1" hidden="1">'RAB '!$A$8:$I$4327</definedName>
    <definedName name="Z_1C8A8FCD_3EBA_4A93_B6AD_0296C6328AEF_.wvu.FilterData" localSheetId="0" hidden="1">REKAP!$A$4:$C$231</definedName>
    <definedName name="Z_1C8A8FCD_3EBA_4A93_B6AD_0296C6328AEF_.wvu.FilterData" localSheetId="3" hidden="1">SCHEDULE!$A$42:$D$269</definedName>
    <definedName name="Z_1CBEA9C8_EA00_431E_A99E_2B9D4640BEE8_.wvu.FilterData" localSheetId="1" hidden="1">'RAB '!$A$9:$I$4327</definedName>
    <definedName name="Z_1CBEA9C8_EA00_431E_A99E_2B9D4640BEE8_.wvu.FilterData" localSheetId="0" hidden="1">REKAP!$A$5:$C$231</definedName>
    <definedName name="Z_1CBEA9C8_EA00_431E_A99E_2B9D4640BEE8_.wvu.FilterData" localSheetId="3" hidden="1">SCHEDULE!$A$43:$D$269</definedName>
    <definedName name="Z_1CE98B88_0A82_4337_8EB1_0B82EE5791AC_.wvu.FilterData" localSheetId="1" hidden="1">'RAB '!$A$9:$I$4327</definedName>
    <definedName name="Z_1CE98B88_0A82_4337_8EB1_0B82EE5791AC_.wvu.FilterData" localSheetId="0" hidden="1">REKAP!$A$5:$C$231</definedName>
    <definedName name="Z_1CE98B88_0A82_4337_8EB1_0B82EE5791AC_.wvu.FilterData" localSheetId="3" hidden="1">SCHEDULE!$A$43:$D$269</definedName>
    <definedName name="Z_1CFC118A_0E05_4DE6_9C4B_9698A4AF9049_.wvu.FilterData" localSheetId="1" hidden="1">'RAB '!$A$9:$I$4326</definedName>
    <definedName name="Z_1CFC118A_0E05_4DE6_9C4B_9698A4AF9049_.wvu.FilterData" localSheetId="0" hidden="1">REKAP!$A$5:$C$231</definedName>
    <definedName name="Z_1CFC118A_0E05_4DE6_9C4B_9698A4AF9049_.wvu.FilterData" localSheetId="3" hidden="1">SCHEDULE!$A$43:$D$269</definedName>
    <definedName name="Z_1D02A62C_4F60_45AA_91DC_F90F35D594F7_.wvu.FilterData" localSheetId="1" hidden="1">'RAB '!$A$9:$I$4325</definedName>
    <definedName name="Z_1D02A62C_4F60_45AA_91DC_F90F35D594F7_.wvu.FilterData" localSheetId="0" hidden="1">REKAP!$A$5:$C$227</definedName>
    <definedName name="Z_1D02A62C_4F60_45AA_91DC_F90F35D594F7_.wvu.FilterData" localSheetId="3" hidden="1">SCHEDULE!$A$43:$D$265</definedName>
    <definedName name="Z_1D33F2EF_8010_45B0_A821_6D998970037E_.wvu.FilterData" localSheetId="1" hidden="1">'RAB '!$A$9:$I$4325</definedName>
    <definedName name="Z_1D33F2EF_8010_45B0_A821_6D998970037E_.wvu.FilterData" localSheetId="0" hidden="1">REKAP!$A$5:$C$227</definedName>
    <definedName name="Z_1D33F2EF_8010_45B0_A821_6D998970037E_.wvu.FilterData" localSheetId="3" hidden="1">SCHEDULE!$A$43:$D$265</definedName>
    <definedName name="Z_1D6A028A_5F81_40F5_8896_496FA996F662_.wvu.FilterData" localSheetId="1" hidden="1">'RAB '!$H$1:$H$4325</definedName>
    <definedName name="Z_1D6A028A_5F81_40F5_8896_496FA996F662_.wvu.FilterData" localSheetId="0" hidden="1">REKAP!$C$1:$C$227</definedName>
    <definedName name="Z_1D6A028A_5F81_40F5_8896_496FA996F662_.wvu.FilterData" localSheetId="3" hidden="1">SCHEDULE!$C$1:$C$265</definedName>
    <definedName name="Z_1D802AF4_FF87_4E48_BF4E_7E1342A1005F_.wvu.FilterData" localSheetId="1" hidden="1">'RAB '!$A$9:$I$4325</definedName>
    <definedName name="Z_1D802AF4_FF87_4E48_BF4E_7E1342A1005F_.wvu.FilterData" localSheetId="0" hidden="1">REKAP!$A$5:$C$227</definedName>
    <definedName name="Z_1D802AF4_FF87_4E48_BF4E_7E1342A1005F_.wvu.FilterData" localSheetId="3" hidden="1">SCHEDULE!$A$43:$D$265</definedName>
    <definedName name="Z_1DEC8C1C_F62A_4B80_86B8_6D982FA6C676_.wvu.FilterData" localSheetId="1" hidden="1">'RAB '!$A$9:$I$4326</definedName>
    <definedName name="Z_1DEC8C1C_F62A_4B80_86B8_6D982FA6C676_.wvu.FilterData" localSheetId="0" hidden="1">REKAP!$A$5:$C$231</definedName>
    <definedName name="Z_1DEC8C1C_F62A_4B80_86B8_6D982FA6C676_.wvu.FilterData" localSheetId="3" hidden="1">SCHEDULE!$A$43:$D$269</definedName>
    <definedName name="Z_1E1FFB54_F27C_4108_94A9_434585E1BA72_.wvu.FilterData" localSheetId="1" hidden="1">'RAB '!$A$8:$I$4325</definedName>
    <definedName name="Z_1E1FFB54_F27C_4108_94A9_434585E1BA72_.wvu.FilterData" localSheetId="0" hidden="1">REKAP!$A$4:$C$227</definedName>
    <definedName name="Z_1E1FFB54_F27C_4108_94A9_434585E1BA72_.wvu.FilterData" localSheetId="3" hidden="1">SCHEDULE!$A$42:$D$265</definedName>
    <definedName name="Z_1E62E415_7A8C_489A_89E1_036B627EC9FF_.wvu.FilterData" localSheetId="1" hidden="1">'RAB '!$A$1:$I$4325</definedName>
    <definedName name="Z_1E62E415_7A8C_489A_89E1_036B627EC9FF_.wvu.FilterData" localSheetId="0" hidden="1">REKAP!$A$1:$C$227</definedName>
    <definedName name="Z_1E62E415_7A8C_489A_89E1_036B627EC9FF_.wvu.FilterData" localSheetId="3" hidden="1">SCHEDULE!$A$1:$D$265</definedName>
    <definedName name="Z_1E9DB117_5E6E_4132_B6E8_C96FE5CDA1B0_.wvu.FilterData" localSheetId="1" hidden="1">'RAB '!$B$1:$B$4325</definedName>
    <definedName name="Z_1E9DB117_5E6E_4132_B6E8_C96FE5CDA1B0_.wvu.FilterData" localSheetId="0" hidden="1">REKAP!$B$1:$B$227</definedName>
    <definedName name="Z_1E9DB117_5E6E_4132_B6E8_C96FE5CDA1B0_.wvu.FilterData" localSheetId="3" hidden="1">SCHEDULE!$B$1:$B$265</definedName>
    <definedName name="Z_1EA07348_8558_4636_BAF7_792857ECC0F5_.wvu.FilterData" localSheetId="1" hidden="1">'RAB '!$A$9:$I$4327</definedName>
    <definedName name="Z_1EA07348_8558_4636_BAF7_792857ECC0F5_.wvu.FilterData" localSheetId="0" hidden="1">REKAP!$A$5:$C$231</definedName>
    <definedName name="Z_1EA07348_8558_4636_BAF7_792857ECC0F5_.wvu.FilterData" localSheetId="3" hidden="1">SCHEDULE!$A$43:$D$269</definedName>
    <definedName name="Z_1EABB978_4E79_4C54_91DA_F3AF9BB74185_.wvu.FilterData" localSheetId="1" hidden="1">'RAB '!$A$9:$I$4326</definedName>
    <definedName name="Z_1EABB978_4E79_4C54_91DA_F3AF9BB74185_.wvu.FilterData" localSheetId="0" hidden="1">REKAP!$A$5:$C$231</definedName>
    <definedName name="Z_1EABB978_4E79_4C54_91DA_F3AF9BB74185_.wvu.FilterData" localSheetId="3" hidden="1">SCHEDULE!$A$43:$D$269</definedName>
    <definedName name="Z_1EBD3E84_67E5_4EEB_806C_F4E642131F22_.wvu.FilterData" localSheetId="1" hidden="1">'RAB '!$A$8:$I$4325</definedName>
    <definedName name="Z_1EBD3E84_67E5_4EEB_806C_F4E642131F22_.wvu.FilterData" localSheetId="0" hidden="1">REKAP!$A$4:$C$227</definedName>
    <definedName name="Z_1EBD3E84_67E5_4EEB_806C_F4E642131F22_.wvu.FilterData" localSheetId="3" hidden="1">SCHEDULE!$A$42:$D$265</definedName>
    <definedName name="Z_1EF7CBF0_5419_4C86_B03E_53AA9CA4D63D_.wvu.FilterData" localSheetId="1" hidden="1">'RAB '!$A$9:$I$4327</definedName>
    <definedName name="Z_1EF7CBF0_5419_4C86_B03E_53AA9CA4D63D_.wvu.FilterData" localSheetId="0" hidden="1">REKAP!$A$5:$C$231</definedName>
    <definedName name="Z_1EF7CBF0_5419_4C86_B03E_53AA9CA4D63D_.wvu.FilterData" localSheetId="3" hidden="1">SCHEDULE!$A$43:$D$269</definedName>
    <definedName name="Z_1F0A1C38_1567_4188_9121_DFC371BC8D62_.wvu.FilterData" localSheetId="1" hidden="1">'RAB '!$A$9:$I$4327</definedName>
    <definedName name="Z_1F0A1C38_1567_4188_9121_DFC371BC8D62_.wvu.FilterData" localSheetId="0" hidden="1">REKAP!$A$5:$C$231</definedName>
    <definedName name="Z_1F0A1C38_1567_4188_9121_DFC371BC8D62_.wvu.FilterData" localSheetId="3" hidden="1">SCHEDULE!$A$43:$D$269</definedName>
    <definedName name="Z_1F2C7A3A_2D50_4329_97A2_19C6FFA00743_.wvu.FilterData" localSheetId="1" hidden="1">'RAB '!$A$9:$I$4327</definedName>
    <definedName name="Z_1F2C7A3A_2D50_4329_97A2_19C6FFA00743_.wvu.FilterData" localSheetId="0" hidden="1">REKAP!$A$5:$C$231</definedName>
    <definedName name="Z_1F2C7A3A_2D50_4329_97A2_19C6FFA00743_.wvu.FilterData" localSheetId="3" hidden="1">SCHEDULE!$A$43:$D$269</definedName>
    <definedName name="Z_1F665D41_32B0_4C42_9B5C_6724C5A1CA89_.wvu.FilterData" localSheetId="1" hidden="1">'RAB '!$A$8:$I$4325</definedName>
    <definedName name="Z_1F665D41_32B0_4C42_9B5C_6724C5A1CA89_.wvu.FilterData" localSheetId="0" hidden="1">REKAP!$A$4:$C$227</definedName>
    <definedName name="Z_1F665D41_32B0_4C42_9B5C_6724C5A1CA89_.wvu.FilterData" localSheetId="3" hidden="1">SCHEDULE!$A$42:$D$265</definedName>
    <definedName name="Z_1F665D41_32B0_4C42_9B5C_6724C5A1CA89_.wvu.PrintArea" localSheetId="1" hidden="1">'RAB '!$A$1:$I$4325</definedName>
    <definedName name="Z_1F665D41_32B0_4C42_9B5C_6724C5A1CA89_.wvu.PrintArea" localSheetId="0" hidden="1">REKAP!$A$1:$C$227</definedName>
    <definedName name="Z_1F665D41_32B0_4C42_9B5C_6724C5A1CA89_.wvu.PrintArea" localSheetId="3" hidden="1">SCHEDULE!$A$1:$D$265</definedName>
    <definedName name="Z_1F665D41_32B0_4C42_9B5C_6724C5A1CA89_.wvu.PrintTitles" localSheetId="1" hidden="1">'RAB '!$8:$9</definedName>
    <definedName name="Z_1F665D41_32B0_4C42_9B5C_6724C5A1CA89_.wvu.PrintTitles" localSheetId="0" hidden="1">REKAP!$4:$5</definedName>
    <definedName name="Z_1F665D41_32B0_4C42_9B5C_6724C5A1CA89_.wvu.PrintTitles" localSheetId="3" hidden="1">SCHEDULE!$42:$43</definedName>
    <definedName name="Z_1F74F152_83B2_403A_8D22_8AD87810FD77_.wvu.FilterData" localSheetId="1" hidden="1">'RAB '!$A$9:$I$4327</definedName>
    <definedName name="Z_1F74F152_83B2_403A_8D22_8AD87810FD77_.wvu.FilterData" localSheetId="0" hidden="1">REKAP!$A$5:$C$231</definedName>
    <definedName name="Z_1F74F152_83B2_403A_8D22_8AD87810FD77_.wvu.FilterData" localSheetId="3" hidden="1">SCHEDULE!$A$43:$D$269</definedName>
    <definedName name="Z_1FBE9D1B_24D9_48BD_8150_16240D473FA2_.wvu.FilterData" localSheetId="1" hidden="1">'RAB '!$A$8:$I$4325</definedName>
    <definedName name="Z_1FBE9D1B_24D9_48BD_8150_16240D473FA2_.wvu.FilterData" localSheetId="0" hidden="1">REKAP!$A$4:$C$227</definedName>
    <definedName name="Z_1FBE9D1B_24D9_48BD_8150_16240D473FA2_.wvu.FilterData" localSheetId="3" hidden="1">SCHEDULE!$A$42:$D$265</definedName>
    <definedName name="Z_1FE0A785_4761_4899_82C2_974256C43829_.wvu.FilterData" localSheetId="1" hidden="1">'RAB '!$A$8:$I$4325</definedName>
    <definedName name="Z_1FE0A785_4761_4899_82C2_974256C43829_.wvu.FilterData" localSheetId="0" hidden="1">REKAP!$A$4:$C$227</definedName>
    <definedName name="Z_1FE0A785_4761_4899_82C2_974256C43829_.wvu.FilterData" localSheetId="3" hidden="1">SCHEDULE!$A$42:$D$265</definedName>
    <definedName name="Z_200A318C_82C3_41FA_A879_1CCEFE2820D3_.wvu.FilterData" localSheetId="1" hidden="1">'RAB '!$A$9:$I$4327</definedName>
    <definedName name="Z_200A318C_82C3_41FA_A879_1CCEFE2820D3_.wvu.FilterData" localSheetId="0" hidden="1">REKAP!$A$5:$C$231</definedName>
    <definedName name="Z_200A318C_82C3_41FA_A879_1CCEFE2820D3_.wvu.FilterData" localSheetId="3" hidden="1">SCHEDULE!$A$43:$D$269</definedName>
    <definedName name="Z_20160244_05CD_4E59_8008_6DC1C9DBE829_.wvu.FilterData" localSheetId="1" hidden="1">'RAB '!$B$1:$B$4325</definedName>
    <definedName name="Z_20160244_05CD_4E59_8008_6DC1C9DBE829_.wvu.FilterData" localSheetId="0" hidden="1">REKAP!$B$1:$B$227</definedName>
    <definedName name="Z_20160244_05CD_4E59_8008_6DC1C9DBE829_.wvu.FilterData" localSheetId="3" hidden="1">SCHEDULE!$B$1:$B$265</definedName>
    <definedName name="Z_2089C473_428F_4044_A720_E3C673CE7311_.wvu.FilterData" localSheetId="1" hidden="1">'RAB '!$A$8:$I$4325</definedName>
    <definedName name="Z_2089C473_428F_4044_A720_E3C673CE7311_.wvu.FilterData" localSheetId="0" hidden="1">REKAP!$A$4:$C$227</definedName>
    <definedName name="Z_2089C473_428F_4044_A720_E3C673CE7311_.wvu.FilterData" localSheetId="3" hidden="1">SCHEDULE!$A$42:$D$265</definedName>
    <definedName name="Z_20979CD6_15DB_46F6_B85F_B2E68D2526A5_.wvu.FilterData" localSheetId="1" hidden="1">'RAB '!$A$9:$I$4327</definedName>
    <definedName name="Z_20979CD6_15DB_46F6_B85F_B2E68D2526A5_.wvu.FilterData" localSheetId="0" hidden="1">REKAP!$A$5:$C$231</definedName>
    <definedName name="Z_20979CD6_15DB_46F6_B85F_B2E68D2526A5_.wvu.FilterData" localSheetId="3" hidden="1">SCHEDULE!$A$43:$D$269</definedName>
    <definedName name="Z_21059D9A_11C9_4103_AF30_97440A8706DE_.wvu.FilterData" localSheetId="1" hidden="1">'RAB '!$A$9:$I$4327</definedName>
    <definedName name="Z_21059D9A_11C9_4103_AF30_97440A8706DE_.wvu.FilterData" localSheetId="0" hidden="1">REKAP!$A$5:$C$231</definedName>
    <definedName name="Z_21059D9A_11C9_4103_AF30_97440A8706DE_.wvu.FilterData" localSheetId="3" hidden="1">SCHEDULE!$A$43:$D$269</definedName>
    <definedName name="Z_210B04F3_9E51_4215_AA85_A09DE8426E4E_.wvu.FilterData" localSheetId="1" hidden="1">'RAB '!$A$8:$I$4327</definedName>
    <definedName name="Z_210B04F3_9E51_4215_AA85_A09DE8426E4E_.wvu.FilterData" localSheetId="0" hidden="1">REKAP!$A$4:$C$231</definedName>
    <definedName name="Z_210B04F3_9E51_4215_AA85_A09DE8426E4E_.wvu.FilterData" localSheetId="3" hidden="1">SCHEDULE!$A$42:$D$269</definedName>
    <definedName name="Z_212967E3_5D0F_480A_915F_750417F8812E_.wvu.FilterData" localSheetId="1" hidden="1">'RAB '!$A$9:$I$4327</definedName>
    <definedName name="Z_212967E3_5D0F_480A_915F_750417F8812E_.wvu.FilterData" localSheetId="0" hidden="1">REKAP!$A$5:$C$231</definedName>
    <definedName name="Z_212967E3_5D0F_480A_915F_750417F8812E_.wvu.FilterData" localSheetId="3" hidden="1">SCHEDULE!$A$43:$D$269</definedName>
    <definedName name="Z_215C2A69_D060_4056_BDF6_FE52A518A351_.wvu.FilterData" localSheetId="1" hidden="1">'RAB '!$A$9:$I$4326</definedName>
    <definedName name="Z_215C2A69_D060_4056_BDF6_FE52A518A351_.wvu.FilterData" localSheetId="0" hidden="1">REKAP!$A$5:$C$231</definedName>
    <definedName name="Z_215C2A69_D060_4056_BDF6_FE52A518A351_.wvu.FilterData" localSheetId="3" hidden="1">SCHEDULE!$A$43:$D$269</definedName>
    <definedName name="Z_2174A94A_16A3_40B9_8B97_911E0BE7E5BA_.wvu.FilterData" localSheetId="1" hidden="1">'RAB '!$A$8:$I$4326</definedName>
    <definedName name="Z_2174A94A_16A3_40B9_8B97_911E0BE7E5BA_.wvu.FilterData" localSheetId="0" hidden="1">REKAP!$A$4:$C$231</definedName>
    <definedName name="Z_2174A94A_16A3_40B9_8B97_911E0BE7E5BA_.wvu.FilterData" localSheetId="3" hidden="1">SCHEDULE!$A$42:$D$269</definedName>
    <definedName name="Z_21A36AC7_07F1_4784_9292_F1E0B1D35D53_.wvu.FilterData" localSheetId="1" hidden="1">'RAB '!$A$9:$I$4326</definedName>
    <definedName name="Z_21A36AC7_07F1_4784_9292_F1E0B1D35D53_.wvu.FilterData" localSheetId="0" hidden="1">REKAP!$A$5:$C$231</definedName>
    <definedName name="Z_21A36AC7_07F1_4784_9292_F1E0B1D35D53_.wvu.FilterData" localSheetId="3" hidden="1">SCHEDULE!$A$43:$D$269</definedName>
    <definedName name="Z_21AA7114_ED1C_4D27_8595_6459D78E1129_.wvu.FilterData" localSheetId="1" hidden="1">'RAB '!$A$9:$I$4326</definedName>
    <definedName name="Z_21AA7114_ED1C_4D27_8595_6459D78E1129_.wvu.FilterData" localSheetId="0" hidden="1">REKAP!$A$5:$C$231</definedName>
    <definedName name="Z_21AA7114_ED1C_4D27_8595_6459D78E1129_.wvu.FilterData" localSheetId="3" hidden="1">SCHEDULE!$A$43:$D$269</definedName>
    <definedName name="Z_21C13D04_C015_4FFC_9865_888B212F1057_.wvu.FilterData" localSheetId="1" hidden="1">'RAB '!$A$1:$I$4325</definedName>
    <definedName name="Z_21C13D04_C015_4FFC_9865_888B212F1057_.wvu.FilterData" localSheetId="0" hidden="1">REKAP!$A$1:$C$227</definedName>
    <definedName name="Z_21C13D04_C015_4FFC_9865_888B212F1057_.wvu.FilterData" localSheetId="3" hidden="1">SCHEDULE!$A$1:$D$265</definedName>
    <definedName name="Z_21E2A7E7_6536_446B_962A_73F52123785F_.wvu.FilterData" localSheetId="1" hidden="1">'RAB '!$A$9:$I$4327</definedName>
    <definedName name="Z_21E2A7E7_6536_446B_962A_73F52123785F_.wvu.FilterData" localSheetId="0" hidden="1">REKAP!$A$5:$C$231</definedName>
    <definedName name="Z_21E2A7E7_6536_446B_962A_73F52123785F_.wvu.FilterData" localSheetId="3" hidden="1">SCHEDULE!$A$43:$D$269</definedName>
    <definedName name="Z_21E74482_C9A2_45E4_ABDB_8600D04E1CFA_.wvu.FilterData" localSheetId="1" hidden="1">'RAB '!$A$9:$I$4325</definedName>
    <definedName name="Z_21E74482_C9A2_45E4_ABDB_8600D04E1CFA_.wvu.FilterData" localSheetId="0" hidden="1">REKAP!$A$5:$C$227</definedName>
    <definedName name="Z_21E74482_C9A2_45E4_ABDB_8600D04E1CFA_.wvu.FilterData" localSheetId="3" hidden="1">SCHEDULE!$A$43:$D$265</definedName>
    <definedName name="Z_21E74482_C9A2_45E4_ABDB_8600D04E1CFA_.wvu.PrintArea" localSheetId="1" hidden="1">'RAB '!$A$1:$I$4327</definedName>
    <definedName name="Z_21E74482_C9A2_45E4_ABDB_8600D04E1CFA_.wvu.PrintArea" localSheetId="0" hidden="1">REKAP!$A$1:$C$231</definedName>
    <definedName name="Z_21E74482_C9A2_45E4_ABDB_8600D04E1CFA_.wvu.PrintArea" localSheetId="3" hidden="1">SCHEDULE!$A$1:$D$269</definedName>
    <definedName name="Z_21F388A5_4C9E_46F7_8E3A_C694224DBD0B_.wvu.FilterData" localSheetId="1" hidden="1">'RAB '!$A$9:$I$4327</definedName>
    <definedName name="Z_21F388A5_4C9E_46F7_8E3A_C694224DBD0B_.wvu.FilterData" localSheetId="0" hidden="1">REKAP!$A$5:$C$231</definedName>
    <definedName name="Z_21F388A5_4C9E_46F7_8E3A_C694224DBD0B_.wvu.FilterData" localSheetId="3" hidden="1">SCHEDULE!$A$43:$D$269</definedName>
    <definedName name="Z_2238E2A8_66A7_4989_B8CB_41763D98814D_.wvu.FilterData" localSheetId="1" hidden="1">'RAB '!$A$9:$I$4327</definedName>
    <definedName name="Z_2238E2A8_66A7_4989_B8CB_41763D98814D_.wvu.FilterData" localSheetId="0" hidden="1">REKAP!$A$5:$C$231</definedName>
    <definedName name="Z_2238E2A8_66A7_4989_B8CB_41763D98814D_.wvu.FilterData" localSheetId="3" hidden="1">SCHEDULE!$A$43:$D$269</definedName>
    <definedName name="Z_229878AF_63D9_4F4F_8109_437C6CE45922_.wvu.FilterData" localSheetId="1" hidden="1">'RAB '!$A$9:$I$4327</definedName>
    <definedName name="Z_229878AF_63D9_4F4F_8109_437C6CE45922_.wvu.FilterData" localSheetId="0" hidden="1">REKAP!$A$5:$C$231</definedName>
    <definedName name="Z_229878AF_63D9_4F4F_8109_437C6CE45922_.wvu.FilterData" localSheetId="3" hidden="1">SCHEDULE!$A$43:$D$269</definedName>
    <definedName name="Z_22C138DF_A095_42E6_B153_A261445353C1_.wvu.FilterData" localSheetId="1" hidden="1">'RAB '!$A$9:$I$4327</definedName>
    <definedName name="Z_22C138DF_A095_42E6_B153_A261445353C1_.wvu.FilterData" localSheetId="0" hidden="1">REKAP!$A$5:$C$231</definedName>
    <definedName name="Z_22C138DF_A095_42E6_B153_A261445353C1_.wvu.FilterData" localSheetId="3" hidden="1">SCHEDULE!$A$43:$D$269</definedName>
    <definedName name="Z_22C437AE_77F4_4126_9636_FC3C020D85F5_.wvu.FilterData" localSheetId="1" hidden="1">'RAB '!$A$1:$I$4325</definedName>
    <definedName name="Z_22C437AE_77F4_4126_9636_FC3C020D85F5_.wvu.FilterData" localSheetId="0" hidden="1">REKAP!$A$1:$C$227</definedName>
    <definedName name="Z_22C437AE_77F4_4126_9636_FC3C020D85F5_.wvu.FilterData" localSheetId="3" hidden="1">SCHEDULE!$A$1:$D$265</definedName>
    <definedName name="Z_22E0BCDF_AC4D_4EB4_988B_576A7A11431D_.wvu.FilterData" localSheetId="1" hidden="1">'RAB '!$A$8:$I$4326</definedName>
    <definedName name="Z_22E0BCDF_AC4D_4EB4_988B_576A7A11431D_.wvu.FilterData" localSheetId="0" hidden="1">REKAP!$A$4:$C$231</definedName>
    <definedName name="Z_22E0BCDF_AC4D_4EB4_988B_576A7A11431D_.wvu.FilterData" localSheetId="3" hidden="1">SCHEDULE!$A$42:$D$269</definedName>
    <definedName name="Z_232DDFE6_A09C_4E3E_B546_82EE5A8F53B4_.wvu.FilterData" localSheetId="1" hidden="1">'RAB '!$A$9:$I$4327</definedName>
    <definedName name="Z_232DDFE6_A09C_4E3E_B546_82EE5A8F53B4_.wvu.FilterData" localSheetId="0" hidden="1">REKAP!$A$5:$C$231</definedName>
    <definedName name="Z_232DDFE6_A09C_4E3E_B546_82EE5A8F53B4_.wvu.FilterData" localSheetId="3" hidden="1">SCHEDULE!$A$43:$D$269</definedName>
    <definedName name="Z_234F9891_E8C5_42F6_A346_108F9A09C51E_.wvu.FilterData" localSheetId="1" hidden="1">'RAB '!$A$9:$I$4327</definedName>
    <definedName name="Z_234F9891_E8C5_42F6_A346_108F9A09C51E_.wvu.FilterData" localSheetId="0" hidden="1">REKAP!$A$5:$C$231</definedName>
    <definedName name="Z_234F9891_E8C5_42F6_A346_108F9A09C51E_.wvu.FilterData" localSheetId="3" hidden="1">SCHEDULE!$A$43:$D$269</definedName>
    <definedName name="Z_23595EA8_579D_4EDF_8F85_710B80AF2A42_.wvu.FilterData" localSheetId="1" hidden="1">'RAB '!$A$9:$I$4327</definedName>
    <definedName name="Z_23595EA8_579D_4EDF_8F85_710B80AF2A42_.wvu.FilterData" localSheetId="0" hidden="1">REKAP!$A$5:$C$231</definedName>
    <definedName name="Z_23595EA8_579D_4EDF_8F85_710B80AF2A42_.wvu.FilterData" localSheetId="3" hidden="1">SCHEDULE!$A$43:$D$269</definedName>
    <definedName name="Z_23D1B183_30A0_4FC2_BC44_B1350728D506_.wvu.FilterData" localSheetId="1" hidden="1">'RAB '!$A$9:$I$4326</definedName>
    <definedName name="Z_23D1B183_30A0_4FC2_BC44_B1350728D506_.wvu.FilterData" localSheetId="0" hidden="1">REKAP!$A$5:$C$231</definedName>
    <definedName name="Z_23D1B183_30A0_4FC2_BC44_B1350728D506_.wvu.FilterData" localSheetId="3" hidden="1">SCHEDULE!$A$43:$D$269</definedName>
    <definedName name="Z_23EFB70A_ED05_41BD_9DAA_9A8A85251CBB_.wvu.FilterData" localSheetId="1" hidden="1">'RAB '!$A$9:$I$4325</definedName>
    <definedName name="Z_23EFB70A_ED05_41BD_9DAA_9A8A85251CBB_.wvu.FilterData" localSheetId="0" hidden="1">REKAP!$A$5:$C$227</definedName>
    <definedName name="Z_23EFB70A_ED05_41BD_9DAA_9A8A85251CBB_.wvu.FilterData" localSheetId="3" hidden="1">SCHEDULE!$A$43:$D$265</definedName>
    <definedName name="Z_2438CB2B_5FC3_42D5_8CF5_3C73C53E1F97_.wvu.FilterData" localSheetId="1" hidden="1">'RAB '!$A$9:$I$4327</definedName>
    <definedName name="Z_2438CB2B_5FC3_42D5_8CF5_3C73C53E1F97_.wvu.FilterData" localSheetId="0" hidden="1">REKAP!$A$5:$C$231</definedName>
    <definedName name="Z_2438CB2B_5FC3_42D5_8CF5_3C73C53E1F97_.wvu.FilterData" localSheetId="3" hidden="1">SCHEDULE!$A$43:$D$269</definedName>
    <definedName name="Z_24563D87_07DD_4D59_B39C_E94C7F0FC7BA_.wvu.FilterData" localSheetId="1" hidden="1">'RAB '!$A$9:$I$4327</definedName>
    <definedName name="Z_24563D87_07DD_4D59_B39C_E94C7F0FC7BA_.wvu.FilterData" localSheetId="0" hidden="1">REKAP!$A$5:$C$231</definedName>
    <definedName name="Z_24563D87_07DD_4D59_B39C_E94C7F0FC7BA_.wvu.FilterData" localSheetId="3" hidden="1">SCHEDULE!$A$43:$D$269</definedName>
    <definedName name="Z_2459CE08_29BC_435C_B304_FE9C0FD82DCD_.wvu.FilterData" localSheetId="1" hidden="1">'RAB '!$A$9:$I$4327</definedName>
    <definedName name="Z_2459CE08_29BC_435C_B304_FE9C0FD82DCD_.wvu.FilterData" localSheetId="0" hidden="1">REKAP!$A$5:$C$231</definedName>
    <definedName name="Z_2459CE08_29BC_435C_B304_FE9C0FD82DCD_.wvu.FilterData" localSheetId="3" hidden="1">SCHEDULE!$A$43:$D$269</definedName>
    <definedName name="Z_24FF2918_9C3F_410B_B896_BFE7B706404F_.wvu.FilterData" localSheetId="1" hidden="1">'RAB '!$A$8:$I$4325</definedName>
    <definedName name="Z_24FF2918_9C3F_410B_B896_BFE7B706404F_.wvu.FilterData" localSheetId="0" hidden="1">REKAP!$A$4:$C$227</definedName>
    <definedName name="Z_24FF2918_9C3F_410B_B896_BFE7B706404F_.wvu.FilterData" localSheetId="3" hidden="1">SCHEDULE!$A$42:$D$265</definedName>
    <definedName name="Z_251FD8C2_06BF_4B4D_9606_E7A29893C7D2_.wvu.FilterData" localSheetId="1" hidden="1">'RAB '!$A$9:$I$4327</definedName>
    <definedName name="Z_251FD8C2_06BF_4B4D_9606_E7A29893C7D2_.wvu.FilterData" localSheetId="0" hidden="1">REKAP!$A$5:$C$231</definedName>
    <definedName name="Z_251FD8C2_06BF_4B4D_9606_E7A29893C7D2_.wvu.FilterData" localSheetId="3" hidden="1">SCHEDULE!$A$43:$D$269</definedName>
    <definedName name="Z_253A7BFD_37CB_4742_A5B2_EA03B1415B3F_.wvu.FilterData" localSheetId="1" hidden="1">'RAB '!$A$9:$I$4327</definedName>
    <definedName name="Z_253A7BFD_37CB_4742_A5B2_EA03B1415B3F_.wvu.FilterData" localSheetId="0" hidden="1">REKAP!$A$5:$C$231</definedName>
    <definedName name="Z_253A7BFD_37CB_4742_A5B2_EA03B1415B3F_.wvu.FilterData" localSheetId="3" hidden="1">SCHEDULE!$A$43:$D$269</definedName>
    <definedName name="Z_25A90F22_6AAF_45A9_B2BF_1BC91B3F1FEE_.wvu.FilterData" localSheetId="1" hidden="1">'RAB '!$A$9:$I$4326</definedName>
    <definedName name="Z_25A90F22_6AAF_45A9_B2BF_1BC91B3F1FEE_.wvu.FilterData" localSheetId="0" hidden="1">REKAP!$A$5:$C$231</definedName>
    <definedName name="Z_25A90F22_6AAF_45A9_B2BF_1BC91B3F1FEE_.wvu.FilterData" localSheetId="3" hidden="1">SCHEDULE!$A$43:$D$269</definedName>
    <definedName name="Z_25ECF516_A985_45BC_8F0B_A78512868C5B_.wvu.FilterData" localSheetId="1" hidden="1">'RAB '!$A$9:$I$4326</definedName>
    <definedName name="Z_25ECF516_A985_45BC_8F0B_A78512868C5B_.wvu.FilterData" localSheetId="0" hidden="1">REKAP!$A$5:$C$231</definedName>
    <definedName name="Z_25ECF516_A985_45BC_8F0B_A78512868C5B_.wvu.FilterData" localSheetId="3" hidden="1">SCHEDULE!$A$43:$D$269</definedName>
    <definedName name="Z_260D6042_0315_4BEA_81F3_7244B5C10CA7_.wvu.FilterData" localSheetId="1" hidden="1">'RAB '!$A$9:$I$4327</definedName>
    <definedName name="Z_260D6042_0315_4BEA_81F3_7244B5C10CA7_.wvu.FilterData" localSheetId="0" hidden="1">REKAP!$A$5:$C$231</definedName>
    <definedName name="Z_260D6042_0315_4BEA_81F3_7244B5C10CA7_.wvu.FilterData" localSheetId="3" hidden="1">SCHEDULE!$A$43:$D$269</definedName>
    <definedName name="Z_263870C9_2BED_47D3_B7C5_AAE9A7244EBD_.wvu.FilterData" localSheetId="1" hidden="1">'RAB '!$A$9:$I$4327</definedName>
    <definedName name="Z_263870C9_2BED_47D3_B7C5_AAE9A7244EBD_.wvu.FilterData" localSheetId="0" hidden="1">REKAP!$A$5:$C$231</definedName>
    <definedName name="Z_263870C9_2BED_47D3_B7C5_AAE9A7244EBD_.wvu.FilterData" localSheetId="3" hidden="1">SCHEDULE!$A$43:$D$269</definedName>
    <definedName name="Z_264D4D96_2190_4EE1_8BBB_F39AF87176DF_.wvu.FilterData" localSheetId="1" hidden="1">'RAB '!$A$9:$I$4325</definedName>
    <definedName name="Z_264D4D96_2190_4EE1_8BBB_F39AF87176DF_.wvu.FilterData" localSheetId="0" hidden="1">REKAP!$A$5:$C$227</definedName>
    <definedName name="Z_264D4D96_2190_4EE1_8BBB_F39AF87176DF_.wvu.FilterData" localSheetId="3" hidden="1">SCHEDULE!$A$43:$D$265</definedName>
    <definedName name="Z_264D4D96_2190_4EE1_8BBB_F39AF87176DF_.wvu.PrintArea" localSheetId="1" hidden="1">'RAB '!$A$1:$I$4327</definedName>
    <definedName name="Z_264D4D96_2190_4EE1_8BBB_F39AF87176DF_.wvu.PrintArea" localSheetId="0" hidden="1">REKAP!$A$1:$C$231</definedName>
    <definedName name="Z_264D4D96_2190_4EE1_8BBB_F39AF87176DF_.wvu.PrintArea" localSheetId="3" hidden="1">SCHEDULE!$A$1:$D$269</definedName>
    <definedName name="Z_26CB3D36_AFF7_4938_A64F_690D941F763D_.wvu.FilterData" localSheetId="1" hidden="1">'RAB '!$A$9:$I$4326</definedName>
    <definedName name="Z_26CB3D36_AFF7_4938_A64F_690D941F763D_.wvu.FilterData" localSheetId="0" hidden="1">REKAP!$A$5:$C$231</definedName>
    <definedName name="Z_26CB3D36_AFF7_4938_A64F_690D941F763D_.wvu.FilterData" localSheetId="3" hidden="1">SCHEDULE!$A$43:$D$269</definedName>
    <definedName name="Z_26CF112C_22C7_4128_90F4_32AD368DB610_.wvu.FilterData" localSheetId="1" hidden="1">'RAB '!$A$8:$I$4327</definedName>
    <definedName name="Z_26CF112C_22C7_4128_90F4_32AD368DB610_.wvu.FilterData" localSheetId="0" hidden="1">REKAP!$A$4:$C$231</definedName>
    <definedName name="Z_26CF112C_22C7_4128_90F4_32AD368DB610_.wvu.FilterData" localSheetId="3" hidden="1">SCHEDULE!$A$42:$D$269</definedName>
    <definedName name="Z_26DBFF31_8621_48D8_9D6D_79926D7057F3_.wvu.FilterData" localSheetId="1" hidden="1">'RAB '!$A$1:$I$4325</definedName>
    <definedName name="Z_26DBFF31_8621_48D8_9D6D_79926D7057F3_.wvu.FilterData" localSheetId="0" hidden="1">REKAP!$A$1:$C$227</definedName>
    <definedName name="Z_26DBFF31_8621_48D8_9D6D_79926D7057F3_.wvu.FilterData" localSheetId="3" hidden="1">SCHEDULE!$A$1:$D$265</definedName>
    <definedName name="Z_2734ECBD_F7D0_40AF_9885_469C29C06A91_.wvu.FilterData" localSheetId="1" hidden="1">'RAB '!$A$9:$I$4327</definedName>
    <definedName name="Z_2734ECBD_F7D0_40AF_9885_469C29C06A91_.wvu.FilterData" localSheetId="0" hidden="1">REKAP!$A$5:$C$231</definedName>
    <definedName name="Z_2734ECBD_F7D0_40AF_9885_469C29C06A91_.wvu.FilterData" localSheetId="3" hidden="1">SCHEDULE!$A$43:$D$269</definedName>
    <definedName name="Z_28461E28_E909_498A_941F_18DAE9F379F0_.wvu.FilterData" localSheetId="1" hidden="1">'RAB '!$A$9:$I$4327</definedName>
    <definedName name="Z_28461E28_E909_498A_941F_18DAE9F379F0_.wvu.FilterData" localSheetId="0" hidden="1">REKAP!$A$5:$C$231</definedName>
    <definedName name="Z_28461E28_E909_498A_941F_18DAE9F379F0_.wvu.FilterData" localSheetId="3" hidden="1">SCHEDULE!$A$43:$D$269</definedName>
    <definedName name="Z_2869DBB6_6794_4E91_A55B_FFC8E7655E25_.wvu.FilterData" localSheetId="1" hidden="1">'RAB '!$A$9:$I$4327</definedName>
    <definedName name="Z_2869DBB6_6794_4E91_A55B_FFC8E7655E25_.wvu.FilterData" localSheetId="0" hidden="1">REKAP!$A$5:$C$231</definedName>
    <definedName name="Z_2869DBB6_6794_4E91_A55B_FFC8E7655E25_.wvu.FilterData" localSheetId="3" hidden="1">SCHEDULE!$A$43:$D$269</definedName>
    <definedName name="Z_287ACFEF_E1B4_4836_9380_9295795DB1BE_.wvu.FilterData" localSheetId="1" hidden="1">'RAB '!$A$8:$I$4325</definedName>
    <definedName name="Z_287ACFEF_E1B4_4836_9380_9295795DB1BE_.wvu.FilterData" localSheetId="0" hidden="1">REKAP!$A$4:$C$227</definedName>
    <definedName name="Z_287ACFEF_E1B4_4836_9380_9295795DB1BE_.wvu.FilterData" localSheetId="3" hidden="1">SCHEDULE!$A$42:$D$265</definedName>
    <definedName name="Z_2880ABAB_673F_4347_9962_6C734B6CA7CC_.wvu.FilterData" localSheetId="1" hidden="1">'RAB '!$A$9:$I$4326</definedName>
    <definedName name="Z_2880ABAB_673F_4347_9962_6C734B6CA7CC_.wvu.FilterData" localSheetId="0" hidden="1">REKAP!$A$5:$C$231</definedName>
    <definedName name="Z_2880ABAB_673F_4347_9962_6C734B6CA7CC_.wvu.FilterData" localSheetId="3" hidden="1">SCHEDULE!$A$43:$D$269</definedName>
    <definedName name="Z_289D76D7_6426_48C9_8B34_DD7BF2555DDF_.wvu.FilterData" localSheetId="1" hidden="1">'RAB '!$A$9:$I$4327</definedName>
    <definedName name="Z_289D76D7_6426_48C9_8B34_DD7BF2555DDF_.wvu.FilterData" localSheetId="0" hidden="1">REKAP!$A$5:$C$231</definedName>
    <definedName name="Z_289D76D7_6426_48C9_8B34_DD7BF2555DDF_.wvu.FilterData" localSheetId="3" hidden="1">SCHEDULE!$A$43:$D$269</definedName>
    <definedName name="Z_28EAFF9C_CD95_4253_BC24_710DAA5160A3_.wvu.FilterData" localSheetId="1" hidden="1">'RAB '!$B$1:$B$4325</definedName>
    <definedName name="Z_28EAFF9C_CD95_4253_BC24_710DAA5160A3_.wvu.FilterData" localSheetId="0" hidden="1">REKAP!$B$1:$B$227</definedName>
    <definedName name="Z_28EAFF9C_CD95_4253_BC24_710DAA5160A3_.wvu.FilterData" localSheetId="3" hidden="1">SCHEDULE!$B$1:$B$265</definedName>
    <definedName name="Z_290D3555_4000_4B31_AFF3_CA4747C6BA50_.wvu.FilterData" localSheetId="1" hidden="1">'RAB '!$A$9:$I$4327</definedName>
    <definedName name="Z_290D3555_4000_4B31_AFF3_CA4747C6BA50_.wvu.FilterData" localSheetId="0" hidden="1">REKAP!$A$5:$C$231</definedName>
    <definedName name="Z_290D3555_4000_4B31_AFF3_CA4747C6BA50_.wvu.FilterData" localSheetId="3" hidden="1">SCHEDULE!$A$43:$D$269</definedName>
    <definedName name="Z_291C18F6_9CC3_43FD_8DA0_026263EDD2D2_.wvu.FilterData" localSheetId="1" hidden="1">'RAB '!$A$9:$I$4327</definedName>
    <definedName name="Z_291C18F6_9CC3_43FD_8DA0_026263EDD2D2_.wvu.FilterData" localSheetId="0" hidden="1">REKAP!$A$5:$C$231</definedName>
    <definedName name="Z_291C18F6_9CC3_43FD_8DA0_026263EDD2D2_.wvu.FilterData" localSheetId="3" hidden="1">SCHEDULE!$A$43:$D$269</definedName>
    <definedName name="Z_292EEFA7_FEB5_483F_8434_ECADA41BF8A4_.wvu.FilterData" localSheetId="1" hidden="1">'RAB '!$A$9:$I$4327</definedName>
    <definedName name="Z_292EEFA7_FEB5_483F_8434_ECADA41BF8A4_.wvu.FilterData" localSheetId="0" hidden="1">REKAP!$A$5:$C$231</definedName>
    <definedName name="Z_292EEFA7_FEB5_483F_8434_ECADA41BF8A4_.wvu.FilterData" localSheetId="3" hidden="1">SCHEDULE!$A$43:$D$269</definedName>
    <definedName name="Z_29514D75_D966_429E_94FA_A4532877CE7C_.wvu.FilterData" localSheetId="1" hidden="1">'RAB '!$A$9:$I$4326</definedName>
    <definedName name="Z_29514D75_D966_429E_94FA_A4532877CE7C_.wvu.FilterData" localSheetId="0" hidden="1">REKAP!$A$5:$C$231</definedName>
    <definedName name="Z_29514D75_D966_429E_94FA_A4532877CE7C_.wvu.FilterData" localSheetId="3" hidden="1">SCHEDULE!$A$43:$D$269</definedName>
    <definedName name="Z_2951CCEF_BF0D_403D_A83F_3E014E8448AF_.wvu.FilterData" localSheetId="1" hidden="1">'RAB '!$A$9:$I$4326</definedName>
    <definedName name="Z_2951CCEF_BF0D_403D_A83F_3E014E8448AF_.wvu.FilterData" localSheetId="0" hidden="1">REKAP!$A$5:$C$231</definedName>
    <definedName name="Z_2951CCEF_BF0D_403D_A83F_3E014E8448AF_.wvu.FilterData" localSheetId="3" hidden="1">SCHEDULE!$A$43:$D$269</definedName>
    <definedName name="Z_295378FC_11AE_4533_AD19_A19B94DF124C_.wvu.FilterData" localSheetId="1" hidden="1">'RAB '!$A$9:$I$4326</definedName>
    <definedName name="Z_295378FC_11AE_4533_AD19_A19B94DF124C_.wvu.FilterData" localSheetId="0" hidden="1">REKAP!$A$5:$C$231</definedName>
    <definedName name="Z_295378FC_11AE_4533_AD19_A19B94DF124C_.wvu.FilterData" localSheetId="3" hidden="1">SCHEDULE!$A$43:$D$269</definedName>
    <definedName name="Z_29573490_207C_43FC_8649_CBE0DE652E2F_.wvu.FilterData" localSheetId="1" hidden="1">'RAB '!$A$1:$I$4325</definedName>
    <definedName name="Z_29573490_207C_43FC_8649_CBE0DE652E2F_.wvu.FilterData" localSheetId="0" hidden="1">REKAP!$A$1:$C$227</definedName>
    <definedName name="Z_29573490_207C_43FC_8649_CBE0DE652E2F_.wvu.FilterData" localSheetId="3" hidden="1">SCHEDULE!$A$1:$D$265</definedName>
    <definedName name="Z_297BC0E8_321A_427D_8A11_167568CE8373_.wvu.FilterData" localSheetId="1" hidden="1">'RAB '!$A$9:$I$4325</definedName>
    <definedName name="Z_297BC0E8_321A_427D_8A11_167568CE8373_.wvu.FilterData" localSheetId="0" hidden="1">REKAP!$A$5:$C$227</definedName>
    <definedName name="Z_297BC0E8_321A_427D_8A11_167568CE8373_.wvu.FilterData" localSheetId="3" hidden="1">SCHEDULE!$A$43:$D$265</definedName>
    <definedName name="Z_2996155A_AD2D_4A29_92B3_2850E64D0793_.wvu.FilterData" localSheetId="1" hidden="1">'RAB '!$A$9:$I$4327</definedName>
    <definedName name="Z_2996155A_AD2D_4A29_92B3_2850E64D0793_.wvu.FilterData" localSheetId="0" hidden="1">REKAP!$A$5:$C$231</definedName>
    <definedName name="Z_2996155A_AD2D_4A29_92B3_2850E64D0793_.wvu.FilterData" localSheetId="3" hidden="1">SCHEDULE!$A$43:$D$269</definedName>
    <definedName name="Z_29D469E4_D9E7_41D1_A6F4_FBE94BE617AF_.wvu.FilterData" localSheetId="1" hidden="1">'RAB '!$A$9:$I$4327</definedName>
    <definedName name="Z_29D469E4_D9E7_41D1_A6F4_FBE94BE617AF_.wvu.FilterData" localSheetId="0" hidden="1">REKAP!$A$5:$C$231</definedName>
    <definedName name="Z_29D469E4_D9E7_41D1_A6F4_FBE94BE617AF_.wvu.FilterData" localSheetId="3" hidden="1">SCHEDULE!$A$43:$D$269</definedName>
    <definedName name="Z_29E2AC6B_280B_453B_BA22_37C7D193CDCA_.wvu.FilterData" localSheetId="1" hidden="1">'RAB '!$A$10:$I$4325</definedName>
    <definedName name="Z_29E2AC6B_280B_453B_BA22_37C7D193CDCA_.wvu.FilterData" localSheetId="0" hidden="1">REKAP!$A$6:$C$227</definedName>
    <definedName name="Z_29E2AC6B_280B_453B_BA22_37C7D193CDCA_.wvu.FilterData" localSheetId="3" hidden="1">SCHEDULE!$A$44:$D$265</definedName>
    <definedName name="Z_2A3245B3_A068_47AF_8EB0_10BB1DCC39A3_.wvu.FilterData" localSheetId="1" hidden="1">'RAB '!$A$9:$I$4325</definedName>
    <definedName name="Z_2A3245B3_A068_47AF_8EB0_10BB1DCC39A3_.wvu.FilterData" localSheetId="0" hidden="1">REKAP!$A$5:$C$227</definedName>
    <definedName name="Z_2A3245B3_A068_47AF_8EB0_10BB1DCC39A3_.wvu.FilterData" localSheetId="3" hidden="1">SCHEDULE!$A$43:$D$265</definedName>
    <definedName name="Z_2A412703_A82A_4499_86B7_A8BD4EFE7F3B_.wvu.FilterData" localSheetId="1" hidden="1">'RAB '!$A$8:$I$4325</definedName>
    <definedName name="Z_2A412703_A82A_4499_86B7_A8BD4EFE7F3B_.wvu.FilterData" localSheetId="0" hidden="1">REKAP!$A$4:$C$227</definedName>
    <definedName name="Z_2A412703_A82A_4499_86B7_A8BD4EFE7F3B_.wvu.FilterData" localSheetId="3" hidden="1">SCHEDULE!$A$42:$D$265</definedName>
    <definedName name="Z_2A533297_2DF8_40AF_AE77_28AE8B6A99A7_.wvu.FilterData" localSheetId="1" hidden="1">'RAB '!$A$8:$I$4325</definedName>
    <definedName name="Z_2A533297_2DF8_40AF_AE77_28AE8B6A99A7_.wvu.FilterData" localSheetId="0" hidden="1">REKAP!$A$4:$C$227</definedName>
    <definedName name="Z_2A533297_2DF8_40AF_AE77_28AE8B6A99A7_.wvu.FilterData" localSheetId="3" hidden="1">SCHEDULE!$A$42:$D$265</definedName>
    <definedName name="Z_2A623005_7CD5_4CE0_AEA6_211F39ADB341_.wvu.FilterData" localSheetId="1" hidden="1">'RAB '!$A$9:$I$4327</definedName>
    <definedName name="Z_2A623005_7CD5_4CE0_AEA6_211F39ADB341_.wvu.FilterData" localSheetId="0" hidden="1">REKAP!$A$5:$C$231</definedName>
    <definedName name="Z_2A623005_7CD5_4CE0_AEA6_211F39ADB341_.wvu.FilterData" localSheetId="3" hidden="1">SCHEDULE!$A$43:$D$269</definedName>
    <definedName name="Z_2A6DE392_9DB1_4525_9779_55E20B02C911_.wvu.FilterData" localSheetId="1" hidden="1">'RAB '!$A$9:$I$4327</definedName>
    <definedName name="Z_2A6DE392_9DB1_4525_9779_55E20B02C911_.wvu.FilterData" localSheetId="0" hidden="1">REKAP!$A$5:$C$231</definedName>
    <definedName name="Z_2A6DE392_9DB1_4525_9779_55E20B02C911_.wvu.FilterData" localSheetId="3" hidden="1">SCHEDULE!$A$43:$D$269</definedName>
    <definedName name="Z_2A72D97B_4E55_4CB3_B6EB_60A95AF15B59_.wvu.FilterData" localSheetId="1" hidden="1">'RAB '!$A$9:$I$4326</definedName>
    <definedName name="Z_2A72D97B_4E55_4CB3_B6EB_60A95AF15B59_.wvu.FilterData" localSheetId="0" hidden="1">REKAP!$A$5:$C$231</definedName>
    <definedName name="Z_2A72D97B_4E55_4CB3_B6EB_60A95AF15B59_.wvu.FilterData" localSheetId="3" hidden="1">SCHEDULE!$A$43:$D$269</definedName>
    <definedName name="Z_2A81DAD7_5126_4D91_B7DC_FD55C426A928_.wvu.FilterData" localSheetId="1" hidden="1">'RAB '!$A$9:$I$4327</definedName>
    <definedName name="Z_2A81DAD7_5126_4D91_B7DC_FD55C426A928_.wvu.FilterData" localSheetId="0" hidden="1">REKAP!$A$5:$C$231</definedName>
    <definedName name="Z_2A81DAD7_5126_4D91_B7DC_FD55C426A928_.wvu.FilterData" localSheetId="3" hidden="1">SCHEDULE!$A$43:$D$269</definedName>
    <definedName name="Z_2A9C828F_5E1E_4928_A387_6AF369B550B1_.wvu.FilterData" localSheetId="1" hidden="1">'RAB '!$A$8:$I$4325</definedName>
    <definedName name="Z_2A9C828F_5E1E_4928_A387_6AF369B550B1_.wvu.FilterData" localSheetId="0" hidden="1">REKAP!$A$4:$C$227</definedName>
    <definedName name="Z_2A9C828F_5E1E_4928_A387_6AF369B550B1_.wvu.FilterData" localSheetId="3" hidden="1">SCHEDULE!$A$42:$D$265</definedName>
    <definedName name="Z_2AF13F9B_49DC_4282_A54E_8A759914D27E_.wvu.FilterData" localSheetId="1" hidden="1">'RAB '!$A$9:$I$4327</definedName>
    <definedName name="Z_2AF13F9B_49DC_4282_A54E_8A759914D27E_.wvu.FilterData" localSheetId="0" hidden="1">REKAP!$A$5:$C$231</definedName>
    <definedName name="Z_2AF13F9B_49DC_4282_A54E_8A759914D27E_.wvu.FilterData" localSheetId="3" hidden="1">SCHEDULE!$A$43:$D$269</definedName>
    <definedName name="Z_2B15F6E8_88BE_43BE_8733_17DF541C5D6A_.wvu.FilterData" localSheetId="1" hidden="1">'RAB '!$A$9:$I$4326</definedName>
    <definedName name="Z_2B15F6E8_88BE_43BE_8733_17DF541C5D6A_.wvu.FilterData" localSheetId="0" hidden="1">REKAP!$A$5:$C$231</definedName>
    <definedName name="Z_2B15F6E8_88BE_43BE_8733_17DF541C5D6A_.wvu.FilterData" localSheetId="3" hidden="1">SCHEDULE!$A$43:$D$269</definedName>
    <definedName name="Z_2B16E558_7C2F_456C_AED8_ED946768554E_.wvu.FilterData" localSheetId="1" hidden="1">'RAB '!$A$8:$I$4326</definedName>
    <definedName name="Z_2B16E558_7C2F_456C_AED8_ED946768554E_.wvu.FilterData" localSheetId="0" hidden="1">REKAP!$A$4:$C$231</definedName>
    <definedName name="Z_2B16E558_7C2F_456C_AED8_ED946768554E_.wvu.FilterData" localSheetId="3" hidden="1">SCHEDULE!$A$42:$D$269</definedName>
    <definedName name="Z_2B55D7D4_5886_4626_AF22_FB7EAF03E00E_.wvu.FilterData" localSheetId="1" hidden="1">'RAB '!$A$8:$I$4325</definedName>
    <definedName name="Z_2B55D7D4_5886_4626_AF22_FB7EAF03E00E_.wvu.FilterData" localSheetId="0" hidden="1">REKAP!$A$4:$C$227</definedName>
    <definedName name="Z_2B55D7D4_5886_4626_AF22_FB7EAF03E00E_.wvu.FilterData" localSheetId="3" hidden="1">SCHEDULE!$A$42:$D$265</definedName>
    <definedName name="Z_2B573A96_BA50_427C_B3CF_5EFE00A9647D_.wvu.FilterData" localSheetId="1" hidden="1">'RAB '!$A$9:$I$4325</definedName>
    <definedName name="Z_2B573A96_BA50_427C_B3CF_5EFE00A9647D_.wvu.FilterData" localSheetId="0" hidden="1">REKAP!$A$5:$C$227</definedName>
    <definedName name="Z_2B573A96_BA50_427C_B3CF_5EFE00A9647D_.wvu.FilterData" localSheetId="3" hidden="1">SCHEDULE!$A$43:$D$265</definedName>
    <definedName name="Z_2B573A96_BA50_427C_B3CF_5EFE00A9647D_.wvu.PrintArea" localSheetId="1" hidden="1">'RAB '!$A$1:$I$4327</definedName>
    <definedName name="Z_2B573A96_BA50_427C_B3CF_5EFE00A9647D_.wvu.PrintArea" localSheetId="0" hidden="1">REKAP!$A$1:$C$231</definedName>
    <definedName name="Z_2B573A96_BA50_427C_B3CF_5EFE00A9647D_.wvu.PrintArea" localSheetId="3" hidden="1">SCHEDULE!$A$1:$D$269</definedName>
    <definedName name="Z_2B992501_D478_4322_A8BA_B81F20A7F10E_.wvu.FilterData" localSheetId="1" hidden="1">'RAB '!$A$8:$I$4325</definedName>
    <definedName name="Z_2B992501_D478_4322_A8BA_B81F20A7F10E_.wvu.FilterData" localSheetId="0" hidden="1">REKAP!$A$4:$C$227</definedName>
    <definedName name="Z_2B992501_D478_4322_A8BA_B81F20A7F10E_.wvu.FilterData" localSheetId="3" hidden="1">SCHEDULE!$A$42:$D$265</definedName>
    <definedName name="Z_2B9B543F_1FEE_4192_8183_0E864F10694A_.wvu.FilterData" localSheetId="1" hidden="1">'RAB '!$A$8:$I$87</definedName>
    <definedName name="Z_2B9B543F_1FEE_4192_8183_0E864F10694A_.wvu.FilterData" localSheetId="0" hidden="1">REKAP!$A$4:$C$7</definedName>
    <definedName name="Z_2B9B543F_1FEE_4192_8183_0E864F10694A_.wvu.FilterData" localSheetId="3" hidden="1">SCHEDULE!$A$42:$D$45</definedName>
    <definedName name="Z_2BC48BAC_A403_4E3B_833F_7AD737A7C2F7_.wvu.FilterData" localSheetId="1" hidden="1">'RAB '!$A$9:$I$4326</definedName>
    <definedName name="Z_2BC48BAC_A403_4E3B_833F_7AD737A7C2F7_.wvu.FilterData" localSheetId="0" hidden="1">REKAP!$A$5:$C$231</definedName>
    <definedName name="Z_2BC48BAC_A403_4E3B_833F_7AD737A7C2F7_.wvu.FilterData" localSheetId="3" hidden="1">SCHEDULE!$A$43:$D$269</definedName>
    <definedName name="Z_2BD2624E_5909_4B54_97C5_E66B69A64164_.wvu.FilterData" localSheetId="1" hidden="1">'RAB '!$A$8:$I$4326</definedName>
    <definedName name="Z_2BD2624E_5909_4B54_97C5_E66B69A64164_.wvu.FilterData" localSheetId="0" hidden="1">REKAP!$A$4:$C$231</definedName>
    <definedName name="Z_2BD2624E_5909_4B54_97C5_E66B69A64164_.wvu.FilterData" localSheetId="3" hidden="1">SCHEDULE!$A$42:$D$269</definedName>
    <definedName name="Z_2BE57BF0_0128_434E_868D_B5C9E40A3462_.wvu.FilterData" localSheetId="1" hidden="1">'RAB '!$B$1:$B$4325</definedName>
    <definedName name="Z_2BE57BF0_0128_434E_868D_B5C9E40A3462_.wvu.FilterData" localSheetId="0" hidden="1">REKAP!$B$1:$B$227</definedName>
    <definedName name="Z_2BE57BF0_0128_434E_868D_B5C9E40A3462_.wvu.FilterData" localSheetId="3" hidden="1">SCHEDULE!$B$1:$B$265</definedName>
    <definedName name="Z_2C174737_02C4_4C98_996C_98CE1E187792_.wvu.FilterData" localSheetId="1" hidden="1">'RAB '!$A$9:$I$4327</definedName>
    <definedName name="Z_2C174737_02C4_4C98_996C_98CE1E187792_.wvu.FilterData" localSheetId="0" hidden="1">REKAP!$A$5:$C$231</definedName>
    <definedName name="Z_2C174737_02C4_4C98_996C_98CE1E187792_.wvu.FilterData" localSheetId="3" hidden="1">SCHEDULE!$A$43:$D$269</definedName>
    <definedName name="Z_2C5C3300_DD96_448A_940A_89F69D64E7B0_.wvu.FilterData" localSheetId="1" hidden="1">'RAB '!$A$9:$I$4327</definedName>
    <definedName name="Z_2C5C3300_DD96_448A_940A_89F69D64E7B0_.wvu.FilterData" localSheetId="0" hidden="1">REKAP!$A$5:$C$231</definedName>
    <definedName name="Z_2C5C3300_DD96_448A_940A_89F69D64E7B0_.wvu.FilterData" localSheetId="3" hidden="1">SCHEDULE!$A$43:$D$269</definedName>
    <definedName name="Z_2C5D3B1C_FBFF_415E_85E3_B36CE73DDB73_.wvu.FilterData" localSheetId="1" hidden="1">'RAB '!$A$9:$I$4327</definedName>
    <definedName name="Z_2C5D3B1C_FBFF_415E_85E3_B36CE73DDB73_.wvu.FilterData" localSheetId="0" hidden="1">REKAP!$A$5:$C$231</definedName>
    <definedName name="Z_2C5D3B1C_FBFF_415E_85E3_B36CE73DDB73_.wvu.FilterData" localSheetId="3" hidden="1">SCHEDULE!$A$43:$D$269</definedName>
    <definedName name="Z_2C71E320_1D32_4C1D_8B45_16373912C606_.wvu.FilterData" localSheetId="1" hidden="1">'RAB '!$A$9:$I$4327</definedName>
    <definedName name="Z_2C71E320_1D32_4C1D_8B45_16373912C606_.wvu.FilterData" localSheetId="0" hidden="1">REKAP!$A$5:$C$231</definedName>
    <definedName name="Z_2C71E320_1D32_4C1D_8B45_16373912C606_.wvu.FilterData" localSheetId="3" hidden="1">SCHEDULE!$A$43:$D$269</definedName>
    <definedName name="Z_2C8B250A_2F72_40BB_8C30_24FD196ACBC9_.wvu.FilterData" localSheetId="1" hidden="1">'RAB '!$A$9:$I$4327</definedName>
    <definedName name="Z_2C8B250A_2F72_40BB_8C30_24FD196ACBC9_.wvu.FilterData" localSheetId="0" hidden="1">REKAP!$A$5:$C$231</definedName>
    <definedName name="Z_2C8B250A_2F72_40BB_8C30_24FD196ACBC9_.wvu.FilterData" localSheetId="3" hidden="1">SCHEDULE!$A$43:$D$269</definedName>
    <definedName name="Z_2CD9681A_F895_4024_9B58_8F06DF859EAC_.wvu.FilterData" localSheetId="1" hidden="1">'RAB '!$A$9:$I$4327</definedName>
    <definedName name="Z_2CD9681A_F895_4024_9B58_8F06DF859EAC_.wvu.FilterData" localSheetId="0" hidden="1">REKAP!$A$5:$C$231</definedName>
    <definedName name="Z_2CD9681A_F895_4024_9B58_8F06DF859EAC_.wvu.FilterData" localSheetId="3" hidden="1">SCHEDULE!$A$43:$D$269</definedName>
    <definedName name="Z_2D1A0267_C49A_4686_AD41_262A98C66B1A_.wvu.FilterData" localSheetId="1" hidden="1">'RAB '!$A$9:$I$4326</definedName>
    <definedName name="Z_2D1A0267_C49A_4686_AD41_262A98C66B1A_.wvu.FilterData" localSheetId="0" hidden="1">REKAP!$A$5:$C$231</definedName>
    <definedName name="Z_2D1A0267_C49A_4686_AD41_262A98C66B1A_.wvu.FilterData" localSheetId="3" hidden="1">SCHEDULE!$A$43:$D$269</definedName>
    <definedName name="Z_2E5D25B9_BEBC_4491_8A21_191CCA25BF8A_.wvu.FilterData" localSheetId="1" hidden="1">'RAB '!$A$9:$I$4327</definedName>
    <definedName name="Z_2E5D25B9_BEBC_4491_8A21_191CCA25BF8A_.wvu.FilterData" localSheetId="0" hidden="1">REKAP!$A$5:$C$231</definedName>
    <definedName name="Z_2E5D25B9_BEBC_4491_8A21_191CCA25BF8A_.wvu.FilterData" localSheetId="3" hidden="1">SCHEDULE!$A$43:$D$269</definedName>
    <definedName name="Z_2E83EA06_B671_42DE_A94F_5E2D5D97252F_.wvu.FilterData" localSheetId="1" hidden="1">'RAB '!$A$8:$I$4326</definedName>
    <definedName name="Z_2E83EA06_B671_42DE_A94F_5E2D5D97252F_.wvu.FilterData" localSheetId="0" hidden="1">REKAP!$A$4:$C$231</definedName>
    <definedName name="Z_2E83EA06_B671_42DE_A94F_5E2D5D97252F_.wvu.FilterData" localSheetId="3" hidden="1">SCHEDULE!$A$42:$D$269</definedName>
    <definedName name="Z_2EC5B5C9_4059_4930_B832_6C5B7780DA58_.wvu.FilterData" localSheetId="1" hidden="1">'RAB '!$A$8:$I$4325</definedName>
    <definedName name="Z_2EC5B5C9_4059_4930_B832_6C5B7780DA58_.wvu.FilterData" localSheetId="0" hidden="1">REKAP!$A$4:$C$227</definedName>
    <definedName name="Z_2EC5B5C9_4059_4930_B832_6C5B7780DA58_.wvu.FilterData" localSheetId="3" hidden="1">SCHEDULE!$A$42:$D$265</definedName>
    <definedName name="Z_2F02BEBA_0CA1_41DC_94CE_D9BE4AABF16F_.wvu.FilterData" localSheetId="1" hidden="1">'RAB '!$A$1:$I$4325</definedName>
    <definedName name="Z_2F02BEBA_0CA1_41DC_94CE_D9BE4AABF16F_.wvu.FilterData" localSheetId="0" hidden="1">REKAP!$A$1:$C$227</definedName>
    <definedName name="Z_2F02BEBA_0CA1_41DC_94CE_D9BE4AABF16F_.wvu.FilterData" localSheetId="3" hidden="1">SCHEDULE!$A$1:$D$265</definedName>
    <definedName name="Z_2F540A1B_9648_4B95_BCAF_8113D1104645_.wvu.FilterData" localSheetId="1" hidden="1">'RAB '!$A$8:$I$4326</definedName>
    <definedName name="Z_2F540A1B_9648_4B95_BCAF_8113D1104645_.wvu.FilterData" localSheetId="0" hidden="1">REKAP!$A$4:$C$231</definedName>
    <definedName name="Z_2F540A1B_9648_4B95_BCAF_8113D1104645_.wvu.FilterData" localSheetId="3" hidden="1">SCHEDULE!$A$42:$D$269</definedName>
    <definedName name="Z_2F67736F_B1FA_48C4_969A_E358AE7485D4_.wvu.Cols" localSheetId="1" hidden="1">'RAB '!#REF!</definedName>
    <definedName name="Z_2F67736F_B1FA_48C4_969A_E358AE7485D4_.wvu.Cols" localSheetId="0" hidden="1">REKAP!#REF!</definedName>
    <definedName name="Z_2F67736F_B1FA_48C4_969A_E358AE7485D4_.wvu.Cols" localSheetId="3" hidden="1">SCHEDULE!#REF!</definedName>
    <definedName name="Z_2F67736F_B1FA_48C4_969A_E358AE7485D4_.wvu.FilterData" localSheetId="1" hidden="1">'RAB '!$A$9:$I$4326</definedName>
    <definedName name="Z_2F67736F_B1FA_48C4_969A_E358AE7485D4_.wvu.FilterData" localSheetId="0" hidden="1">REKAP!$A$5:$C$231</definedName>
    <definedName name="Z_2F67736F_B1FA_48C4_969A_E358AE7485D4_.wvu.FilterData" localSheetId="3" hidden="1">SCHEDULE!$A$43:$D$269</definedName>
    <definedName name="Z_2F67736F_B1FA_48C4_969A_E358AE7485D4_.wvu.PrintArea" localSheetId="1" hidden="1">'RAB '!$A$1:$I$4325</definedName>
    <definedName name="Z_2F67736F_B1FA_48C4_969A_E358AE7485D4_.wvu.PrintArea" localSheetId="0" hidden="1">REKAP!$A$1:$C$227</definedName>
    <definedName name="Z_2F67736F_B1FA_48C4_969A_E358AE7485D4_.wvu.PrintArea" localSheetId="3" hidden="1">SCHEDULE!$A$1:$D$265</definedName>
    <definedName name="Z_2F67736F_B1FA_48C4_969A_E358AE7485D4_.wvu.PrintTitles" localSheetId="1" hidden="1">'RAB '!$8:$9</definedName>
    <definedName name="Z_2F67736F_B1FA_48C4_969A_E358AE7485D4_.wvu.PrintTitles" localSheetId="0" hidden="1">REKAP!$4:$5</definedName>
    <definedName name="Z_2F67736F_B1FA_48C4_969A_E358AE7485D4_.wvu.PrintTitles" localSheetId="3" hidden="1">SCHEDULE!$42:$43</definedName>
    <definedName name="Z_2FFFED54_BEB6_433E_B667_FDF29E858EA8_.wvu.FilterData" localSheetId="1" hidden="1">'RAB '!$A$9:$I$4327</definedName>
    <definedName name="Z_2FFFED54_BEB6_433E_B667_FDF29E858EA8_.wvu.FilterData" localSheetId="0" hidden="1">REKAP!$A$5:$C$231</definedName>
    <definedName name="Z_2FFFED54_BEB6_433E_B667_FDF29E858EA8_.wvu.FilterData" localSheetId="3" hidden="1">SCHEDULE!$A$43:$D$269</definedName>
    <definedName name="Z_300DAD31_9A6C_445F_BF81_5FF3D5869C04_.wvu.FilterData" localSheetId="1" hidden="1">'RAB '!$A$9:$I$4327</definedName>
    <definedName name="Z_300DAD31_9A6C_445F_BF81_5FF3D5869C04_.wvu.FilterData" localSheetId="0" hidden="1">REKAP!$A$5:$C$231</definedName>
    <definedName name="Z_300DAD31_9A6C_445F_BF81_5FF3D5869C04_.wvu.FilterData" localSheetId="3" hidden="1">SCHEDULE!$A$43:$D$269</definedName>
    <definedName name="Z_30517CE4_2646_4006_BC7E_3D8ABF2E2B0C_.wvu.FilterData" localSheetId="1" hidden="1">'RAB '!$A$9:$I$4327</definedName>
    <definedName name="Z_30517CE4_2646_4006_BC7E_3D8ABF2E2B0C_.wvu.FilterData" localSheetId="0" hidden="1">REKAP!$A$5:$C$231</definedName>
    <definedName name="Z_30517CE4_2646_4006_BC7E_3D8ABF2E2B0C_.wvu.FilterData" localSheetId="3" hidden="1">SCHEDULE!$A$43:$D$269</definedName>
    <definedName name="Z_3086A00F_A7D5_4E60_B098_4EBDB98A11B6_.wvu.FilterData" localSheetId="1" hidden="1">'RAB '!$A$8:$I$4325</definedName>
    <definedName name="Z_3086A00F_A7D5_4E60_B098_4EBDB98A11B6_.wvu.FilterData" localSheetId="0" hidden="1">REKAP!$A$4:$C$227</definedName>
    <definedName name="Z_3086A00F_A7D5_4E60_B098_4EBDB98A11B6_.wvu.FilterData" localSheetId="3" hidden="1">SCHEDULE!$A$42:$D$265</definedName>
    <definedName name="Z_30D9D01F_D2AA_480A_BE15_626D59DD08C2_.wvu.FilterData" localSheetId="1" hidden="1">'RAB '!$A$8:$I$4326</definedName>
    <definedName name="Z_30D9D01F_D2AA_480A_BE15_626D59DD08C2_.wvu.FilterData" localSheetId="0" hidden="1">REKAP!$A$4:$C$231</definedName>
    <definedName name="Z_30D9D01F_D2AA_480A_BE15_626D59DD08C2_.wvu.FilterData" localSheetId="3" hidden="1">SCHEDULE!$A$42:$D$269</definedName>
    <definedName name="Z_30E5ADAE_AC98_497B_9018_E3BEB1A963BF_.wvu.FilterData" localSheetId="1" hidden="1">'RAB '!$A$9:$I$4327</definedName>
    <definedName name="Z_30E5ADAE_AC98_497B_9018_E3BEB1A963BF_.wvu.FilterData" localSheetId="0" hidden="1">REKAP!$A$5:$C$231</definedName>
    <definedName name="Z_30E5ADAE_AC98_497B_9018_E3BEB1A963BF_.wvu.FilterData" localSheetId="3" hidden="1">SCHEDULE!$A$43:$D$269</definedName>
    <definedName name="Z_3124B5D5_9694_4FF6_9F1E_B4B8D1239CAD_.wvu.FilterData" localSheetId="1" hidden="1">'RAB '!$A$9:$I$4327</definedName>
    <definedName name="Z_3124B5D5_9694_4FF6_9F1E_B4B8D1239CAD_.wvu.FilterData" localSheetId="0" hidden="1">REKAP!$A$5:$C$231</definedName>
    <definedName name="Z_3124B5D5_9694_4FF6_9F1E_B4B8D1239CAD_.wvu.FilterData" localSheetId="3" hidden="1">SCHEDULE!$A$43:$D$269</definedName>
    <definedName name="Z_31638C81_A8B8_4AF0_A68F_F0341CFEDB78_.wvu.FilterData" localSheetId="1" hidden="1">'RAB '!$A$9:$I$4327</definedName>
    <definedName name="Z_31638C81_A8B8_4AF0_A68F_F0341CFEDB78_.wvu.FilterData" localSheetId="0" hidden="1">REKAP!$A$5:$C$231</definedName>
    <definedName name="Z_31638C81_A8B8_4AF0_A68F_F0341CFEDB78_.wvu.FilterData" localSheetId="3" hidden="1">SCHEDULE!$A$43:$D$269</definedName>
    <definedName name="Z_31BB4FAD_0534_4CA7_B159_0AB2B57B5909_.wvu.FilterData" localSheetId="1" hidden="1">'RAB '!$B$1:$B$4325</definedName>
    <definedName name="Z_31BB4FAD_0534_4CA7_B159_0AB2B57B5909_.wvu.FilterData" localSheetId="0" hidden="1">REKAP!$B$1:$B$227</definedName>
    <definedName name="Z_31BB4FAD_0534_4CA7_B159_0AB2B57B5909_.wvu.FilterData" localSheetId="3" hidden="1">SCHEDULE!$B$1:$B$265</definedName>
    <definedName name="Z_322AFEE6_674C_40F6_B49F_2587F45CF49B_.wvu.FilterData" localSheetId="1" hidden="1">'RAB '!$A$9:$I$4327</definedName>
    <definedName name="Z_322AFEE6_674C_40F6_B49F_2587F45CF49B_.wvu.FilterData" localSheetId="0" hidden="1">REKAP!$A$5:$C$231</definedName>
    <definedName name="Z_322AFEE6_674C_40F6_B49F_2587F45CF49B_.wvu.FilterData" localSheetId="3" hidden="1">SCHEDULE!$A$43:$D$269</definedName>
    <definedName name="Z_32A9260E_C1EA_4A4B_8739_CD688FCB6DC6_.wvu.FilterData" localSheetId="1" hidden="1">'RAB '!$A$9:$I$4327</definedName>
    <definedName name="Z_32A9260E_C1EA_4A4B_8739_CD688FCB6DC6_.wvu.FilterData" localSheetId="0" hidden="1">REKAP!$A$5:$C$231</definedName>
    <definedName name="Z_32A9260E_C1EA_4A4B_8739_CD688FCB6DC6_.wvu.FilterData" localSheetId="3" hidden="1">SCHEDULE!$A$43:$D$269</definedName>
    <definedName name="Z_32BEA034_56E5_4BDF_9F84_62AA116C0324_.wvu.FilterData" localSheetId="1" hidden="1">'RAB '!$A$9:$I$4327</definedName>
    <definedName name="Z_32BEA034_56E5_4BDF_9F84_62AA116C0324_.wvu.FilterData" localSheetId="0" hidden="1">REKAP!$A$5:$C$231</definedName>
    <definedName name="Z_32BEA034_56E5_4BDF_9F84_62AA116C0324_.wvu.FilterData" localSheetId="3" hidden="1">SCHEDULE!$A$43:$D$269</definedName>
    <definedName name="Z_3365FFAF_5BC2_42F7_920F_42FDDCA06509_.wvu.FilterData" localSheetId="1" hidden="1">'RAB '!$A$9:$I$4327</definedName>
    <definedName name="Z_3365FFAF_5BC2_42F7_920F_42FDDCA06509_.wvu.FilterData" localSheetId="0" hidden="1">REKAP!$A$5:$C$231</definedName>
    <definedName name="Z_3365FFAF_5BC2_42F7_920F_42FDDCA06509_.wvu.FilterData" localSheetId="3" hidden="1">SCHEDULE!$A$43:$D$269</definedName>
    <definedName name="Z_339E945A_057C_4994_ACFE_8D4C5F5C0C38_.wvu.FilterData" localSheetId="1" hidden="1">'RAB '!$A$8:$I$4325</definedName>
    <definedName name="Z_339E945A_057C_4994_ACFE_8D4C5F5C0C38_.wvu.FilterData" localSheetId="0" hidden="1">REKAP!$A$4:$C$227</definedName>
    <definedName name="Z_339E945A_057C_4994_ACFE_8D4C5F5C0C38_.wvu.FilterData" localSheetId="3" hidden="1">SCHEDULE!$A$42:$D$265</definedName>
    <definedName name="Z_33E4BB77_9F70_4CA1_B497_3D9DE560A387_.wvu.FilterData" localSheetId="1" hidden="1">'RAB '!$A$8:$I$4327</definedName>
    <definedName name="Z_33E4BB77_9F70_4CA1_B497_3D9DE560A387_.wvu.FilterData" localSheetId="0" hidden="1">REKAP!$A$4:$C$231</definedName>
    <definedName name="Z_33E4BB77_9F70_4CA1_B497_3D9DE560A387_.wvu.FilterData" localSheetId="3" hidden="1">SCHEDULE!$A$42:$D$269</definedName>
    <definedName name="Z_3407AED2_A628_4D0C_8C2A_4D1FC1B771E6_.wvu.FilterData" localSheetId="1" hidden="1">'RAB '!$A$8:$I$4326</definedName>
    <definedName name="Z_3407AED2_A628_4D0C_8C2A_4D1FC1B771E6_.wvu.FilterData" localSheetId="0" hidden="1">REKAP!$A$4:$C$231</definedName>
    <definedName name="Z_3407AED2_A628_4D0C_8C2A_4D1FC1B771E6_.wvu.FilterData" localSheetId="3" hidden="1">SCHEDULE!$A$42:$D$269</definedName>
    <definedName name="Z_34139623_1376_4F44_B61D_4741E49A7732_.wvu.FilterData" localSheetId="1" hidden="1">'RAB '!$A$9:$I$4327</definedName>
    <definedName name="Z_34139623_1376_4F44_B61D_4741E49A7732_.wvu.FilterData" localSheetId="0" hidden="1">REKAP!$A$5:$C$231</definedName>
    <definedName name="Z_34139623_1376_4F44_B61D_4741E49A7732_.wvu.FilterData" localSheetId="3" hidden="1">SCHEDULE!$A$43:$D$269</definedName>
    <definedName name="Z_3485D32E_73DB_4CD5_A61B_CF681AFEE855_.wvu.FilterData" localSheetId="1" hidden="1">'RAB '!$A$8:$I$4326</definedName>
    <definedName name="Z_3485D32E_73DB_4CD5_A61B_CF681AFEE855_.wvu.FilterData" localSheetId="0" hidden="1">REKAP!$A$4:$C$231</definedName>
    <definedName name="Z_3485D32E_73DB_4CD5_A61B_CF681AFEE855_.wvu.FilterData" localSheetId="3" hidden="1">SCHEDULE!$A$42:$D$269</definedName>
    <definedName name="Z_34B69E32_BA66_48F3_B504_B5A4CE0EBBEF_.wvu.FilterData" localSheetId="1" hidden="1">'RAB '!$A$9:$I$4326</definedName>
    <definedName name="Z_34B69E32_BA66_48F3_B504_B5A4CE0EBBEF_.wvu.FilterData" localSheetId="0" hidden="1">REKAP!$A$5:$C$231</definedName>
    <definedName name="Z_34B69E32_BA66_48F3_B504_B5A4CE0EBBEF_.wvu.FilterData" localSheetId="3" hidden="1">SCHEDULE!$A$43:$D$269</definedName>
    <definedName name="Z_34CED8A7_8457_4C26_AB7A_C0F263092CF9_.wvu.FilterData" localSheetId="1" hidden="1">'RAB '!$A$9:$I$4327</definedName>
    <definedName name="Z_34CED8A7_8457_4C26_AB7A_C0F263092CF9_.wvu.FilterData" localSheetId="0" hidden="1">REKAP!$A$5:$C$231</definedName>
    <definedName name="Z_34CED8A7_8457_4C26_AB7A_C0F263092CF9_.wvu.FilterData" localSheetId="3" hidden="1">SCHEDULE!$A$43:$D$269</definedName>
    <definedName name="Z_350A0F06_DB78_4F18_AA08_C61D60B60EEA_.wvu.FilterData" localSheetId="1" hidden="1">'RAB '!$A$9:$I$4325</definedName>
    <definedName name="Z_350A0F06_DB78_4F18_AA08_C61D60B60EEA_.wvu.FilterData" localSheetId="0" hidden="1">REKAP!$A$5:$C$227</definedName>
    <definedName name="Z_350A0F06_DB78_4F18_AA08_C61D60B60EEA_.wvu.FilterData" localSheetId="3" hidden="1">SCHEDULE!$A$43:$D$265</definedName>
    <definedName name="Z_350C43CF_77EF_4BD7_A7A7_2C8F8F22FCA2_.wvu.FilterData" localSheetId="1" hidden="1">'RAB '!$A$9:$I$4326</definedName>
    <definedName name="Z_350C43CF_77EF_4BD7_A7A7_2C8F8F22FCA2_.wvu.FilterData" localSheetId="0" hidden="1">REKAP!$A$5:$C$231</definedName>
    <definedName name="Z_350C43CF_77EF_4BD7_A7A7_2C8F8F22FCA2_.wvu.FilterData" localSheetId="3" hidden="1">SCHEDULE!$A$43:$D$269</definedName>
    <definedName name="Z_359FEF08_65F3_48E9_B0D9_DD8354F05956_.wvu.FilterData" localSheetId="1" hidden="1">'RAB '!$A$9:$I$4325</definedName>
    <definedName name="Z_359FEF08_65F3_48E9_B0D9_DD8354F05956_.wvu.FilterData" localSheetId="0" hidden="1">REKAP!$A$5:$C$227</definedName>
    <definedName name="Z_359FEF08_65F3_48E9_B0D9_DD8354F05956_.wvu.FilterData" localSheetId="3" hidden="1">SCHEDULE!$A$43:$D$265</definedName>
    <definedName name="Z_35BFAC0E_32ED_4056_9467_2CB8337CACD3_.wvu.FilterData" localSheetId="1" hidden="1">'RAB '!$A$9:$I$4327</definedName>
    <definedName name="Z_35BFAC0E_32ED_4056_9467_2CB8337CACD3_.wvu.FilterData" localSheetId="0" hidden="1">REKAP!$A$5:$C$231</definedName>
    <definedName name="Z_35BFAC0E_32ED_4056_9467_2CB8337CACD3_.wvu.FilterData" localSheetId="3" hidden="1">SCHEDULE!$A$43:$D$269</definedName>
    <definedName name="Z_35EC4F8A_F357_40A4_BFBD_B35BE31F15B7_.wvu.FilterData" localSheetId="1" hidden="1">'RAB '!$A$8:$I$4325</definedName>
    <definedName name="Z_35EC4F8A_F357_40A4_BFBD_B35BE31F15B7_.wvu.FilterData" localSheetId="0" hidden="1">REKAP!$A$4:$C$227</definedName>
    <definedName name="Z_35EC4F8A_F357_40A4_BFBD_B35BE31F15B7_.wvu.FilterData" localSheetId="3" hidden="1">SCHEDULE!$A$42:$D$265</definedName>
    <definedName name="Z_35F355EB_E588_41A3_814F_A08B7499D0F8_.wvu.FilterData" localSheetId="1" hidden="1">'RAB '!$A$9:$I$4327</definedName>
    <definedName name="Z_35F355EB_E588_41A3_814F_A08B7499D0F8_.wvu.FilterData" localSheetId="0" hidden="1">REKAP!$A$5:$C$231</definedName>
    <definedName name="Z_35F355EB_E588_41A3_814F_A08B7499D0F8_.wvu.FilterData" localSheetId="3" hidden="1">SCHEDULE!$A$43:$D$269</definedName>
    <definedName name="Z_3645366B_A27A_47E5_AF94_82EBDED65B56_.wvu.FilterData" localSheetId="1" hidden="1">'RAB '!$A$8:$I$4326</definedName>
    <definedName name="Z_3645366B_A27A_47E5_AF94_82EBDED65B56_.wvu.FilterData" localSheetId="0" hidden="1">REKAP!$A$4:$C$231</definedName>
    <definedName name="Z_3645366B_A27A_47E5_AF94_82EBDED65B56_.wvu.FilterData" localSheetId="3" hidden="1">SCHEDULE!$A$42:$D$269</definedName>
    <definedName name="Z_364E885C_65F6_45ED_AF99_EDBA5862DD55_.wvu.FilterData" localSheetId="1" hidden="1">'RAB '!$A$1:$I$4325</definedName>
    <definedName name="Z_364E885C_65F6_45ED_AF99_EDBA5862DD55_.wvu.FilterData" localSheetId="0" hidden="1">REKAP!$A$1:$C$227</definedName>
    <definedName name="Z_364E885C_65F6_45ED_AF99_EDBA5862DD55_.wvu.FilterData" localSheetId="3" hidden="1">SCHEDULE!$A$1:$D$265</definedName>
    <definedName name="Z_365C027C_7FC9_4D71_8239_D1BC3F37D339_.wvu.FilterData" localSheetId="1" hidden="1">'RAB '!$A$1:$I$4325</definedName>
    <definedName name="Z_365C027C_7FC9_4D71_8239_D1BC3F37D339_.wvu.FilterData" localSheetId="0" hidden="1">REKAP!$A$1:$C$227</definedName>
    <definedName name="Z_365C027C_7FC9_4D71_8239_D1BC3F37D339_.wvu.FilterData" localSheetId="3" hidden="1">SCHEDULE!$A$1:$D$265</definedName>
    <definedName name="Z_366DD99A_8227_4E27_A1F5_07D2A643FB5E_.wvu.FilterData" localSheetId="1" hidden="1">'RAB '!$A$8:$I$4325</definedName>
    <definedName name="Z_366DD99A_8227_4E27_A1F5_07D2A643FB5E_.wvu.FilterData" localSheetId="0" hidden="1">REKAP!$A$4:$C$227</definedName>
    <definedName name="Z_366DD99A_8227_4E27_A1F5_07D2A643FB5E_.wvu.FilterData" localSheetId="3" hidden="1">SCHEDULE!$A$42:$D$265</definedName>
    <definedName name="Z_36BB2D23_75A9_471F_BDDD_0A745AE1EA7B_.wvu.FilterData" localSheetId="1" hidden="1">'RAB '!$A$9:$I$4327</definedName>
    <definedName name="Z_36BB2D23_75A9_471F_BDDD_0A745AE1EA7B_.wvu.FilterData" localSheetId="0" hidden="1">REKAP!$A$5:$C$231</definedName>
    <definedName name="Z_36BB2D23_75A9_471F_BDDD_0A745AE1EA7B_.wvu.FilterData" localSheetId="3" hidden="1">SCHEDULE!$A$43:$D$269</definedName>
    <definedName name="Z_36CE560C_3FEB_4031_866F_DFCAA3166E46_.wvu.FilterData" localSheetId="1" hidden="1">'RAB '!$B$1:$B$4325</definedName>
    <definedName name="Z_36CE560C_3FEB_4031_866F_DFCAA3166E46_.wvu.FilterData" localSheetId="0" hidden="1">REKAP!$B$1:$B$227</definedName>
    <definedName name="Z_36CE560C_3FEB_4031_866F_DFCAA3166E46_.wvu.FilterData" localSheetId="3" hidden="1">SCHEDULE!$B$1:$B$265</definedName>
    <definedName name="Z_36D9A95F_2662_42F2_8537_DE76BD6E05DA_.wvu.FilterData" localSheetId="1" hidden="1">'RAB '!$A$9:$I$4327</definedName>
    <definedName name="Z_36D9A95F_2662_42F2_8537_DE76BD6E05DA_.wvu.FilterData" localSheetId="0" hidden="1">REKAP!$A$5:$C$231</definedName>
    <definedName name="Z_36D9A95F_2662_42F2_8537_DE76BD6E05DA_.wvu.FilterData" localSheetId="3" hidden="1">SCHEDULE!$A$43:$D$269</definedName>
    <definedName name="Z_36FAF5F8_0686_4010_91A9_AC68F262A610_.wvu.FilterData" localSheetId="1" hidden="1">'RAB '!$A$9:$I$4327</definedName>
    <definedName name="Z_36FAF5F8_0686_4010_91A9_AC68F262A610_.wvu.FilterData" localSheetId="0" hidden="1">REKAP!$A$5:$C$231</definedName>
    <definedName name="Z_36FAF5F8_0686_4010_91A9_AC68F262A610_.wvu.FilterData" localSheetId="3" hidden="1">SCHEDULE!$A$43:$D$269</definedName>
    <definedName name="Z_37103FA9_FE2E_4F09_A773_6C26A09F8B1E_.wvu.FilterData" localSheetId="1" hidden="1">'RAB '!$A$9:$I$4327</definedName>
    <definedName name="Z_37103FA9_FE2E_4F09_A773_6C26A09F8B1E_.wvu.FilterData" localSheetId="0" hidden="1">REKAP!$A$5:$C$231</definedName>
    <definedName name="Z_37103FA9_FE2E_4F09_A773_6C26A09F8B1E_.wvu.FilterData" localSheetId="3" hidden="1">SCHEDULE!$A$43:$D$269</definedName>
    <definedName name="Z_372163D4_96BA_46EB_AD26_64CDDAD556C1_.wvu.FilterData" localSheetId="1" hidden="1">'RAB '!$A$9:$I$4327</definedName>
    <definedName name="Z_372163D4_96BA_46EB_AD26_64CDDAD556C1_.wvu.FilterData" localSheetId="0" hidden="1">REKAP!$A$5:$C$231</definedName>
    <definedName name="Z_372163D4_96BA_46EB_AD26_64CDDAD556C1_.wvu.FilterData" localSheetId="3" hidden="1">SCHEDULE!$A$43:$D$269</definedName>
    <definedName name="Z_374E6BED_4C1D_44CC_9CC4_5C767E335512_.wvu.FilterData" localSheetId="1" hidden="1">'RAB '!$A$1:$I$4325</definedName>
    <definedName name="Z_374E6BED_4C1D_44CC_9CC4_5C767E335512_.wvu.FilterData" localSheetId="0" hidden="1">REKAP!$A$1:$C$227</definedName>
    <definedName name="Z_374E6BED_4C1D_44CC_9CC4_5C767E335512_.wvu.FilterData" localSheetId="3" hidden="1">SCHEDULE!$A$1:$D$265</definedName>
    <definedName name="Z_379C5F05_3847_4FDB_AFB4_8D1EC9A710B5_.wvu.FilterData" localSheetId="1" hidden="1">'RAB '!$A$9:$I$4327</definedName>
    <definedName name="Z_379C5F05_3847_4FDB_AFB4_8D1EC9A710B5_.wvu.FilterData" localSheetId="0" hidden="1">REKAP!$A$5:$C$231</definedName>
    <definedName name="Z_379C5F05_3847_4FDB_AFB4_8D1EC9A710B5_.wvu.FilterData" localSheetId="3" hidden="1">SCHEDULE!$A$43:$D$269</definedName>
    <definedName name="Z_37F9D893_E551_40A1_9FA0_F0C01D44945F_.wvu.FilterData" localSheetId="1" hidden="1">'RAB '!$A$9:$I$4326</definedName>
    <definedName name="Z_37F9D893_E551_40A1_9FA0_F0C01D44945F_.wvu.FilterData" localSheetId="0" hidden="1">REKAP!$A$5:$C$231</definedName>
    <definedName name="Z_37F9D893_E551_40A1_9FA0_F0C01D44945F_.wvu.FilterData" localSheetId="3" hidden="1">SCHEDULE!$A$43:$D$269</definedName>
    <definedName name="Z_382A983D_6872_4A28_BFC4_611819033B06_.wvu.FilterData" localSheetId="1" hidden="1">'RAB '!$A$9:$I$4327</definedName>
    <definedName name="Z_382A983D_6872_4A28_BFC4_611819033B06_.wvu.FilterData" localSheetId="0" hidden="1">REKAP!$A$5:$C$231</definedName>
    <definedName name="Z_382A983D_6872_4A28_BFC4_611819033B06_.wvu.FilterData" localSheetId="3" hidden="1">SCHEDULE!$A$43:$D$269</definedName>
    <definedName name="Z_383EAA3E_67F3_4102_8081_32768D0C3C5E_.wvu.FilterData" localSheetId="1" hidden="1">'RAB '!$A$9:$I$4327</definedName>
    <definedName name="Z_383EAA3E_67F3_4102_8081_32768D0C3C5E_.wvu.FilterData" localSheetId="0" hidden="1">REKAP!$A$5:$C$231</definedName>
    <definedName name="Z_383EAA3E_67F3_4102_8081_32768D0C3C5E_.wvu.FilterData" localSheetId="3" hidden="1">SCHEDULE!$A$43:$D$269</definedName>
    <definedName name="Z_3855F579_132E_4DFE_AAA7_26A119BB64E1_.wvu.FilterData" localSheetId="1" hidden="1">'RAB '!$A$8:$I$4325</definedName>
    <definedName name="Z_3855F579_132E_4DFE_AAA7_26A119BB64E1_.wvu.FilterData" localSheetId="0" hidden="1">REKAP!$A$4:$C$227</definedName>
    <definedName name="Z_3855F579_132E_4DFE_AAA7_26A119BB64E1_.wvu.FilterData" localSheetId="3" hidden="1">SCHEDULE!$A$42:$D$265</definedName>
    <definedName name="Z_386263ED_0465_4CF8_9C65_6CEE395EB14C_.wvu.FilterData" localSheetId="1" hidden="1">'RAB '!$A$8:$I$4325</definedName>
    <definedName name="Z_386263ED_0465_4CF8_9C65_6CEE395EB14C_.wvu.FilterData" localSheetId="0" hidden="1">REKAP!$A$4:$C$227</definedName>
    <definedName name="Z_386263ED_0465_4CF8_9C65_6CEE395EB14C_.wvu.FilterData" localSheetId="3" hidden="1">SCHEDULE!$A$42:$D$265</definedName>
    <definedName name="Z_38681A9B_4546_4D47_A924_8371F7874078_.wvu.FilterData" localSheetId="1" hidden="1">'RAB '!$A$9:$I$4327</definedName>
    <definedName name="Z_38681A9B_4546_4D47_A924_8371F7874078_.wvu.FilterData" localSheetId="0" hidden="1">REKAP!$A$5:$C$231</definedName>
    <definedName name="Z_38681A9B_4546_4D47_A924_8371F7874078_.wvu.FilterData" localSheetId="3" hidden="1">SCHEDULE!$A$43:$D$269</definedName>
    <definedName name="Z_387741C5_4B8A_4C78_B1AF_A14A2C2039DC_.wvu.FilterData" localSheetId="1" hidden="1">'RAB '!$A$1:$I$4325</definedName>
    <definedName name="Z_387741C5_4B8A_4C78_B1AF_A14A2C2039DC_.wvu.FilterData" localSheetId="0" hidden="1">REKAP!$A$1:$C$227</definedName>
    <definedName name="Z_387741C5_4B8A_4C78_B1AF_A14A2C2039DC_.wvu.FilterData" localSheetId="3" hidden="1">SCHEDULE!$A$1:$D$265</definedName>
    <definedName name="Z_387BE851_B6A0_4E2C_AC85_E6399F27590C_.wvu.FilterData" localSheetId="1" hidden="1">'RAB '!$A$9:$I$4325</definedName>
    <definedName name="Z_387BE851_B6A0_4E2C_AC85_E6399F27590C_.wvu.FilterData" localSheetId="0" hidden="1">REKAP!$A$5:$C$227</definedName>
    <definedName name="Z_387BE851_B6A0_4E2C_AC85_E6399F27590C_.wvu.FilterData" localSheetId="3" hidden="1">SCHEDULE!$A$43:$D$265</definedName>
    <definedName name="Z_38F49550_B692_4A6A_8CFE_5DB37CF06642_.wvu.FilterData" localSheetId="1" hidden="1">'RAB '!$A$8:$I$4325</definedName>
    <definedName name="Z_38F49550_B692_4A6A_8CFE_5DB37CF06642_.wvu.FilterData" localSheetId="0" hidden="1">REKAP!$A$4:$C$227</definedName>
    <definedName name="Z_38F49550_B692_4A6A_8CFE_5DB37CF06642_.wvu.FilterData" localSheetId="3" hidden="1">SCHEDULE!$A$42:$D$265</definedName>
    <definedName name="Z_39037657_467C_4500_BEA9_121710245AA5_.wvu.FilterData" localSheetId="1" hidden="1">'RAB '!$A$9:$I$4326</definedName>
    <definedName name="Z_39037657_467C_4500_BEA9_121710245AA5_.wvu.FilterData" localSheetId="0" hidden="1">REKAP!$A$5:$C$231</definedName>
    <definedName name="Z_39037657_467C_4500_BEA9_121710245AA5_.wvu.FilterData" localSheetId="3" hidden="1">SCHEDULE!$A$43:$D$269</definedName>
    <definedName name="Z_3910AEAD_E48F_40BA_A226_AC6510D4DCC3_.wvu.FilterData" localSheetId="1" hidden="1">'RAB '!$A$9:$I$4327</definedName>
    <definedName name="Z_3910AEAD_E48F_40BA_A226_AC6510D4DCC3_.wvu.FilterData" localSheetId="0" hidden="1">REKAP!$A$5:$C$231</definedName>
    <definedName name="Z_3910AEAD_E48F_40BA_A226_AC6510D4DCC3_.wvu.FilterData" localSheetId="3" hidden="1">SCHEDULE!$A$43:$D$269</definedName>
    <definedName name="Z_3922BD53_9604_4C18_9895_EC4D017F7EB0_.wvu.FilterData" localSheetId="1" hidden="1">'RAB '!$H:$H</definedName>
    <definedName name="Z_3922BD53_9604_4C18_9895_EC4D017F7EB0_.wvu.FilterData" localSheetId="0" hidden="1">REKAP!$C:$C</definedName>
    <definedName name="Z_3922BD53_9604_4C18_9895_EC4D017F7EB0_.wvu.FilterData" localSheetId="3" hidden="1">SCHEDULE!$C:$C</definedName>
    <definedName name="Z_393F36CF_797D_4968_B92B_C77E02519D40_.wvu.FilterData" localSheetId="1" hidden="1">'RAB '!$A$8:$I$4325</definedName>
    <definedName name="Z_393F36CF_797D_4968_B92B_C77E02519D40_.wvu.FilterData" localSheetId="0" hidden="1">REKAP!$A$4:$C$227</definedName>
    <definedName name="Z_393F36CF_797D_4968_B92B_C77E02519D40_.wvu.FilterData" localSheetId="3" hidden="1">SCHEDULE!$A$42:$D$265</definedName>
    <definedName name="Z_3965F75B_07A8_41C2_86B8_10C75A215B6C_.wvu.FilterData" localSheetId="1" hidden="1">'RAB '!$A$9:$I$4326</definedName>
    <definedName name="Z_3965F75B_07A8_41C2_86B8_10C75A215B6C_.wvu.FilterData" localSheetId="0" hidden="1">REKAP!$A$5:$C$231</definedName>
    <definedName name="Z_3965F75B_07A8_41C2_86B8_10C75A215B6C_.wvu.FilterData" localSheetId="3" hidden="1">SCHEDULE!$A$43:$D$269</definedName>
    <definedName name="Z_3988FCAF_078E_494F_BB2F_A305C39E6A01_.wvu.FilterData" localSheetId="1" hidden="1">'RAB '!$A$1:$I$4325</definedName>
    <definedName name="Z_3988FCAF_078E_494F_BB2F_A305C39E6A01_.wvu.FilterData" localSheetId="0" hidden="1">REKAP!$A$1:$C$227</definedName>
    <definedName name="Z_3988FCAF_078E_494F_BB2F_A305C39E6A01_.wvu.FilterData" localSheetId="3" hidden="1">SCHEDULE!$A$1:$D$265</definedName>
    <definedName name="Z_39A9D687_8D1D_438D_BC42_0243802CC72C_.wvu.FilterData" localSheetId="1" hidden="1">'RAB '!$A$9:$I$4327</definedName>
    <definedName name="Z_39A9D687_8D1D_438D_BC42_0243802CC72C_.wvu.FilterData" localSheetId="0" hidden="1">REKAP!$A$5:$C$231</definedName>
    <definedName name="Z_39A9D687_8D1D_438D_BC42_0243802CC72C_.wvu.FilterData" localSheetId="3" hidden="1">SCHEDULE!$A$43:$D$269</definedName>
    <definedName name="Z_39B07238_5C46_4D80_99BA_9ECF62C1AD73_.wvu.FilterData" localSheetId="1" hidden="1">'RAB '!$A$9:$I$4327</definedName>
    <definedName name="Z_39B07238_5C46_4D80_99BA_9ECF62C1AD73_.wvu.FilterData" localSheetId="0" hidden="1">REKAP!$A$5:$C$231</definedName>
    <definedName name="Z_39B07238_5C46_4D80_99BA_9ECF62C1AD73_.wvu.FilterData" localSheetId="3" hidden="1">SCHEDULE!$A$43:$D$269</definedName>
    <definedName name="Z_3A111B69_8BC2_4ADC_899C_FEA20B29C29C_.wvu.FilterData" localSheetId="1" hidden="1">'RAB '!$A$9:$I$4327</definedName>
    <definedName name="Z_3A111B69_8BC2_4ADC_899C_FEA20B29C29C_.wvu.FilterData" localSheetId="0" hidden="1">REKAP!$A$5:$C$231</definedName>
    <definedName name="Z_3A111B69_8BC2_4ADC_899C_FEA20B29C29C_.wvu.FilterData" localSheetId="3" hidden="1">SCHEDULE!$A$43:$D$269</definedName>
    <definedName name="Z_3A21ECF9_ECEF_4B23_A185_8A322C7F6325_.wvu.FilterData" localSheetId="1" hidden="1">'RAB '!$A$9:$I$4326</definedName>
    <definedName name="Z_3A21ECF9_ECEF_4B23_A185_8A322C7F6325_.wvu.FilterData" localSheetId="0" hidden="1">REKAP!$A$5:$C$231</definedName>
    <definedName name="Z_3A21ECF9_ECEF_4B23_A185_8A322C7F6325_.wvu.FilterData" localSheetId="3" hidden="1">SCHEDULE!$A$43:$D$269</definedName>
    <definedName name="Z_3A467102_8251_41CB_9C58_51966C8EE868_.wvu.FilterData" localSheetId="1" hidden="1">'RAB '!$A$9:$I$4326</definedName>
    <definedName name="Z_3A467102_8251_41CB_9C58_51966C8EE868_.wvu.FilterData" localSheetId="0" hidden="1">REKAP!$A$5:$C$231</definedName>
    <definedName name="Z_3A467102_8251_41CB_9C58_51966C8EE868_.wvu.FilterData" localSheetId="3" hidden="1">SCHEDULE!$A$43:$D$269</definedName>
    <definedName name="Z_3A59C294_920A_4C6A_B4AB_A6617D16F173_.wvu.FilterData" localSheetId="1" hidden="1">'RAB '!$A$1:$I$4325</definedName>
    <definedName name="Z_3A59C294_920A_4C6A_B4AB_A6617D16F173_.wvu.FilterData" localSheetId="0" hidden="1">REKAP!$A$1:$C$227</definedName>
    <definedName name="Z_3A59C294_920A_4C6A_B4AB_A6617D16F173_.wvu.FilterData" localSheetId="3" hidden="1">SCHEDULE!$A$1:$D$265</definedName>
    <definedName name="Z_3A683A12_D4D6_41E6_A5E3_E2D3553676DC_.wvu.FilterData" localSheetId="1" hidden="1">'RAB '!$A$9:$I$4326</definedName>
    <definedName name="Z_3A683A12_D4D6_41E6_A5E3_E2D3553676DC_.wvu.FilterData" localSheetId="0" hidden="1">REKAP!$A$5:$C$231</definedName>
    <definedName name="Z_3A683A12_D4D6_41E6_A5E3_E2D3553676DC_.wvu.FilterData" localSheetId="3" hidden="1">SCHEDULE!$A$43:$D$269</definedName>
    <definedName name="Z_3AA6F6D1_43EB_4655_9458_009BE4C25E55_.wvu.FilterData" localSheetId="1" hidden="1">'RAB '!$A$9:$I$4327</definedName>
    <definedName name="Z_3AA6F6D1_43EB_4655_9458_009BE4C25E55_.wvu.FilterData" localSheetId="0" hidden="1">REKAP!$A$5:$C$231</definedName>
    <definedName name="Z_3AA6F6D1_43EB_4655_9458_009BE4C25E55_.wvu.FilterData" localSheetId="3" hidden="1">SCHEDULE!$A$43:$D$269</definedName>
    <definedName name="Z_3AA810CE_65DE_4236_95B9_E1842601F54C_.wvu.FilterData" localSheetId="1" hidden="1">'RAB '!$A$9:$I$4326</definedName>
    <definedName name="Z_3AA810CE_65DE_4236_95B9_E1842601F54C_.wvu.FilterData" localSheetId="0" hidden="1">REKAP!$A$5:$C$231</definedName>
    <definedName name="Z_3AA810CE_65DE_4236_95B9_E1842601F54C_.wvu.FilterData" localSheetId="3" hidden="1">SCHEDULE!$A$43:$D$269</definedName>
    <definedName name="Z_3AFFF05F_CE09_47AC_9EC3_1A1B0FE681E6_.wvu.FilterData" localSheetId="1" hidden="1">'RAB '!$A$9:$I$4327</definedName>
    <definedName name="Z_3AFFF05F_CE09_47AC_9EC3_1A1B0FE681E6_.wvu.FilterData" localSheetId="0" hidden="1">REKAP!$A$5:$C$231</definedName>
    <definedName name="Z_3AFFF05F_CE09_47AC_9EC3_1A1B0FE681E6_.wvu.FilterData" localSheetId="3" hidden="1">SCHEDULE!$A$43:$D$269</definedName>
    <definedName name="Z_3B12856E_C6B3_4A22_8BD1_AED7537F07ED_.wvu.FilterData" localSheetId="1" hidden="1">'RAB '!$A$8:$I$4325</definedName>
    <definedName name="Z_3B12856E_C6B3_4A22_8BD1_AED7537F07ED_.wvu.FilterData" localSheetId="0" hidden="1">REKAP!$A$4:$C$227</definedName>
    <definedName name="Z_3B12856E_C6B3_4A22_8BD1_AED7537F07ED_.wvu.FilterData" localSheetId="3" hidden="1">SCHEDULE!$A$42:$D$265</definedName>
    <definedName name="Z_3B1D2F35_8771_4657_A9F1_FD301BBEE61A_.wvu.FilterData" localSheetId="1" hidden="1">'RAB '!$A$9:$I$4327</definedName>
    <definedName name="Z_3B1D2F35_8771_4657_A9F1_FD301BBEE61A_.wvu.FilterData" localSheetId="0" hidden="1">REKAP!$A$5:$C$231</definedName>
    <definedName name="Z_3B1D2F35_8771_4657_A9F1_FD301BBEE61A_.wvu.FilterData" localSheetId="3" hidden="1">SCHEDULE!$A$43:$D$269</definedName>
    <definedName name="Z_3B3585DC_E071_4DE0_8CCF_BFBB96335E55_.wvu.FilterData" localSheetId="1" hidden="1">'RAB '!$A$9:$I$4325</definedName>
    <definedName name="Z_3B3585DC_E071_4DE0_8CCF_BFBB96335E55_.wvu.FilterData" localSheetId="0" hidden="1">REKAP!$A$5:$C$227</definedName>
    <definedName name="Z_3B3585DC_E071_4DE0_8CCF_BFBB96335E55_.wvu.FilterData" localSheetId="3" hidden="1">SCHEDULE!$A$43:$D$265</definedName>
    <definedName name="Z_3B695B44_8DB8_414F_876E_F624383B0B03_.wvu.FilterData" localSheetId="1" hidden="1">'RAB '!$A$9:$I$4327</definedName>
    <definedName name="Z_3B695B44_8DB8_414F_876E_F624383B0B03_.wvu.FilterData" localSheetId="0" hidden="1">REKAP!$A$5:$C$231</definedName>
    <definedName name="Z_3B695B44_8DB8_414F_876E_F624383B0B03_.wvu.FilterData" localSheetId="3" hidden="1">SCHEDULE!$A$43:$D$269</definedName>
    <definedName name="Z_3B7FBDD4_7A9C_427E_9F0C_40963EE6657E_.wvu.FilterData" localSheetId="1" hidden="1">'RAB '!$A$9:$I$4327</definedName>
    <definedName name="Z_3B7FBDD4_7A9C_427E_9F0C_40963EE6657E_.wvu.FilterData" localSheetId="0" hidden="1">REKAP!$A$5:$C$231</definedName>
    <definedName name="Z_3B7FBDD4_7A9C_427E_9F0C_40963EE6657E_.wvu.FilterData" localSheetId="3" hidden="1">SCHEDULE!$A$43:$D$269</definedName>
    <definedName name="Z_3B7FC180_7B4E_40F5_A7AD_4D4B66A35387_.wvu.FilterData" localSheetId="1" hidden="1">'RAB '!$A$9:$I$4327</definedName>
    <definedName name="Z_3B7FC180_7B4E_40F5_A7AD_4D4B66A35387_.wvu.FilterData" localSheetId="0" hidden="1">REKAP!$A$5:$C$231</definedName>
    <definedName name="Z_3B7FC180_7B4E_40F5_A7AD_4D4B66A35387_.wvu.FilterData" localSheetId="3" hidden="1">SCHEDULE!$A$43:$D$269</definedName>
    <definedName name="Z_3B8120F2_9285_423B_86F9_FC1C53AD6997_.wvu.FilterData" localSheetId="1" hidden="1">'RAB '!$A$1:$I$4325</definedName>
    <definedName name="Z_3B8120F2_9285_423B_86F9_FC1C53AD6997_.wvu.FilterData" localSheetId="0" hidden="1">REKAP!$A$1:$C$227</definedName>
    <definedName name="Z_3B8120F2_9285_423B_86F9_FC1C53AD6997_.wvu.FilterData" localSheetId="3" hidden="1">SCHEDULE!$A$1:$D$265</definedName>
    <definedName name="Z_3BCDA16D_91F2_4364_A663_D0BF0163A7B8_.wvu.FilterData" localSheetId="1" hidden="1">'RAB '!$A$9:$I$4326</definedName>
    <definedName name="Z_3BCDA16D_91F2_4364_A663_D0BF0163A7B8_.wvu.FilterData" localSheetId="0" hidden="1">REKAP!$A$5:$C$231</definedName>
    <definedName name="Z_3BCDA16D_91F2_4364_A663_D0BF0163A7B8_.wvu.FilterData" localSheetId="3" hidden="1">SCHEDULE!$A$43:$D$269</definedName>
    <definedName name="Z_3CB08B7B_F319_45E7_A3BB_9A3084EFE0D7_.wvu.FilterData" localSheetId="1" hidden="1">'RAB '!$A$8:$I$4325</definedName>
    <definedName name="Z_3CB08B7B_F319_45E7_A3BB_9A3084EFE0D7_.wvu.FilterData" localSheetId="0" hidden="1">REKAP!$A$4:$C$227</definedName>
    <definedName name="Z_3CB08B7B_F319_45E7_A3BB_9A3084EFE0D7_.wvu.FilterData" localSheetId="3" hidden="1">SCHEDULE!$A$42:$D$265</definedName>
    <definedName name="Z_3CD422FE_9407_490E_B985_E3D662BF44AA_.wvu.FilterData" localSheetId="1" hidden="1">'RAB '!$A$9:$I$4327</definedName>
    <definedName name="Z_3CD422FE_9407_490E_B985_E3D662BF44AA_.wvu.FilterData" localSheetId="0" hidden="1">REKAP!$A$5:$C$231</definedName>
    <definedName name="Z_3CD422FE_9407_490E_B985_E3D662BF44AA_.wvu.FilterData" localSheetId="3" hidden="1">SCHEDULE!$A$43:$D$269</definedName>
    <definedName name="Z_3D565FE4_86A7_4D7F_9381_28102B0BB63D_.wvu.FilterData" localSheetId="1" hidden="1">'RAB '!$A$9:$I$4327</definedName>
    <definedName name="Z_3D565FE4_86A7_4D7F_9381_28102B0BB63D_.wvu.FilterData" localSheetId="0" hidden="1">REKAP!$A$5:$C$231</definedName>
    <definedName name="Z_3D565FE4_86A7_4D7F_9381_28102B0BB63D_.wvu.FilterData" localSheetId="3" hidden="1">SCHEDULE!$A$43:$D$269</definedName>
    <definedName name="Z_3D82AE9D_94DB_40A6_B5B8_868825EFA02C_.wvu.FilterData" localSheetId="1" hidden="1">'RAB '!$A$9:$I$4326</definedName>
    <definedName name="Z_3D82AE9D_94DB_40A6_B5B8_868825EFA02C_.wvu.FilterData" localSheetId="0" hidden="1">REKAP!$A$5:$C$231</definedName>
    <definedName name="Z_3D82AE9D_94DB_40A6_B5B8_868825EFA02C_.wvu.FilterData" localSheetId="3" hidden="1">SCHEDULE!$A$43:$D$269</definedName>
    <definedName name="Z_3D8C00EB_7EAB_40C9_A113_FF39F094497E_.wvu.FilterData" localSheetId="1" hidden="1">'RAB '!$A$8:$I$4325</definedName>
    <definedName name="Z_3D8C00EB_7EAB_40C9_A113_FF39F094497E_.wvu.FilterData" localSheetId="0" hidden="1">REKAP!$A$4:$C$227</definedName>
    <definedName name="Z_3D8C00EB_7EAB_40C9_A113_FF39F094497E_.wvu.FilterData" localSheetId="3" hidden="1">SCHEDULE!$A$42:$D$265</definedName>
    <definedName name="Z_3DAB968A_B9B4_4198_90A1_3CA16F712CC2_.wvu.FilterData" localSheetId="1" hidden="1">'RAB '!$A$8:$I$4326</definedName>
    <definedName name="Z_3DAB968A_B9B4_4198_90A1_3CA16F712CC2_.wvu.FilterData" localSheetId="0" hidden="1">REKAP!$A$4:$C$231</definedName>
    <definedName name="Z_3DAB968A_B9B4_4198_90A1_3CA16F712CC2_.wvu.FilterData" localSheetId="3" hidden="1">SCHEDULE!$A$42:$D$269</definedName>
    <definedName name="Z_3DD730D9_69B9_4C41_864E_5D7E2CF3C02D_.wvu.FilterData" localSheetId="1" hidden="1">'RAB '!$A$8:$I$4326</definedName>
    <definedName name="Z_3DD730D9_69B9_4C41_864E_5D7E2CF3C02D_.wvu.FilterData" localSheetId="0" hidden="1">REKAP!$A$4:$C$231</definedName>
    <definedName name="Z_3DD730D9_69B9_4C41_864E_5D7E2CF3C02D_.wvu.FilterData" localSheetId="3" hidden="1">SCHEDULE!$A$42:$D$269</definedName>
    <definedName name="Z_3E14CB6A_067D_4781_A426_4B3AA7AB42DB_.wvu.FilterData" localSheetId="1" hidden="1">'RAB '!$A$8:$I$4326</definedName>
    <definedName name="Z_3E14CB6A_067D_4781_A426_4B3AA7AB42DB_.wvu.FilterData" localSheetId="0" hidden="1">REKAP!$A$4:$C$231</definedName>
    <definedName name="Z_3E14CB6A_067D_4781_A426_4B3AA7AB42DB_.wvu.FilterData" localSheetId="3" hidden="1">SCHEDULE!$A$42:$D$269</definedName>
    <definedName name="Z_3E1BEF30_1E1D_4E1C_B6E5_12B814A7803E_.wvu.FilterData" localSheetId="1" hidden="1">'RAB '!$A$8:$I$4326</definedName>
    <definedName name="Z_3E1BEF30_1E1D_4E1C_B6E5_12B814A7803E_.wvu.FilterData" localSheetId="0" hidden="1">REKAP!$A$4:$C$231</definedName>
    <definedName name="Z_3E1BEF30_1E1D_4E1C_B6E5_12B814A7803E_.wvu.FilterData" localSheetId="3" hidden="1">SCHEDULE!$A$42:$D$269</definedName>
    <definedName name="Z_3E57BFBB_6950_4715_8C5D_FF4A1A9E6008_.wvu.FilterData" localSheetId="1" hidden="1">'RAB '!$A$9:$I$4325</definedName>
    <definedName name="Z_3E57BFBB_6950_4715_8C5D_FF4A1A9E6008_.wvu.FilterData" localSheetId="0" hidden="1">REKAP!$A$5:$C$227</definedName>
    <definedName name="Z_3E57BFBB_6950_4715_8C5D_FF4A1A9E6008_.wvu.FilterData" localSheetId="3" hidden="1">SCHEDULE!$A$43:$D$265</definedName>
    <definedName name="Z_3EF11B03_1346_4694_8270_973CB19D3435_.wvu.FilterData" localSheetId="1" hidden="1">'RAB '!$A$9:$I$4326</definedName>
    <definedName name="Z_3EF11B03_1346_4694_8270_973CB19D3435_.wvu.FilterData" localSheetId="0" hidden="1">REKAP!$A$5:$C$231</definedName>
    <definedName name="Z_3EF11B03_1346_4694_8270_973CB19D3435_.wvu.FilterData" localSheetId="3" hidden="1">SCHEDULE!$A$43:$D$269</definedName>
    <definedName name="Z_3EFC5F02_E972_47DC_BC76_334BC32735A1_.wvu.FilterData" localSheetId="1" hidden="1">'RAB '!$B$1:$B$4325</definedName>
    <definedName name="Z_3EFC5F02_E972_47DC_BC76_334BC32735A1_.wvu.FilterData" localSheetId="0" hidden="1">REKAP!$B$1:$B$227</definedName>
    <definedName name="Z_3EFC5F02_E972_47DC_BC76_334BC32735A1_.wvu.FilterData" localSheetId="3" hidden="1">SCHEDULE!$B$1:$B$265</definedName>
    <definedName name="Z_3F25E97C_FA97_4E89_A215_A534DBE66B00_.wvu.FilterData" localSheetId="1" hidden="1">'RAB '!$A$9:$I$4327</definedName>
    <definedName name="Z_3F25E97C_FA97_4E89_A215_A534DBE66B00_.wvu.FilterData" localSheetId="0" hidden="1">REKAP!$A$5:$C$231</definedName>
    <definedName name="Z_3F25E97C_FA97_4E89_A215_A534DBE66B00_.wvu.FilterData" localSheetId="3" hidden="1">SCHEDULE!$A$43:$D$269</definedName>
    <definedName name="Z_3F7070F9_F903_4A79_B2FF_2E244D82C1D1_.wvu.FilterData" localSheetId="1" hidden="1">'RAB '!$A$9:$I$4327</definedName>
    <definedName name="Z_3F7070F9_F903_4A79_B2FF_2E244D82C1D1_.wvu.FilterData" localSheetId="0" hidden="1">REKAP!$A$5:$C$231</definedName>
    <definedName name="Z_3F7070F9_F903_4A79_B2FF_2E244D82C1D1_.wvu.FilterData" localSheetId="3" hidden="1">SCHEDULE!$A$43:$D$269</definedName>
    <definedName name="Z_3F8799F2_6CCF_49C6_999D_A50D2BA1C7E4_.wvu.FilterData" localSheetId="1" hidden="1">'RAB '!$A$8:$I$4326</definedName>
    <definedName name="Z_3F8799F2_6CCF_49C6_999D_A50D2BA1C7E4_.wvu.FilterData" localSheetId="0" hidden="1">REKAP!$A$4:$C$231</definedName>
    <definedName name="Z_3F8799F2_6CCF_49C6_999D_A50D2BA1C7E4_.wvu.FilterData" localSheetId="3" hidden="1">SCHEDULE!$A$42:$D$269</definedName>
    <definedName name="Z_3FBC4B69_4DEF_433E_B0D8_CED535692A0F_.wvu.FilterData" localSheetId="1" hidden="1">'RAB '!$A$8:$I$4327</definedName>
    <definedName name="Z_3FBC4B69_4DEF_433E_B0D8_CED535692A0F_.wvu.FilterData" localSheetId="0" hidden="1">REKAP!$A$4:$C$231</definedName>
    <definedName name="Z_3FBC4B69_4DEF_433E_B0D8_CED535692A0F_.wvu.FilterData" localSheetId="3" hidden="1">SCHEDULE!$A$42:$D$269</definedName>
    <definedName name="Z_3FCB8AAA_A5E3_42EB_B399_BE0D753A1323_.wvu.FilterData" localSheetId="1" hidden="1">'RAB '!$A$9:$I$4327</definedName>
    <definedName name="Z_3FCB8AAA_A5E3_42EB_B399_BE0D753A1323_.wvu.FilterData" localSheetId="0" hidden="1">REKAP!$A$5:$C$231</definedName>
    <definedName name="Z_3FCB8AAA_A5E3_42EB_B399_BE0D753A1323_.wvu.FilterData" localSheetId="3" hidden="1">SCHEDULE!$A$43:$D$269</definedName>
    <definedName name="Z_3FD8651E_CCC4_4503_A3DC_55BC9454381B_.wvu.FilterData" localSheetId="1" hidden="1">'RAB '!$A$9:$I$4327</definedName>
    <definedName name="Z_3FD8651E_CCC4_4503_A3DC_55BC9454381B_.wvu.FilterData" localSheetId="0" hidden="1">REKAP!$A$5:$C$231</definedName>
    <definedName name="Z_3FD8651E_CCC4_4503_A3DC_55BC9454381B_.wvu.FilterData" localSheetId="3" hidden="1">SCHEDULE!$A$43:$D$269</definedName>
    <definedName name="Z_3FEC9BE4_0722_48E6_8DDF_7A464E923047_.wvu.FilterData" localSheetId="1" hidden="1">'RAB '!$A$9:$I$4326</definedName>
    <definedName name="Z_3FEC9BE4_0722_48E6_8DDF_7A464E923047_.wvu.FilterData" localSheetId="0" hidden="1">REKAP!$A$5:$C$231</definedName>
    <definedName name="Z_3FEC9BE4_0722_48E6_8DDF_7A464E923047_.wvu.FilterData" localSheetId="3" hidden="1">SCHEDULE!$A$43:$D$269</definedName>
    <definedName name="Z_402BEF5D_A599_42BA_BF75_36BD53646AFC_.wvu.FilterData" localSheetId="1" hidden="1">'RAB '!$A$9:$I$4327</definedName>
    <definedName name="Z_402BEF5D_A599_42BA_BF75_36BD53646AFC_.wvu.FilterData" localSheetId="0" hidden="1">REKAP!$A$5:$C$231</definedName>
    <definedName name="Z_402BEF5D_A599_42BA_BF75_36BD53646AFC_.wvu.FilterData" localSheetId="3" hidden="1">SCHEDULE!$A$43:$D$269</definedName>
    <definedName name="Z_404E6116_5902_4FD7_9D44_A6E2B00A9EF9_.wvu.FilterData" localSheetId="1" hidden="1">'RAB '!$A$9:$I$4327</definedName>
    <definedName name="Z_404E6116_5902_4FD7_9D44_A6E2B00A9EF9_.wvu.FilterData" localSheetId="0" hidden="1">REKAP!$A$5:$C$231</definedName>
    <definedName name="Z_404E6116_5902_4FD7_9D44_A6E2B00A9EF9_.wvu.FilterData" localSheetId="3" hidden="1">SCHEDULE!$A$43:$D$269</definedName>
    <definedName name="Z_406D653F_FA47_4525_B02E_DC8361D1027D_.wvu.FilterData" localSheetId="1" hidden="1">'RAB '!$A$9:$I$4327</definedName>
    <definedName name="Z_406D653F_FA47_4525_B02E_DC8361D1027D_.wvu.FilterData" localSheetId="0" hidden="1">REKAP!$A$5:$C$231</definedName>
    <definedName name="Z_406D653F_FA47_4525_B02E_DC8361D1027D_.wvu.FilterData" localSheetId="3" hidden="1">SCHEDULE!$A$43:$D$269</definedName>
    <definedName name="Z_4101C668_2219_40EA_A4AE_5F7C67C54050_.wvu.FilterData" localSheetId="1" hidden="1">'RAB '!$A$8:$I$4327</definedName>
    <definedName name="Z_4101C668_2219_40EA_A4AE_5F7C67C54050_.wvu.FilterData" localSheetId="0" hidden="1">REKAP!$A$4:$C$231</definedName>
    <definedName name="Z_4101C668_2219_40EA_A4AE_5F7C67C54050_.wvu.FilterData" localSheetId="3" hidden="1">SCHEDULE!$A$42:$D$269</definedName>
    <definedName name="Z_41063C1C_7735_4E38_8207_EABC21315BD3_.wvu.FilterData" localSheetId="1" hidden="1">'RAB '!$B$1:$B$4325</definedName>
    <definedName name="Z_41063C1C_7735_4E38_8207_EABC21315BD3_.wvu.FilterData" localSheetId="0" hidden="1">REKAP!$B$1:$B$227</definedName>
    <definedName name="Z_41063C1C_7735_4E38_8207_EABC21315BD3_.wvu.FilterData" localSheetId="3" hidden="1">SCHEDULE!$B$1:$B$265</definedName>
    <definedName name="Z_41156416_D49D_4A05_A092_BB63BE3FFEDA_.wvu.FilterData" localSheetId="1" hidden="1">'RAB '!$A$8:$I$4325</definedName>
    <definedName name="Z_41156416_D49D_4A05_A092_BB63BE3FFEDA_.wvu.FilterData" localSheetId="0" hidden="1">REKAP!$A$4:$C$227</definedName>
    <definedName name="Z_41156416_D49D_4A05_A092_BB63BE3FFEDA_.wvu.FilterData" localSheetId="3" hidden="1">SCHEDULE!$A$42:$D$265</definedName>
    <definedName name="Z_412AA541_37EA_4476_B684_F91B4E336271_.wvu.FilterData" localSheetId="1" hidden="1">'RAB '!$A$8:$I$4326</definedName>
    <definedName name="Z_412AA541_37EA_4476_B684_F91B4E336271_.wvu.FilterData" localSheetId="0" hidden="1">REKAP!$A$4:$C$231</definedName>
    <definedName name="Z_412AA541_37EA_4476_B684_F91B4E336271_.wvu.FilterData" localSheetId="3" hidden="1">SCHEDULE!$A$42:$D$269</definedName>
    <definedName name="Z_4144C956_4FC0_4923_B3C2_A7065F39402D_.wvu.FilterData" localSheetId="1" hidden="1">'RAB '!$A$9:$I$4327</definedName>
    <definedName name="Z_4144C956_4FC0_4923_B3C2_A7065F39402D_.wvu.FilterData" localSheetId="0" hidden="1">REKAP!$A$5:$C$231</definedName>
    <definedName name="Z_4144C956_4FC0_4923_B3C2_A7065F39402D_.wvu.FilterData" localSheetId="3" hidden="1">SCHEDULE!$A$43:$D$269</definedName>
    <definedName name="Z_4144DEC2_E077_412E_918D_EBA1F385D9FE_.wvu.FilterData" localSheetId="1" hidden="1">'RAB '!$A$9:$I$4325</definedName>
    <definedName name="Z_4144DEC2_E077_412E_918D_EBA1F385D9FE_.wvu.FilterData" localSheetId="0" hidden="1">REKAP!$A$5:$C$227</definedName>
    <definedName name="Z_4144DEC2_E077_412E_918D_EBA1F385D9FE_.wvu.FilterData" localSheetId="3" hidden="1">SCHEDULE!$A$43:$D$265</definedName>
    <definedName name="Z_4148DC3C_697E_4DD6_9014_F067C089C0C4_.wvu.FilterData" localSheetId="1" hidden="1">'RAB '!$A$9:$I$4326</definedName>
    <definedName name="Z_4148DC3C_697E_4DD6_9014_F067C089C0C4_.wvu.FilterData" localSheetId="0" hidden="1">REKAP!$A$5:$C$231</definedName>
    <definedName name="Z_4148DC3C_697E_4DD6_9014_F067C089C0C4_.wvu.FilterData" localSheetId="3" hidden="1">SCHEDULE!$A$43:$D$269</definedName>
    <definedName name="Z_419C8A5B_0482_4D5E_888B_38CB3F94E02A_.wvu.FilterData" localSheetId="1" hidden="1">'RAB '!$A$9:$I$4325</definedName>
    <definedName name="Z_419C8A5B_0482_4D5E_888B_38CB3F94E02A_.wvu.FilterData" localSheetId="0" hidden="1">REKAP!$A$5:$C$227</definedName>
    <definedName name="Z_419C8A5B_0482_4D5E_888B_38CB3F94E02A_.wvu.FilterData" localSheetId="3" hidden="1">SCHEDULE!$A$43:$D$265</definedName>
    <definedName name="Z_41B0436E_8507_4EAC_B0B1_12F1CD1C10AB_.wvu.FilterData" localSheetId="1" hidden="1">'RAB '!$A$8:$I$4327</definedName>
    <definedName name="Z_41B0436E_8507_4EAC_B0B1_12F1CD1C10AB_.wvu.FilterData" localSheetId="0" hidden="1">REKAP!$A$4:$C$231</definedName>
    <definedName name="Z_41B0436E_8507_4EAC_B0B1_12F1CD1C10AB_.wvu.FilterData" localSheetId="3" hidden="1">SCHEDULE!$A$42:$D$269</definedName>
    <definedName name="Z_41DA8FDD_AA58_485A_9F13_2874E3F0DDF3_.wvu.FilterData" localSheetId="1" hidden="1">'RAB '!$A$9:$I$4326</definedName>
    <definedName name="Z_41DA8FDD_AA58_485A_9F13_2874E3F0DDF3_.wvu.FilterData" localSheetId="0" hidden="1">REKAP!$A$5:$C$231</definedName>
    <definedName name="Z_41DA8FDD_AA58_485A_9F13_2874E3F0DDF3_.wvu.FilterData" localSheetId="3" hidden="1">SCHEDULE!$A$43:$D$269</definedName>
    <definedName name="Z_41F565A5_A714_4F36_87C9_4BF7CB6A04AF_.wvu.FilterData" localSheetId="1" hidden="1">'RAB '!$A$8:$I$4326</definedName>
    <definedName name="Z_41F565A5_A714_4F36_87C9_4BF7CB6A04AF_.wvu.FilterData" localSheetId="0" hidden="1">REKAP!$A$4:$C$231</definedName>
    <definedName name="Z_41F565A5_A714_4F36_87C9_4BF7CB6A04AF_.wvu.FilterData" localSheetId="3" hidden="1">SCHEDULE!$A$42:$D$269</definedName>
    <definedName name="Z_42430025_0E39_4311_A674_CBBD2A5A4A6F_.wvu.FilterData" localSheetId="1" hidden="1">'RAB '!$A$9:$I$4327</definedName>
    <definedName name="Z_42430025_0E39_4311_A674_CBBD2A5A4A6F_.wvu.FilterData" localSheetId="0" hidden="1">REKAP!$A$5:$C$231</definedName>
    <definedName name="Z_42430025_0E39_4311_A674_CBBD2A5A4A6F_.wvu.FilterData" localSheetId="3" hidden="1">SCHEDULE!$A$43:$D$269</definedName>
    <definedName name="Z_42499F7D_3D65_4467_AAFA_1CC0BE45293A_.wvu.FilterData" localSheetId="1" hidden="1">'RAB '!$A$9:$I$4327</definedName>
    <definedName name="Z_42499F7D_3D65_4467_AAFA_1CC0BE45293A_.wvu.FilterData" localSheetId="0" hidden="1">REKAP!$A$5:$C$231</definedName>
    <definedName name="Z_42499F7D_3D65_4467_AAFA_1CC0BE45293A_.wvu.FilterData" localSheetId="3" hidden="1">SCHEDULE!$A$43:$D$269</definedName>
    <definedName name="Z_42499F7D_3D65_4467_AAFA_1CC0BE45293A_.wvu.PrintArea" localSheetId="1" hidden="1">'RAB '!$A$1:$I$4325</definedName>
    <definedName name="Z_42499F7D_3D65_4467_AAFA_1CC0BE45293A_.wvu.PrintArea" localSheetId="0" hidden="1">REKAP!$A$1:$C$227</definedName>
    <definedName name="Z_42499F7D_3D65_4467_AAFA_1CC0BE45293A_.wvu.PrintArea" localSheetId="3" hidden="1">SCHEDULE!$A$1:$D$265</definedName>
    <definedName name="Z_42499F7D_3D65_4467_AAFA_1CC0BE45293A_.wvu.PrintTitles" localSheetId="1" hidden="1">'RAB '!$8:$9</definedName>
    <definedName name="Z_42499F7D_3D65_4467_AAFA_1CC0BE45293A_.wvu.PrintTitles" localSheetId="0" hidden="1">REKAP!$4:$5</definedName>
    <definedName name="Z_42499F7D_3D65_4467_AAFA_1CC0BE45293A_.wvu.PrintTitles" localSheetId="3" hidden="1">SCHEDULE!$42:$43</definedName>
    <definedName name="Z_426910DC_4971_414B_A046_172EB6A3A5BD_.wvu.FilterData" localSheetId="1" hidden="1">'RAB '!$A$8:$I$4325</definedName>
    <definedName name="Z_426910DC_4971_414B_A046_172EB6A3A5BD_.wvu.FilterData" localSheetId="0" hidden="1">REKAP!$A$4:$C$227</definedName>
    <definedName name="Z_426910DC_4971_414B_A046_172EB6A3A5BD_.wvu.FilterData" localSheetId="3" hidden="1">SCHEDULE!$A$42:$D$265</definedName>
    <definedName name="Z_4282B220_0ACC_4850_93EC_43F5112A8EBA_.wvu.FilterData" localSheetId="1" hidden="1">'RAB '!$A$8:$I$4325</definedName>
    <definedName name="Z_4282B220_0ACC_4850_93EC_43F5112A8EBA_.wvu.FilterData" localSheetId="0" hidden="1">REKAP!$A$4:$C$227</definedName>
    <definedName name="Z_4282B220_0ACC_4850_93EC_43F5112A8EBA_.wvu.FilterData" localSheetId="3" hidden="1">SCHEDULE!$A$42:$D$265</definedName>
    <definedName name="Z_42B0B7F0_164C_49AD_B1D5_A287296950AB_.wvu.FilterData" localSheetId="1" hidden="1">'RAB '!$A$9:$I$4327</definedName>
    <definedName name="Z_42B0B7F0_164C_49AD_B1D5_A287296950AB_.wvu.FilterData" localSheetId="0" hidden="1">REKAP!$A$5:$C$231</definedName>
    <definedName name="Z_42B0B7F0_164C_49AD_B1D5_A287296950AB_.wvu.FilterData" localSheetId="3" hidden="1">SCHEDULE!$A$43:$D$269</definedName>
    <definedName name="Z_42C98A9C_6C79_478B_ABA1_74EA93D54B19_.wvu.FilterData" localSheetId="1" hidden="1">'RAB '!$A$9:$I$4327</definedName>
    <definedName name="Z_42C98A9C_6C79_478B_ABA1_74EA93D54B19_.wvu.FilterData" localSheetId="0" hidden="1">REKAP!$A$5:$C$231</definedName>
    <definedName name="Z_42C98A9C_6C79_478B_ABA1_74EA93D54B19_.wvu.FilterData" localSheetId="3" hidden="1">SCHEDULE!$A$43:$D$269</definedName>
    <definedName name="Z_42F288B6_912E_4AE3_8CF8_3C9E146821D5_.wvu.FilterData" localSheetId="1" hidden="1">'RAB '!$A$9:$I$4325</definedName>
    <definedName name="Z_42F288B6_912E_4AE3_8CF8_3C9E146821D5_.wvu.FilterData" localSheetId="0" hidden="1">REKAP!$A$5:$C$227</definedName>
    <definedName name="Z_42F288B6_912E_4AE3_8CF8_3C9E146821D5_.wvu.FilterData" localSheetId="3" hidden="1">SCHEDULE!$A$43:$D$265</definedName>
    <definedName name="Z_43037F2D_A500_4F34_97B6_B69033A4ED0E_.wvu.FilterData" localSheetId="1" hidden="1">'RAB '!$A$8:$I$4325</definedName>
    <definedName name="Z_43037F2D_A500_4F34_97B6_B69033A4ED0E_.wvu.FilterData" localSheetId="0" hidden="1">REKAP!$A$4:$C$227</definedName>
    <definedName name="Z_43037F2D_A500_4F34_97B6_B69033A4ED0E_.wvu.FilterData" localSheetId="3" hidden="1">SCHEDULE!$A$42:$D$265</definedName>
    <definedName name="Z_43037F2D_A500_4F34_97B6_B69033A4ED0E_.wvu.PrintArea" localSheetId="1" hidden="1">'RAB '!$A$1:$I$4325</definedName>
    <definedName name="Z_43037F2D_A500_4F34_97B6_B69033A4ED0E_.wvu.PrintArea" localSheetId="0" hidden="1">REKAP!$A$1:$C$227</definedName>
    <definedName name="Z_43037F2D_A500_4F34_97B6_B69033A4ED0E_.wvu.PrintArea" localSheetId="3" hidden="1">SCHEDULE!$A$1:$D$265</definedName>
    <definedName name="Z_43037F2D_A500_4F34_97B6_B69033A4ED0E_.wvu.PrintTitles" localSheetId="1" hidden="1">'RAB '!$8:$9</definedName>
    <definedName name="Z_43037F2D_A500_4F34_97B6_B69033A4ED0E_.wvu.PrintTitles" localSheetId="0" hidden="1">REKAP!$4:$5</definedName>
    <definedName name="Z_43037F2D_A500_4F34_97B6_B69033A4ED0E_.wvu.PrintTitles" localSheetId="3" hidden="1">SCHEDULE!$42:$43</definedName>
    <definedName name="Z_4330FB57_16D7_419E_87C4_F76B12D95BB1_.wvu.FilterData" localSheetId="1" hidden="1">'RAB '!$A$9:$I$4327</definedName>
    <definedName name="Z_4330FB57_16D7_419E_87C4_F76B12D95BB1_.wvu.FilterData" localSheetId="0" hidden="1">REKAP!$A$5:$C$231</definedName>
    <definedName name="Z_4330FB57_16D7_419E_87C4_F76B12D95BB1_.wvu.FilterData" localSheetId="3" hidden="1">SCHEDULE!$A$43:$D$269</definedName>
    <definedName name="Z_433B25F8_2422_42C3_ABCC_8B3F028B420E_.wvu.FilterData" localSheetId="1" hidden="1">'RAB '!$A$8:$I$4325</definedName>
    <definedName name="Z_433B25F8_2422_42C3_ABCC_8B3F028B420E_.wvu.FilterData" localSheetId="0" hidden="1">REKAP!$A$4:$C$227</definedName>
    <definedName name="Z_433B25F8_2422_42C3_ABCC_8B3F028B420E_.wvu.FilterData" localSheetId="3" hidden="1">SCHEDULE!$A$42:$D$265</definedName>
    <definedName name="Z_435F9C03_17DE_4AED_803F_387328E636DD_.wvu.FilterData" localSheetId="1" hidden="1">'RAB '!$A$8:$I$4325</definedName>
    <definedName name="Z_435F9C03_17DE_4AED_803F_387328E636DD_.wvu.FilterData" localSheetId="0" hidden="1">REKAP!$A$4:$C$227</definedName>
    <definedName name="Z_435F9C03_17DE_4AED_803F_387328E636DD_.wvu.FilterData" localSheetId="3" hidden="1">SCHEDULE!$A$42:$D$265</definedName>
    <definedName name="Z_4360E53E_3208_4E7E_9546_40CC1D05F600_.wvu.FilterData" localSheetId="1" hidden="1">'RAB '!$A$8:$I$4325</definedName>
    <definedName name="Z_4360E53E_3208_4E7E_9546_40CC1D05F600_.wvu.FilterData" localSheetId="0" hidden="1">REKAP!$A$4:$C$227</definedName>
    <definedName name="Z_4360E53E_3208_4E7E_9546_40CC1D05F600_.wvu.FilterData" localSheetId="3" hidden="1">SCHEDULE!$A$42:$D$265</definedName>
    <definedName name="Z_4376E93B_C75B_4264_897F_CDBC36EFD53C_.wvu.FilterData" localSheetId="1" hidden="1">'RAB '!$A$9:$I$4326</definedName>
    <definedName name="Z_4376E93B_C75B_4264_897F_CDBC36EFD53C_.wvu.FilterData" localSheetId="0" hidden="1">REKAP!$A$5:$C$231</definedName>
    <definedName name="Z_4376E93B_C75B_4264_897F_CDBC36EFD53C_.wvu.FilterData" localSheetId="3" hidden="1">SCHEDULE!$A$43:$D$269</definedName>
    <definedName name="Z_43A7C780_E3BD_43C2_84B8_0DC24BF71CB5_.wvu.FilterData" localSheetId="1" hidden="1">'RAB '!$A$8:$I$4326</definedName>
    <definedName name="Z_43A7C780_E3BD_43C2_84B8_0DC24BF71CB5_.wvu.FilterData" localSheetId="0" hidden="1">REKAP!$A$4:$C$231</definedName>
    <definedName name="Z_43A7C780_E3BD_43C2_84B8_0DC24BF71CB5_.wvu.FilterData" localSheetId="3" hidden="1">SCHEDULE!$A$42:$D$269</definedName>
    <definedName name="Z_43E2E283_294F_42DC_8CEC_779324C04799_.wvu.FilterData" localSheetId="1" hidden="1">'RAB '!$A$8:$I$4326</definedName>
    <definedName name="Z_43E2E283_294F_42DC_8CEC_779324C04799_.wvu.FilterData" localSheetId="0" hidden="1">REKAP!$A$4:$C$231</definedName>
    <definedName name="Z_43E2E283_294F_42DC_8CEC_779324C04799_.wvu.FilterData" localSheetId="3" hidden="1">SCHEDULE!$A$42:$D$269</definedName>
    <definedName name="Z_442C50F3_EB1E_4706_928B_0A6E35149DF5_.wvu.FilterData" localSheetId="1" hidden="1">'RAB '!$A$9:$I$4327</definedName>
    <definedName name="Z_442C50F3_EB1E_4706_928B_0A6E35149DF5_.wvu.FilterData" localSheetId="0" hidden="1">REKAP!$A$5:$C$231</definedName>
    <definedName name="Z_442C50F3_EB1E_4706_928B_0A6E35149DF5_.wvu.FilterData" localSheetId="3" hidden="1">SCHEDULE!$A$43:$D$269</definedName>
    <definedName name="Z_443B8491_8326_457A_B719_5D4A353F3A8B_.wvu.FilterData" localSheetId="1" hidden="1">'RAB '!$A$1:$I$4325</definedName>
    <definedName name="Z_443B8491_8326_457A_B719_5D4A353F3A8B_.wvu.FilterData" localSheetId="0" hidden="1">REKAP!$A$1:$C$227</definedName>
    <definedName name="Z_443B8491_8326_457A_B719_5D4A353F3A8B_.wvu.FilterData" localSheetId="3" hidden="1">SCHEDULE!$A$1:$D$265</definedName>
    <definedName name="Z_444101E2_68C6_4370_9E6E_A2F582F6DDEB_.wvu.FilterData" localSheetId="1" hidden="1">'RAB '!$A$9:$I$4327</definedName>
    <definedName name="Z_444101E2_68C6_4370_9E6E_A2F582F6DDEB_.wvu.FilterData" localSheetId="0" hidden="1">REKAP!$A$5:$C$231</definedName>
    <definedName name="Z_444101E2_68C6_4370_9E6E_A2F582F6DDEB_.wvu.FilterData" localSheetId="3" hidden="1">SCHEDULE!$A$43:$D$269</definedName>
    <definedName name="Z_4466F9F2_6436_42FC_AA54_0A531DB9003C_.wvu.FilterData" localSheetId="1" hidden="1">'RAB '!$A$9:$I$4327</definedName>
    <definedName name="Z_4466F9F2_6436_42FC_AA54_0A531DB9003C_.wvu.FilterData" localSheetId="0" hidden="1">REKAP!$A$5:$C$231</definedName>
    <definedName name="Z_4466F9F2_6436_42FC_AA54_0A531DB9003C_.wvu.FilterData" localSheetId="3" hidden="1">SCHEDULE!$A$43:$D$269</definedName>
    <definedName name="Z_447E8A03_6D1C_4646_B999_605C93970AEF_.wvu.FilterData" localSheetId="1" hidden="1">'RAB '!$A$9:$I$4327</definedName>
    <definedName name="Z_447E8A03_6D1C_4646_B999_605C93970AEF_.wvu.FilterData" localSheetId="0" hidden="1">REKAP!$A$5:$C$231</definedName>
    <definedName name="Z_447E8A03_6D1C_4646_B999_605C93970AEF_.wvu.FilterData" localSheetId="3" hidden="1">SCHEDULE!$A$43:$D$269</definedName>
    <definedName name="Z_44C14C4F_9769_4277_8D3F_7B841892FF3E_.wvu.FilterData" localSheetId="1" hidden="1">'RAB '!$A$9:$I$4327</definedName>
    <definedName name="Z_44C14C4F_9769_4277_8D3F_7B841892FF3E_.wvu.FilterData" localSheetId="0" hidden="1">REKAP!$A$5:$C$231</definedName>
    <definedName name="Z_44C14C4F_9769_4277_8D3F_7B841892FF3E_.wvu.FilterData" localSheetId="3" hidden="1">SCHEDULE!$A$43:$D$269</definedName>
    <definedName name="Z_44C3B975_8EAC_4C5F_803C_D147E8D46ACD_.wvu.FilterData" localSheetId="1" hidden="1">'RAB '!$A$9:$I$4327</definedName>
    <definedName name="Z_44C3B975_8EAC_4C5F_803C_D147E8D46ACD_.wvu.FilterData" localSheetId="0" hidden="1">REKAP!$A$5:$C$231</definedName>
    <definedName name="Z_44C3B975_8EAC_4C5F_803C_D147E8D46ACD_.wvu.FilterData" localSheetId="3" hidden="1">SCHEDULE!$A$43:$D$269</definedName>
    <definedName name="Z_44D068E5_EE95_472D_AB90_51AE314FA3EA_.wvu.FilterData" localSheetId="1" hidden="1">'RAB '!$A$9:$I$4326</definedName>
    <definedName name="Z_44D068E5_EE95_472D_AB90_51AE314FA3EA_.wvu.FilterData" localSheetId="0" hidden="1">REKAP!$A$5:$C$231</definedName>
    <definedName name="Z_44D068E5_EE95_472D_AB90_51AE314FA3EA_.wvu.FilterData" localSheetId="3" hidden="1">SCHEDULE!$A$43:$D$269</definedName>
    <definedName name="Z_45128796_F598_48F1_8339_CE3AB0093366_.wvu.FilterData" localSheetId="1" hidden="1">'RAB '!$A$8:$I$4326</definedName>
    <definedName name="Z_45128796_F598_48F1_8339_CE3AB0093366_.wvu.FilterData" localSheetId="0" hidden="1">REKAP!$A$4:$C$231</definedName>
    <definedName name="Z_45128796_F598_48F1_8339_CE3AB0093366_.wvu.FilterData" localSheetId="3" hidden="1">SCHEDULE!$A$42:$D$269</definedName>
    <definedName name="Z_4532C874_8EC4_4442_A4B0_05B4F6B6DDC1_.wvu.FilterData" localSheetId="1" hidden="1">'RAB '!$A$9:$I$4327</definedName>
    <definedName name="Z_4532C874_8EC4_4442_A4B0_05B4F6B6DDC1_.wvu.FilterData" localSheetId="0" hidden="1">REKAP!$A$5:$C$231</definedName>
    <definedName name="Z_4532C874_8EC4_4442_A4B0_05B4F6B6DDC1_.wvu.FilterData" localSheetId="3" hidden="1">SCHEDULE!$A$43:$D$269</definedName>
    <definedName name="Z_453F687C_5841_4903_A148_889C51C1C225_.wvu.FilterData" localSheetId="1" hidden="1">'RAB '!$A$9:$I$4327</definedName>
    <definedName name="Z_453F687C_5841_4903_A148_889C51C1C225_.wvu.FilterData" localSheetId="0" hidden="1">REKAP!$A$5:$C$231</definedName>
    <definedName name="Z_453F687C_5841_4903_A148_889C51C1C225_.wvu.FilterData" localSheetId="3" hidden="1">SCHEDULE!$A$43:$D$269</definedName>
    <definedName name="Z_4552785F_BDCA_49ED_AD23_642B67C35354_.wvu.FilterData" localSheetId="1" hidden="1">'RAB '!$A$9:$I$4327</definedName>
    <definedName name="Z_4552785F_BDCA_49ED_AD23_642B67C35354_.wvu.FilterData" localSheetId="0" hidden="1">REKAP!$A$5:$C$231</definedName>
    <definedName name="Z_4552785F_BDCA_49ED_AD23_642B67C35354_.wvu.FilterData" localSheetId="3" hidden="1">SCHEDULE!$A$43:$D$269</definedName>
    <definedName name="Z_4552785F_BDCA_49ED_AD23_642B67C35354_.wvu.PrintArea" localSheetId="1" hidden="1">'RAB '!$A$1:$I$4325</definedName>
    <definedName name="Z_4552785F_BDCA_49ED_AD23_642B67C35354_.wvu.PrintArea" localSheetId="0" hidden="1">REKAP!$A$1:$C$227</definedName>
    <definedName name="Z_4552785F_BDCA_49ED_AD23_642B67C35354_.wvu.PrintArea" localSheetId="3" hidden="1">SCHEDULE!$A$1:$D$265</definedName>
    <definedName name="Z_4552785F_BDCA_49ED_AD23_642B67C35354_.wvu.PrintTitles" localSheetId="1" hidden="1">'RAB '!$8:$9</definedName>
    <definedName name="Z_4552785F_BDCA_49ED_AD23_642B67C35354_.wvu.PrintTitles" localSheetId="0" hidden="1">REKAP!$4:$5</definedName>
    <definedName name="Z_4552785F_BDCA_49ED_AD23_642B67C35354_.wvu.PrintTitles" localSheetId="3" hidden="1">SCHEDULE!$42:$43</definedName>
    <definedName name="Z_459B9FC6_1620_4986_84C4_1602EEBA817C_.wvu.FilterData" localSheetId="1" hidden="1">'RAB '!$A$1:$I$4325</definedName>
    <definedName name="Z_459B9FC6_1620_4986_84C4_1602EEBA817C_.wvu.FilterData" localSheetId="0" hidden="1">REKAP!$A$1:$C$227</definedName>
    <definedName name="Z_459B9FC6_1620_4986_84C4_1602EEBA817C_.wvu.FilterData" localSheetId="3" hidden="1">SCHEDULE!$A$1:$D$265</definedName>
    <definedName name="Z_45B00E2C_C7A6_408A_9D1A_EC4E41B7FEEA_.wvu.FilterData" localSheetId="1" hidden="1">'RAB '!$A$8:$I$4326</definedName>
    <definedName name="Z_45B00E2C_C7A6_408A_9D1A_EC4E41B7FEEA_.wvu.FilterData" localSheetId="0" hidden="1">REKAP!$A$4:$C$231</definedName>
    <definedName name="Z_45B00E2C_C7A6_408A_9D1A_EC4E41B7FEEA_.wvu.FilterData" localSheetId="3" hidden="1">SCHEDULE!$A$42:$D$269</definedName>
    <definedName name="Z_46025C98_778A_4500_B5D0_895E58012A16_.wvu.FilterData" localSheetId="1" hidden="1">'RAB '!$A$9:$I$4327</definedName>
    <definedName name="Z_46025C98_778A_4500_B5D0_895E58012A16_.wvu.FilterData" localSheetId="0" hidden="1">REKAP!$A$5:$C$231</definedName>
    <definedName name="Z_46025C98_778A_4500_B5D0_895E58012A16_.wvu.FilterData" localSheetId="3" hidden="1">SCHEDULE!$A$43:$D$269</definedName>
    <definedName name="Z_4618C570_419F_492E_8C7E_AD189658778F_.wvu.FilterData" localSheetId="1" hidden="1">'RAB '!$A$9:$I$4326</definedName>
    <definedName name="Z_4618C570_419F_492E_8C7E_AD189658778F_.wvu.FilterData" localSheetId="0" hidden="1">REKAP!$A$5:$C$231</definedName>
    <definedName name="Z_4618C570_419F_492E_8C7E_AD189658778F_.wvu.FilterData" localSheetId="3" hidden="1">SCHEDULE!$A$43:$D$269</definedName>
    <definedName name="Z_4643E90E_1A46_46F3_9E54_A44800D08868_.wvu.FilterData" localSheetId="1" hidden="1">'RAB '!$A$9:$I$4325</definedName>
    <definedName name="Z_4643E90E_1A46_46F3_9E54_A44800D08868_.wvu.FilterData" localSheetId="0" hidden="1">REKAP!$A$5:$C$227</definedName>
    <definedName name="Z_4643E90E_1A46_46F3_9E54_A44800D08868_.wvu.FilterData" localSheetId="3" hidden="1">SCHEDULE!$A$43:$D$265</definedName>
    <definedName name="Z_4656405F_B88E_4E74_A63F_57A3DCBCA60A_.wvu.FilterData" localSheetId="1" hidden="1">'RAB '!$A$9:$I$4327</definedName>
    <definedName name="Z_4656405F_B88E_4E74_A63F_57A3DCBCA60A_.wvu.FilterData" localSheetId="0" hidden="1">REKAP!$A$5:$C$231</definedName>
    <definedName name="Z_4656405F_B88E_4E74_A63F_57A3DCBCA60A_.wvu.FilterData" localSheetId="3" hidden="1">SCHEDULE!$A$43:$D$269</definedName>
    <definedName name="Z_46605F75_3C6D_4124_99AB_E491BEA18586_.wvu.FilterData" localSheetId="1" hidden="1">'RAB '!$A$8:$I$4327</definedName>
    <definedName name="Z_46605F75_3C6D_4124_99AB_E491BEA18586_.wvu.FilterData" localSheetId="0" hidden="1">REKAP!$A$4:$C$231</definedName>
    <definedName name="Z_46605F75_3C6D_4124_99AB_E491BEA18586_.wvu.FilterData" localSheetId="3" hidden="1">SCHEDULE!$A$42:$D$269</definedName>
    <definedName name="Z_468AB5AC_EA34_461D_8BF8_E534E5BC03C0_.wvu.FilterData" localSheetId="1" hidden="1">'RAB '!$A$8:$I$4326</definedName>
    <definedName name="Z_468AB5AC_EA34_461D_8BF8_E534E5BC03C0_.wvu.FilterData" localSheetId="0" hidden="1">REKAP!$A$4:$C$231</definedName>
    <definedName name="Z_468AB5AC_EA34_461D_8BF8_E534E5BC03C0_.wvu.FilterData" localSheetId="3" hidden="1">SCHEDULE!$A$42:$D$269</definedName>
    <definedName name="Z_46ECDC5E_162A_4206_877B_52C62C8BCA87_.wvu.FilterData" localSheetId="1" hidden="1">'RAB '!$A$8:$I$4325</definedName>
    <definedName name="Z_46ECDC5E_162A_4206_877B_52C62C8BCA87_.wvu.FilterData" localSheetId="0" hidden="1">REKAP!$A$4:$C$227</definedName>
    <definedName name="Z_46ECDC5E_162A_4206_877B_52C62C8BCA87_.wvu.FilterData" localSheetId="3" hidden="1">SCHEDULE!$A$42:$D$265</definedName>
    <definedName name="Z_4744FC9E_CB19_4F7B_BE69_9CC7756DF057_.wvu.FilterData" localSheetId="1" hidden="1">'RAB '!$B$1:$B$4325</definedName>
    <definedName name="Z_4744FC9E_CB19_4F7B_BE69_9CC7756DF057_.wvu.FilterData" localSheetId="0" hidden="1">REKAP!$B$1:$B$227</definedName>
    <definedName name="Z_4744FC9E_CB19_4F7B_BE69_9CC7756DF057_.wvu.FilterData" localSheetId="3" hidden="1">SCHEDULE!$B$1:$B$265</definedName>
    <definedName name="Z_47520068_6854_43FE_A51E_8DF4E3FC4803_.wvu.FilterData" localSheetId="1" hidden="1">'RAB '!$A$9:$I$4327</definedName>
    <definedName name="Z_47520068_6854_43FE_A51E_8DF4E3FC4803_.wvu.FilterData" localSheetId="0" hidden="1">REKAP!$A$5:$C$231</definedName>
    <definedName name="Z_47520068_6854_43FE_A51E_8DF4E3FC4803_.wvu.FilterData" localSheetId="3" hidden="1">SCHEDULE!$A$43:$D$269</definedName>
    <definedName name="Z_47A201EC_A1E2_49F4_9B3C_226627ABD9DA_.wvu.FilterData" localSheetId="1" hidden="1">'RAB '!$A$9:$I$4327</definedName>
    <definedName name="Z_47A201EC_A1E2_49F4_9B3C_226627ABD9DA_.wvu.FilterData" localSheetId="0" hidden="1">REKAP!$A$5:$C$231</definedName>
    <definedName name="Z_47A201EC_A1E2_49F4_9B3C_226627ABD9DA_.wvu.FilterData" localSheetId="3" hidden="1">SCHEDULE!$A$43:$D$269</definedName>
    <definedName name="Z_47CB15B2_528E_4096_B7CF_3AC685E45683_.wvu.FilterData" localSheetId="1" hidden="1">'RAB '!$A$9:$I$4327</definedName>
    <definedName name="Z_47CB15B2_528E_4096_B7CF_3AC685E45683_.wvu.FilterData" localSheetId="0" hidden="1">REKAP!$A$5:$C$231</definedName>
    <definedName name="Z_47CB15B2_528E_4096_B7CF_3AC685E45683_.wvu.FilterData" localSheetId="3" hidden="1">SCHEDULE!$A$43:$D$269</definedName>
    <definedName name="Z_47DB2D4C_5BB2_4803_865D_D9A869DDEEB5_.wvu.FilterData" localSheetId="1" hidden="1">'RAB '!$A$9:$I$4326</definedName>
    <definedName name="Z_47DB2D4C_5BB2_4803_865D_D9A869DDEEB5_.wvu.FilterData" localSheetId="0" hidden="1">REKAP!$A$5:$C$231</definedName>
    <definedName name="Z_47DB2D4C_5BB2_4803_865D_D9A869DDEEB5_.wvu.FilterData" localSheetId="3" hidden="1">SCHEDULE!$A$43:$D$269</definedName>
    <definedName name="Z_47E1257E_FC13_4D79_9AE8_8A27A21DADAA_.wvu.FilterData" localSheetId="1" hidden="1">'RAB '!$A$9:$I$4325</definedName>
    <definedName name="Z_47E1257E_FC13_4D79_9AE8_8A27A21DADAA_.wvu.FilterData" localSheetId="0" hidden="1">REKAP!$A$5:$C$227</definedName>
    <definedName name="Z_47E1257E_FC13_4D79_9AE8_8A27A21DADAA_.wvu.FilterData" localSheetId="3" hidden="1">SCHEDULE!$A$43:$D$265</definedName>
    <definedName name="Z_47FE10B0_1430_4CA8_A265_9B07361A4950_.wvu.FilterData" localSheetId="1" hidden="1">'RAB '!$A$9:$I$4326</definedName>
    <definedName name="Z_47FE10B0_1430_4CA8_A265_9B07361A4950_.wvu.FilterData" localSheetId="0" hidden="1">REKAP!$A$5:$C$231</definedName>
    <definedName name="Z_47FE10B0_1430_4CA8_A265_9B07361A4950_.wvu.FilterData" localSheetId="3" hidden="1">SCHEDULE!$A$43:$D$269</definedName>
    <definedName name="Z_4811A2AF_7493_41D6_8BD0_7561B3C06D50_.wvu.FilterData" localSheetId="1" hidden="1">'RAB '!$A$9:$I$4327</definedName>
    <definedName name="Z_4811A2AF_7493_41D6_8BD0_7561B3C06D50_.wvu.FilterData" localSheetId="0" hidden="1">REKAP!$A$5:$C$231</definedName>
    <definedName name="Z_4811A2AF_7493_41D6_8BD0_7561B3C06D50_.wvu.FilterData" localSheetId="3" hidden="1">SCHEDULE!$A$43:$D$269</definedName>
    <definedName name="Z_482E7DC1_6DAC_464E_81A4_DDDFA1358C99_.wvu.FilterData" localSheetId="1" hidden="1">'RAB '!$A$8:$I$4325</definedName>
    <definedName name="Z_482E7DC1_6DAC_464E_81A4_DDDFA1358C99_.wvu.FilterData" localSheetId="0" hidden="1">REKAP!$A$4:$C$227</definedName>
    <definedName name="Z_482E7DC1_6DAC_464E_81A4_DDDFA1358C99_.wvu.FilterData" localSheetId="3" hidden="1">SCHEDULE!$A$42:$D$265</definedName>
    <definedName name="Z_4848A1E3_AD27_461C_92C9_E3BE34D59CEC_.wvu.FilterData" localSheetId="1" hidden="1">'RAB '!$A$9:$I$4327</definedName>
    <definedName name="Z_4848A1E3_AD27_461C_92C9_E3BE34D59CEC_.wvu.FilterData" localSheetId="0" hidden="1">REKAP!$A$5:$C$231</definedName>
    <definedName name="Z_4848A1E3_AD27_461C_92C9_E3BE34D59CEC_.wvu.FilterData" localSheetId="3" hidden="1">SCHEDULE!$A$43:$D$269</definedName>
    <definedName name="Z_4890EFF8_6381_442B_8954_FB9E5EE3ABB4_.wvu.FilterData" localSheetId="1" hidden="1">'RAB '!$A$9:$I$4327</definedName>
    <definedName name="Z_4890EFF8_6381_442B_8954_FB9E5EE3ABB4_.wvu.FilterData" localSheetId="0" hidden="1">REKAP!$A$5:$C$231</definedName>
    <definedName name="Z_4890EFF8_6381_442B_8954_FB9E5EE3ABB4_.wvu.FilterData" localSheetId="3" hidden="1">SCHEDULE!$A$43:$D$269</definedName>
    <definedName name="Z_48950539_FE24_4161_867A_31D64AC586B4_.wvu.FilterData" localSheetId="1" hidden="1">'RAB '!$A$9:$I$4327</definedName>
    <definedName name="Z_48950539_FE24_4161_867A_31D64AC586B4_.wvu.FilterData" localSheetId="0" hidden="1">REKAP!$A$5:$C$231</definedName>
    <definedName name="Z_48950539_FE24_4161_867A_31D64AC586B4_.wvu.FilterData" localSheetId="3" hidden="1">SCHEDULE!$A$43:$D$269</definedName>
    <definedName name="Z_489701F5_7932_4949_8238_115BEA3FAE84_.wvu.FilterData" localSheetId="1" hidden="1">'RAB '!$A$9:$I$4327</definedName>
    <definedName name="Z_489701F5_7932_4949_8238_115BEA3FAE84_.wvu.FilterData" localSheetId="0" hidden="1">REKAP!$A$5:$C$231</definedName>
    <definedName name="Z_489701F5_7932_4949_8238_115BEA3FAE84_.wvu.FilterData" localSheetId="3" hidden="1">SCHEDULE!$A$43:$D$269</definedName>
    <definedName name="Z_48998B36_BACF_4F43_B596_0F8B0667427E_.wvu.FilterData" localSheetId="1" hidden="1">'RAB '!$A$9:$I$4327</definedName>
    <definedName name="Z_48998B36_BACF_4F43_B596_0F8B0667427E_.wvu.FilterData" localSheetId="0" hidden="1">REKAP!$A$5:$C$231</definedName>
    <definedName name="Z_48998B36_BACF_4F43_B596_0F8B0667427E_.wvu.FilterData" localSheetId="3" hidden="1">SCHEDULE!$A$43:$D$269</definedName>
    <definedName name="Z_48A96D14_D62B_4B20_95F1_A71A3B7F3242_.wvu.FilterData" localSheetId="1" hidden="1">'RAB '!$A$9:$I$4326</definedName>
    <definedName name="Z_48A96D14_D62B_4B20_95F1_A71A3B7F3242_.wvu.FilterData" localSheetId="0" hidden="1">REKAP!$A$5:$C$231</definedName>
    <definedName name="Z_48A96D14_D62B_4B20_95F1_A71A3B7F3242_.wvu.FilterData" localSheetId="3" hidden="1">SCHEDULE!$A$43:$D$269</definedName>
    <definedName name="Z_48AEDCA7_2F74_400A_9736_1207FFE8E3F7_.wvu.FilterData" localSheetId="1" hidden="1">'RAB '!$A$9:$I$4327</definedName>
    <definedName name="Z_48AEDCA7_2F74_400A_9736_1207FFE8E3F7_.wvu.FilterData" localSheetId="0" hidden="1">REKAP!$A$5:$C$231</definedName>
    <definedName name="Z_48AEDCA7_2F74_400A_9736_1207FFE8E3F7_.wvu.FilterData" localSheetId="3" hidden="1">SCHEDULE!$A$43:$D$269</definedName>
    <definedName name="Z_491A0AE2_50FA_467D_A205_4E2BED67D7D9_.wvu.FilterData" localSheetId="1" hidden="1">'RAB '!$A$9:$I$4326</definedName>
    <definedName name="Z_491A0AE2_50FA_467D_A205_4E2BED67D7D9_.wvu.FilterData" localSheetId="0" hidden="1">REKAP!$A$5:$C$231</definedName>
    <definedName name="Z_491A0AE2_50FA_467D_A205_4E2BED67D7D9_.wvu.FilterData" localSheetId="3" hidden="1">SCHEDULE!$A$43:$D$269</definedName>
    <definedName name="Z_49212978_C246_45C2_854D_F8010BB49F49_.wvu.FilterData" localSheetId="1" hidden="1">'RAB '!$A$9:$I$4327</definedName>
    <definedName name="Z_49212978_C246_45C2_854D_F8010BB49F49_.wvu.FilterData" localSheetId="0" hidden="1">REKAP!$A$5:$C$231</definedName>
    <definedName name="Z_49212978_C246_45C2_854D_F8010BB49F49_.wvu.FilterData" localSheetId="3" hidden="1">SCHEDULE!$A$43:$D$269</definedName>
    <definedName name="Z_4A130D52_7E49_45B4_B4C3_D1FA9894D802_.wvu.FilterData" localSheetId="1" hidden="1">'RAB '!$A$9:$I$4327</definedName>
    <definedName name="Z_4A130D52_7E49_45B4_B4C3_D1FA9894D802_.wvu.FilterData" localSheetId="0" hidden="1">REKAP!$A$5:$C$231</definedName>
    <definedName name="Z_4A130D52_7E49_45B4_B4C3_D1FA9894D802_.wvu.FilterData" localSheetId="3" hidden="1">SCHEDULE!$A$43:$D$269</definedName>
    <definedName name="Z_4A422D51_F03C_45D6_ADAB_6A7D2F7C55C1_.wvu.FilterData" localSheetId="1" hidden="1">'RAB '!$A$8:$I$4326</definedName>
    <definedName name="Z_4A422D51_F03C_45D6_ADAB_6A7D2F7C55C1_.wvu.FilterData" localSheetId="0" hidden="1">REKAP!$A$4:$C$231</definedName>
    <definedName name="Z_4A422D51_F03C_45D6_ADAB_6A7D2F7C55C1_.wvu.FilterData" localSheetId="3" hidden="1">SCHEDULE!$A$42:$D$269</definedName>
    <definedName name="Z_4A422D51_F03C_45D6_ADAB_6A7D2F7C55C1_.wvu.PrintTitles" localSheetId="1" hidden="1">'RAB '!$8:$8</definedName>
    <definedName name="Z_4A422D51_F03C_45D6_ADAB_6A7D2F7C55C1_.wvu.PrintTitles" localSheetId="0" hidden="1">REKAP!$4:$4</definedName>
    <definedName name="Z_4A422D51_F03C_45D6_ADAB_6A7D2F7C55C1_.wvu.PrintTitles" localSheetId="3" hidden="1">SCHEDULE!$42:$42</definedName>
    <definedName name="Z_4A4EC069_1487_4BF3_9BB0_8BCC0379ACAA_.wvu.FilterData" localSheetId="1" hidden="1">'RAB '!$A$9:$I$4327</definedName>
    <definedName name="Z_4A4EC069_1487_4BF3_9BB0_8BCC0379ACAA_.wvu.FilterData" localSheetId="0" hidden="1">REKAP!$A$5:$C$231</definedName>
    <definedName name="Z_4A4EC069_1487_4BF3_9BB0_8BCC0379ACAA_.wvu.FilterData" localSheetId="3" hidden="1">SCHEDULE!$A$43:$D$269</definedName>
    <definedName name="Z_4A515569_671A_4BCD_AAE0_595DA479E874_.wvu.FilterData" localSheetId="1" hidden="1">'RAB '!$A$9:$I$4327</definedName>
    <definedName name="Z_4A515569_671A_4BCD_AAE0_595DA479E874_.wvu.FilterData" localSheetId="0" hidden="1">REKAP!$A$5:$C$231</definedName>
    <definedName name="Z_4A515569_671A_4BCD_AAE0_595DA479E874_.wvu.FilterData" localSheetId="3" hidden="1">SCHEDULE!$A$43:$D$269</definedName>
    <definedName name="Z_4A51D971_A60F_4DB7_92B6_BEEE7C3E3926_.wvu.FilterData" localSheetId="1" hidden="1">'RAB '!$A$8:$I$4327</definedName>
    <definedName name="Z_4A51D971_A60F_4DB7_92B6_BEEE7C3E3926_.wvu.FilterData" localSheetId="0" hidden="1">REKAP!$A$4:$C$231</definedName>
    <definedName name="Z_4A51D971_A60F_4DB7_92B6_BEEE7C3E3926_.wvu.FilterData" localSheetId="3" hidden="1">SCHEDULE!$A$42:$D$269</definedName>
    <definedName name="Z_4AD70F44_6987_4AAE_806E_BA9ECD5756C4_.wvu.FilterData" localSheetId="1" hidden="1">'RAB '!$A$9:$I$4325</definedName>
    <definedName name="Z_4AD70F44_6987_4AAE_806E_BA9ECD5756C4_.wvu.FilterData" localSheetId="0" hidden="1">REKAP!$A$5:$C$227</definedName>
    <definedName name="Z_4AD70F44_6987_4AAE_806E_BA9ECD5756C4_.wvu.FilterData" localSheetId="3" hidden="1">SCHEDULE!$A$43:$D$265</definedName>
    <definedName name="Z_4AE44CB8_672C_45C4_A115_2F726F117469_.wvu.FilterData" localSheetId="1" hidden="1">'RAB '!$A$9:$I$4326</definedName>
    <definedName name="Z_4AE44CB8_672C_45C4_A115_2F726F117469_.wvu.FilterData" localSheetId="0" hidden="1">REKAP!$A$5:$C$231</definedName>
    <definedName name="Z_4AE44CB8_672C_45C4_A115_2F726F117469_.wvu.FilterData" localSheetId="3" hidden="1">SCHEDULE!$A$43:$D$269</definedName>
    <definedName name="Z_4B48BD65_6439_4915_91F0_91A34D89B0B8_.wvu.FilterData" localSheetId="1" hidden="1">'RAB '!$A$8:$I$4325</definedName>
    <definedName name="Z_4B48BD65_6439_4915_91F0_91A34D89B0B8_.wvu.FilterData" localSheetId="0" hidden="1">REKAP!$A$4:$C$227</definedName>
    <definedName name="Z_4B48BD65_6439_4915_91F0_91A34D89B0B8_.wvu.FilterData" localSheetId="3" hidden="1">SCHEDULE!$A$42:$D$265</definedName>
    <definedName name="Z_4B9EBD47_9A9C_4685_B8FA_5AF990207186_.wvu.FilterData" localSheetId="1" hidden="1">'RAB '!$A$8:$I$4325</definedName>
    <definedName name="Z_4B9EBD47_9A9C_4685_B8FA_5AF990207186_.wvu.FilterData" localSheetId="0" hidden="1">REKAP!$A$4:$C$227</definedName>
    <definedName name="Z_4B9EBD47_9A9C_4685_B8FA_5AF990207186_.wvu.FilterData" localSheetId="3" hidden="1">SCHEDULE!$A$42:$D$265</definedName>
    <definedName name="Z_4BA7A8DC_282F_4D18_9E45_79AF59D2DA03_.wvu.FilterData" localSheetId="1" hidden="1">'RAB '!$A$8:$I$4325</definedName>
    <definedName name="Z_4BA7A8DC_282F_4D18_9E45_79AF59D2DA03_.wvu.FilterData" localSheetId="0" hidden="1">REKAP!$A$4:$C$227</definedName>
    <definedName name="Z_4BA7A8DC_282F_4D18_9E45_79AF59D2DA03_.wvu.FilterData" localSheetId="3" hidden="1">SCHEDULE!$A$42:$D$265</definedName>
    <definedName name="Z_4BAFC0ED_69C1_467F_9AEA_573CB68DCBD0_.wvu.FilterData" localSheetId="1" hidden="1">'RAB '!$A$9:$I$4327</definedName>
    <definedName name="Z_4BAFC0ED_69C1_467F_9AEA_573CB68DCBD0_.wvu.FilterData" localSheetId="0" hidden="1">REKAP!$A$5:$C$231</definedName>
    <definedName name="Z_4BAFC0ED_69C1_467F_9AEA_573CB68DCBD0_.wvu.FilterData" localSheetId="3" hidden="1">SCHEDULE!$A$43:$D$269</definedName>
    <definedName name="Z_4BC6755B_E905_4686_985D_77A38D99BAEF_.wvu.FilterData" localSheetId="1" hidden="1">'RAB '!$A$9:$I$4327</definedName>
    <definedName name="Z_4BC6755B_E905_4686_985D_77A38D99BAEF_.wvu.FilterData" localSheetId="0" hidden="1">REKAP!$A$5:$C$231</definedName>
    <definedName name="Z_4BC6755B_E905_4686_985D_77A38D99BAEF_.wvu.FilterData" localSheetId="3" hidden="1">SCHEDULE!$A$43:$D$269</definedName>
    <definedName name="Z_4BF620EA_1FA6_457F_990F_CDCE45FCCD11_.wvu.FilterData" localSheetId="1" hidden="1">'RAB '!$A$9:$I$4326</definedName>
    <definedName name="Z_4BF620EA_1FA6_457F_990F_CDCE45FCCD11_.wvu.FilterData" localSheetId="0" hidden="1">REKAP!$A$5:$C$231</definedName>
    <definedName name="Z_4BF620EA_1FA6_457F_990F_CDCE45FCCD11_.wvu.FilterData" localSheetId="3" hidden="1">SCHEDULE!$A$43:$D$269</definedName>
    <definedName name="Z_4C01E45A_C825_49AF_B1A0_3DA7BE224C54_.wvu.FilterData" localSheetId="1" hidden="1">'RAB '!$A$9:$I$4327</definedName>
    <definedName name="Z_4C01E45A_C825_49AF_B1A0_3DA7BE224C54_.wvu.FilterData" localSheetId="0" hidden="1">REKAP!$A$5:$C$231</definedName>
    <definedName name="Z_4C01E45A_C825_49AF_B1A0_3DA7BE224C54_.wvu.FilterData" localSheetId="3" hidden="1">SCHEDULE!$A$43:$D$269</definedName>
    <definedName name="Z_4C01E45A_C825_49AF_B1A0_3DA7BE224C54_.wvu.PrintArea" localSheetId="1" hidden="1">'RAB '!$A$1:$I$4327</definedName>
    <definedName name="Z_4C01E45A_C825_49AF_B1A0_3DA7BE224C54_.wvu.PrintArea" localSheetId="0" hidden="1">REKAP!$A$1:$C$231</definedName>
    <definedName name="Z_4C01E45A_C825_49AF_B1A0_3DA7BE224C54_.wvu.PrintArea" localSheetId="3" hidden="1">SCHEDULE!$A$1:$D$269</definedName>
    <definedName name="Z_4C0A45B0_D310_41FA_BF2B_68BCE9550C86_.wvu.FilterData" localSheetId="1" hidden="1">'RAB '!$A$9:$I$4326</definedName>
    <definedName name="Z_4C0A45B0_D310_41FA_BF2B_68BCE9550C86_.wvu.FilterData" localSheetId="0" hidden="1">REKAP!$A$5:$C$231</definedName>
    <definedName name="Z_4C0A45B0_D310_41FA_BF2B_68BCE9550C86_.wvu.FilterData" localSheetId="3" hidden="1">SCHEDULE!$A$43:$D$269</definedName>
    <definedName name="Z_4C7351A5_FE1D_4D29_AC6C_15335FF43CD6_.wvu.FilterData" localSheetId="1" hidden="1">'RAB '!$A$9:$I$4327</definedName>
    <definedName name="Z_4C7351A5_FE1D_4D29_AC6C_15335FF43CD6_.wvu.FilterData" localSheetId="0" hidden="1">REKAP!$A$5:$C$231</definedName>
    <definedName name="Z_4C7351A5_FE1D_4D29_AC6C_15335FF43CD6_.wvu.FilterData" localSheetId="3" hidden="1">SCHEDULE!$A$43:$D$269</definedName>
    <definedName name="Z_4CA32508_24CB_4F88_8659_DBCD93132DE2_.wvu.FilterData" localSheetId="1" hidden="1">'RAB '!$A$8:$I$4325</definedName>
    <definedName name="Z_4CA32508_24CB_4F88_8659_DBCD93132DE2_.wvu.FilterData" localSheetId="0" hidden="1">REKAP!$A$4:$C$227</definedName>
    <definedName name="Z_4CA32508_24CB_4F88_8659_DBCD93132DE2_.wvu.FilterData" localSheetId="3" hidden="1">SCHEDULE!$A$42:$D$265</definedName>
    <definedName name="Z_4CEC4D4C_D283_4854_89AA_4DA231F4668E_.wvu.FilterData" localSheetId="1" hidden="1">'RAB '!$A$8:$I$4325</definedName>
    <definedName name="Z_4CEC4D4C_D283_4854_89AA_4DA231F4668E_.wvu.FilterData" localSheetId="0" hidden="1">REKAP!$A$4:$C$227</definedName>
    <definedName name="Z_4CEC4D4C_D283_4854_89AA_4DA231F4668E_.wvu.FilterData" localSheetId="3" hidden="1">SCHEDULE!$A$42:$D$265</definedName>
    <definedName name="Z_4D0F58B7_41AA_4BF5_B2BA_04261DC4803A_.wvu.FilterData" localSheetId="1" hidden="1">'RAB '!$A$9:$I$4327</definedName>
    <definedName name="Z_4D0F58B7_41AA_4BF5_B2BA_04261DC4803A_.wvu.FilterData" localSheetId="0" hidden="1">REKAP!$A$5:$C$231</definedName>
    <definedName name="Z_4D0F58B7_41AA_4BF5_B2BA_04261DC4803A_.wvu.FilterData" localSheetId="3" hidden="1">SCHEDULE!$A$43:$D$269</definedName>
    <definedName name="Z_4D1590E6_4D46_4C6B_96CB_A30351BA2CEF_.wvu.FilterData" localSheetId="1" hidden="1">'RAB '!$A$1:$I$4325</definedName>
    <definedName name="Z_4D1590E6_4D46_4C6B_96CB_A30351BA2CEF_.wvu.FilterData" localSheetId="0" hidden="1">REKAP!$A$1:$C$227</definedName>
    <definedName name="Z_4D1590E6_4D46_4C6B_96CB_A30351BA2CEF_.wvu.FilterData" localSheetId="3" hidden="1">SCHEDULE!$A$1:$D$265</definedName>
    <definedName name="Z_4D6F78F9_58E1_4BA2_800C_1F98D8E33F46_.wvu.FilterData" localSheetId="1" hidden="1">'RAB '!$A$9:$I$4327</definedName>
    <definedName name="Z_4D6F78F9_58E1_4BA2_800C_1F98D8E33F46_.wvu.FilterData" localSheetId="0" hidden="1">REKAP!$A$5:$C$231</definedName>
    <definedName name="Z_4D6F78F9_58E1_4BA2_800C_1F98D8E33F46_.wvu.FilterData" localSheetId="3" hidden="1">SCHEDULE!$A$43:$D$269</definedName>
    <definedName name="Z_4D882172_27CD_4A06_943D_08ACB7C82422_.wvu.FilterData" localSheetId="1" hidden="1">'RAB '!$A$9:$I$4326</definedName>
    <definedName name="Z_4D882172_27CD_4A06_943D_08ACB7C82422_.wvu.FilterData" localSheetId="0" hidden="1">REKAP!$A$5:$C$231</definedName>
    <definedName name="Z_4D882172_27CD_4A06_943D_08ACB7C82422_.wvu.FilterData" localSheetId="3" hidden="1">SCHEDULE!$A$43:$D$269</definedName>
    <definedName name="Z_4DB97AD9_B9AC_49B6_AEA8_4EB36AFF8280_.wvu.FilterData" localSheetId="1" hidden="1">'RAB '!$A$9:$I$4327</definedName>
    <definedName name="Z_4DB97AD9_B9AC_49B6_AEA8_4EB36AFF8280_.wvu.FilterData" localSheetId="0" hidden="1">REKAP!$A$5:$C$231</definedName>
    <definedName name="Z_4DB97AD9_B9AC_49B6_AEA8_4EB36AFF8280_.wvu.FilterData" localSheetId="3" hidden="1">SCHEDULE!$A$43:$D$269</definedName>
    <definedName name="Z_4E0B0C4F_D169_437F_B2A4_58BF0744B124_.wvu.FilterData" localSheetId="1" hidden="1">'RAB '!$A$9:$I$4327</definedName>
    <definedName name="Z_4E0B0C4F_D169_437F_B2A4_58BF0744B124_.wvu.FilterData" localSheetId="0" hidden="1">REKAP!$A$5:$C$231</definedName>
    <definedName name="Z_4E0B0C4F_D169_437F_B2A4_58BF0744B124_.wvu.FilterData" localSheetId="3" hidden="1">SCHEDULE!$A$43:$D$269</definedName>
    <definedName name="Z_4E2EB222_0A69_4CA8_96AF_CC8BDD9E9A97_.wvu.FilterData" localSheetId="1" hidden="1">'RAB '!$A$8:$I$4325</definedName>
    <definedName name="Z_4E2EB222_0A69_4CA8_96AF_CC8BDD9E9A97_.wvu.FilterData" localSheetId="0" hidden="1">REKAP!$A$4:$C$227</definedName>
    <definedName name="Z_4E2EB222_0A69_4CA8_96AF_CC8BDD9E9A97_.wvu.FilterData" localSheetId="3" hidden="1">SCHEDULE!$A$42:$D$265</definedName>
    <definedName name="Z_4E4453C5_3DC8_4CC5_8F52_2696B505C06A_.wvu.FilterData" localSheetId="1" hidden="1">'RAB '!$A$9:$I$4327</definedName>
    <definedName name="Z_4E4453C5_3DC8_4CC5_8F52_2696B505C06A_.wvu.FilterData" localSheetId="0" hidden="1">REKAP!$A$5:$C$231</definedName>
    <definedName name="Z_4E4453C5_3DC8_4CC5_8F52_2696B505C06A_.wvu.FilterData" localSheetId="3" hidden="1">SCHEDULE!$A$43:$D$269</definedName>
    <definedName name="Z_4E7DBCCB_74B8_4816_BB8D_1EEB6E94985D_.wvu.FilterData" localSheetId="1" hidden="1">'RAB '!$A$8:$I$4325</definedName>
    <definedName name="Z_4E7DBCCB_74B8_4816_BB8D_1EEB6E94985D_.wvu.FilterData" localSheetId="0" hidden="1">REKAP!$A$4:$C$227</definedName>
    <definedName name="Z_4E7DBCCB_74B8_4816_BB8D_1EEB6E94985D_.wvu.FilterData" localSheetId="3" hidden="1">SCHEDULE!$A$42:$D$265</definedName>
    <definedName name="Z_4EB03944_F4BD_4205_94B8_9C022FE7BD82_.wvu.FilterData" localSheetId="1" hidden="1">'RAB '!$A$8:$I$4325</definedName>
    <definedName name="Z_4EB03944_F4BD_4205_94B8_9C022FE7BD82_.wvu.FilterData" localSheetId="0" hidden="1">REKAP!$A$4:$C$227</definedName>
    <definedName name="Z_4EB03944_F4BD_4205_94B8_9C022FE7BD82_.wvu.FilterData" localSheetId="3" hidden="1">SCHEDULE!$A$42:$D$265</definedName>
    <definedName name="Z_4EB03944_F4BD_4205_94B8_9C022FE7BD82_.wvu.PrintArea" localSheetId="1" hidden="1">'RAB '!$A$1:$I$4325</definedName>
    <definedName name="Z_4EB03944_F4BD_4205_94B8_9C022FE7BD82_.wvu.PrintArea" localSheetId="0" hidden="1">REKAP!$A$1:$C$227</definedName>
    <definedName name="Z_4EB03944_F4BD_4205_94B8_9C022FE7BD82_.wvu.PrintArea" localSheetId="3" hidden="1">SCHEDULE!$A$1:$D$265</definedName>
    <definedName name="Z_4EB03944_F4BD_4205_94B8_9C022FE7BD82_.wvu.PrintTitles" localSheetId="1" hidden="1">'RAB '!$8:$9</definedName>
    <definedName name="Z_4EB03944_F4BD_4205_94B8_9C022FE7BD82_.wvu.PrintTitles" localSheetId="0" hidden="1">REKAP!$4:$5</definedName>
    <definedName name="Z_4EB03944_F4BD_4205_94B8_9C022FE7BD82_.wvu.PrintTitles" localSheetId="3" hidden="1">SCHEDULE!$42:$43</definedName>
    <definedName name="Z_4EB6910B_E994_48D5_8400_E51D5E469B64_.wvu.FilterData" localSheetId="1" hidden="1">'RAB '!$A$9:$I$4326</definedName>
    <definedName name="Z_4EB6910B_E994_48D5_8400_E51D5E469B64_.wvu.FilterData" localSheetId="0" hidden="1">REKAP!$A$5:$C$231</definedName>
    <definedName name="Z_4EB6910B_E994_48D5_8400_E51D5E469B64_.wvu.FilterData" localSheetId="3" hidden="1">SCHEDULE!$A$43:$D$269</definedName>
    <definedName name="Z_4EBFD3F9_5A4B_493A_ACD4_5D76AC1834F5_.wvu.FilterData" localSheetId="1" hidden="1">'RAB '!$A$8:$I$4325</definedName>
    <definedName name="Z_4EBFD3F9_5A4B_493A_ACD4_5D76AC1834F5_.wvu.FilterData" localSheetId="0" hidden="1">REKAP!$A$4:$C$227</definedName>
    <definedName name="Z_4EBFD3F9_5A4B_493A_ACD4_5D76AC1834F5_.wvu.FilterData" localSheetId="3" hidden="1">SCHEDULE!$A$42:$D$265</definedName>
    <definedName name="Z_4ED04E54_298E_4D94_844D_CC66A35EE598_.wvu.FilterData" localSheetId="1" hidden="1">'RAB '!$A$9:$I$4326</definedName>
    <definedName name="Z_4ED04E54_298E_4D94_844D_CC66A35EE598_.wvu.FilterData" localSheetId="0" hidden="1">REKAP!$A$5:$C$231</definedName>
    <definedName name="Z_4ED04E54_298E_4D94_844D_CC66A35EE598_.wvu.FilterData" localSheetId="3" hidden="1">SCHEDULE!$A$43:$D$269</definedName>
    <definedName name="Z_4F17F4D1_7255_4B6C_BA2E_BA367A6B7DE1_.wvu.FilterData" localSheetId="1" hidden="1">'RAB '!$A$9:$I$4325</definedName>
    <definedName name="Z_4F17F4D1_7255_4B6C_BA2E_BA367A6B7DE1_.wvu.FilterData" localSheetId="0" hidden="1">REKAP!$A$5:$C$227</definedName>
    <definedName name="Z_4F17F4D1_7255_4B6C_BA2E_BA367A6B7DE1_.wvu.FilterData" localSheetId="3" hidden="1">SCHEDULE!$A$43:$D$265</definedName>
    <definedName name="Z_4F76E1CA_84F7_4EFD_BE20_FCF1CBA46D32_.wvu.FilterData" localSheetId="1" hidden="1">'RAB '!$A$8:$I$4325</definedName>
    <definedName name="Z_4F76E1CA_84F7_4EFD_BE20_FCF1CBA46D32_.wvu.FilterData" localSheetId="0" hidden="1">REKAP!$A$4:$C$227</definedName>
    <definedName name="Z_4F76E1CA_84F7_4EFD_BE20_FCF1CBA46D32_.wvu.FilterData" localSheetId="3" hidden="1">SCHEDULE!$A$42:$D$265</definedName>
    <definedName name="Z_4F79FE53_E1C8_4BFD_AE80_872E01C77954_.wvu.FilterData" localSheetId="1" hidden="1">'RAB '!$A$9:$I$4326</definedName>
    <definedName name="Z_4F79FE53_E1C8_4BFD_AE80_872E01C77954_.wvu.FilterData" localSheetId="0" hidden="1">REKAP!$A$5:$C$231</definedName>
    <definedName name="Z_4F79FE53_E1C8_4BFD_AE80_872E01C77954_.wvu.FilterData" localSheetId="3" hidden="1">SCHEDULE!$A$43:$D$269</definedName>
    <definedName name="Z_4F7F7263_7427_42B6_AC86_CD7D17F15BC2_.wvu.FilterData" localSheetId="1" hidden="1">'RAB '!$B$1:$B$4325</definedName>
    <definedName name="Z_4F7F7263_7427_42B6_AC86_CD7D17F15BC2_.wvu.FilterData" localSheetId="0" hidden="1">REKAP!$B$1:$B$227</definedName>
    <definedName name="Z_4F7F7263_7427_42B6_AC86_CD7D17F15BC2_.wvu.FilterData" localSheetId="3" hidden="1">SCHEDULE!$B$1:$B$265</definedName>
    <definedName name="Z_4FAE2261_9DB4_4ADE_BDC6_DAEB07E4DD64_.wvu.FilterData" localSheetId="1" hidden="1">'RAB '!$A$9:$I$4327</definedName>
    <definedName name="Z_4FAE2261_9DB4_4ADE_BDC6_DAEB07E4DD64_.wvu.FilterData" localSheetId="0" hidden="1">REKAP!$A$5:$C$231</definedName>
    <definedName name="Z_4FAE2261_9DB4_4ADE_BDC6_DAEB07E4DD64_.wvu.FilterData" localSheetId="3" hidden="1">SCHEDULE!$A$43:$D$269</definedName>
    <definedName name="Z_502057C6_8078_4E81_BA20_E39D32C2A814_.wvu.FilterData" localSheetId="1" hidden="1">'RAB '!$A$9:$I$4327</definedName>
    <definedName name="Z_502057C6_8078_4E81_BA20_E39D32C2A814_.wvu.FilterData" localSheetId="0" hidden="1">REKAP!$A$5:$C$231</definedName>
    <definedName name="Z_502057C6_8078_4E81_BA20_E39D32C2A814_.wvu.FilterData" localSheetId="3" hidden="1">SCHEDULE!$A$43:$D$269</definedName>
    <definedName name="Z_502D8C3D_A48E_40D0_A08F_7EC919CB3AD8_.wvu.FilterData" localSheetId="1" hidden="1">'RAB '!$A$9:$I$4327</definedName>
    <definedName name="Z_502D8C3D_A48E_40D0_A08F_7EC919CB3AD8_.wvu.FilterData" localSheetId="0" hidden="1">REKAP!$A$5:$C$231</definedName>
    <definedName name="Z_502D8C3D_A48E_40D0_A08F_7EC919CB3AD8_.wvu.FilterData" localSheetId="3" hidden="1">SCHEDULE!$A$43:$D$269</definedName>
    <definedName name="Z_5045C524_3E79_4403_81DE_C1575442CD58_.wvu.FilterData" localSheetId="1" hidden="1">'RAB '!$A$9:$I$4325</definedName>
    <definedName name="Z_5045C524_3E79_4403_81DE_C1575442CD58_.wvu.FilterData" localSheetId="0" hidden="1">REKAP!$A$5:$C$227</definedName>
    <definedName name="Z_5045C524_3E79_4403_81DE_C1575442CD58_.wvu.FilterData" localSheetId="3" hidden="1">SCHEDULE!$A$43:$D$265</definedName>
    <definedName name="Z_506B1C8D_F058_4DC7_BF42_14E819398591_.wvu.FilterData" localSheetId="1" hidden="1">'RAB '!$A$8:$I$4325</definedName>
    <definedName name="Z_506B1C8D_F058_4DC7_BF42_14E819398591_.wvu.FilterData" localSheetId="0" hidden="1">REKAP!$A$4:$C$227</definedName>
    <definedName name="Z_506B1C8D_F058_4DC7_BF42_14E819398591_.wvu.FilterData" localSheetId="3" hidden="1">SCHEDULE!$A$42:$D$265</definedName>
    <definedName name="Z_508335ED_B0D5_4783_A022_63995E40D16C_.wvu.FilterData" localSheetId="1" hidden="1">'RAB '!$A$8:$I$4326</definedName>
    <definedName name="Z_508335ED_B0D5_4783_A022_63995E40D16C_.wvu.FilterData" localSheetId="0" hidden="1">REKAP!$A$4:$C$231</definedName>
    <definedName name="Z_508335ED_B0D5_4783_A022_63995E40D16C_.wvu.FilterData" localSheetId="3" hidden="1">SCHEDULE!$A$42:$D$269</definedName>
    <definedName name="Z_512DB696_D370_46C6_888A_33916C72AA9A_.wvu.FilterData" localSheetId="1" hidden="1">'RAB '!$A$9:$I$4325</definedName>
    <definedName name="Z_512DB696_D370_46C6_888A_33916C72AA9A_.wvu.FilterData" localSheetId="0" hidden="1">REKAP!$A$5:$C$227</definedName>
    <definedName name="Z_512DB696_D370_46C6_888A_33916C72AA9A_.wvu.FilterData" localSheetId="3" hidden="1">SCHEDULE!$A$43:$D$265</definedName>
    <definedName name="Z_514AB0EA_C156_4782_9F16_6CB699927E09_.wvu.FilterData" localSheetId="1" hidden="1">'RAB '!$A$9:$I$4325</definedName>
    <definedName name="Z_514AB0EA_C156_4782_9F16_6CB699927E09_.wvu.FilterData" localSheetId="0" hidden="1">REKAP!$A$5:$C$227</definedName>
    <definedName name="Z_514AB0EA_C156_4782_9F16_6CB699927E09_.wvu.FilterData" localSheetId="3" hidden="1">SCHEDULE!$A$43:$D$265</definedName>
    <definedName name="Z_514AB0EA_C156_4782_9F16_6CB699927E09_.wvu.PrintArea" localSheetId="1" hidden="1">'RAB '!$A$1:$I$4327</definedName>
    <definedName name="Z_514AB0EA_C156_4782_9F16_6CB699927E09_.wvu.PrintArea" localSheetId="0" hidden="1">REKAP!$A$1:$C$231</definedName>
    <definedName name="Z_514AB0EA_C156_4782_9F16_6CB699927E09_.wvu.PrintArea" localSheetId="3" hidden="1">SCHEDULE!$A$1:$D$269</definedName>
    <definedName name="Z_514B319F_6308_49B9_8394_6D75519E8D43_.wvu.FilterData" localSheetId="1" hidden="1">'RAB '!$A$1:$I$4325</definedName>
    <definedName name="Z_514B319F_6308_49B9_8394_6D75519E8D43_.wvu.FilterData" localSheetId="0" hidden="1">REKAP!$A$1:$C$227</definedName>
    <definedName name="Z_514B319F_6308_49B9_8394_6D75519E8D43_.wvu.FilterData" localSheetId="3" hidden="1">SCHEDULE!$A$1:$D$265</definedName>
    <definedName name="Z_514B319F_6308_49B9_8394_6D75519E8D43_.wvu.PrintArea" localSheetId="1" hidden="1">'RAB '!$A$1:$I$4325</definedName>
    <definedName name="Z_514B319F_6308_49B9_8394_6D75519E8D43_.wvu.PrintArea" localSheetId="0" hidden="1">REKAP!$A$1:$C$227</definedName>
    <definedName name="Z_514B319F_6308_49B9_8394_6D75519E8D43_.wvu.PrintArea" localSheetId="3" hidden="1">SCHEDULE!$A$1:$D$265</definedName>
    <definedName name="Z_514B319F_6308_49B9_8394_6D75519E8D43_.wvu.PrintTitles" localSheetId="1" hidden="1">'RAB '!$8:$8</definedName>
    <definedName name="Z_514B319F_6308_49B9_8394_6D75519E8D43_.wvu.PrintTitles" localSheetId="0" hidden="1">REKAP!$4:$4</definedName>
    <definedName name="Z_514B319F_6308_49B9_8394_6D75519E8D43_.wvu.PrintTitles" localSheetId="3" hidden="1">SCHEDULE!$42:$42</definedName>
    <definedName name="Z_51835883_872F_40FA_9665_4AAF5668CF24_.wvu.FilterData" localSheetId="1" hidden="1">'RAB '!$A$8:$I$4325</definedName>
    <definedName name="Z_51835883_872F_40FA_9665_4AAF5668CF24_.wvu.FilterData" localSheetId="0" hidden="1">REKAP!$A$4:$C$227</definedName>
    <definedName name="Z_51835883_872F_40FA_9665_4AAF5668CF24_.wvu.FilterData" localSheetId="3" hidden="1">SCHEDULE!$A$42:$D$265</definedName>
    <definedName name="Z_51B05686_5985_4D21_9341_AC96FEAFD50D_.wvu.FilterData" localSheetId="1" hidden="1">'RAB '!$A$8:$I$4326</definedName>
    <definedName name="Z_51B05686_5985_4D21_9341_AC96FEAFD50D_.wvu.FilterData" localSheetId="0" hidden="1">REKAP!$A$4:$C$231</definedName>
    <definedName name="Z_51B05686_5985_4D21_9341_AC96FEAFD50D_.wvu.FilterData" localSheetId="3" hidden="1">SCHEDULE!$A$42:$D$269</definedName>
    <definedName name="Z_51D57065_F43B_47FE_8E47_570E2EC2197D_.wvu.FilterData" localSheetId="1" hidden="1">'RAB '!$B$1:$B$4325</definedName>
    <definedName name="Z_51D57065_F43B_47FE_8E47_570E2EC2197D_.wvu.FilterData" localSheetId="0" hidden="1">REKAP!$B$1:$B$227</definedName>
    <definedName name="Z_51D57065_F43B_47FE_8E47_570E2EC2197D_.wvu.FilterData" localSheetId="3" hidden="1">SCHEDULE!$B$1:$B$265</definedName>
    <definedName name="Z_51E111E6_E94A_4D7B_8352_7E78CAAD845C_.wvu.FilterData" localSheetId="1" hidden="1">'RAB '!$A$9:$I$4327</definedName>
    <definedName name="Z_51E111E6_E94A_4D7B_8352_7E78CAAD845C_.wvu.FilterData" localSheetId="0" hidden="1">REKAP!$A$5:$C$231</definedName>
    <definedName name="Z_51E111E6_E94A_4D7B_8352_7E78CAAD845C_.wvu.FilterData" localSheetId="3" hidden="1">SCHEDULE!$A$43:$D$269</definedName>
    <definedName name="Z_5231F2BE_49F3_42A4_9F47_1300CEA8EB91_.wvu.FilterData" localSheetId="1" hidden="1">'RAB '!$A$1:$I$4325</definedName>
    <definedName name="Z_5231F2BE_49F3_42A4_9F47_1300CEA8EB91_.wvu.FilterData" localSheetId="0" hidden="1">REKAP!$A$1:$C$227</definedName>
    <definedName name="Z_5231F2BE_49F3_42A4_9F47_1300CEA8EB91_.wvu.FilterData" localSheetId="3" hidden="1">SCHEDULE!$A$1:$D$265</definedName>
    <definedName name="Z_5246F147_0A72_419F_8C82_931C4A17873E_.wvu.FilterData" localSheetId="1" hidden="1">'RAB '!$A$9:$I$4327</definedName>
    <definedName name="Z_5246F147_0A72_419F_8C82_931C4A17873E_.wvu.FilterData" localSheetId="0" hidden="1">REKAP!$A$5:$C$231</definedName>
    <definedName name="Z_5246F147_0A72_419F_8C82_931C4A17873E_.wvu.FilterData" localSheetId="3" hidden="1">SCHEDULE!$A$43:$D$269</definedName>
    <definedName name="Z_524FB63F_190A_4E85_9771_BAF3E7B823BF_.wvu.FilterData" localSheetId="1" hidden="1">'RAB '!$A$9:$I$4327</definedName>
    <definedName name="Z_524FB63F_190A_4E85_9771_BAF3E7B823BF_.wvu.FilterData" localSheetId="0" hidden="1">REKAP!$A$5:$C$231</definedName>
    <definedName name="Z_524FB63F_190A_4E85_9771_BAF3E7B823BF_.wvu.FilterData" localSheetId="3" hidden="1">SCHEDULE!$A$43:$D$269</definedName>
    <definedName name="Z_527F2793_FACE_4ACD_B441_7704955C8BAA_.wvu.FilterData" localSheetId="1" hidden="1">'RAB '!$A$8:$I$4326</definedName>
    <definedName name="Z_527F2793_FACE_4ACD_B441_7704955C8BAA_.wvu.FilterData" localSheetId="0" hidden="1">REKAP!$A$4:$C$231</definedName>
    <definedName name="Z_527F2793_FACE_4ACD_B441_7704955C8BAA_.wvu.FilterData" localSheetId="3" hidden="1">SCHEDULE!$A$42:$D$269</definedName>
    <definedName name="Z_52AB8E2F_68C2_49C6_9691_13B5901C425B_.wvu.FilterData" localSheetId="1" hidden="1">'RAB '!$A$9:$I$4327</definedName>
    <definedName name="Z_52AB8E2F_68C2_49C6_9691_13B5901C425B_.wvu.FilterData" localSheetId="0" hidden="1">REKAP!$A$5:$C$231</definedName>
    <definedName name="Z_52AB8E2F_68C2_49C6_9691_13B5901C425B_.wvu.FilterData" localSheetId="3" hidden="1">SCHEDULE!$A$43:$D$269</definedName>
    <definedName name="Z_52C753CC_1C8C_4587_AB11_68330C43D355_.wvu.FilterData" localSheetId="1" hidden="1">'RAB '!$A$9:$I$4327</definedName>
    <definedName name="Z_52C753CC_1C8C_4587_AB11_68330C43D355_.wvu.FilterData" localSheetId="0" hidden="1">REKAP!$A$5:$C$231</definedName>
    <definedName name="Z_52C753CC_1C8C_4587_AB11_68330C43D355_.wvu.FilterData" localSheetId="3" hidden="1">SCHEDULE!$A$43:$D$269</definedName>
    <definedName name="Z_53210056_58EF_4D2C_8EAA_D8486FD93342_.wvu.FilterData" localSheetId="1" hidden="1">'RAB '!$A$8:$I$4325</definedName>
    <definedName name="Z_53210056_58EF_4D2C_8EAA_D8486FD93342_.wvu.FilterData" localSheetId="0" hidden="1">REKAP!$A$4:$C$227</definedName>
    <definedName name="Z_53210056_58EF_4D2C_8EAA_D8486FD93342_.wvu.FilterData" localSheetId="3" hidden="1">SCHEDULE!$A$42:$D$265</definedName>
    <definedName name="Z_532FA66F_5679_4B46_B820_D1AE21A6E8C9_.wvu.FilterData" localSheetId="1" hidden="1">'RAB '!$A$9:$I$4327</definedName>
    <definedName name="Z_532FA66F_5679_4B46_B820_D1AE21A6E8C9_.wvu.FilterData" localSheetId="0" hidden="1">REKAP!$A$5:$C$231</definedName>
    <definedName name="Z_532FA66F_5679_4B46_B820_D1AE21A6E8C9_.wvu.FilterData" localSheetId="3" hidden="1">SCHEDULE!$A$43:$D$269</definedName>
    <definedName name="Z_537F0032_404E_40AC_BD80_0EC98EA18558_.wvu.FilterData" localSheetId="1" hidden="1">'RAB '!$A$8:$I$87</definedName>
    <definedName name="Z_537F0032_404E_40AC_BD80_0EC98EA18558_.wvu.FilterData" localSheetId="0" hidden="1">REKAP!$A$4:$C$7</definedName>
    <definedName name="Z_537F0032_404E_40AC_BD80_0EC98EA18558_.wvu.FilterData" localSheetId="3" hidden="1">SCHEDULE!$A$42:$D$45</definedName>
    <definedName name="Z_539B5A66_0D8F_4CF8_B02D_5C25B4B695B1_.wvu.FilterData" localSheetId="1" hidden="1">'RAB '!$A$9:$I$4327</definedName>
    <definedName name="Z_539B5A66_0D8F_4CF8_B02D_5C25B4B695B1_.wvu.FilterData" localSheetId="0" hidden="1">REKAP!$A$5:$C$231</definedName>
    <definedName name="Z_539B5A66_0D8F_4CF8_B02D_5C25B4B695B1_.wvu.FilterData" localSheetId="3" hidden="1">SCHEDULE!$A$43:$D$269</definedName>
    <definedName name="Z_53B81A02_79EA_420E_95C3_F943B96A3AD2_.wvu.FilterData" localSheetId="1" hidden="1">'RAB '!$A$9:$I$4327</definedName>
    <definedName name="Z_53B81A02_79EA_420E_95C3_F943B96A3AD2_.wvu.FilterData" localSheetId="0" hidden="1">REKAP!$A$5:$C$231</definedName>
    <definedName name="Z_53B81A02_79EA_420E_95C3_F943B96A3AD2_.wvu.FilterData" localSheetId="3" hidden="1">SCHEDULE!$A$43:$D$269</definedName>
    <definedName name="Z_53F56420_2AFF_44ED_B7EA_C3C4A73CC0E6_.wvu.FilterData" localSheetId="1" hidden="1">'RAB '!$A$8:$I$4325</definedName>
    <definedName name="Z_53F56420_2AFF_44ED_B7EA_C3C4A73CC0E6_.wvu.FilterData" localSheetId="0" hidden="1">REKAP!$A$4:$C$227</definedName>
    <definedName name="Z_53F56420_2AFF_44ED_B7EA_C3C4A73CC0E6_.wvu.FilterData" localSheetId="3" hidden="1">SCHEDULE!$A$42:$D$265</definedName>
    <definedName name="Z_5400E17A_C86E_42DE_9AC7_164E64B97B72_.wvu.FilterData" localSheetId="1" hidden="1">'RAB '!$B$1:$B$4325</definedName>
    <definedName name="Z_5400E17A_C86E_42DE_9AC7_164E64B97B72_.wvu.FilterData" localSheetId="0" hidden="1">REKAP!$B$1:$B$227</definedName>
    <definedName name="Z_5400E17A_C86E_42DE_9AC7_164E64B97B72_.wvu.FilterData" localSheetId="3" hidden="1">SCHEDULE!$B$1:$B$265</definedName>
    <definedName name="Z_5420447E_7176_4512_8725_154CBB21CD08_.wvu.FilterData" localSheetId="1" hidden="1">'RAB '!$A$8:$I$4326</definedName>
    <definedName name="Z_5420447E_7176_4512_8725_154CBB21CD08_.wvu.FilterData" localSheetId="0" hidden="1">REKAP!$A$4:$C$231</definedName>
    <definedName name="Z_5420447E_7176_4512_8725_154CBB21CD08_.wvu.FilterData" localSheetId="3" hidden="1">SCHEDULE!$A$42:$D$269</definedName>
    <definedName name="Z_543918CE_4F97_47C9_A441_8B0E0F0707E1_.wvu.FilterData" localSheetId="1" hidden="1">'RAB '!$A$9:$I$4327</definedName>
    <definedName name="Z_543918CE_4F97_47C9_A441_8B0E0F0707E1_.wvu.FilterData" localSheetId="0" hidden="1">REKAP!$A$5:$C$231</definedName>
    <definedName name="Z_543918CE_4F97_47C9_A441_8B0E0F0707E1_.wvu.FilterData" localSheetId="3" hidden="1">SCHEDULE!$A$43:$D$269</definedName>
    <definedName name="Z_543C9420_562E_4C32_BC20_51357E67700B_.wvu.FilterData" localSheetId="1" hidden="1">'RAB '!$A$9:$I$4326</definedName>
    <definedName name="Z_543C9420_562E_4C32_BC20_51357E67700B_.wvu.FilterData" localSheetId="0" hidden="1">REKAP!$A$5:$C$231</definedName>
    <definedName name="Z_543C9420_562E_4C32_BC20_51357E67700B_.wvu.FilterData" localSheetId="3" hidden="1">SCHEDULE!$A$43:$D$269</definedName>
    <definedName name="Z_5459EA98_51E8_493C_ACFD_CCF41E55E1DA_.wvu.FilterData" localSheetId="1" hidden="1">'RAB '!$A$9:$I$4326</definedName>
    <definedName name="Z_5459EA98_51E8_493C_ACFD_CCF41E55E1DA_.wvu.FilterData" localSheetId="0" hidden="1">REKAP!$A$5:$C$231</definedName>
    <definedName name="Z_5459EA98_51E8_493C_ACFD_CCF41E55E1DA_.wvu.FilterData" localSheetId="3" hidden="1">SCHEDULE!$A$43:$D$269</definedName>
    <definedName name="Z_54AE6E0A_8232_410B_926F_0B00EF7FA626_.wvu.FilterData" localSheetId="1" hidden="1">'RAB '!$A$9:$I$4327</definedName>
    <definedName name="Z_54AE6E0A_8232_410B_926F_0B00EF7FA626_.wvu.FilterData" localSheetId="0" hidden="1">REKAP!$A$5:$C$231</definedName>
    <definedName name="Z_54AE6E0A_8232_410B_926F_0B00EF7FA626_.wvu.FilterData" localSheetId="3" hidden="1">SCHEDULE!$A$43:$D$269</definedName>
    <definedName name="Z_54D55C41_6C1A_42B6_AA87_91379F9C911E_.wvu.FilterData" localSheetId="1" hidden="1">'RAB '!$A$8:$I$4325</definedName>
    <definedName name="Z_54D55C41_6C1A_42B6_AA87_91379F9C911E_.wvu.FilterData" localSheetId="0" hidden="1">REKAP!$A$4:$C$227</definedName>
    <definedName name="Z_54D55C41_6C1A_42B6_AA87_91379F9C911E_.wvu.FilterData" localSheetId="3" hidden="1">SCHEDULE!$A$42:$D$265</definedName>
    <definedName name="Z_54D5E428_F869_4B5F_BEA3_8B362D2FB2CD_.wvu.FilterData" localSheetId="1" hidden="1">'RAB '!$A$9:$I$4327</definedName>
    <definedName name="Z_54D5E428_F869_4B5F_BEA3_8B362D2FB2CD_.wvu.FilterData" localSheetId="0" hidden="1">REKAP!$A$5:$C$231</definedName>
    <definedName name="Z_54D5E428_F869_4B5F_BEA3_8B362D2FB2CD_.wvu.FilterData" localSheetId="3" hidden="1">SCHEDULE!$A$43:$D$269</definedName>
    <definedName name="Z_555C734C_49E9_4E8B_AE7D_617F3DCDA29C_.wvu.FilterData" localSheetId="1" hidden="1">'RAB '!$A$8:$I$4325</definedName>
    <definedName name="Z_555C734C_49E9_4E8B_AE7D_617F3DCDA29C_.wvu.FilterData" localSheetId="0" hidden="1">REKAP!$A$4:$C$227</definedName>
    <definedName name="Z_555C734C_49E9_4E8B_AE7D_617F3DCDA29C_.wvu.FilterData" localSheetId="3" hidden="1">SCHEDULE!$A$42:$D$265</definedName>
    <definedName name="Z_55AB0CE4_C964_4F5E_B770_B2EE4B505C89_.wvu.FilterData" localSheetId="1" hidden="1">'RAB '!$A$9:$I$4327</definedName>
    <definedName name="Z_55AB0CE4_C964_4F5E_B770_B2EE4B505C89_.wvu.FilterData" localSheetId="0" hidden="1">REKAP!$A$5:$C$231</definedName>
    <definedName name="Z_55AB0CE4_C964_4F5E_B770_B2EE4B505C89_.wvu.FilterData" localSheetId="3" hidden="1">SCHEDULE!$A$43:$D$269</definedName>
    <definedName name="Z_55CF6202_9159_4DF5_87A6_D5BFCDEC27B3_.wvu.FilterData" localSheetId="1" hidden="1">'RAB '!$A$9:$I$4325</definedName>
    <definedName name="Z_55CF6202_9159_4DF5_87A6_D5BFCDEC27B3_.wvu.FilterData" localSheetId="0" hidden="1">REKAP!$A$5:$C$227</definedName>
    <definedName name="Z_55CF6202_9159_4DF5_87A6_D5BFCDEC27B3_.wvu.FilterData" localSheetId="3" hidden="1">SCHEDULE!$A$43:$D$265</definedName>
    <definedName name="Z_55DCC850_684C_4A9E_8E2C_53C0AAA28FBA_.wvu.FilterData" localSheetId="1" hidden="1">'RAB '!$A$1:$I$4325</definedName>
    <definedName name="Z_55DCC850_684C_4A9E_8E2C_53C0AAA28FBA_.wvu.FilterData" localSheetId="0" hidden="1">REKAP!$A$1:$C$227</definedName>
    <definedName name="Z_55DCC850_684C_4A9E_8E2C_53C0AAA28FBA_.wvu.FilterData" localSheetId="3" hidden="1">SCHEDULE!$A$1:$D$265</definedName>
    <definedName name="Z_55DCC850_684C_4A9E_8E2C_53C0AAA28FBA_.wvu.PrintArea" localSheetId="1" hidden="1">'RAB '!$A$1:$I$4325</definedName>
    <definedName name="Z_55DCC850_684C_4A9E_8E2C_53C0AAA28FBA_.wvu.PrintArea" localSheetId="0" hidden="1">REKAP!$A$1:$C$227</definedName>
    <definedName name="Z_55DCC850_684C_4A9E_8E2C_53C0AAA28FBA_.wvu.PrintArea" localSheetId="3" hidden="1">SCHEDULE!$A$1:$D$265</definedName>
    <definedName name="Z_55DCC850_684C_4A9E_8E2C_53C0AAA28FBA_.wvu.PrintTitles" localSheetId="1" hidden="1">'RAB '!$8:$8</definedName>
    <definedName name="Z_55DCC850_684C_4A9E_8E2C_53C0AAA28FBA_.wvu.PrintTitles" localSheetId="0" hidden="1">REKAP!$4:$4</definedName>
    <definedName name="Z_55DCC850_684C_4A9E_8E2C_53C0AAA28FBA_.wvu.PrintTitles" localSheetId="3" hidden="1">SCHEDULE!$42:$42</definedName>
    <definedName name="Z_55E4E9F3_65BD_4EE9_9567_AF840331284A_.wvu.FilterData" localSheetId="1" hidden="1">'RAB '!$A$9:$I$4326</definedName>
    <definedName name="Z_55E4E9F3_65BD_4EE9_9567_AF840331284A_.wvu.FilterData" localSheetId="0" hidden="1">REKAP!$A$5:$C$231</definedName>
    <definedName name="Z_55E4E9F3_65BD_4EE9_9567_AF840331284A_.wvu.FilterData" localSheetId="3" hidden="1">SCHEDULE!$A$43:$D$269</definedName>
    <definedName name="Z_564F2533_B021_49AC_AE08_D561352BE4ED_.wvu.FilterData" localSheetId="1" hidden="1">'RAB '!$A$9:$I$4325</definedName>
    <definedName name="Z_564F2533_B021_49AC_AE08_D561352BE4ED_.wvu.FilterData" localSheetId="0" hidden="1">REKAP!$A$5:$C$227</definedName>
    <definedName name="Z_564F2533_B021_49AC_AE08_D561352BE4ED_.wvu.FilterData" localSheetId="3" hidden="1">SCHEDULE!$A$43:$D$265</definedName>
    <definedName name="Z_56963F00_A72A_4D97_ACC7_0F1769451047_.wvu.FilterData" localSheetId="1" hidden="1">'RAB '!$A$9:$I$4326</definedName>
    <definedName name="Z_56963F00_A72A_4D97_ACC7_0F1769451047_.wvu.FilterData" localSheetId="0" hidden="1">REKAP!$A$5:$C$231</definedName>
    <definedName name="Z_56963F00_A72A_4D97_ACC7_0F1769451047_.wvu.FilterData" localSheetId="3" hidden="1">SCHEDULE!$A$43:$D$269</definedName>
    <definedName name="Z_56FF8AD7_83AA_4B52_8174_69DF7244782B_.wvu.FilterData" localSheetId="1" hidden="1">'RAB '!$A$9:$I$4327</definedName>
    <definedName name="Z_56FF8AD7_83AA_4B52_8174_69DF7244782B_.wvu.FilterData" localSheetId="0" hidden="1">REKAP!$A$5:$C$231</definedName>
    <definedName name="Z_56FF8AD7_83AA_4B52_8174_69DF7244782B_.wvu.FilterData" localSheetId="3" hidden="1">SCHEDULE!$A$43:$D$269</definedName>
    <definedName name="Z_570204DF_BBAC_4AA8_9F66_4BA251959FE5_.wvu.FilterData" localSheetId="1" hidden="1">'RAB '!$A$9:$I$4327</definedName>
    <definedName name="Z_570204DF_BBAC_4AA8_9F66_4BA251959FE5_.wvu.FilterData" localSheetId="0" hidden="1">REKAP!$A$5:$C$231</definedName>
    <definedName name="Z_570204DF_BBAC_4AA8_9F66_4BA251959FE5_.wvu.FilterData" localSheetId="3" hidden="1">SCHEDULE!$A$43:$D$269</definedName>
    <definedName name="Z_571F85B3_D15B_492A_B7FF_DAB9BF07EAEC_.wvu.FilterData" localSheetId="1" hidden="1">'RAB '!$A$9:$I$4327</definedName>
    <definedName name="Z_571F85B3_D15B_492A_B7FF_DAB9BF07EAEC_.wvu.FilterData" localSheetId="0" hidden="1">REKAP!$A$5:$C$231</definedName>
    <definedName name="Z_571F85B3_D15B_492A_B7FF_DAB9BF07EAEC_.wvu.FilterData" localSheetId="3" hidden="1">SCHEDULE!$A$43:$D$269</definedName>
    <definedName name="Z_574AE9DC_7C84_40C9_AF1F_78FF3C7479BC_.wvu.FilterData" localSheetId="1" hidden="1">'RAB '!$A$9:$I$4327</definedName>
    <definedName name="Z_574AE9DC_7C84_40C9_AF1F_78FF3C7479BC_.wvu.FilterData" localSheetId="0" hidden="1">REKAP!$A$5:$C$231</definedName>
    <definedName name="Z_574AE9DC_7C84_40C9_AF1F_78FF3C7479BC_.wvu.FilterData" localSheetId="3" hidden="1">SCHEDULE!$A$43:$D$269</definedName>
    <definedName name="Z_5768F7F7_4486_46B9_ACB2_738E3E60D168_.wvu.FilterData" localSheetId="1" hidden="1">'RAB '!$A$8:$I$4325</definedName>
    <definedName name="Z_5768F7F7_4486_46B9_ACB2_738E3E60D168_.wvu.FilterData" localSheetId="0" hidden="1">REKAP!$A$4:$C$227</definedName>
    <definedName name="Z_5768F7F7_4486_46B9_ACB2_738E3E60D168_.wvu.FilterData" localSheetId="3" hidden="1">SCHEDULE!$A$42:$D$265</definedName>
    <definedName name="Z_577FAEF7_D78F_421C_BE2E_9890041569E9_.wvu.FilterData" localSheetId="1" hidden="1">'RAB '!$A$1:$I$4325</definedName>
    <definedName name="Z_577FAEF7_D78F_421C_BE2E_9890041569E9_.wvu.FilterData" localSheetId="0" hidden="1">REKAP!$A$1:$C$227</definedName>
    <definedName name="Z_577FAEF7_D78F_421C_BE2E_9890041569E9_.wvu.FilterData" localSheetId="3" hidden="1">SCHEDULE!$A$1:$D$265</definedName>
    <definedName name="Z_577FAEF7_D78F_421C_BE2E_9890041569E9_.wvu.PrintArea" localSheetId="1" hidden="1">'RAB '!$A$1:$I$4325</definedName>
    <definedName name="Z_577FAEF7_D78F_421C_BE2E_9890041569E9_.wvu.PrintArea" localSheetId="0" hidden="1">REKAP!$A$1:$C$227</definedName>
    <definedName name="Z_577FAEF7_D78F_421C_BE2E_9890041569E9_.wvu.PrintArea" localSheetId="3" hidden="1">SCHEDULE!$A$1:$D$265</definedName>
    <definedName name="Z_577FAEF7_D78F_421C_BE2E_9890041569E9_.wvu.PrintTitles" localSheetId="1" hidden="1">'RAB '!$8:$8</definedName>
    <definedName name="Z_577FAEF7_D78F_421C_BE2E_9890041569E9_.wvu.PrintTitles" localSheetId="0" hidden="1">REKAP!$4:$4</definedName>
    <definedName name="Z_577FAEF7_D78F_421C_BE2E_9890041569E9_.wvu.PrintTitles" localSheetId="3" hidden="1">SCHEDULE!$42:$42</definedName>
    <definedName name="Z_57A55DA8_465E_4B29_A80E_7A97EB50961B_.wvu.FilterData" localSheetId="1" hidden="1">'RAB '!$A$9:$I$4327</definedName>
    <definedName name="Z_57A55DA8_465E_4B29_A80E_7A97EB50961B_.wvu.FilterData" localSheetId="0" hidden="1">REKAP!$A$5:$C$231</definedName>
    <definedName name="Z_57A55DA8_465E_4B29_A80E_7A97EB50961B_.wvu.FilterData" localSheetId="3" hidden="1">SCHEDULE!$A$43:$D$269</definedName>
    <definedName name="Z_57F03C7E_D2AB_4610_B78B_8E1B8319089F_.wvu.FilterData" localSheetId="1" hidden="1">'RAB '!$A$9:$I$4327</definedName>
    <definedName name="Z_57F03C7E_D2AB_4610_B78B_8E1B8319089F_.wvu.FilterData" localSheetId="0" hidden="1">REKAP!$A$5:$C$231</definedName>
    <definedName name="Z_57F03C7E_D2AB_4610_B78B_8E1B8319089F_.wvu.FilterData" localSheetId="3" hidden="1">SCHEDULE!$A$43:$D$269</definedName>
    <definedName name="Z_583F37EB_1680_44EE_B351_8BA6C959ACBE_.wvu.FilterData" localSheetId="1" hidden="1">'RAB '!$A$9:$I$4326</definedName>
    <definedName name="Z_583F37EB_1680_44EE_B351_8BA6C959ACBE_.wvu.FilterData" localSheetId="0" hidden="1">REKAP!$A$5:$C$231</definedName>
    <definedName name="Z_583F37EB_1680_44EE_B351_8BA6C959ACBE_.wvu.FilterData" localSheetId="3" hidden="1">SCHEDULE!$A$43:$D$269</definedName>
    <definedName name="Z_58A9DD4A_3AE4_4BC8_AE91_9BBFB16FB3C4_.wvu.FilterData" localSheetId="1" hidden="1">'RAB '!$A$9:$I$4326</definedName>
    <definedName name="Z_58A9DD4A_3AE4_4BC8_AE91_9BBFB16FB3C4_.wvu.FilterData" localSheetId="0" hidden="1">REKAP!$A$5:$C$231</definedName>
    <definedName name="Z_58A9DD4A_3AE4_4BC8_AE91_9BBFB16FB3C4_.wvu.FilterData" localSheetId="3" hidden="1">SCHEDULE!$A$43:$D$269</definedName>
    <definedName name="Z_58B0C313_09FA_4F77_819D_4B4DB30043CF_.wvu.FilterData" localSheetId="1" hidden="1">'RAB '!$A$9:$I$4326</definedName>
    <definedName name="Z_58B0C313_09FA_4F77_819D_4B4DB30043CF_.wvu.FilterData" localSheetId="0" hidden="1">REKAP!$A$5:$C$231</definedName>
    <definedName name="Z_58B0C313_09FA_4F77_819D_4B4DB30043CF_.wvu.FilterData" localSheetId="3" hidden="1">SCHEDULE!$A$43:$D$269</definedName>
    <definedName name="Z_58ED34AB_B68F_4729_91FF_06A3C84FC68A_.wvu.FilterData" localSheetId="1" hidden="1">'RAB '!$A$1:$I$4325</definedName>
    <definedName name="Z_58ED34AB_B68F_4729_91FF_06A3C84FC68A_.wvu.FilterData" localSheetId="0" hidden="1">REKAP!$A$1:$C$227</definedName>
    <definedName name="Z_58ED34AB_B68F_4729_91FF_06A3C84FC68A_.wvu.FilterData" localSheetId="3" hidden="1">SCHEDULE!$A$1:$D$265</definedName>
    <definedName name="Z_596F3D8C_734F_46C8_BA45_5A9B3EAE6E2F_.wvu.FilterData" localSheetId="1" hidden="1">'RAB '!$A$9:$I$4327</definedName>
    <definedName name="Z_596F3D8C_734F_46C8_BA45_5A9B3EAE6E2F_.wvu.FilterData" localSheetId="0" hidden="1">REKAP!$A$5:$C$231</definedName>
    <definedName name="Z_596F3D8C_734F_46C8_BA45_5A9B3EAE6E2F_.wvu.FilterData" localSheetId="3" hidden="1">SCHEDULE!$A$43:$D$269</definedName>
    <definedName name="Z_59BAC2D4_932C_4DAC_B752_BA8AF484F5A6_.wvu.FilterData" localSheetId="1" hidden="1">'RAB '!$A$9:$I$4327</definedName>
    <definedName name="Z_59BAC2D4_932C_4DAC_B752_BA8AF484F5A6_.wvu.FilterData" localSheetId="0" hidden="1">REKAP!$A$5:$C$231</definedName>
    <definedName name="Z_59BAC2D4_932C_4DAC_B752_BA8AF484F5A6_.wvu.FilterData" localSheetId="3" hidden="1">SCHEDULE!$A$43:$D$269</definedName>
    <definedName name="Z_59D486EB_060A_4403_B7DD_D6BFAC0CD1F9_.wvu.FilterData" localSheetId="1" hidden="1">'RAB '!$A$9:$I$4327</definedName>
    <definedName name="Z_59D486EB_060A_4403_B7DD_D6BFAC0CD1F9_.wvu.FilterData" localSheetId="0" hidden="1">REKAP!$A$5:$C$231</definedName>
    <definedName name="Z_59D486EB_060A_4403_B7DD_D6BFAC0CD1F9_.wvu.FilterData" localSheetId="3" hidden="1">SCHEDULE!$A$43:$D$269</definedName>
    <definedName name="Z_59DD42DB_ABA3_4D21_8B4D_86163A352AD8_.wvu.FilterData" localSheetId="1" hidden="1">'RAB '!$A$9:$I$4327</definedName>
    <definedName name="Z_59DD42DB_ABA3_4D21_8B4D_86163A352AD8_.wvu.FilterData" localSheetId="0" hidden="1">REKAP!$A$5:$C$231</definedName>
    <definedName name="Z_59DD42DB_ABA3_4D21_8B4D_86163A352AD8_.wvu.FilterData" localSheetId="3" hidden="1">SCHEDULE!$A$43:$D$269</definedName>
    <definedName name="Z_59F7172D_CF94_4CE2_BBFE_B8357842F0A3_.wvu.FilterData" localSheetId="1" hidden="1">'RAB '!$A$9:$I$4327</definedName>
    <definedName name="Z_59F7172D_CF94_4CE2_BBFE_B8357842F0A3_.wvu.FilterData" localSheetId="0" hidden="1">REKAP!$A$5:$C$231</definedName>
    <definedName name="Z_59F7172D_CF94_4CE2_BBFE_B8357842F0A3_.wvu.FilterData" localSheetId="3" hidden="1">SCHEDULE!$A$43:$D$269</definedName>
    <definedName name="Z_5A3DD3AE_9AF9_4082_B084_6FA7DE24725D_.wvu.FilterData" localSheetId="1" hidden="1">'RAB '!$A$9:$I$4325</definedName>
    <definedName name="Z_5A3DD3AE_9AF9_4082_B084_6FA7DE24725D_.wvu.FilterData" localSheetId="0" hidden="1">REKAP!$A$5:$C$227</definedName>
    <definedName name="Z_5A3DD3AE_9AF9_4082_B084_6FA7DE24725D_.wvu.FilterData" localSheetId="3" hidden="1">SCHEDULE!$A$43:$D$265</definedName>
    <definedName name="Z_5A5D76A6_3FA5_4869_92C7_F7E4A2858ADD_.wvu.FilterData" localSheetId="1" hidden="1">'RAB '!$A$9:$I$4327</definedName>
    <definedName name="Z_5A5D76A6_3FA5_4869_92C7_F7E4A2858ADD_.wvu.FilterData" localSheetId="0" hidden="1">REKAP!$A$5:$C$231</definedName>
    <definedName name="Z_5A5D76A6_3FA5_4869_92C7_F7E4A2858ADD_.wvu.FilterData" localSheetId="3" hidden="1">SCHEDULE!$A$43:$D$269</definedName>
    <definedName name="Z_5A983E82_8453_4E02_A68F_5B358E614264_.wvu.FilterData" localSheetId="1" hidden="1">'RAB '!$A$9:$I$4327</definedName>
    <definedName name="Z_5A983E82_8453_4E02_A68F_5B358E614264_.wvu.FilterData" localSheetId="0" hidden="1">REKAP!$A$5:$C$231</definedName>
    <definedName name="Z_5A983E82_8453_4E02_A68F_5B358E614264_.wvu.FilterData" localSheetId="3" hidden="1">SCHEDULE!$A$43:$D$269</definedName>
    <definedName name="Z_5ADACCB3_185F_426D_9A58_A48783E02F0E_.wvu.FilterData" localSheetId="1" hidden="1">'RAB '!$A$8:$I$4326</definedName>
    <definedName name="Z_5ADACCB3_185F_426D_9A58_A48783E02F0E_.wvu.FilterData" localSheetId="0" hidden="1">REKAP!$A$4:$C$231</definedName>
    <definedName name="Z_5ADACCB3_185F_426D_9A58_A48783E02F0E_.wvu.FilterData" localSheetId="3" hidden="1">SCHEDULE!$A$42:$D$269</definedName>
    <definedName name="Z_5AEFDF37_F9B2_423E_95D1_8AA955A4F371_.wvu.FilterData" localSheetId="1" hidden="1">'RAB '!$A$8:$I$4326</definedName>
    <definedName name="Z_5AEFDF37_F9B2_423E_95D1_8AA955A4F371_.wvu.FilterData" localSheetId="0" hidden="1">REKAP!$A$4:$C$231</definedName>
    <definedName name="Z_5AEFDF37_F9B2_423E_95D1_8AA955A4F371_.wvu.FilterData" localSheetId="3" hidden="1">SCHEDULE!$A$42:$D$269</definedName>
    <definedName name="Z_5B6C622E_D31E_4FFC_AF0D_A715C0F6FC52_.wvu.FilterData" localSheetId="1" hidden="1">'RAB '!$A$9:$I$4325</definedName>
    <definedName name="Z_5B6C622E_D31E_4FFC_AF0D_A715C0F6FC52_.wvu.FilterData" localSheetId="0" hidden="1">REKAP!$A$5:$C$227</definedName>
    <definedName name="Z_5B6C622E_D31E_4FFC_AF0D_A715C0F6FC52_.wvu.FilterData" localSheetId="3" hidden="1">SCHEDULE!$A$43:$D$265</definedName>
    <definedName name="Z_5B8329D9_FC43_4706_A79D_BC2DD2DE594D_.wvu.FilterData" localSheetId="1" hidden="1">'RAB '!$A$9:$I$4326</definedName>
    <definedName name="Z_5B8329D9_FC43_4706_A79D_BC2DD2DE594D_.wvu.FilterData" localSheetId="0" hidden="1">REKAP!$A$5:$C$231</definedName>
    <definedName name="Z_5B8329D9_FC43_4706_A79D_BC2DD2DE594D_.wvu.FilterData" localSheetId="3" hidden="1">SCHEDULE!$A$43:$D$269</definedName>
    <definedName name="Z_5B934A78_E55D_463E_ABC4_7E006C6EAC5B_.wvu.FilterData" localSheetId="1" hidden="1">'RAB '!$A$8:$I$4325</definedName>
    <definedName name="Z_5B934A78_E55D_463E_ABC4_7E006C6EAC5B_.wvu.FilterData" localSheetId="0" hidden="1">REKAP!$A$4:$C$227</definedName>
    <definedName name="Z_5B934A78_E55D_463E_ABC4_7E006C6EAC5B_.wvu.FilterData" localSheetId="3" hidden="1">SCHEDULE!$A$42:$D$265</definedName>
    <definedName name="Z_5B94C67D_D3CF_4082_B36D_E500E65E3615_.wvu.FilterData" localSheetId="1" hidden="1">'RAB '!$A$8:$I$4325</definedName>
    <definedName name="Z_5B94C67D_D3CF_4082_B36D_E500E65E3615_.wvu.FilterData" localSheetId="0" hidden="1">REKAP!$A$4:$C$227</definedName>
    <definedName name="Z_5B94C67D_D3CF_4082_B36D_E500E65E3615_.wvu.FilterData" localSheetId="3" hidden="1">SCHEDULE!$A$42:$D$265</definedName>
    <definedName name="Z_5B94C67D_D3CF_4082_B36D_E500E65E3615_.wvu.PrintArea" localSheetId="1" hidden="1">'RAB '!$A$1:$I$4325</definedName>
    <definedName name="Z_5B94C67D_D3CF_4082_B36D_E500E65E3615_.wvu.PrintArea" localSheetId="0" hidden="1">REKAP!$A$1:$C$227</definedName>
    <definedName name="Z_5B94C67D_D3CF_4082_B36D_E500E65E3615_.wvu.PrintArea" localSheetId="3" hidden="1">SCHEDULE!$A$1:$D$265</definedName>
    <definedName name="Z_5B94C67D_D3CF_4082_B36D_E500E65E3615_.wvu.PrintTitles" localSheetId="1" hidden="1">'RAB '!$8:$8</definedName>
    <definedName name="Z_5B94C67D_D3CF_4082_B36D_E500E65E3615_.wvu.PrintTitles" localSheetId="0" hidden="1">REKAP!$4:$4</definedName>
    <definedName name="Z_5B94C67D_D3CF_4082_B36D_E500E65E3615_.wvu.PrintTitles" localSheetId="3" hidden="1">SCHEDULE!$42:$42</definedName>
    <definedName name="Z_5B9F78EB_A8BB_4EA3_98FC_BE051B0DB379_.wvu.FilterData" localSheetId="1" hidden="1">'RAB '!$A$8:$I$4326</definedName>
    <definedName name="Z_5B9F78EB_A8BB_4EA3_98FC_BE051B0DB379_.wvu.FilterData" localSheetId="0" hidden="1">REKAP!$A$4:$C$231</definedName>
    <definedName name="Z_5B9F78EB_A8BB_4EA3_98FC_BE051B0DB379_.wvu.FilterData" localSheetId="3" hidden="1">SCHEDULE!$A$42:$D$269</definedName>
    <definedName name="Z_5BBA5DFE_EA19_42D6_B68E_90A5EA214F79_.wvu.FilterData" localSheetId="1" hidden="1">'RAB '!$A$9:$I$4327</definedName>
    <definedName name="Z_5BBA5DFE_EA19_42D6_B68E_90A5EA214F79_.wvu.FilterData" localSheetId="0" hidden="1">REKAP!$A$5:$C$231</definedName>
    <definedName name="Z_5BBA5DFE_EA19_42D6_B68E_90A5EA214F79_.wvu.FilterData" localSheetId="3" hidden="1">SCHEDULE!$A$43:$D$269</definedName>
    <definedName name="Z_5C112F3F_D3DB_412D_AF74_EF2F34B226E6_.wvu.FilterData" localSheetId="1" hidden="1">'RAB '!$A$9:$I$4325</definedName>
    <definedName name="Z_5C112F3F_D3DB_412D_AF74_EF2F34B226E6_.wvu.FilterData" localSheetId="0" hidden="1">REKAP!$A$5:$C$227</definedName>
    <definedName name="Z_5C112F3F_D3DB_412D_AF74_EF2F34B226E6_.wvu.FilterData" localSheetId="3" hidden="1">SCHEDULE!$A$43:$D$265</definedName>
    <definedName name="Z_5C594055_04E9_4ADF_A255_7475ED8FCAFE_.wvu.FilterData" localSheetId="1" hidden="1">'RAB '!$A$9:$I$4327</definedName>
    <definedName name="Z_5C594055_04E9_4ADF_A255_7475ED8FCAFE_.wvu.FilterData" localSheetId="0" hidden="1">REKAP!$A$5:$C$231</definedName>
    <definedName name="Z_5C594055_04E9_4ADF_A255_7475ED8FCAFE_.wvu.FilterData" localSheetId="3" hidden="1">SCHEDULE!$A$43:$D$269</definedName>
    <definedName name="Z_5C7B6128_1BB2_478D_A0EF_7F22880479F2_.wvu.FilterData" localSheetId="1" hidden="1">'RAB '!$A$9:$I$4327</definedName>
    <definedName name="Z_5C7B6128_1BB2_478D_A0EF_7F22880479F2_.wvu.FilterData" localSheetId="0" hidden="1">REKAP!$A$5:$C$231</definedName>
    <definedName name="Z_5C7B6128_1BB2_478D_A0EF_7F22880479F2_.wvu.FilterData" localSheetId="3" hidden="1">SCHEDULE!$A$43:$D$269</definedName>
    <definedName name="Z_5CD5E51D_EBC4_42B9_85F7_3EEE713F98D8_.wvu.FilterData" localSheetId="1" hidden="1">'RAB '!$A$8:$I$4327</definedName>
    <definedName name="Z_5CD5E51D_EBC4_42B9_85F7_3EEE713F98D8_.wvu.FilterData" localSheetId="0" hidden="1">REKAP!$A$4:$C$231</definedName>
    <definedName name="Z_5CD5E51D_EBC4_42B9_85F7_3EEE713F98D8_.wvu.FilterData" localSheetId="3" hidden="1">SCHEDULE!$A$42:$D$269</definedName>
    <definedName name="Z_5D02CA54_51FD_4107_B4E0_5CE30D6B9F4A_.wvu.FilterData" localSheetId="1" hidden="1">'RAB '!$A$8:$I$4326</definedName>
    <definedName name="Z_5D02CA54_51FD_4107_B4E0_5CE30D6B9F4A_.wvu.FilterData" localSheetId="0" hidden="1">REKAP!$A$4:$C$231</definedName>
    <definedName name="Z_5D02CA54_51FD_4107_B4E0_5CE30D6B9F4A_.wvu.FilterData" localSheetId="3" hidden="1">SCHEDULE!$A$42:$D$269</definedName>
    <definedName name="Z_5D18C815_3C48_48F5_B8FA_1BCD474B2838_.wvu.FilterData" localSheetId="1" hidden="1">'RAB '!$A$8:$I$4326</definedName>
    <definedName name="Z_5D18C815_3C48_48F5_B8FA_1BCD474B2838_.wvu.FilterData" localSheetId="0" hidden="1">REKAP!$A$4:$C$231</definedName>
    <definedName name="Z_5D18C815_3C48_48F5_B8FA_1BCD474B2838_.wvu.FilterData" localSheetId="3" hidden="1">SCHEDULE!$A$42:$D$269</definedName>
    <definedName name="Z_5D9DE13C_FEB1_4358_A75E_B7253F666C40_.wvu.FilterData" localSheetId="1" hidden="1">'RAB '!$A$9:$I$4326</definedName>
    <definedName name="Z_5D9DE13C_FEB1_4358_A75E_B7253F666C40_.wvu.FilterData" localSheetId="0" hidden="1">REKAP!$A$5:$C$231</definedName>
    <definedName name="Z_5D9DE13C_FEB1_4358_A75E_B7253F666C40_.wvu.FilterData" localSheetId="3" hidden="1">SCHEDULE!$A$43:$D$269</definedName>
    <definedName name="Z_5DD164FB_BA4A_4FB8_8B85_81EE8424A937_.wvu.FilterData" localSheetId="1" hidden="1">'RAB '!$A$8:$I$4325</definedName>
    <definedName name="Z_5DD164FB_BA4A_4FB8_8B85_81EE8424A937_.wvu.FilterData" localSheetId="0" hidden="1">REKAP!$A$4:$C$227</definedName>
    <definedName name="Z_5DD164FB_BA4A_4FB8_8B85_81EE8424A937_.wvu.FilterData" localSheetId="3" hidden="1">SCHEDULE!$A$42:$D$265</definedName>
    <definedName name="Z_5DD733A6_80C0_43DC_92EA_2D43E5C535DA_.wvu.FilterData" localSheetId="1" hidden="1">'RAB '!$A$1:$I$4325</definedName>
    <definedName name="Z_5DD733A6_80C0_43DC_92EA_2D43E5C535DA_.wvu.FilterData" localSheetId="0" hidden="1">REKAP!$A$1:$C$227</definedName>
    <definedName name="Z_5DD733A6_80C0_43DC_92EA_2D43E5C535DA_.wvu.FilterData" localSheetId="3" hidden="1">SCHEDULE!$A$1:$D$265</definedName>
    <definedName name="Z_5DE3E242_1DC6_45B7_8A66_0763BEBABBAA_.wvu.FilterData" localSheetId="1" hidden="1">'RAB '!$A$9:$I$4326</definedName>
    <definedName name="Z_5DE3E242_1DC6_45B7_8A66_0763BEBABBAA_.wvu.FilterData" localSheetId="0" hidden="1">REKAP!$A$5:$C$231</definedName>
    <definedName name="Z_5DE3E242_1DC6_45B7_8A66_0763BEBABBAA_.wvu.FilterData" localSheetId="3" hidden="1">SCHEDULE!$A$43:$D$269</definedName>
    <definedName name="Z_5E3BAD4A_E59F_4873_90BC_31CA0AC9850A_.wvu.FilterData" localSheetId="1" hidden="1">'RAB '!$A$8:$I$4326</definedName>
    <definedName name="Z_5E3BAD4A_E59F_4873_90BC_31CA0AC9850A_.wvu.FilterData" localSheetId="0" hidden="1">REKAP!$A$4:$C$231</definedName>
    <definedName name="Z_5E3BAD4A_E59F_4873_90BC_31CA0AC9850A_.wvu.FilterData" localSheetId="3" hidden="1">SCHEDULE!$A$42:$D$269</definedName>
    <definedName name="Z_5E4C9088_687E_47D5_AC44_2B49C91BD723_.wvu.FilterData" localSheetId="1" hidden="1">'RAB '!$A$8:$I$4325</definedName>
    <definedName name="Z_5E4C9088_687E_47D5_AC44_2B49C91BD723_.wvu.FilterData" localSheetId="0" hidden="1">REKAP!$A$4:$C$227</definedName>
    <definedName name="Z_5E4C9088_687E_47D5_AC44_2B49C91BD723_.wvu.FilterData" localSheetId="3" hidden="1">SCHEDULE!$A$42:$D$265</definedName>
    <definedName name="Z_5E8A3657_E3B4_4792_90A2_D0BD8FDDF7A3_.wvu.FilterData" localSheetId="1" hidden="1">'RAB '!$A$8:$I$4325</definedName>
    <definedName name="Z_5E8A3657_E3B4_4792_90A2_D0BD8FDDF7A3_.wvu.FilterData" localSheetId="0" hidden="1">REKAP!$A$4:$C$227</definedName>
    <definedName name="Z_5E8A3657_E3B4_4792_90A2_D0BD8FDDF7A3_.wvu.FilterData" localSheetId="3" hidden="1">SCHEDULE!$A$42:$D$265</definedName>
    <definedName name="Z_5E9E59AF_6DA2_46B5_96CE_010212D8CBE7_.wvu.FilterData" localSheetId="1" hidden="1">'RAB '!$A$1:$I$4325</definedName>
    <definedName name="Z_5E9E59AF_6DA2_46B5_96CE_010212D8CBE7_.wvu.FilterData" localSheetId="0" hidden="1">REKAP!$A$1:$C$227</definedName>
    <definedName name="Z_5E9E59AF_6DA2_46B5_96CE_010212D8CBE7_.wvu.FilterData" localSheetId="3" hidden="1">SCHEDULE!$A$1:$D$265</definedName>
    <definedName name="Z_5EAF4D50_A1B5_4C8F_B151_3C77645E9566_.wvu.FilterData" localSheetId="1" hidden="1">'RAB '!$A$8:$I$4325</definedName>
    <definedName name="Z_5EAF4D50_A1B5_4C8F_B151_3C77645E9566_.wvu.FilterData" localSheetId="0" hidden="1">REKAP!$A$4:$C$227</definedName>
    <definedName name="Z_5EAF4D50_A1B5_4C8F_B151_3C77645E9566_.wvu.FilterData" localSheetId="3" hidden="1">SCHEDULE!$A$42:$D$265</definedName>
    <definedName name="Z_5ED5D2D6_6D38_4758_A0BE_05FD3EADC8FA_.wvu.FilterData" localSheetId="1" hidden="1">'RAB '!$A$9:$I$4325</definedName>
    <definedName name="Z_5ED5D2D6_6D38_4758_A0BE_05FD3EADC8FA_.wvu.FilterData" localSheetId="0" hidden="1">REKAP!$A$5:$C$227</definedName>
    <definedName name="Z_5ED5D2D6_6D38_4758_A0BE_05FD3EADC8FA_.wvu.FilterData" localSheetId="3" hidden="1">SCHEDULE!$A$43:$D$265</definedName>
    <definedName name="Z_5F28FD9A_737B_47F0_BD27_1F41705CF5CF_.wvu.FilterData" localSheetId="1" hidden="1">'RAB '!$A$9:$I$4327</definedName>
    <definedName name="Z_5F28FD9A_737B_47F0_BD27_1F41705CF5CF_.wvu.FilterData" localSheetId="0" hidden="1">REKAP!$A$5:$C$231</definedName>
    <definedName name="Z_5F28FD9A_737B_47F0_BD27_1F41705CF5CF_.wvu.FilterData" localSheetId="3" hidden="1">SCHEDULE!$A$43:$D$269</definedName>
    <definedName name="Z_5F4E1C33_E69B_41D1_B69A_6C19F5389801_.wvu.FilterData" localSheetId="1" hidden="1">'RAB '!$A$9:$I$4327</definedName>
    <definedName name="Z_5F4E1C33_E69B_41D1_B69A_6C19F5389801_.wvu.FilterData" localSheetId="0" hidden="1">REKAP!$A$5:$C$231</definedName>
    <definedName name="Z_5F4E1C33_E69B_41D1_B69A_6C19F5389801_.wvu.FilterData" localSheetId="3" hidden="1">SCHEDULE!$A$43:$D$269</definedName>
    <definedName name="Z_5F683BDB_3BDF_48AB_ABC3_22C98F4ED9D7_.wvu.FilterData" localSheetId="1" hidden="1">'RAB '!$A$8:$I$4326</definedName>
    <definedName name="Z_5F683BDB_3BDF_48AB_ABC3_22C98F4ED9D7_.wvu.FilterData" localSheetId="0" hidden="1">REKAP!$A$4:$C$231</definedName>
    <definedName name="Z_5F683BDB_3BDF_48AB_ABC3_22C98F4ED9D7_.wvu.FilterData" localSheetId="3" hidden="1">SCHEDULE!$A$42:$D$269</definedName>
    <definedName name="Z_5F787C50_72D8_47FB_8B6F_FB32C5222470_.wvu.FilterData" localSheetId="1" hidden="1">'RAB '!$A$9:$I$4325</definedName>
    <definedName name="Z_5F787C50_72D8_47FB_8B6F_FB32C5222470_.wvu.FilterData" localSheetId="0" hidden="1">REKAP!$A$5:$C$227</definedName>
    <definedName name="Z_5F787C50_72D8_47FB_8B6F_FB32C5222470_.wvu.FilterData" localSheetId="3" hidden="1">SCHEDULE!$A$43:$D$265</definedName>
    <definedName name="Z_5FA52F3A_60D9_411B_AEFD_8CF355785AA9_.wvu.FilterData" localSheetId="1" hidden="1">'RAB '!$A$9:$I$4325</definedName>
    <definedName name="Z_5FA52F3A_60D9_411B_AEFD_8CF355785AA9_.wvu.FilterData" localSheetId="0" hidden="1">REKAP!$A$5:$C$227</definedName>
    <definedName name="Z_5FA52F3A_60D9_411B_AEFD_8CF355785AA9_.wvu.FilterData" localSheetId="3" hidden="1">SCHEDULE!$A$43:$D$265</definedName>
    <definedName name="Z_5FBAED3E_CE34_470F_9D92_217B9164CCB7_.wvu.FilterData" localSheetId="1" hidden="1">'RAB '!$A$9:$I$4326</definedName>
    <definedName name="Z_5FBAED3E_CE34_470F_9D92_217B9164CCB7_.wvu.FilterData" localSheetId="0" hidden="1">REKAP!$A$5:$C$231</definedName>
    <definedName name="Z_5FBAED3E_CE34_470F_9D92_217B9164CCB7_.wvu.FilterData" localSheetId="3" hidden="1">SCHEDULE!$A$43:$D$269</definedName>
    <definedName name="Z_5FCAB4B8_BB67_41A1_A157_BF02DF755745_.wvu.FilterData" localSheetId="1" hidden="1">'RAB '!$A$9:$I$4327</definedName>
    <definedName name="Z_5FCAB4B8_BB67_41A1_A157_BF02DF755745_.wvu.FilterData" localSheetId="0" hidden="1">REKAP!$A$5:$C$231</definedName>
    <definedName name="Z_5FCAB4B8_BB67_41A1_A157_BF02DF755745_.wvu.FilterData" localSheetId="3" hidden="1">SCHEDULE!$A$43:$D$269</definedName>
    <definedName name="Z_5FECAD0D_095B_4A72_85AC_6C5D827B3237_.wvu.FilterData" localSheetId="1" hidden="1">'RAB '!$A$8:$I$4327</definedName>
    <definedName name="Z_5FECAD0D_095B_4A72_85AC_6C5D827B3237_.wvu.FilterData" localSheetId="0" hidden="1">REKAP!$A$4:$C$231</definedName>
    <definedName name="Z_5FECAD0D_095B_4A72_85AC_6C5D827B3237_.wvu.FilterData" localSheetId="3" hidden="1">SCHEDULE!$A$42:$D$269</definedName>
    <definedName name="Z_5FF021B0_FDB6_42AF_9EE1_C85A90C87D05_.wvu.FilterData" localSheetId="1" hidden="1">'RAB '!$A$9:$I$4327</definedName>
    <definedName name="Z_5FF021B0_FDB6_42AF_9EE1_C85A90C87D05_.wvu.FilterData" localSheetId="0" hidden="1">REKAP!$A$5:$C$231</definedName>
    <definedName name="Z_5FF021B0_FDB6_42AF_9EE1_C85A90C87D05_.wvu.FilterData" localSheetId="3" hidden="1">SCHEDULE!$A$43:$D$269</definedName>
    <definedName name="Z_6039CF4C_5ED9_47F3_AA56_18C60DC56A5C_.wvu.FilterData" localSheetId="1" hidden="1">'RAB '!$A$8:$I$87</definedName>
    <definedName name="Z_6039CF4C_5ED9_47F3_AA56_18C60DC56A5C_.wvu.FilterData" localSheetId="0" hidden="1">REKAP!$A$4:$C$7</definedName>
    <definedName name="Z_6039CF4C_5ED9_47F3_AA56_18C60DC56A5C_.wvu.FilterData" localSheetId="3" hidden="1">SCHEDULE!$A$42:$D$45</definedName>
    <definedName name="Z_6044A4DC_470E_4182_AB8E_1625F6349C19_.wvu.FilterData" localSheetId="1" hidden="1">'RAB '!$A$9:$I$4325</definedName>
    <definedName name="Z_6044A4DC_470E_4182_AB8E_1625F6349C19_.wvu.FilterData" localSheetId="0" hidden="1">REKAP!$A$5:$C$227</definedName>
    <definedName name="Z_6044A4DC_470E_4182_AB8E_1625F6349C19_.wvu.FilterData" localSheetId="3" hidden="1">SCHEDULE!$A$43:$D$265</definedName>
    <definedName name="Z_6064DC4B_3416_4022_9FE7_A10F9488BCE7_.wvu.FilterData" localSheetId="1" hidden="1">'RAB '!$A$9:$I$4327</definedName>
    <definedName name="Z_6064DC4B_3416_4022_9FE7_A10F9488BCE7_.wvu.FilterData" localSheetId="0" hidden="1">REKAP!$A$5:$C$231</definedName>
    <definedName name="Z_6064DC4B_3416_4022_9FE7_A10F9488BCE7_.wvu.FilterData" localSheetId="3" hidden="1">SCHEDULE!$A$43:$D$269</definedName>
    <definedName name="Z_609CDF04_4259_493A_AAFC_8FC8F4D5C7B8_.wvu.FilterData" localSheetId="1" hidden="1">'RAB '!$A$9:$I$4327</definedName>
    <definedName name="Z_609CDF04_4259_493A_AAFC_8FC8F4D5C7B8_.wvu.FilterData" localSheetId="0" hidden="1">REKAP!$A$5:$C$231</definedName>
    <definedName name="Z_609CDF04_4259_493A_AAFC_8FC8F4D5C7B8_.wvu.FilterData" localSheetId="3" hidden="1">SCHEDULE!$A$43:$D$269</definedName>
    <definedName name="Z_60CAD2DD_B7E0_4301_A460_3C2A8272A2A6_.wvu.FilterData" localSheetId="1" hidden="1">'RAB '!$A$9:$I$4327</definedName>
    <definedName name="Z_60CAD2DD_B7E0_4301_A460_3C2A8272A2A6_.wvu.FilterData" localSheetId="0" hidden="1">REKAP!$A$5:$C$231</definedName>
    <definedName name="Z_60CAD2DD_B7E0_4301_A460_3C2A8272A2A6_.wvu.FilterData" localSheetId="3" hidden="1">SCHEDULE!$A$43:$D$269</definedName>
    <definedName name="Z_60EA2FCA_3180_40E9_A7F0_2EF01BE64C57_.wvu.FilterData" localSheetId="1" hidden="1">'RAB '!$A$9:$I$4325</definedName>
    <definedName name="Z_60EA2FCA_3180_40E9_A7F0_2EF01BE64C57_.wvu.FilterData" localSheetId="0" hidden="1">REKAP!$A$5:$C$227</definedName>
    <definedName name="Z_60EA2FCA_3180_40E9_A7F0_2EF01BE64C57_.wvu.FilterData" localSheetId="3" hidden="1">SCHEDULE!$A$43:$D$265</definedName>
    <definedName name="Z_6102531F_3740_4199_9265_4869B551A7A1_.wvu.FilterData" localSheetId="1" hidden="1">'RAB '!$A$9:$I$4327</definedName>
    <definedName name="Z_6102531F_3740_4199_9265_4869B551A7A1_.wvu.FilterData" localSheetId="0" hidden="1">REKAP!$A$5:$C$231</definedName>
    <definedName name="Z_6102531F_3740_4199_9265_4869B551A7A1_.wvu.FilterData" localSheetId="3" hidden="1">SCHEDULE!$A$43:$D$269</definedName>
    <definedName name="Z_611E9C7F_C951_417B_AA91_28B6FDD0ACEF_.wvu.FilterData" localSheetId="1" hidden="1">'RAB '!$A$8:$I$4325</definedName>
    <definedName name="Z_611E9C7F_C951_417B_AA91_28B6FDD0ACEF_.wvu.FilterData" localSheetId="0" hidden="1">REKAP!$A$4:$C$227</definedName>
    <definedName name="Z_611E9C7F_C951_417B_AA91_28B6FDD0ACEF_.wvu.FilterData" localSheetId="3" hidden="1">SCHEDULE!$A$42:$D$265</definedName>
    <definedName name="Z_614D2B72_CE89_4547_B864_6C003A14A0F0_.wvu.FilterData" localSheetId="1" hidden="1">'RAB '!$A$9:$I$4327</definedName>
    <definedName name="Z_614D2B72_CE89_4547_B864_6C003A14A0F0_.wvu.FilterData" localSheetId="0" hidden="1">REKAP!$A$5:$C$231</definedName>
    <definedName name="Z_614D2B72_CE89_4547_B864_6C003A14A0F0_.wvu.FilterData" localSheetId="3" hidden="1">SCHEDULE!$A$43:$D$269</definedName>
    <definedName name="Z_616FB6BC_6BC5_4D7F_9B76_540AADAC84FE_.wvu.FilterData" localSheetId="1" hidden="1">'RAB '!$A$9:$I$4327</definedName>
    <definedName name="Z_616FB6BC_6BC5_4D7F_9B76_540AADAC84FE_.wvu.FilterData" localSheetId="0" hidden="1">REKAP!$A$5:$C$231</definedName>
    <definedName name="Z_616FB6BC_6BC5_4D7F_9B76_540AADAC84FE_.wvu.FilterData" localSheetId="3" hidden="1">SCHEDULE!$A$43:$D$269</definedName>
    <definedName name="Z_61A02487_BAF8_4C6A_ABA0_944AEB3D2330_.wvu.FilterData" localSheetId="1" hidden="1">'RAB '!$A$8:$I$4325</definedName>
    <definedName name="Z_61A02487_BAF8_4C6A_ABA0_944AEB3D2330_.wvu.FilterData" localSheetId="0" hidden="1">REKAP!$A$4:$C$227</definedName>
    <definedName name="Z_61A02487_BAF8_4C6A_ABA0_944AEB3D2330_.wvu.FilterData" localSheetId="3" hidden="1">SCHEDULE!$A$42:$D$265</definedName>
    <definedName name="Z_61A6EA5C_F760_4944_BBBE_7180AB0E6BB3_.wvu.FilterData" localSheetId="1" hidden="1">'RAB '!$A$9:$I$4327</definedName>
    <definedName name="Z_61A6EA5C_F760_4944_BBBE_7180AB0E6BB3_.wvu.FilterData" localSheetId="0" hidden="1">REKAP!$A$5:$C$231</definedName>
    <definedName name="Z_61A6EA5C_F760_4944_BBBE_7180AB0E6BB3_.wvu.FilterData" localSheetId="3" hidden="1">SCHEDULE!$A$43:$D$269</definedName>
    <definedName name="Z_61C4209A_EF96_487A_B61A_441D643F4138_.wvu.FilterData" localSheetId="1" hidden="1">'RAB '!$A$1:$I$4325</definedName>
    <definedName name="Z_61C4209A_EF96_487A_B61A_441D643F4138_.wvu.FilterData" localSheetId="0" hidden="1">REKAP!$A$1:$C$227</definedName>
    <definedName name="Z_61C4209A_EF96_487A_B61A_441D643F4138_.wvu.FilterData" localSheetId="3" hidden="1">SCHEDULE!$A$1:$D$265</definedName>
    <definedName name="Z_61D86619_5C3C_4107_90D6_4401CF4577C9_.wvu.FilterData" localSheetId="1" hidden="1">'RAB '!$A$9:$I$4327</definedName>
    <definedName name="Z_61D86619_5C3C_4107_90D6_4401CF4577C9_.wvu.FilterData" localSheetId="0" hidden="1">REKAP!$A$5:$C$231</definedName>
    <definedName name="Z_61D86619_5C3C_4107_90D6_4401CF4577C9_.wvu.FilterData" localSheetId="3" hidden="1">SCHEDULE!$A$43:$D$269</definedName>
    <definedName name="Z_6222C225_1CEA_48B7_97EC_7DCE01FE346D_.wvu.FilterData" localSheetId="1" hidden="1">'RAB '!$A$9:$I$4327</definedName>
    <definedName name="Z_6222C225_1CEA_48B7_97EC_7DCE01FE346D_.wvu.FilterData" localSheetId="0" hidden="1">REKAP!$A$5:$C$231</definedName>
    <definedName name="Z_6222C225_1CEA_48B7_97EC_7DCE01FE346D_.wvu.FilterData" localSheetId="3" hidden="1">SCHEDULE!$A$43:$D$269</definedName>
    <definedName name="Z_62323475_CC0D_44CD_BF71_9322EBD83F86_.wvu.FilterData" localSheetId="1" hidden="1">'RAB '!$A$8:$I$4326</definedName>
    <definedName name="Z_62323475_CC0D_44CD_BF71_9322EBD83F86_.wvu.FilterData" localSheetId="0" hidden="1">REKAP!$A$4:$C$231</definedName>
    <definedName name="Z_62323475_CC0D_44CD_BF71_9322EBD83F86_.wvu.FilterData" localSheetId="3" hidden="1">SCHEDULE!$A$42:$D$269</definedName>
    <definedName name="Z_62373CC9_71C9_4338_ADA4_BF10F5C334B5_.wvu.FilterData" localSheetId="1" hidden="1">'RAB '!$A$9:$I$4327</definedName>
    <definedName name="Z_62373CC9_71C9_4338_ADA4_BF10F5C334B5_.wvu.FilterData" localSheetId="0" hidden="1">REKAP!$A$5:$C$231</definedName>
    <definedName name="Z_62373CC9_71C9_4338_ADA4_BF10F5C334B5_.wvu.FilterData" localSheetId="3" hidden="1">SCHEDULE!$A$43:$D$269</definedName>
    <definedName name="Z_624B817A_84BC_4CB7_BCE5_6D9C6AA65AB7_.wvu.FilterData" localSheetId="1" hidden="1">'RAB '!$A$9:$I$4327</definedName>
    <definedName name="Z_624B817A_84BC_4CB7_BCE5_6D9C6AA65AB7_.wvu.FilterData" localSheetId="0" hidden="1">REKAP!$A$5:$C$231</definedName>
    <definedName name="Z_624B817A_84BC_4CB7_BCE5_6D9C6AA65AB7_.wvu.FilterData" localSheetId="3" hidden="1">SCHEDULE!$A$43:$D$269</definedName>
    <definedName name="Z_6296B7F5_CA28_433C_AD6C_A41EE668CC1D_.wvu.FilterData" localSheetId="1" hidden="1">'RAB '!$A$8:$I$4325</definedName>
    <definedName name="Z_6296B7F5_CA28_433C_AD6C_A41EE668CC1D_.wvu.FilterData" localSheetId="0" hidden="1">REKAP!$A$4:$C$227</definedName>
    <definedName name="Z_6296B7F5_CA28_433C_AD6C_A41EE668CC1D_.wvu.FilterData" localSheetId="3" hidden="1">SCHEDULE!$A$42:$D$265</definedName>
    <definedName name="Z_629D7C8A_3A44_4F93_A747_34461EB72707_.wvu.FilterData" localSheetId="1" hidden="1">'RAB '!$A$9:$I$4326</definedName>
    <definedName name="Z_629D7C8A_3A44_4F93_A747_34461EB72707_.wvu.FilterData" localSheetId="0" hidden="1">REKAP!$A$5:$C$231</definedName>
    <definedName name="Z_629D7C8A_3A44_4F93_A747_34461EB72707_.wvu.FilterData" localSheetId="3" hidden="1">SCHEDULE!$A$43:$D$269</definedName>
    <definedName name="Z_62B6FA3B_BF91_4010_93B7_742B00A06434_.wvu.FilterData" localSheetId="1" hidden="1">'RAB '!$A$9:$I$4327</definedName>
    <definedName name="Z_62B6FA3B_BF91_4010_93B7_742B00A06434_.wvu.FilterData" localSheetId="0" hidden="1">REKAP!$A$5:$C$231</definedName>
    <definedName name="Z_62B6FA3B_BF91_4010_93B7_742B00A06434_.wvu.FilterData" localSheetId="3" hidden="1">SCHEDULE!$A$43:$D$269</definedName>
    <definedName name="Z_62DDAE43_F4A5_49A0_BF4B_311833437684_.wvu.FilterData" localSheetId="1" hidden="1">'RAB '!$A$9:$I$4327</definedName>
    <definedName name="Z_62DDAE43_F4A5_49A0_BF4B_311833437684_.wvu.FilterData" localSheetId="0" hidden="1">REKAP!$A$5:$C$231</definedName>
    <definedName name="Z_62DDAE43_F4A5_49A0_BF4B_311833437684_.wvu.FilterData" localSheetId="3" hidden="1">SCHEDULE!$A$43:$D$269</definedName>
    <definedName name="Z_632F6C61_81CE_4CF7_AD06_DAF1981235C9_.wvu.FilterData" localSheetId="1" hidden="1">'RAB '!$A$9:$I$4326</definedName>
    <definedName name="Z_632F6C61_81CE_4CF7_AD06_DAF1981235C9_.wvu.FilterData" localSheetId="0" hidden="1">REKAP!$A$5:$C$231</definedName>
    <definedName name="Z_632F6C61_81CE_4CF7_AD06_DAF1981235C9_.wvu.FilterData" localSheetId="3" hidden="1">SCHEDULE!$A$43:$D$269</definedName>
    <definedName name="Z_63C354F5_CA03_428A_A9E2_562AFF951D22_.wvu.FilterData" localSheetId="1" hidden="1">'RAB '!$A$9:$I$4327</definedName>
    <definedName name="Z_63C354F5_CA03_428A_A9E2_562AFF951D22_.wvu.FilterData" localSheetId="0" hidden="1">REKAP!$A$5:$C$231</definedName>
    <definedName name="Z_63C354F5_CA03_428A_A9E2_562AFF951D22_.wvu.FilterData" localSheetId="3" hidden="1">SCHEDULE!$A$43:$D$269</definedName>
    <definedName name="Z_64147BE3_4191_48FC_BB97_ACB8C387DF03_.wvu.FilterData" localSheetId="1" hidden="1">'RAB '!$A$9:$I$4326</definedName>
    <definedName name="Z_64147BE3_4191_48FC_BB97_ACB8C387DF03_.wvu.FilterData" localSheetId="0" hidden="1">REKAP!$A$5:$C$231</definedName>
    <definedName name="Z_64147BE3_4191_48FC_BB97_ACB8C387DF03_.wvu.FilterData" localSheetId="3" hidden="1">SCHEDULE!$A$43:$D$269</definedName>
    <definedName name="Z_642FAFBE_6334_40A1_90EB_AD17556BD719_.wvu.FilterData" localSheetId="1" hidden="1">'RAB '!$A$9:$I$4327</definedName>
    <definedName name="Z_642FAFBE_6334_40A1_90EB_AD17556BD719_.wvu.FilterData" localSheetId="0" hidden="1">REKAP!$A$5:$C$231</definedName>
    <definedName name="Z_642FAFBE_6334_40A1_90EB_AD17556BD719_.wvu.FilterData" localSheetId="3" hidden="1">SCHEDULE!$A$43:$D$269</definedName>
    <definedName name="Z_6459F4F2_01C4_4CC6_AE02_FD39F85BB15D_.wvu.FilterData" localSheetId="1" hidden="1">'RAB '!$A$9:$I$4327</definedName>
    <definedName name="Z_6459F4F2_01C4_4CC6_AE02_FD39F85BB15D_.wvu.FilterData" localSheetId="0" hidden="1">REKAP!$A$5:$C$231</definedName>
    <definedName name="Z_6459F4F2_01C4_4CC6_AE02_FD39F85BB15D_.wvu.FilterData" localSheetId="3" hidden="1">SCHEDULE!$A$43:$D$269</definedName>
    <definedName name="Z_64706A07_73A6_4000_AAC8_659465E77D2B_.wvu.FilterData" localSheetId="1" hidden="1">'RAB '!$A$9:$I$4327</definedName>
    <definedName name="Z_64706A07_73A6_4000_AAC8_659465E77D2B_.wvu.FilterData" localSheetId="0" hidden="1">REKAP!$A$5:$C$231</definedName>
    <definedName name="Z_64706A07_73A6_4000_AAC8_659465E77D2B_.wvu.FilterData" localSheetId="3" hidden="1">SCHEDULE!$A$43:$D$269</definedName>
    <definedName name="Z_64B9C272_66B7_4124_855E_0EC8F5A2AAA7_.wvu.FilterData" localSheetId="1" hidden="1">'RAB '!$A$9:$I$4327</definedName>
    <definedName name="Z_64B9C272_66B7_4124_855E_0EC8F5A2AAA7_.wvu.FilterData" localSheetId="0" hidden="1">REKAP!$A$5:$C$231</definedName>
    <definedName name="Z_64B9C272_66B7_4124_855E_0EC8F5A2AAA7_.wvu.FilterData" localSheetId="3" hidden="1">SCHEDULE!$A$43:$D$269</definedName>
    <definedName name="Z_64DBD55F_7D0A_46C2_82EE_25A4D70388B5_.wvu.FilterData" localSheetId="1" hidden="1">'RAB '!$A$9:$I$4327</definedName>
    <definedName name="Z_64DBD55F_7D0A_46C2_82EE_25A4D70388B5_.wvu.FilterData" localSheetId="0" hidden="1">REKAP!$A$5:$C$231</definedName>
    <definedName name="Z_64DBD55F_7D0A_46C2_82EE_25A4D70388B5_.wvu.FilterData" localSheetId="3" hidden="1">SCHEDULE!$A$43:$D$269</definedName>
    <definedName name="Z_64FB4150_E377_4FB1_BA01_56F44818596F_.wvu.FilterData" localSheetId="1" hidden="1">'RAB '!$A$9:$I$4327</definedName>
    <definedName name="Z_64FB4150_E377_4FB1_BA01_56F44818596F_.wvu.FilterData" localSheetId="0" hidden="1">REKAP!$A$5:$C$231</definedName>
    <definedName name="Z_64FB4150_E377_4FB1_BA01_56F44818596F_.wvu.FilterData" localSheetId="3" hidden="1">SCHEDULE!$A$43:$D$269</definedName>
    <definedName name="Z_655A47EC_EBA2_4782_B6B2_06189665BA66_.wvu.FilterData" localSheetId="1" hidden="1">'RAB '!$A$9:$I$4327</definedName>
    <definedName name="Z_655A47EC_EBA2_4782_B6B2_06189665BA66_.wvu.FilterData" localSheetId="0" hidden="1">REKAP!$A$5:$C$231</definedName>
    <definedName name="Z_655A47EC_EBA2_4782_B6B2_06189665BA66_.wvu.FilterData" localSheetId="3" hidden="1">SCHEDULE!$A$43:$D$269</definedName>
    <definedName name="Z_655C24E9_D465_4072_AA2F_20BB87F489BF_.wvu.FilterData" localSheetId="1" hidden="1">'RAB '!$A$9:$I$4327</definedName>
    <definedName name="Z_655C24E9_D465_4072_AA2F_20BB87F489BF_.wvu.FilterData" localSheetId="0" hidden="1">REKAP!$A$5:$C$231</definedName>
    <definedName name="Z_655C24E9_D465_4072_AA2F_20BB87F489BF_.wvu.FilterData" localSheetId="3" hidden="1">SCHEDULE!$A$43:$D$269</definedName>
    <definedName name="Z_659F63DC_2E0F_4550_95D4_0554676A193E_.wvu.FilterData" localSheetId="1" hidden="1">'RAB '!$A$1:$I$4325</definedName>
    <definedName name="Z_659F63DC_2E0F_4550_95D4_0554676A193E_.wvu.FilterData" localSheetId="0" hidden="1">REKAP!$A$1:$C$227</definedName>
    <definedName name="Z_659F63DC_2E0F_4550_95D4_0554676A193E_.wvu.FilterData" localSheetId="3" hidden="1">SCHEDULE!$A$1:$D$265</definedName>
    <definedName name="Z_65B13A59_0B0E_4AD3_8E25_D3F546264717_.wvu.FilterData" localSheetId="1" hidden="1">'RAB '!$A$8:$I$4326</definedName>
    <definedName name="Z_65B13A59_0B0E_4AD3_8E25_D3F546264717_.wvu.FilterData" localSheetId="0" hidden="1">REKAP!$A$4:$C$231</definedName>
    <definedName name="Z_65B13A59_0B0E_4AD3_8E25_D3F546264717_.wvu.FilterData" localSheetId="3" hidden="1">SCHEDULE!$A$42:$D$269</definedName>
    <definedName name="Z_65CE7F71_1974_4A0A_A285_1D8FE0078B49_.wvu.FilterData" localSheetId="1" hidden="1">'RAB '!$A$9:$I$4326</definedName>
    <definedName name="Z_65CE7F71_1974_4A0A_A285_1D8FE0078B49_.wvu.FilterData" localSheetId="0" hidden="1">REKAP!$A$5:$C$231</definedName>
    <definedName name="Z_65CE7F71_1974_4A0A_A285_1D8FE0078B49_.wvu.FilterData" localSheetId="3" hidden="1">SCHEDULE!$A$43:$D$269</definedName>
    <definedName name="Z_65DEC242_8A3B_4F82_8FFB_E308C8874964_.wvu.FilterData" localSheetId="1" hidden="1">'RAB '!$A$9:$I$4326</definedName>
    <definedName name="Z_65DEC242_8A3B_4F82_8FFB_E308C8874964_.wvu.FilterData" localSheetId="0" hidden="1">REKAP!$A$5:$C$231</definedName>
    <definedName name="Z_65DEC242_8A3B_4F82_8FFB_E308C8874964_.wvu.FilterData" localSheetId="3" hidden="1">SCHEDULE!$A$43:$D$269</definedName>
    <definedName name="Z_65E40C28_B4CD_4C24_9921_15A833972528_.wvu.FilterData" localSheetId="1" hidden="1">'RAB '!$A$9:$I$4327</definedName>
    <definedName name="Z_65E40C28_B4CD_4C24_9921_15A833972528_.wvu.FilterData" localSheetId="0" hidden="1">REKAP!$A$5:$C$231</definedName>
    <definedName name="Z_65E40C28_B4CD_4C24_9921_15A833972528_.wvu.FilterData" localSheetId="3" hidden="1">SCHEDULE!$A$43:$D$269</definedName>
    <definedName name="Z_65F6C930_D74C_410E_A568_2D6A4DBAD4E3_.wvu.FilterData" localSheetId="1" hidden="1">'RAB '!$A$9:$I$4327</definedName>
    <definedName name="Z_65F6C930_D74C_410E_A568_2D6A4DBAD4E3_.wvu.FilterData" localSheetId="0" hidden="1">REKAP!$A$5:$C$231</definedName>
    <definedName name="Z_65F6C930_D74C_410E_A568_2D6A4DBAD4E3_.wvu.FilterData" localSheetId="3" hidden="1">SCHEDULE!$A$43:$D$269</definedName>
    <definedName name="Z_65F914A9_5E2A_4B57_9721_C66C59A3E7D8_.wvu.FilterData" localSheetId="1" hidden="1">'RAB '!$A$9:$I$4326</definedName>
    <definedName name="Z_65F914A9_5E2A_4B57_9721_C66C59A3E7D8_.wvu.FilterData" localSheetId="0" hidden="1">REKAP!$A$5:$C$231</definedName>
    <definedName name="Z_65F914A9_5E2A_4B57_9721_C66C59A3E7D8_.wvu.FilterData" localSheetId="3" hidden="1">SCHEDULE!$A$43:$D$269</definedName>
    <definedName name="Z_65FE50B5_17DD_4DD4_B0C6_E89F3804A55E_.wvu.FilterData" localSheetId="1" hidden="1">'RAB '!$A$8:$I$4325</definedName>
    <definedName name="Z_65FE50B5_17DD_4DD4_B0C6_E89F3804A55E_.wvu.FilterData" localSheetId="0" hidden="1">REKAP!$A$4:$C$227</definedName>
    <definedName name="Z_65FE50B5_17DD_4DD4_B0C6_E89F3804A55E_.wvu.FilterData" localSheetId="3" hidden="1">SCHEDULE!$A$42:$D$265</definedName>
    <definedName name="Z_663ECBA6_CF17_46B9_B817_A74B573F4917_.wvu.FilterData" localSheetId="1" hidden="1">'RAB '!$A$8:$I$4326</definedName>
    <definedName name="Z_663ECBA6_CF17_46B9_B817_A74B573F4917_.wvu.FilterData" localSheetId="0" hidden="1">REKAP!$A$4:$C$231</definedName>
    <definedName name="Z_663ECBA6_CF17_46B9_B817_A74B573F4917_.wvu.FilterData" localSheetId="3" hidden="1">SCHEDULE!$A$42:$D$269</definedName>
    <definedName name="Z_664B1A06_F7E0_453A_B364_B4A9C31852EA_.wvu.FilterData" localSheetId="1" hidden="1">'RAB '!$A$9:$I$4327</definedName>
    <definedName name="Z_664B1A06_F7E0_453A_B364_B4A9C31852EA_.wvu.FilterData" localSheetId="0" hidden="1">REKAP!$A$5:$C$231</definedName>
    <definedName name="Z_664B1A06_F7E0_453A_B364_B4A9C31852EA_.wvu.FilterData" localSheetId="3" hidden="1">SCHEDULE!$A$43:$D$269</definedName>
    <definedName name="Z_66826B2A_34EC_4A25_8E0B_4C1B14567A18_.wvu.FilterData" localSheetId="1" hidden="1">'RAB '!$A$9:$I$4327</definedName>
    <definedName name="Z_66826B2A_34EC_4A25_8E0B_4C1B14567A18_.wvu.FilterData" localSheetId="0" hidden="1">REKAP!$A$5:$C$231</definedName>
    <definedName name="Z_66826B2A_34EC_4A25_8E0B_4C1B14567A18_.wvu.FilterData" localSheetId="3" hidden="1">SCHEDULE!$A$43:$D$269</definedName>
    <definedName name="Z_66B61E6C_4A7E_4206_B3A2_EACC60ECFF27_.wvu.FilterData" localSheetId="1" hidden="1">'RAB '!$A$9:$I$4327</definedName>
    <definedName name="Z_66B61E6C_4A7E_4206_B3A2_EACC60ECFF27_.wvu.FilterData" localSheetId="0" hidden="1">REKAP!$A$5:$C$231</definedName>
    <definedName name="Z_66B61E6C_4A7E_4206_B3A2_EACC60ECFF27_.wvu.FilterData" localSheetId="3" hidden="1">SCHEDULE!$A$43:$D$269</definedName>
    <definedName name="Z_66D4ECA3_3525_40D1_A888_5C1FFBDC851E_.wvu.FilterData" localSheetId="1" hidden="1">'RAB '!$A$9:$I$4326</definedName>
    <definedName name="Z_66D4ECA3_3525_40D1_A888_5C1FFBDC851E_.wvu.FilterData" localSheetId="0" hidden="1">REKAP!$A$5:$C$231</definedName>
    <definedName name="Z_66D4ECA3_3525_40D1_A888_5C1FFBDC851E_.wvu.FilterData" localSheetId="3" hidden="1">SCHEDULE!$A$43:$D$269</definedName>
    <definedName name="Z_66DE1477_B478_424D_A0DF_06D056CEBBB1_.wvu.FilterData" localSheetId="1" hidden="1">'RAB '!$A$9:$I$4327</definedName>
    <definedName name="Z_66DE1477_B478_424D_A0DF_06D056CEBBB1_.wvu.FilterData" localSheetId="0" hidden="1">REKAP!$A$5:$C$231</definedName>
    <definedName name="Z_66DE1477_B478_424D_A0DF_06D056CEBBB1_.wvu.FilterData" localSheetId="3" hidden="1">SCHEDULE!$A$43:$D$269</definedName>
    <definedName name="Z_67101F70_E073_41A0_A5F4_D6DBA1B6E28E_.wvu.FilterData" localSheetId="1" hidden="1">'RAB '!$A$8:$I$4325</definedName>
    <definedName name="Z_67101F70_E073_41A0_A5F4_D6DBA1B6E28E_.wvu.FilterData" localSheetId="0" hidden="1">REKAP!$A$4:$C$227</definedName>
    <definedName name="Z_67101F70_E073_41A0_A5F4_D6DBA1B6E28E_.wvu.FilterData" localSheetId="3" hidden="1">SCHEDULE!$A$42:$D$265</definedName>
    <definedName name="Z_67178947_1B73_4338_A03E_2905401982B1_.wvu.FilterData" localSheetId="1" hidden="1">'RAB '!$A$9:$I$4326</definedName>
    <definedName name="Z_67178947_1B73_4338_A03E_2905401982B1_.wvu.FilterData" localSheetId="0" hidden="1">REKAP!$A$5:$C$231</definedName>
    <definedName name="Z_67178947_1B73_4338_A03E_2905401982B1_.wvu.FilterData" localSheetId="3" hidden="1">SCHEDULE!$A$43:$D$269</definedName>
    <definedName name="Z_67A95B8D_C3FD_476B_A3FC_0AE75D441BAA_.wvu.FilterData" localSheetId="1" hidden="1">'RAB '!$A$9:$I$4325</definedName>
    <definedName name="Z_67A95B8D_C3FD_476B_A3FC_0AE75D441BAA_.wvu.FilterData" localSheetId="0" hidden="1">REKAP!$A$5:$C$227</definedName>
    <definedName name="Z_67A95B8D_C3FD_476B_A3FC_0AE75D441BAA_.wvu.FilterData" localSheetId="3" hidden="1">SCHEDULE!$A$43:$D$265</definedName>
    <definedName name="Z_67AC41DF_2F16_4ADA_BD6E_5E59F0ECF7AC_.wvu.FilterData" localSheetId="1" hidden="1">'RAB '!$A$8:$I$4325</definedName>
    <definedName name="Z_67AC41DF_2F16_4ADA_BD6E_5E59F0ECF7AC_.wvu.FilterData" localSheetId="0" hidden="1">REKAP!$A$4:$C$227</definedName>
    <definedName name="Z_67AC41DF_2F16_4ADA_BD6E_5E59F0ECF7AC_.wvu.FilterData" localSheetId="3" hidden="1">SCHEDULE!$A$42:$D$265</definedName>
    <definedName name="Z_67F26719_9C6F_4BF7_91B1_09A0500EDEB7_.wvu.FilterData" localSheetId="1" hidden="1">'RAB '!$A$9:$I$4326</definedName>
    <definedName name="Z_67F26719_9C6F_4BF7_91B1_09A0500EDEB7_.wvu.FilterData" localSheetId="0" hidden="1">REKAP!$A$5:$C$231</definedName>
    <definedName name="Z_67F26719_9C6F_4BF7_91B1_09A0500EDEB7_.wvu.FilterData" localSheetId="3" hidden="1">SCHEDULE!$A$43:$D$269</definedName>
    <definedName name="Z_6828D865_8BF4_4552_B927_87BDD4B96876_.wvu.FilterData" localSheetId="1" hidden="1">'RAB '!$A$1:$I$4325</definedName>
    <definedName name="Z_6828D865_8BF4_4552_B927_87BDD4B96876_.wvu.FilterData" localSheetId="0" hidden="1">REKAP!$A$1:$C$227</definedName>
    <definedName name="Z_6828D865_8BF4_4552_B927_87BDD4B96876_.wvu.FilterData" localSheetId="3" hidden="1">SCHEDULE!$A$1:$D$265</definedName>
    <definedName name="Z_682D1888_2044_43BC_9DA1_E100B8E96EFF_.wvu.FilterData" localSheetId="1" hidden="1">'RAB '!$A$9:$I$4327</definedName>
    <definedName name="Z_682D1888_2044_43BC_9DA1_E100B8E96EFF_.wvu.FilterData" localSheetId="0" hidden="1">REKAP!$A$5:$C$231</definedName>
    <definedName name="Z_682D1888_2044_43BC_9DA1_E100B8E96EFF_.wvu.FilterData" localSheetId="3" hidden="1">SCHEDULE!$A$43:$D$269</definedName>
    <definedName name="Z_683D1F52_64C4_4CA5_B3D3_17410E5C157E_.wvu.FilterData" localSheetId="1" hidden="1">'RAB '!$A$8:$I$4326</definedName>
    <definedName name="Z_683D1F52_64C4_4CA5_B3D3_17410E5C157E_.wvu.FilterData" localSheetId="0" hidden="1">REKAP!$A$4:$C$231</definedName>
    <definedName name="Z_683D1F52_64C4_4CA5_B3D3_17410E5C157E_.wvu.FilterData" localSheetId="3" hidden="1">SCHEDULE!$A$42:$D$269</definedName>
    <definedName name="Z_68462B84_00AA_456E_910C_5112E2E3B80F_.wvu.FilterData" localSheetId="1" hidden="1">'RAB '!$A$9:$I$4325</definedName>
    <definedName name="Z_68462B84_00AA_456E_910C_5112E2E3B80F_.wvu.FilterData" localSheetId="0" hidden="1">REKAP!$A$5:$C$227</definedName>
    <definedName name="Z_68462B84_00AA_456E_910C_5112E2E3B80F_.wvu.FilterData" localSheetId="3" hidden="1">SCHEDULE!$A$43:$D$265</definedName>
    <definedName name="Z_68462B84_00AA_456E_910C_5112E2E3B80F_.wvu.PrintArea" localSheetId="1" hidden="1">'RAB '!$A$1:$I$4327</definedName>
    <definedName name="Z_68462B84_00AA_456E_910C_5112E2E3B80F_.wvu.PrintArea" localSheetId="0" hidden="1">REKAP!$A$1:$C$231</definedName>
    <definedName name="Z_68462B84_00AA_456E_910C_5112E2E3B80F_.wvu.PrintArea" localSheetId="3" hidden="1">SCHEDULE!$A$1:$D$269</definedName>
    <definedName name="Z_68AC6B15_1C08_4BB4_A8C2_2F3EE34E4C78_.wvu.FilterData" localSheetId="1" hidden="1">'RAB '!$A$9:$I$4327</definedName>
    <definedName name="Z_68AC6B15_1C08_4BB4_A8C2_2F3EE34E4C78_.wvu.FilterData" localSheetId="0" hidden="1">REKAP!$A$5:$C$231</definedName>
    <definedName name="Z_68AC6B15_1C08_4BB4_A8C2_2F3EE34E4C78_.wvu.FilterData" localSheetId="3" hidden="1">SCHEDULE!$A$43:$D$269</definedName>
    <definedName name="Z_68C3D4F3_81DF_498C_9FEA_076F7421BEDA_.wvu.FilterData" localSheetId="1" hidden="1">'RAB '!$A$8:$I$4326</definedName>
    <definedName name="Z_68C3D4F3_81DF_498C_9FEA_076F7421BEDA_.wvu.FilterData" localSheetId="0" hidden="1">REKAP!$A$4:$C$231</definedName>
    <definedName name="Z_68C3D4F3_81DF_498C_9FEA_076F7421BEDA_.wvu.FilterData" localSheetId="3" hidden="1">SCHEDULE!$A$42:$D$269</definedName>
    <definedName name="Z_68DC94EE_DA2A_4E32_8A97_BEF72CCDB464_.wvu.FilterData" localSheetId="1" hidden="1">'RAB '!$A$8:$I$4326</definedName>
    <definedName name="Z_68DC94EE_DA2A_4E32_8A97_BEF72CCDB464_.wvu.FilterData" localSheetId="0" hidden="1">REKAP!$A$4:$C$231</definedName>
    <definedName name="Z_68DC94EE_DA2A_4E32_8A97_BEF72CCDB464_.wvu.FilterData" localSheetId="3" hidden="1">SCHEDULE!$A$42:$D$269</definedName>
    <definedName name="Z_694420A6_B956_4E18_A989_DCD57EA649CF_.wvu.FilterData" localSheetId="1" hidden="1">'RAB '!$A$9:$I$4326</definedName>
    <definedName name="Z_694420A6_B956_4E18_A989_DCD57EA649CF_.wvu.FilterData" localSheetId="0" hidden="1">REKAP!$A$5:$C$231</definedName>
    <definedName name="Z_694420A6_B956_4E18_A989_DCD57EA649CF_.wvu.FilterData" localSheetId="3" hidden="1">SCHEDULE!$A$43:$D$269</definedName>
    <definedName name="Z_694A4B90_D49D_4494_9D1C_6E543EF3128A_.wvu.FilterData" localSheetId="1" hidden="1">'RAB '!$A$9:$I$4327</definedName>
    <definedName name="Z_694A4B90_D49D_4494_9D1C_6E543EF3128A_.wvu.FilterData" localSheetId="0" hidden="1">REKAP!$A$5:$C$231</definedName>
    <definedName name="Z_694A4B90_D49D_4494_9D1C_6E543EF3128A_.wvu.FilterData" localSheetId="3" hidden="1">SCHEDULE!$A$43:$D$269</definedName>
    <definedName name="Z_696AEAFB_1D0E_4D35_9270_DFFE13FC9A0E_.wvu.FilterData" localSheetId="1" hidden="1">'RAB '!$A$9:$I$4327</definedName>
    <definedName name="Z_696AEAFB_1D0E_4D35_9270_DFFE13FC9A0E_.wvu.FilterData" localSheetId="0" hidden="1">REKAP!$A$5:$C$231</definedName>
    <definedName name="Z_696AEAFB_1D0E_4D35_9270_DFFE13FC9A0E_.wvu.FilterData" localSheetId="3" hidden="1">SCHEDULE!$A$43:$D$269</definedName>
    <definedName name="Z_6977DAE1_016D_4F59_85B2_C1582FC98664_.wvu.FilterData" localSheetId="1" hidden="1">'RAB '!$A$9:$I$4327</definedName>
    <definedName name="Z_6977DAE1_016D_4F59_85B2_C1582FC98664_.wvu.FilterData" localSheetId="0" hidden="1">REKAP!$A$5:$C$231</definedName>
    <definedName name="Z_6977DAE1_016D_4F59_85B2_C1582FC98664_.wvu.FilterData" localSheetId="3" hidden="1">SCHEDULE!$A$43:$D$269</definedName>
    <definedName name="Z_69A846EB_37FF_4FF9_833B_7AA434481B84_.wvu.FilterData" localSheetId="1" hidden="1">'RAB '!$A$9:$I$4327</definedName>
    <definedName name="Z_69A846EB_37FF_4FF9_833B_7AA434481B84_.wvu.FilterData" localSheetId="0" hidden="1">REKAP!$A$5:$C$231</definedName>
    <definedName name="Z_69A846EB_37FF_4FF9_833B_7AA434481B84_.wvu.FilterData" localSheetId="3" hidden="1">SCHEDULE!$A$43:$D$269</definedName>
    <definedName name="Z_69C58BC5_CE75_49BA_BDC8_FB9D24CB39E8_.wvu.FilterData" localSheetId="1" hidden="1">'RAB '!$A$1:$I$4325</definedName>
    <definedName name="Z_69C58BC5_CE75_49BA_BDC8_FB9D24CB39E8_.wvu.FilterData" localSheetId="0" hidden="1">REKAP!$A$1:$C$227</definedName>
    <definedName name="Z_69C58BC5_CE75_49BA_BDC8_FB9D24CB39E8_.wvu.FilterData" localSheetId="3" hidden="1">SCHEDULE!$A$1:$D$265</definedName>
    <definedName name="Z_69C776EB_251F_43BF_B39F_0F9DA60B4170_.wvu.FilterData" localSheetId="1" hidden="1">'RAB '!$A$9:$I$4327</definedName>
    <definedName name="Z_69C776EB_251F_43BF_B39F_0F9DA60B4170_.wvu.FilterData" localSheetId="0" hidden="1">REKAP!$A$5:$C$231</definedName>
    <definedName name="Z_69C776EB_251F_43BF_B39F_0F9DA60B4170_.wvu.FilterData" localSheetId="3" hidden="1">SCHEDULE!$A$43:$D$269</definedName>
    <definedName name="Z_69E03FCE_A03F_47DB_886E_A1552445BFA7_.wvu.FilterData" localSheetId="1" hidden="1">'RAB '!$A$8:$I$4327</definedName>
    <definedName name="Z_69E03FCE_A03F_47DB_886E_A1552445BFA7_.wvu.FilterData" localSheetId="0" hidden="1">REKAP!$A$4:$C$231</definedName>
    <definedName name="Z_69E03FCE_A03F_47DB_886E_A1552445BFA7_.wvu.FilterData" localSheetId="3" hidden="1">SCHEDULE!$A$42:$D$269</definedName>
    <definedName name="Z_6A08AE6B_81EC_4B78_8BA8_D49DAFA20139_.wvu.FilterData" localSheetId="1" hidden="1">'RAB '!$A$9:$I$4326</definedName>
    <definedName name="Z_6A08AE6B_81EC_4B78_8BA8_D49DAFA20139_.wvu.FilterData" localSheetId="0" hidden="1">REKAP!$A$5:$C$231</definedName>
    <definedName name="Z_6A08AE6B_81EC_4B78_8BA8_D49DAFA20139_.wvu.FilterData" localSheetId="3" hidden="1">SCHEDULE!$A$43:$D$269</definedName>
    <definedName name="Z_6A0DCC07_F24C_4676_9306_F1D979DF23CB_.wvu.FilterData" localSheetId="1" hidden="1">'RAB '!$A$9:$I$4327</definedName>
    <definedName name="Z_6A0DCC07_F24C_4676_9306_F1D979DF23CB_.wvu.FilterData" localSheetId="0" hidden="1">REKAP!$A$5:$C$231</definedName>
    <definedName name="Z_6A0DCC07_F24C_4676_9306_F1D979DF23CB_.wvu.FilterData" localSheetId="3" hidden="1">SCHEDULE!$A$43:$D$269</definedName>
    <definedName name="Z_6A45D03A_9A70_4836_89CE_DDB75CCF2709_.wvu.FilterData" localSheetId="1" hidden="1">'RAB '!$A$8:$I$4327</definedName>
    <definedName name="Z_6A45D03A_9A70_4836_89CE_DDB75CCF2709_.wvu.FilterData" localSheetId="0" hidden="1">REKAP!$A$4:$C$231</definedName>
    <definedName name="Z_6A45D03A_9A70_4836_89CE_DDB75CCF2709_.wvu.FilterData" localSheetId="3" hidden="1">SCHEDULE!$A$42:$D$269</definedName>
    <definedName name="Z_6A469386_70C2_46FF_BF3C_BE78C35931C4_.wvu.FilterData" localSheetId="1" hidden="1">'RAB '!$A$9:$I$4327</definedName>
    <definedName name="Z_6A469386_70C2_46FF_BF3C_BE78C35931C4_.wvu.FilterData" localSheetId="0" hidden="1">REKAP!$A$5:$C$231</definedName>
    <definedName name="Z_6A469386_70C2_46FF_BF3C_BE78C35931C4_.wvu.FilterData" localSheetId="3" hidden="1">SCHEDULE!$A$43:$D$269</definedName>
    <definedName name="Z_6A5F5041_57D2_4C55_9C48_097D215517FC_.wvu.FilterData" localSheetId="1" hidden="1">'RAB '!$A$8:$I$4326</definedName>
    <definedName name="Z_6A5F5041_57D2_4C55_9C48_097D215517FC_.wvu.FilterData" localSheetId="0" hidden="1">REKAP!$A$4:$C$231</definedName>
    <definedName name="Z_6A5F5041_57D2_4C55_9C48_097D215517FC_.wvu.FilterData" localSheetId="3" hidden="1">SCHEDULE!$A$42:$D$269</definedName>
    <definedName name="Z_6A68EF7F_0D5E_45E5_86A6_B59EEC058C2B_.wvu.FilterData" localSheetId="1" hidden="1">'RAB '!$A$9:$I$4326</definedName>
    <definedName name="Z_6A68EF7F_0D5E_45E5_86A6_B59EEC058C2B_.wvu.FilterData" localSheetId="0" hidden="1">REKAP!$A$5:$C$231</definedName>
    <definedName name="Z_6A68EF7F_0D5E_45E5_86A6_B59EEC058C2B_.wvu.FilterData" localSheetId="3" hidden="1">SCHEDULE!$A$43:$D$269</definedName>
    <definedName name="Z_6B24C3D6_1E96_4394_9B2C_A85C6BA35F1E_.wvu.FilterData" localSheetId="1" hidden="1">'RAB '!$A$9:$I$4327</definedName>
    <definedName name="Z_6B24C3D6_1E96_4394_9B2C_A85C6BA35F1E_.wvu.FilterData" localSheetId="0" hidden="1">REKAP!$A$5:$C$231</definedName>
    <definedName name="Z_6B24C3D6_1E96_4394_9B2C_A85C6BA35F1E_.wvu.FilterData" localSheetId="3" hidden="1">SCHEDULE!$A$43:$D$269</definedName>
    <definedName name="Z_6B42F6E4_DD5C_4950_B99F_9052A663397C_.wvu.FilterData" localSheetId="1" hidden="1">'RAB '!$A$9:$I$4326</definedName>
    <definedName name="Z_6B42F6E4_DD5C_4950_B99F_9052A663397C_.wvu.FilterData" localSheetId="0" hidden="1">REKAP!$A$5:$C$231</definedName>
    <definedName name="Z_6B42F6E4_DD5C_4950_B99F_9052A663397C_.wvu.FilterData" localSheetId="3" hidden="1">SCHEDULE!$A$43:$D$269</definedName>
    <definedName name="Z_6B5E53E0_BCED_4B5F_8437_C28ABB47F30D_.wvu.FilterData" localSheetId="1" hidden="1">'RAB '!$A$9:$I$4327</definedName>
    <definedName name="Z_6B5E53E0_BCED_4B5F_8437_C28ABB47F30D_.wvu.FilterData" localSheetId="0" hidden="1">REKAP!$A$5:$C$231</definedName>
    <definedName name="Z_6B5E53E0_BCED_4B5F_8437_C28ABB47F30D_.wvu.FilterData" localSheetId="3" hidden="1">SCHEDULE!$A$43:$D$269</definedName>
    <definedName name="Z_6C25517F_331A_4E4D_9E2F_E9C471DF8B70_.wvu.FilterData" localSheetId="1" hidden="1">'RAB '!$A$1:$I$4325</definedName>
    <definedName name="Z_6C25517F_331A_4E4D_9E2F_E9C471DF8B70_.wvu.FilterData" localSheetId="0" hidden="1">REKAP!$A$1:$C$227</definedName>
    <definedName name="Z_6C25517F_331A_4E4D_9E2F_E9C471DF8B70_.wvu.FilterData" localSheetId="3" hidden="1">SCHEDULE!$A$1:$D$265</definedName>
    <definedName name="Z_6CBBB87D_08BC_46BD_A8E8_B0210C1DD64E_.wvu.FilterData" localSheetId="1" hidden="1">'RAB '!$A$8:$I$4326</definedName>
    <definedName name="Z_6CBBB87D_08BC_46BD_A8E8_B0210C1DD64E_.wvu.FilterData" localSheetId="0" hidden="1">REKAP!$A$4:$C$231</definedName>
    <definedName name="Z_6CBBB87D_08BC_46BD_A8E8_B0210C1DD64E_.wvu.FilterData" localSheetId="3" hidden="1">SCHEDULE!$A$42:$D$269</definedName>
    <definedName name="Z_6CD87042_5F2E_48EF_851B_6F2B4996016F_.wvu.FilterData" localSheetId="1" hidden="1">'RAB '!$A$9:$I$4327</definedName>
    <definedName name="Z_6CD87042_5F2E_48EF_851B_6F2B4996016F_.wvu.FilterData" localSheetId="0" hidden="1">REKAP!$A$5:$C$231</definedName>
    <definedName name="Z_6CD87042_5F2E_48EF_851B_6F2B4996016F_.wvu.FilterData" localSheetId="3" hidden="1">SCHEDULE!$A$43:$D$269</definedName>
    <definedName name="Z_6D40CFB8_E59A_403B_8375_B3CA7E0D9B04_.wvu.FilterData" localSheetId="1" hidden="1">'RAB '!$A$9:$I$4327</definedName>
    <definedName name="Z_6D40CFB8_E59A_403B_8375_B3CA7E0D9B04_.wvu.FilterData" localSheetId="0" hidden="1">REKAP!$A$5:$C$231</definedName>
    <definedName name="Z_6D40CFB8_E59A_403B_8375_B3CA7E0D9B04_.wvu.FilterData" localSheetId="3" hidden="1">SCHEDULE!$A$43:$D$269</definedName>
    <definedName name="Z_6D4D88C2_309A_4A5E_A9E1_5B2EE8791C17_.wvu.FilterData" localSheetId="1" hidden="1">'RAB '!$A$8:$I$4325</definedName>
    <definedName name="Z_6D4D88C2_309A_4A5E_A9E1_5B2EE8791C17_.wvu.FilterData" localSheetId="0" hidden="1">REKAP!$A$4:$C$227</definedName>
    <definedName name="Z_6D4D88C2_309A_4A5E_A9E1_5B2EE8791C17_.wvu.FilterData" localSheetId="3" hidden="1">SCHEDULE!$A$42:$D$265</definedName>
    <definedName name="Z_6D8DDF42_0785_47F0_A6A0_753CEBF5C4B7_.wvu.FilterData" localSheetId="1" hidden="1">'RAB '!$A$8:$I$4325</definedName>
    <definedName name="Z_6D8DDF42_0785_47F0_A6A0_753CEBF5C4B7_.wvu.FilterData" localSheetId="0" hidden="1">REKAP!$A$4:$C$227</definedName>
    <definedName name="Z_6D8DDF42_0785_47F0_A6A0_753CEBF5C4B7_.wvu.FilterData" localSheetId="3" hidden="1">SCHEDULE!$A$42:$D$265</definedName>
    <definedName name="Z_6DA629D7_0FC0_46E8_9ACF_6C5A0E65F7DB_.wvu.FilterData" localSheetId="1" hidden="1">'RAB '!$A$1:$I$4325</definedName>
    <definedName name="Z_6DA629D7_0FC0_46E8_9ACF_6C5A0E65F7DB_.wvu.FilterData" localSheetId="0" hidden="1">REKAP!$A$1:$C$227</definedName>
    <definedName name="Z_6DA629D7_0FC0_46E8_9ACF_6C5A0E65F7DB_.wvu.FilterData" localSheetId="3" hidden="1">SCHEDULE!$A$1:$D$265</definedName>
    <definedName name="Z_6DF39AD0_3191_4AF1_8C3F_27514D745A18_.wvu.FilterData" localSheetId="1" hidden="1">'RAB '!$H$1:$H$4325</definedName>
    <definedName name="Z_6DF39AD0_3191_4AF1_8C3F_27514D745A18_.wvu.FilterData" localSheetId="0" hidden="1">REKAP!$C$1:$C$227</definedName>
    <definedName name="Z_6DF39AD0_3191_4AF1_8C3F_27514D745A18_.wvu.FilterData" localSheetId="3" hidden="1">SCHEDULE!$C$1:$C$265</definedName>
    <definedName name="Z_6E1C3F18_AA30_45E3_BED3_80553F514813_.wvu.FilterData" localSheetId="1" hidden="1">'RAB '!$A$8:$I$4326</definedName>
    <definedName name="Z_6E1C3F18_AA30_45E3_BED3_80553F514813_.wvu.FilterData" localSheetId="0" hidden="1">REKAP!$A$4:$C$231</definedName>
    <definedName name="Z_6E1C3F18_AA30_45E3_BED3_80553F514813_.wvu.FilterData" localSheetId="3" hidden="1">SCHEDULE!$A$42:$D$269</definedName>
    <definedName name="Z_6E4DE6FB_76CE_40A7_AFA2_96F5CE059681_.wvu.FilterData" localSheetId="1" hidden="1">'RAB '!$A$9:$I$4327</definedName>
    <definedName name="Z_6E4DE6FB_76CE_40A7_AFA2_96F5CE059681_.wvu.FilterData" localSheetId="0" hidden="1">REKAP!$A$5:$C$231</definedName>
    <definedName name="Z_6E4DE6FB_76CE_40A7_AFA2_96F5CE059681_.wvu.FilterData" localSheetId="3" hidden="1">SCHEDULE!$A$43:$D$269</definedName>
    <definedName name="Z_6E500DF2_50A6_4E12_AA38_DA4F6D81D9DC_.wvu.FilterData" localSheetId="1" hidden="1">'RAB '!$A$9:$I$4327</definedName>
    <definedName name="Z_6E500DF2_50A6_4E12_AA38_DA4F6D81D9DC_.wvu.FilterData" localSheetId="0" hidden="1">REKAP!$A$5:$C$231</definedName>
    <definedName name="Z_6E500DF2_50A6_4E12_AA38_DA4F6D81D9DC_.wvu.FilterData" localSheetId="3" hidden="1">SCHEDULE!$A$43:$D$269</definedName>
    <definedName name="Z_6E500DF2_50A6_4E12_AA38_DA4F6D81D9DC_.wvu.PrintArea" localSheetId="1" hidden="1">'RAB '!$A$1:$I$4325</definedName>
    <definedName name="Z_6E500DF2_50A6_4E12_AA38_DA4F6D81D9DC_.wvu.PrintArea" localSheetId="0" hidden="1">REKAP!$A$1:$C$227</definedName>
    <definedName name="Z_6E500DF2_50A6_4E12_AA38_DA4F6D81D9DC_.wvu.PrintArea" localSheetId="3" hidden="1">SCHEDULE!$A$1:$D$265</definedName>
    <definedName name="Z_6E500DF2_50A6_4E12_AA38_DA4F6D81D9DC_.wvu.PrintTitles" localSheetId="1" hidden="1">'RAB '!$8:$9</definedName>
    <definedName name="Z_6E500DF2_50A6_4E12_AA38_DA4F6D81D9DC_.wvu.PrintTitles" localSheetId="0" hidden="1">REKAP!$4:$5</definedName>
    <definedName name="Z_6E500DF2_50A6_4E12_AA38_DA4F6D81D9DC_.wvu.PrintTitles" localSheetId="3" hidden="1">SCHEDULE!$42:$43</definedName>
    <definedName name="Z_6E5785A3_3DFA_46C0_ADD1_FF585C599AC5_.wvu.FilterData" localSheetId="1" hidden="1">'RAB '!$A$9:$I$4327</definedName>
    <definedName name="Z_6E5785A3_3DFA_46C0_ADD1_FF585C599AC5_.wvu.FilterData" localSheetId="0" hidden="1">REKAP!$A$5:$C$231</definedName>
    <definedName name="Z_6E5785A3_3DFA_46C0_ADD1_FF585C599AC5_.wvu.FilterData" localSheetId="3" hidden="1">SCHEDULE!$A$43:$D$269</definedName>
    <definedName name="Z_6E8DA43C_D1D4_4137_8CEE_8A58A794099F_.wvu.FilterData" localSheetId="1" hidden="1">'RAB '!$A$9:$I$4327</definedName>
    <definedName name="Z_6E8DA43C_D1D4_4137_8CEE_8A58A794099F_.wvu.FilterData" localSheetId="0" hidden="1">REKAP!$A$5:$C$231</definedName>
    <definedName name="Z_6E8DA43C_D1D4_4137_8CEE_8A58A794099F_.wvu.FilterData" localSheetId="3" hidden="1">SCHEDULE!$A$43:$D$269</definedName>
    <definedName name="Z_6ED5E06C_18D6_4655_A722_0FB43A6C0BB4_.wvu.FilterData" localSheetId="1" hidden="1">'RAB '!$A$9:$I$4326</definedName>
    <definedName name="Z_6ED5E06C_18D6_4655_A722_0FB43A6C0BB4_.wvu.FilterData" localSheetId="0" hidden="1">REKAP!$A$5:$C$231</definedName>
    <definedName name="Z_6ED5E06C_18D6_4655_A722_0FB43A6C0BB4_.wvu.FilterData" localSheetId="3" hidden="1">SCHEDULE!$A$43:$D$269</definedName>
    <definedName name="Z_6F1D36A2_F47A_48A8_8BE5_51E5528FA53C_.wvu.FilterData" localSheetId="1" hidden="1">'RAB '!$A$9:$I$4327</definedName>
    <definedName name="Z_6F1D36A2_F47A_48A8_8BE5_51E5528FA53C_.wvu.FilterData" localSheetId="0" hidden="1">REKAP!$A$5:$C$231</definedName>
    <definedName name="Z_6F1D36A2_F47A_48A8_8BE5_51E5528FA53C_.wvu.FilterData" localSheetId="3" hidden="1">SCHEDULE!$A$43:$D$269</definedName>
    <definedName name="Z_6F427320_0B79_44DE_9842_A7075EC055B7_.wvu.FilterData" localSheetId="1" hidden="1">'RAB '!$A$1:$I$4325</definedName>
    <definedName name="Z_6F427320_0B79_44DE_9842_A7075EC055B7_.wvu.FilterData" localSheetId="0" hidden="1">REKAP!$A$1:$C$227</definedName>
    <definedName name="Z_6F427320_0B79_44DE_9842_A7075EC055B7_.wvu.FilterData" localSheetId="3" hidden="1">SCHEDULE!$A$1:$D$265</definedName>
    <definedName name="Z_6F9EA276_E4C7_4230_A536_5E13F3CC3855_.wvu.FilterData" localSheetId="1" hidden="1">'RAB '!$A$9:$I$4327</definedName>
    <definedName name="Z_6F9EA276_E4C7_4230_A536_5E13F3CC3855_.wvu.FilterData" localSheetId="0" hidden="1">REKAP!$A$5:$C$231</definedName>
    <definedName name="Z_6F9EA276_E4C7_4230_A536_5E13F3CC3855_.wvu.FilterData" localSheetId="3" hidden="1">SCHEDULE!$A$43:$D$269</definedName>
    <definedName name="Z_6FBA292C_26B6_49D3_AE23_4A54D70788C1_.wvu.FilterData" localSheetId="1" hidden="1">'RAB '!$A$9:$I$4327</definedName>
    <definedName name="Z_6FBA292C_26B6_49D3_AE23_4A54D70788C1_.wvu.FilterData" localSheetId="0" hidden="1">REKAP!$A$5:$C$231</definedName>
    <definedName name="Z_6FBA292C_26B6_49D3_AE23_4A54D70788C1_.wvu.FilterData" localSheetId="3" hidden="1">SCHEDULE!$A$43:$D$269</definedName>
    <definedName name="Z_6FF8E0EC_3137_4536_AD27_1DAC43246DB8_.wvu.FilterData" localSheetId="1" hidden="1">'RAB '!$A$9:$I$4325</definedName>
    <definedName name="Z_6FF8E0EC_3137_4536_AD27_1DAC43246DB8_.wvu.FilterData" localSheetId="0" hidden="1">REKAP!$A$5:$C$227</definedName>
    <definedName name="Z_6FF8E0EC_3137_4536_AD27_1DAC43246DB8_.wvu.FilterData" localSheetId="3" hidden="1">SCHEDULE!$A$43:$D$265</definedName>
    <definedName name="Z_6FFE2FAE_501B_49FD_9DA3_C9AF00966F74_.wvu.FilterData" localSheetId="1" hidden="1">'RAB '!$A$9:$I$4325</definedName>
    <definedName name="Z_6FFE2FAE_501B_49FD_9DA3_C9AF00966F74_.wvu.FilterData" localSheetId="0" hidden="1">REKAP!$A$5:$C$227</definedName>
    <definedName name="Z_6FFE2FAE_501B_49FD_9DA3_C9AF00966F74_.wvu.FilterData" localSheetId="3" hidden="1">SCHEDULE!$A$43:$D$265</definedName>
    <definedName name="Z_70139988_C79F_43E7_9C6B_C7FBD553390E_.wvu.FilterData" localSheetId="1" hidden="1">'RAB '!$A$9:$I$4327</definedName>
    <definedName name="Z_70139988_C79F_43E7_9C6B_C7FBD553390E_.wvu.FilterData" localSheetId="0" hidden="1">REKAP!$A$5:$C$231</definedName>
    <definedName name="Z_70139988_C79F_43E7_9C6B_C7FBD553390E_.wvu.FilterData" localSheetId="3" hidden="1">SCHEDULE!$A$43:$D$269</definedName>
    <definedName name="Z_703D4210_68A5_4010_8444_8AD73C785FEE_.wvu.FilterData" localSheetId="1" hidden="1">'RAB '!$A$8:$I$4325</definedName>
    <definedName name="Z_703D4210_68A5_4010_8444_8AD73C785FEE_.wvu.FilterData" localSheetId="0" hidden="1">REKAP!$A$4:$C$227</definedName>
    <definedName name="Z_703D4210_68A5_4010_8444_8AD73C785FEE_.wvu.FilterData" localSheetId="3" hidden="1">SCHEDULE!$A$42:$D$265</definedName>
    <definedName name="Z_704111EA_5652_4B09_99CA_381A8E2DF799_.wvu.FilterData" localSheetId="1" hidden="1">'RAB '!$A$9:$I$4326</definedName>
    <definedName name="Z_704111EA_5652_4B09_99CA_381A8E2DF799_.wvu.FilterData" localSheetId="0" hidden="1">REKAP!$A$5:$C$231</definedName>
    <definedName name="Z_704111EA_5652_4B09_99CA_381A8E2DF799_.wvu.FilterData" localSheetId="3" hidden="1">SCHEDULE!$A$43:$D$269</definedName>
    <definedName name="Z_7079DE77_D680_4305_B48B_4BF8C9979FCB_.wvu.FilterData" localSheetId="1" hidden="1">'RAB '!$A$9:$I$4327</definedName>
    <definedName name="Z_7079DE77_D680_4305_B48B_4BF8C9979FCB_.wvu.FilterData" localSheetId="0" hidden="1">REKAP!$A$5:$C$231</definedName>
    <definedName name="Z_7079DE77_D680_4305_B48B_4BF8C9979FCB_.wvu.FilterData" localSheetId="3" hidden="1">SCHEDULE!$A$43:$D$269</definedName>
    <definedName name="Z_718A900E_76D7_4FF1_BF85_9551DD3FADCA_.wvu.FilterData" localSheetId="1" hidden="1">'RAB '!$A$9:$I$4327</definedName>
    <definedName name="Z_718A900E_76D7_4FF1_BF85_9551DD3FADCA_.wvu.FilterData" localSheetId="0" hidden="1">REKAP!$A$5:$C$231</definedName>
    <definedName name="Z_718A900E_76D7_4FF1_BF85_9551DD3FADCA_.wvu.FilterData" localSheetId="3" hidden="1">SCHEDULE!$A$43:$D$269</definedName>
    <definedName name="Z_71BFB407_2624_41C3_A220_ABCE0A0C7CF3_.wvu.FilterData" localSheetId="1" hidden="1">'RAB '!$A$9:$I$4326</definedName>
    <definedName name="Z_71BFB407_2624_41C3_A220_ABCE0A0C7CF3_.wvu.FilterData" localSheetId="0" hidden="1">REKAP!$A$5:$C$231</definedName>
    <definedName name="Z_71BFB407_2624_41C3_A220_ABCE0A0C7CF3_.wvu.FilterData" localSheetId="3" hidden="1">SCHEDULE!$A$43:$D$269</definedName>
    <definedName name="Z_71D28216_62A1_4F25_8668_61483A34BD72_.wvu.FilterData" localSheetId="1" hidden="1">'RAB '!$A$9:$I$4327</definedName>
    <definedName name="Z_71D28216_62A1_4F25_8668_61483A34BD72_.wvu.FilterData" localSheetId="0" hidden="1">REKAP!$A$5:$C$231</definedName>
    <definedName name="Z_71D28216_62A1_4F25_8668_61483A34BD72_.wvu.FilterData" localSheetId="3" hidden="1">SCHEDULE!$A$43:$D$269</definedName>
    <definedName name="Z_721C8D2B_B78A_44BE_93FE_5C5A179B5BA6_.wvu.FilterData" localSheetId="1" hidden="1">'RAB '!$A$9:$I$4327</definedName>
    <definedName name="Z_721C8D2B_B78A_44BE_93FE_5C5A179B5BA6_.wvu.FilterData" localSheetId="0" hidden="1">REKAP!$A$5:$C$231</definedName>
    <definedName name="Z_721C8D2B_B78A_44BE_93FE_5C5A179B5BA6_.wvu.FilterData" localSheetId="3" hidden="1">SCHEDULE!$A$43:$D$269</definedName>
    <definedName name="Z_72279E09_7B00_4A9E_9220_86886AF13F02_.wvu.FilterData" localSheetId="1" hidden="1">'RAB '!$A$9:$I$4326</definedName>
    <definedName name="Z_72279E09_7B00_4A9E_9220_86886AF13F02_.wvu.FilterData" localSheetId="0" hidden="1">REKAP!$A$5:$C$231</definedName>
    <definedName name="Z_72279E09_7B00_4A9E_9220_86886AF13F02_.wvu.FilterData" localSheetId="3" hidden="1">SCHEDULE!$A$43:$D$269</definedName>
    <definedName name="Z_72561A97_02DD_4192_8078_A86FA7C683FF_.wvu.FilterData" localSheetId="1" hidden="1">'RAB '!$A$9:$I$4327</definedName>
    <definedName name="Z_72561A97_02DD_4192_8078_A86FA7C683FF_.wvu.FilterData" localSheetId="0" hidden="1">REKAP!$A$5:$C$231</definedName>
    <definedName name="Z_72561A97_02DD_4192_8078_A86FA7C683FF_.wvu.FilterData" localSheetId="3" hidden="1">SCHEDULE!$A$43:$D$269</definedName>
    <definedName name="Z_725F79CE_1842_4093_BA53_865F4BD44D96_.wvu.FilterData" localSheetId="1" hidden="1">'RAB '!$A$9:$I$4327</definedName>
    <definedName name="Z_725F79CE_1842_4093_BA53_865F4BD44D96_.wvu.FilterData" localSheetId="0" hidden="1">REKAP!$A$5:$C$231</definedName>
    <definedName name="Z_725F79CE_1842_4093_BA53_865F4BD44D96_.wvu.FilterData" localSheetId="3" hidden="1">SCHEDULE!$A$43:$D$269</definedName>
    <definedName name="Z_7262065A_688D_4EE7_A132_D8896278877C_.wvu.FilterData" localSheetId="1" hidden="1">'RAB '!$A$9:$I$4326</definedName>
    <definedName name="Z_7262065A_688D_4EE7_A132_D8896278877C_.wvu.FilterData" localSheetId="0" hidden="1">REKAP!$A$5:$C$231</definedName>
    <definedName name="Z_7262065A_688D_4EE7_A132_D8896278877C_.wvu.FilterData" localSheetId="3" hidden="1">SCHEDULE!$A$43:$D$269</definedName>
    <definedName name="Z_726BA245_A21D_4F15_A172_7C77E21042DB_.wvu.FilterData" localSheetId="1" hidden="1">'RAB '!$A$1:$I$4325</definedName>
    <definedName name="Z_726BA245_A21D_4F15_A172_7C77E21042DB_.wvu.FilterData" localSheetId="0" hidden="1">REKAP!$A$1:$C$227</definedName>
    <definedName name="Z_726BA245_A21D_4F15_A172_7C77E21042DB_.wvu.FilterData" localSheetId="3" hidden="1">SCHEDULE!$A$1:$D$265</definedName>
    <definedName name="Z_727605ED_1997_4E2E_9D1B_AE59457FC905_.wvu.FilterData" localSheetId="1" hidden="1">'RAB '!$A$8:$I$4326</definedName>
    <definedName name="Z_727605ED_1997_4E2E_9D1B_AE59457FC905_.wvu.FilterData" localSheetId="0" hidden="1">REKAP!$A$4:$C$231</definedName>
    <definedName name="Z_727605ED_1997_4E2E_9D1B_AE59457FC905_.wvu.FilterData" localSheetId="3" hidden="1">SCHEDULE!$A$42:$D$269</definedName>
    <definedName name="Z_72834FCB_FFFD_44B4_B2A7_40BD8A851B37_.wvu.FilterData" localSheetId="1" hidden="1">'RAB '!$A$9:$I$4327</definedName>
    <definedName name="Z_72834FCB_FFFD_44B4_B2A7_40BD8A851B37_.wvu.FilterData" localSheetId="0" hidden="1">REKAP!$A$5:$C$231</definedName>
    <definedName name="Z_72834FCB_FFFD_44B4_B2A7_40BD8A851B37_.wvu.FilterData" localSheetId="3" hidden="1">SCHEDULE!$A$43:$D$269</definedName>
    <definedName name="Z_7286036E_0634_4ADD_97DD_A495135E7758_.wvu.FilterData" localSheetId="1" hidden="1">'RAB '!$A$9:$I$4326</definedName>
    <definedName name="Z_7286036E_0634_4ADD_97DD_A495135E7758_.wvu.FilterData" localSheetId="0" hidden="1">REKAP!$A$5:$C$231</definedName>
    <definedName name="Z_7286036E_0634_4ADD_97DD_A495135E7758_.wvu.FilterData" localSheetId="3" hidden="1">SCHEDULE!$A$43:$D$269</definedName>
    <definedName name="Z_72A122E8_34C7_47E5_9CD9_11EAF4807475_.wvu.FilterData" localSheetId="1" hidden="1">'RAB '!$A$9:$I$4327</definedName>
    <definedName name="Z_72A122E8_34C7_47E5_9CD9_11EAF4807475_.wvu.FilterData" localSheetId="0" hidden="1">REKAP!$A$5:$C$231</definedName>
    <definedName name="Z_72A122E8_34C7_47E5_9CD9_11EAF4807475_.wvu.FilterData" localSheetId="3" hidden="1">SCHEDULE!$A$43:$D$269</definedName>
    <definedName name="Z_72A8F262_4A34_41AC_95D0_0111F359E98D_.wvu.FilterData" localSheetId="1" hidden="1">'RAB '!$A$8:$I$4327</definedName>
    <definedName name="Z_72A8F262_4A34_41AC_95D0_0111F359E98D_.wvu.FilterData" localSheetId="0" hidden="1">REKAP!$A$4:$C$231</definedName>
    <definedName name="Z_72A8F262_4A34_41AC_95D0_0111F359E98D_.wvu.FilterData" localSheetId="3" hidden="1">SCHEDULE!$A$42:$D$269</definedName>
    <definedName name="Z_72AD47EE_7E3A_4DB7_A824_CA80AA5E2991_.wvu.FilterData" localSheetId="1" hidden="1">'RAB '!$A$9:$I$4326</definedName>
    <definedName name="Z_72AD47EE_7E3A_4DB7_A824_CA80AA5E2991_.wvu.FilterData" localSheetId="0" hidden="1">REKAP!$A$5:$C$231</definedName>
    <definedName name="Z_72AD47EE_7E3A_4DB7_A824_CA80AA5E2991_.wvu.FilterData" localSheetId="3" hidden="1">SCHEDULE!$A$43:$D$269</definedName>
    <definedName name="Z_72B7B278_19EE_45A7_B495_4677824A0653_.wvu.FilterData" localSheetId="1" hidden="1">'RAB '!$A$9:$I$4327</definedName>
    <definedName name="Z_72B7B278_19EE_45A7_B495_4677824A0653_.wvu.FilterData" localSheetId="0" hidden="1">REKAP!$A$5:$C$231</definedName>
    <definedName name="Z_72B7B278_19EE_45A7_B495_4677824A0653_.wvu.FilterData" localSheetId="3" hidden="1">SCHEDULE!$A$43:$D$269</definedName>
    <definedName name="Z_72D023F7_DCB1_48C2_92D6_15D0EE9E893E_.wvu.FilterData" localSheetId="1" hidden="1">'RAB '!$A$8:$I$4325</definedName>
    <definedName name="Z_72D023F7_DCB1_48C2_92D6_15D0EE9E893E_.wvu.FilterData" localSheetId="0" hidden="1">REKAP!$A$4:$C$227</definedName>
    <definedName name="Z_72D023F7_DCB1_48C2_92D6_15D0EE9E893E_.wvu.FilterData" localSheetId="3" hidden="1">SCHEDULE!$A$42:$D$265</definedName>
    <definedName name="Z_72D7BD6D_CDE6_4535_8D50_5E41FCABF22C_.wvu.FilterData" localSheetId="1" hidden="1">'RAB '!$A$8:$I$4327</definedName>
    <definedName name="Z_72D7BD6D_CDE6_4535_8D50_5E41FCABF22C_.wvu.FilterData" localSheetId="0" hidden="1">REKAP!$A$4:$C$231</definedName>
    <definedName name="Z_72D7BD6D_CDE6_4535_8D50_5E41FCABF22C_.wvu.FilterData" localSheetId="3" hidden="1">SCHEDULE!$A$42:$D$269</definedName>
    <definedName name="Z_72E4A91C_AD8B_4C23_A040_5EA7475034C9_.wvu.FilterData" localSheetId="1" hidden="1">'RAB '!$A$9:$I$4326</definedName>
    <definedName name="Z_72E4A91C_AD8B_4C23_A040_5EA7475034C9_.wvu.FilterData" localSheetId="0" hidden="1">REKAP!$A$5:$C$231</definedName>
    <definedName name="Z_72E4A91C_AD8B_4C23_A040_5EA7475034C9_.wvu.FilterData" localSheetId="3" hidden="1">SCHEDULE!$A$43:$D$269</definedName>
    <definedName name="Z_730E9C20_14BC_4302_AB61_4AB611362064_.wvu.FilterData" localSheetId="1" hidden="1">'RAB '!$A$8:$I$4326</definedName>
    <definedName name="Z_730E9C20_14BC_4302_AB61_4AB611362064_.wvu.FilterData" localSheetId="0" hidden="1">REKAP!$A$4:$C$231</definedName>
    <definedName name="Z_730E9C20_14BC_4302_AB61_4AB611362064_.wvu.FilterData" localSheetId="3" hidden="1">SCHEDULE!$A$42:$D$269</definedName>
    <definedName name="Z_73468A4E_FD97_4ADD_9912_4E36E4683325_.wvu.FilterData" localSheetId="1" hidden="1">'RAB '!$A$9:$I$4326</definedName>
    <definedName name="Z_73468A4E_FD97_4ADD_9912_4E36E4683325_.wvu.FilterData" localSheetId="0" hidden="1">REKAP!$A$5:$C$231</definedName>
    <definedName name="Z_73468A4E_FD97_4ADD_9912_4E36E4683325_.wvu.FilterData" localSheetId="3" hidden="1">SCHEDULE!$A$43:$D$269</definedName>
    <definedName name="Z_7371A82B_1BE2_4A0A_A39F_35BE2582CB68_.wvu.FilterData" localSheetId="1" hidden="1">'RAB '!$A$9:$I$4327</definedName>
    <definedName name="Z_7371A82B_1BE2_4A0A_A39F_35BE2582CB68_.wvu.FilterData" localSheetId="0" hidden="1">REKAP!$A$5:$C$231</definedName>
    <definedName name="Z_7371A82B_1BE2_4A0A_A39F_35BE2582CB68_.wvu.FilterData" localSheetId="3" hidden="1">SCHEDULE!$A$43:$D$269</definedName>
    <definedName name="Z_7389FD49_A165_44AA_993D_E1623115F118_.wvu.FilterData" localSheetId="1" hidden="1">'RAB '!$A$9:$I$4327</definedName>
    <definedName name="Z_7389FD49_A165_44AA_993D_E1623115F118_.wvu.FilterData" localSheetId="0" hidden="1">REKAP!$A$5:$C$231</definedName>
    <definedName name="Z_7389FD49_A165_44AA_993D_E1623115F118_.wvu.FilterData" localSheetId="3" hidden="1">SCHEDULE!$A$43:$D$269</definedName>
    <definedName name="Z_73B45533_047B_4F43_854F_F175AEDFDB90_.wvu.FilterData" localSheetId="1" hidden="1">'RAB '!$A$8:$I$4325</definedName>
    <definedName name="Z_73B45533_047B_4F43_854F_F175AEDFDB90_.wvu.FilterData" localSheetId="0" hidden="1">REKAP!$A$4:$C$227</definedName>
    <definedName name="Z_73B45533_047B_4F43_854F_F175AEDFDB90_.wvu.FilterData" localSheetId="3" hidden="1">SCHEDULE!$A$42:$D$265</definedName>
    <definedName name="Z_73BF96D6_E6A6_46CB_B94B_CF0B2B15A7D7_.wvu.FilterData" localSheetId="1" hidden="1">'RAB '!$A$9:$I$4327</definedName>
    <definedName name="Z_73BF96D6_E6A6_46CB_B94B_CF0B2B15A7D7_.wvu.FilterData" localSheetId="0" hidden="1">REKAP!$A$5:$C$231</definedName>
    <definedName name="Z_73BF96D6_E6A6_46CB_B94B_CF0B2B15A7D7_.wvu.FilterData" localSheetId="3" hidden="1">SCHEDULE!$A$43:$D$269</definedName>
    <definedName name="Z_74175A0D_B480_485C_B26A_36B27A18BBC4_.wvu.FilterData" localSheetId="1" hidden="1">'RAB '!$A$9:$I$4326</definedName>
    <definedName name="Z_74175A0D_B480_485C_B26A_36B27A18BBC4_.wvu.FilterData" localSheetId="0" hidden="1">REKAP!$A$5:$C$231</definedName>
    <definedName name="Z_74175A0D_B480_485C_B26A_36B27A18BBC4_.wvu.FilterData" localSheetId="3" hidden="1">SCHEDULE!$A$43:$D$269</definedName>
    <definedName name="Z_743AEF3F_1AA6_4454_9110_CD1ABE65D26D_.wvu.FilterData" localSheetId="1" hidden="1">'RAB '!$B$1:$B$4325</definedName>
    <definedName name="Z_743AEF3F_1AA6_4454_9110_CD1ABE65D26D_.wvu.FilterData" localSheetId="0" hidden="1">REKAP!$B$1:$B$227</definedName>
    <definedName name="Z_743AEF3F_1AA6_4454_9110_CD1ABE65D26D_.wvu.FilterData" localSheetId="3" hidden="1">SCHEDULE!$B$1:$B$265</definedName>
    <definedName name="Z_7469AD2A_A3C7_429C_8F74_D2826174411A_.wvu.FilterData" localSheetId="1" hidden="1">'RAB '!$A$9:$I$4327</definedName>
    <definedName name="Z_7469AD2A_A3C7_429C_8F74_D2826174411A_.wvu.FilterData" localSheetId="0" hidden="1">REKAP!$A$5:$C$231</definedName>
    <definedName name="Z_7469AD2A_A3C7_429C_8F74_D2826174411A_.wvu.FilterData" localSheetId="3" hidden="1">SCHEDULE!$A$43:$D$269</definedName>
    <definedName name="Z_748DD58F_7B75_41DD_8101_C82537F2CF39_.wvu.FilterData" localSheetId="1" hidden="1">'RAB '!$A$9:$I$4325</definedName>
    <definedName name="Z_748DD58F_7B75_41DD_8101_C82537F2CF39_.wvu.FilterData" localSheetId="0" hidden="1">REKAP!$A$5:$C$227</definedName>
    <definedName name="Z_748DD58F_7B75_41DD_8101_C82537F2CF39_.wvu.FilterData" localSheetId="3" hidden="1">SCHEDULE!$A$43:$D$265</definedName>
    <definedName name="Z_7499AEB3_9FF3_4FC7_8F78_1587A40CB0F8_.wvu.FilterData" localSheetId="1" hidden="1">'RAB '!$A$9:$I$4326</definedName>
    <definedName name="Z_7499AEB3_9FF3_4FC7_8F78_1587A40CB0F8_.wvu.FilterData" localSheetId="0" hidden="1">REKAP!$A$5:$C$231</definedName>
    <definedName name="Z_7499AEB3_9FF3_4FC7_8F78_1587A40CB0F8_.wvu.FilterData" localSheetId="3" hidden="1">SCHEDULE!$A$43:$D$269</definedName>
    <definedName name="Z_74A001EC_73A7_43CB_8A8E_0EFD432A8AFF_.wvu.FilterData" localSheetId="1" hidden="1">'RAB '!$A$9:$I$4325</definedName>
    <definedName name="Z_74A001EC_73A7_43CB_8A8E_0EFD432A8AFF_.wvu.FilterData" localSheetId="0" hidden="1">REKAP!$A$5:$C$227</definedName>
    <definedName name="Z_74A001EC_73A7_43CB_8A8E_0EFD432A8AFF_.wvu.FilterData" localSheetId="3" hidden="1">SCHEDULE!$A$43:$D$265</definedName>
    <definedName name="Z_74B99B75_D809_4131_AF71_1D5AC132CD2A_.wvu.FilterData" localSheetId="1" hidden="1">'RAB '!$A$8:$I$4325</definedName>
    <definedName name="Z_74B99B75_D809_4131_AF71_1D5AC132CD2A_.wvu.FilterData" localSheetId="0" hidden="1">REKAP!$A$4:$C$227</definedName>
    <definedName name="Z_74B99B75_D809_4131_AF71_1D5AC132CD2A_.wvu.FilterData" localSheetId="3" hidden="1">SCHEDULE!$A$42:$D$265</definedName>
    <definedName name="Z_74C8F709_8011_435C_8057_53F908353998_.wvu.FilterData" localSheetId="1" hidden="1">'RAB '!$A$9:$I$4327</definedName>
    <definedName name="Z_74C8F709_8011_435C_8057_53F908353998_.wvu.FilterData" localSheetId="0" hidden="1">REKAP!$A$5:$C$231</definedName>
    <definedName name="Z_74C8F709_8011_435C_8057_53F908353998_.wvu.FilterData" localSheetId="3" hidden="1">SCHEDULE!$A$43:$D$269</definedName>
    <definedName name="Z_750E441D_5957_415B_884E_E0B463538741_.wvu.FilterData" localSheetId="1" hidden="1">'RAB '!$A$8:$I$4325</definedName>
    <definedName name="Z_750E441D_5957_415B_884E_E0B463538741_.wvu.FilterData" localSheetId="0" hidden="1">REKAP!$A$4:$C$227</definedName>
    <definedName name="Z_750E441D_5957_415B_884E_E0B463538741_.wvu.FilterData" localSheetId="3" hidden="1">SCHEDULE!$A$42:$D$265</definedName>
    <definedName name="Z_7587A5A4_8543_4243_BD53_CF83D6D274B1_.wvu.FilterData" localSheetId="1" hidden="1">'RAB '!$A$9:$I$4327</definedName>
    <definedName name="Z_7587A5A4_8543_4243_BD53_CF83D6D274B1_.wvu.FilterData" localSheetId="0" hidden="1">REKAP!$A$5:$C$231</definedName>
    <definedName name="Z_7587A5A4_8543_4243_BD53_CF83D6D274B1_.wvu.FilterData" localSheetId="3" hidden="1">SCHEDULE!$A$43:$D$269</definedName>
    <definedName name="Z_75A7F9EE_1D55_4FFB_A3C2_65F0C69840CA_.wvu.FilterData" localSheetId="1" hidden="1">'RAB '!$A$1:$I$4325</definedName>
    <definedName name="Z_75A7F9EE_1D55_4FFB_A3C2_65F0C69840CA_.wvu.FilterData" localSheetId="0" hidden="1">REKAP!$A$1:$C$227</definedName>
    <definedName name="Z_75A7F9EE_1D55_4FFB_A3C2_65F0C69840CA_.wvu.FilterData" localSheetId="3" hidden="1">SCHEDULE!$A$1:$D$265</definedName>
    <definedName name="Z_7607C38C_1045_43E3_A3C1_4778718981C7_.wvu.FilterData" localSheetId="1" hidden="1">'RAB '!$A$8:$I$4326</definedName>
    <definedName name="Z_7607C38C_1045_43E3_A3C1_4778718981C7_.wvu.FilterData" localSheetId="0" hidden="1">REKAP!$A$4:$C$231</definedName>
    <definedName name="Z_7607C38C_1045_43E3_A3C1_4778718981C7_.wvu.FilterData" localSheetId="3" hidden="1">SCHEDULE!$A$42:$D$269</definedName>
    <definedName name="Z_76125649_5802_4A68_9B60_D5156A97C617_.wvu.FilterData" localSheetId="1" hidden="1">'RAB '!$A$9:$I$4327</definedName>
    <definedName name="Z_76125649_5802_4A68_9B60_D5156A97C617_.wvu.FilterData" localSheetId="0" hidden="1">REKAP!$A$5:$C$231</definedName>
    <definedName name="Z_76125649_5802_4A68_9B60_D5156A97C617_.wvu.FilterData" localSheetId="3" hidden="1">SCHEDULE!$A$43:$D$269</definedName>
    <definedName name="Z_76180A54_8113_4D82_BF58_E8CC62F3DE29_.wvu.FilterData" localSheetId="1" hidden="1">'RAB '!$A$9:$I$4326</definedName>
    <definedName name="Z_76180A54_8113_4D82_BF58_E8CC62F3DE29_.wvu.FilterData" localSheetId="0" hidden="1">REKAP!$A$5:$C$231</definedName>
    <definedName name="Z_76180A54_8113_4D82_BF58_E8CC62F3DE29_.wvu.FilterData" localSheetId="3" hidden="1">SCHEDULE!$A$43:$D$269</definedName>
    <definedName name="Z_76236CB9_A657_4711_8BBD_C3B043233086_.wvu.FilterData" localSheetId="1" hidden="1">'RAB '!$A$9:$I$4327</definedName>
    <definedName name="Z_76236CB9_A657_4711_8BBD_C3B043233086_.wvu.FilterData" localSheetId="0" hidden="1">REKAP!$A$5:$C$231</definedName>
    <definedName name="Z_76236CB9_A657_4711_8BBD_C3B043233086_.wvu.FilterData" localSheetId="3" hidden="1">SCHEDULE!$A$43:$D$269</definedName>
    <definedName name="Z_766A4F62_1782_44FB_BD54_5BE4ADBD5BE6_.wvu.FilterData" localSheetId="1" hidden="1">'RAB '!$A$9:$I$4326</definedName>
    <definedName name="Z_766A4F62_1782_44FB_BD54_5BE4ADBD5BE6_.wvu.FilterData" localSheetId="0" hidden="1">REKAP!$A$5:$C$231</definedName>
    <definedName name="Z_766A4F62_1782_44FB_BD54_5BE4ADBD5BE6_.wvu.FilterData" localSheetId="3" hidden="1">SCHEDULE!$A$43:$D$269</definedName>
    <definedName name="Z_76B3093E_F6E8_4112_8A59_0CAA5DD52D5D_.wvu.FilterData" localSheetId="1" hidden="1">'RAB '!$A$9:$I$4326</definedName>
    <definedName name="Z_76B3093E_F6E8_4112_8A59_0CAA5DD52D5D_.wvu.FilterData" localSheetId="0" hidden="1">REKAP!$A$5:$C$231</definedName>
    <definedName name="Z_76B3093E_F6E8_4112_8A59_0CAA5DD52D5D_.wvu.FilterData" localSheetId="3" hidden="1">SCHEDULE!$A$43:$D$269</definedName>
    <definedName name="Z_76CD90E1_5924_4F10_BCFC_F9A38A080F71_.wvu.FilterData" localSheetId="1" hidden="1">'RAB '!$A$9:$I$4325</definedName>
    <definedName name="Z_76CD90E1_5924_4F10_BCFC_F9A38A080F71_.wvu.FilterData" localSheetId="0" hidden="1">REKAP!$A$5:$C$227</definedName>
    <definedName name="Z_76CD90E1_5924_4F10_BCFC_F9A38A080F71_.wvu.FilterData" localSheetId="3" hidden="1">SCHEDULE!$A$43:$D$265</definedName>
    <definedName name="Z_76D20191_CBB1_4884_9919_48AC75FB3DE5_.wvu.FilterData" localSheetId="1" hidden="1">'RAB '!$A$9:$I$4327</definedName>
    <definedName name="Z_76D20191_CBB1_4884_9919_48AC75FB3DE5_.wvu.FilterData" localSheetId="0" hidden="1">REKAP!$A$5:$C$231</definedName>
    <definedName name="Z_76D20191_CBB1_4884_9919_48AC75FB3DE5_.wvu.FilterData" localSheetId="3" hidden="1">SCHEDULE!$A$43:$D$269</definedName>
    <definedName name="Z_76F7AD77_E16C_4727_8509_D9D4E93CE113_.wvu.FilterData" localSheetId="1" hidden="1">'RAB '!$A$9:$I$4327</definedName>
    <definedName name="Z_76F7AD77_E16C_4727_8509_D9D4E93CE113_.wvu.FilterData" localSheetId="0" hidden="1">REKAP!$A$5:$C$231</definedName>
    <definedName name="Z_76F7AD77_E16C_4727_8509_D9D4E93CE113_.wvu.FilterData" localSheetId="3" hidden="1">SCHEDULE!$A$43:$D$269</definedName>
    <definedName name="Z_773C921E_67BD_4F22_8142_CD6CCD62D4AE_.wvu.FilterData" localSheetId="1" hidden="1">'RAB '!$A$9:$I$4327</definedName>
    <definedName name="Z_773C921E_67BD_4F22_8142_CD6CCD62D4AE_.wvu.FilterData" localSheetId="0" hidden="1">REKAP!$A$5:$C$231</definedName>
    <definedName name="Z_773C921E_67BD_4F22_8142_CD6CCD62D4AE_.wvu.FilterData" localSheetId="3" hidden="1">SCHEDULE!$A$43:$D$269</definedName>
    <definedName name="Z_77488AA6_5472_45A2_B5F4_239A4BB9ACD5_.wvu.FilterData" localSheetId="1" hidden="1">'RAB '!$A$1:$I$4325</definedName>
    <definedName name="Z_77488AA6_5472_45A2_B5F4_239A4BB9ACD5_.wvu.FilterData" localSheetId="0" hidden="1">REKAP!$A$1:$C$227</definedName>
    <definedName name="Z_77488AA6_5472_45A2_B5F4_239A4BB9ACD5_.wvu.FilterData" localSheetId="3" hidden="1">SCHEDULE!$A$1:$D$265</definedName>
    <definedName name="Z_77FC50F6_B8C0_45BE_A222_5E5A217CD320_.wvu.FilterData" localSheetId="1" hidden="1">'RAB '!$A$8:$I$4325</definedName>
    <definedName name="Z_77FC50F6_B8C0_45BE_A222_5E5A217CD320_.wvu.FilterData" localSheetId="0" hidden="1">REKAP!$A$4:$C$227</definedName>
    <definedName name="Z_77FC50F6_B8C0_45BE_A222_5E5A217CD320_.wvu.FilterData" localSheetId="3" hidden="1">SCHEDULE!$A$42:$D$265</definedName>
    <definedName name="Z_77FC50F6_B8C0_45BE_A222_5E5A217CD320_.wvu.PrintArea" localSheetId="1" hidden="1">'RAB '!$A$1:$I$4325</definedName>
    <definedName name="Z_77FC50F6_B8C0_45BE_A222_5E5A217CD320_.wvu.PrintArea" localSheetId="0" hidden="1">REKAP!$A$1:$C$227</definedName>
    <definedName name="Z_77FC50F6_B8C0_45BE_A222_5E5A217CD320_.wvu.PrintArea" localSheetId="3" hidden="1">SCHEDULE!$A$1:$D$265</definedName>
    <definedName name="Z_77FC50F6_B8C0_45BE_A222_5E5A217CD320_.wvu.PrintTitles" localSheetId="1" hidden="1">'RAB '!$8:$9</definedName>
    <definedName name="Z_77FC50F6_B8C0_45BE_A222_5E5A217CD320_.wvu.PrintTitles" localSheetId="0" hidden="1">REKAP!$4:$5</definedName>
    <definedName name="Z_77FC50F6_B8C0_45BE_A222_5E5A217CD320_.wvu.PrintTitles" localSheetId="3" hidden="1">SCHEDULE!$42:$43</definedName>
    <definedName name="Z_7834D8DE_183F_4E64_A52B_06A152070FBC_.wvu.FilterData" localSheetId="1" hidden="1">'RAB '!$A$9:$I$4327</definedName>
    <definedName name="Z_7834D8DE_183F_4E64_A52B_06A152070FBC_.wvu.FilterData" localSheetId="0" hidden="1">REKAP!$A$5:$C$231</definedName>
    <definedName name="Z_7834D8DE_183F_4E64_A52B_06A152070FBC_.wvu.FilterData" localSheetId="3" hidden="1">SCHEDULE!$A$43:$D$269</definedName>
    <definedName name="Z_7834D8DE_183F_4E64_A52B_06A152070FBC_.wvu.PrintArea" localSheetId="1" hidden="1">'RAB '!$A$1:$I$4325</definedName>
    <definedName name="Z_7834D8DE_183F_4E64_A52B_06A152070FBC_.wvu.PrintArea" localSheetId="0" hidden="1">REKAP!$A$1:$C$227</definedName>
    <definedName name="Z_7834D8DE_183F_4E64_A52B_06A152070FBC_.wvu.PrintArea" localSheetId="3" hidden="1">SCHEDULE!$A$1:$D$265</definedName>
    <definedName name="Z_7834D8DE_183F_4E64_A52B_06A152070FBC_.wvu.PrintTitles" localSheetId="1" hidden="1">'RAB '!$8:$9</definedName>
    <definedName name="Z_7834D8DE_183F_4E64_A52B_06A152070FBC_.wvu.PrintTitles" localSheetId="0" hidden="1">REKAP!$4:$5</definedName>
    <definedName name="Z_7834D8DE_183F_4E64_A52B_06A152070FBC_.wvu.PrintTitles" localSheetId="3" hidden="1">SCHEDULE!$42:$43</definedName>
    <definedName name="Z_78D4DEA7_D7D8_4145_A0B7_790930DD4A28_.wvu.FilterData" localSheetId="1" hidden="1">'RAB '!$A$9:$I$4325</definedName>
    <definedName name="Z_78D4DEA7_D7D8_4145_A0B7_790930DD4A28_.wvu.FilterData" localSheetId="0" hidden="1">REKAP!$A$5:$C$227</definedName>
    <definedName name="Z_78D4DEA7_D7D8_4145_A0B7_790930DD4A28_.wvu.FilterData" localSheetId="3" hidden="1">SCHEDULE!$A$43:$D$265</definedName>
    <definedName name="Z_78D4DEA7_D7D8_4145_A0B7_790930DD4A28_.wvu.PrintArea" localSheetId="1" hidden="1">'RAB '!$A$1:$I$4325</definedName>
    <definedName name="Z_78D4DEA7_D7D8_4145_A0B7_790930DD4A28_.wvu.PrintArea" localSheetId="0" hidden="1">REKAP!$A$1:$C$227</definedName>
    <definedName name="Z_78D4DEA7_D7D8_4145_A0B7_790930DD4A28_.wvu.PrintArea" localSheetId="3" hidden="1">SCHEDULE!$A$1:$D$265</definedName>
    <definedName name="Z_78D4DEA7_D7D8_4145_A0B7_790930DD4A28_.wvu.PrintTitles" localSheetId="1" hidden="1">'RAB '!$8:$9</definedName>
    <definedName name="Z_78D4DEA7_D7D8_4145_A0B7_790930DD4A28_.wvu.PrintTitles" localSheetId="0" hidden="1">REKAP!$4:$5</definedName>
    <definedName name="Z_78D4DEA7_D7D8_4145_A0B7_790930DD4A28_.wvu.PrintTitles" localSheetId="3" hidden="1">SCHEDULE!$42:$43</definedName>
    <definedName name="Z_797E8AC4_9E18_4477_8794_E2A45DBC9626_.wvu.FilterData" localSheetId="1" hidden="1">'RAB '!$A$8:$I$4325</definedName>
    <definedName name="Z_797E8AC4_9E18_4477_8794_E2A45DBC9626_.wvu.FilterData" localSheetId="0" hidden="1">REKAP!$A$4:$C$227</definedName>
    <definedName name="Z_797E8AC4_9E18_4477_8794_E2A45DBC9626_.wvu.FilterData" localSheetId="3" hidden="1">SCHEDULE!$A$42:$D$265</definedName>
    <definedName name="Z_79A557F5_5783_4B80_854A_705344E426E5_.wvu.FilterData" localSheetId="1" hidden="1">'RAB '!$A$9:$I$4327</definedName>
    <definedName name="Z_79A557F5_5783_4B80_854A_705344E426E5_.wvu.FilterData" localSheetId="0" hidden="1">REKAP!$A$5:$C$231</definedName>
    <definedName name="Z_79A557F5_5783_4B80_854A_705344E426E5_.wvu.FilterData" localSheetId="3" hidden="1">SCHEDULE!$A$43:$D$269</definedName>
    <definedName name="Z_7A15465A_3B65_4BE8_8E6E_953DD3F92495_.wvu.FilterData" localSheetId="1" hidden="1">'RAB '!$A$8:$I$4326</definedName>
    <definedName name="Z_7A15465A_3B65_4BE8_8E6E_953DD3F92495_.wvu.FilterData" localSheetId="0" hidden="1">REKAP!$A$4:$C$231</definedName>
    <definedName name="Z_7A15465A_3B65_4BE8_8E6E_953DD3F92495_.wvu.FilterData" localSheetId="3" hidden="1">SCHEDULE!$A$42:$D$269</definedName>
    <definedName name="Z_7A158302_8639_430F_B042_0BC7413D0B6A_.wvu.FilterData" localSheetId="1" hidden="1">'RAB '!$A$9:$I$4327</definedName>
    <definedName name="Z_7A158302_8639_430F_B042_0BC7413D0B6A_.wvu.FilterData" localSheetId="0" hidden="1">REKAP!$A$5:$C$231</definedName>
    <definedName name="Z_7A158302_8639_430F_B042_0BC7413D0B6A_.wvu.FilterData" localSheetId="3" hidden="1">SCHEDULE!$A$43:$D$269</definedName>
    <definedName name="Z_7A83A959_505C_4071_B059_3CDFC4311E3C_.wvu.FilterData" localSheetId="1" hidden="1">'RAB '!$A$9:$I$4326</definedName>
    <definedName name="Z_7A83A959_505C_4071_B059_3CDFC4311E3C_.wvu.FilterData" localSheetId="0" hidden="1">REKAP!$A$5:$C$231</definedName>
    <definedName name="Z_7A83A959_505C_4071_B059_3CDFC4311E3C_.wvu.FilterData" localSheetId="3" hidden="1">SCHEDULE!$A$43:$D$269</definedName>
    <definedName name="Z_7AA9810F_1096_4124_89FC_EDA0C5CEBC4E_.wvu.FilterData" localSheetId="1" hidden="1">'RAB '!$A$9:$I$4327</definedName>
    <definedName name="Z_7AA9810F_1096_4124_89FC_EDA0C5CEBC4E_.wvu.FilterData" localSheetId="0" hidden="1">REKAP!$A$5:$C$231</definedName>
    <definedName name="Z_7AA9810F_1096_4124_89FC_EDA0C5CEBC4E_.wvu.FilterData" localSheetId="3" hidden="1">SCHEDULE!$A$43:$D$269</definedName>
    <definedName name="Z_7AD2A5C4_9AEE_4F17_AC10_ACF455CBBE00_.wvu.FilterData" localSheetId="1" hidden="1">'RAB '!$A$9:$I$4327</definedName>
    <definedName name="Z_7AD2A5C4_9AEE_4F17_AC10_ACF455CBBE00_.wvu.FilterData" localSheetId="0" hidden="1">REKAP!$A$5:$C$231</definedName>
    <definedName name="Z_7AD2A5C4_9AEE_4F17_AC10_ACF455CBBE00_.wvu.FilterData" localSheetId="3" hidden="1">SCHEDULE!$A$43:$D$269</definedName>
    <definedName name="Z_7ADB78FD_FF37_4561_923F_C9F84C3D9714_.wvu.FilterData" localSheetId="1" hidden="1">'RAB '!$A$1:$I$4325</definedName>
    <definedName name="Z_7ADB78FD_FF37_4561_923F_C9F84C3D9714_.wvu.FilterData" localSheetId="0" hidden="1">REKAP!$A$1:$C$227</definedName>
    <definedName name="Z_7ADB78FD_FF37_4561_923F_C9F84C3D9714_.wvu.FilterData" localSheetId="3" hidden="1">SCHEDULE!$A$1:$D$265</definedName>
    <definedName name="Z_7AFD7DAB_17BD_4C0E_B124_0D2FB77E420D_.wvu.FilterData" localSheetId="1" hidden="1">'RAB '!$A$9:$I$4327</definedName>
    <definedName name="Z_7AFD7DAB_17BD_4C0E_B124_0D2FB77E420D_.wvu.FilterData" localSheetId="0" hidden="1">REKAP!$A$5:$C$231</definedName>
    <definedName name="Z_7AFD7DAB_17BD_4C0E_B124_0D2FB77E420D_.wvu.FilterData" localSheetId="3" hidden="1">SCHEDULE!$A$43:$D$269</definedName>
    <definedName name="Z_7BC01F7C_4138_4AE3_B538_31EFEB1EA177_.wvu.FilterData" localSheetId="1" hidden="1">'RAB '!$A$1:$I$4325</definedName>
    <definedName name="Z_7BC01F7C_4138_4AE3_B538_31EFEB1EA177_.wvu.FilterData" localSheetId="0" hidden="1">REKAP!$A$1:$C$227</definedName>
    <definedName name="Z_7BC01F7C_4138_4AE3_B538_31EFEB1EA177_.wvu.FilterData" localSheetId="3" hidden="1">SCHEDULE!$A$1:$D$265</definedName>
    <definedName name="Z_7BE54122_2CBF_4A39_8017_0031E017C435_.wvu.FilterData" localSheetId="1" hidden="1">'RAB '!$A$9:$I$4327</definedName>
    <definedName name="Z_7BE54122_2CBF_4A39_8017_0031E017C435_.wvu.FilterData" localSheetId="0" hidden="1">REKAP!$A$5:$C$231</definedName>
    <definedName name="Z_7BE54122_2CBF_4A39_8017_0031E017C435_.wvu.FilterData" localSheetId="3" hidden="1">SCHEDULE!$A$43:$D$269</definedName>
    <definedName name="Z_7BF89C5A_96EF_4133_A878_317BED3DE44B_.wvu.FilterData" localSheetId="1" hidden="1">'RAB '!$A$8:$I$4326</definedName>
    <definedName name="Z_7BF89C5A_96EF_4133_A878_317BED3DE44B_.wvu.FilterData" localSheetId="0" hidden="1">REKAP!$A$4:$C$231</definedName>
    <definedName name="Z_7BF89C5A_96EF_4133_A878_317BED3DE44B_.wvu.FilterData" localSheetId="3" hidden="1">SCHEDULE!$A$42:$D$269</definedName>
    <definedName name="Z_7C4F0449_7608_46D0_87CC_006D672D75C5_.wvu.FilterData" localSheetId="1" hidden="1">'RAB '!$A$1:$I$4325</definedName>
    <definedName name="Z_7C4F0449_7608_46D0_87CC_006D672D75C5_.wvu.FilterData" localSheetId="0" hidden="1">REKAP!$A$1:$C$227</definedName>
    <definedName name="Z_7C4F0449_7608_46D0_87CC_006D672D75C5_.wvu.FilterData" localSheetId="3" hidden="1">SCHEDULE!$A$1:$D$265</definedName>
    <definedName name="Z_7C672710_8316_4C04_905A_23BF794443D2_.wvu.FilterData" localSheetId="1" hidden="1">'RAB '!$A$9:$I$4327</definedName>
    <definedName name="Z_7C672710_8316_4C04_905A_23BF794443D2_.wvu.FilterData" localSheetId="0" hidden="1">REKAP!$A$5:$C$231</definedName>
    <definedName name="Z_7C672710_8316_4C04_905A_23BF794443D2_.wvu.FilterData" localSheetId="3" hidden="1">SCHEDULE!$A$43:$D$269</definedName>
    <definedName name="Z_7CACF52F_5DC7_4ACD_A88F_DD9DC929C3AE_.wvu.FilterData" localSheetId="1" hidden="1">'RAB '!$A$9:$I$4327</definedName>
    <definedName name="Z_7CACF52F_5DC7_4ACD_A88F_DD9DC929C3AE_.wvu.FilterData" localSheetId="0" hidden="1">REKAP!$A$5:$C$231</definedName>
    <definedName name="Z_7CACF52F_5DC7_4ACD_A88F_DD9DC929C3AE_.wvu.FilterData" localSheetId="3" hidden="1">SCHEDULE!$A$43:$D$269</definedName>
    <definedName name="Z_7CB561A4_BAAE_413F_A257_6FD306096B82_.wvu.FilterData" localSheetId="1" hidden="1">'RAB '!$B$1:$B$4325</definedName>
    <definedName name="Z_7CB561A4_BAAE_413F_A257_6FD306096B82_.wvu.FilterData" localSheetId="0" hidden="1">REKAP!$B$1:$B$227</definedName>
    <definedName name="Z_7CB561A4_BAAE_413F_A257_6FD306096B82_.wvu.FilterData" localSheetId="3" hidden="1">SCHEDULE!$B$1:$B$265</definedName>
    <definedName name="Z_7CC29009_FA02_4129_A1ED_FCCCD6B76882_.wvu.FilterData" localSheetId="1" hidden="1">'RAB '!$A$9:$I$4325</definedName>
    <definedName name="Z_7CC29009_FA02_4129_A1ED_FCCCD6B76882_.wvu.FilterData" localSheetId="0" hidden="1">REKAP!$A$5:$C$227</definedName>
    <definedName name="Z_7CC29009_FA02_4129_A1ED_FCCCD6B76882_.wvu.FilterData" localSheetId="3" hidden="1">SCHEDULE!$A$43:$D$265</definedName>
    <definedName name="Z_7CD9FC76_33CA_4EFD_8639_2E258C71408D_.wvu.FilterData" localSheetId="1" hidden="1">'RAB '!$A$8:$I$4325</definedName>
    <definedName name="Z_7CD9FC76_33CA_4EFD_8639_2E258C71408D_.wvu.FilterData" localSheetId="0" hidden="1">REKAP!$A$4:$C$227</definedName>
    <definedName name="Z_7CD9FC76_33CA_4EFD_8639_2E258C71408D_.wvu.FilterData" localSheetId="3" hidden="1">SCHEDULE!$A$42:$D$265</definedName>
    <definedName name="Z_7CF5D4B8_4C03_4713_A9EE_C9B62D97AAE4_.wvu.FilterData" localSheetId="1" hidden="1">'RAB '!$A$9:$I$4325</definedName>
    <definedName name="Z_7CF5D4B8_4C03_4713_A9EE_C9B62D97AAE4_.wvu.FilterData" localSheetId="0" hidden="1">REKAP!$A$5:$C$227</definedName>
    <definedName name="Z_7CF5D4B8_4C03_4713_A9EE_C9B62D97AAE4_.wvu.FilterData" localSheetId="3" hidden="1">SCHEDULE!$A$43:$D$265</definedName>
    <definedName name="Z_7D361114_AEF3_4DB5_BF18_D7B57714C4F9_.wvu.FilterData" localSheetId="1" hidden="1">'RAB '!$A$9:$I$4327</definedName>
    <definedName name="Z_7D361114_AEF3_4DB5_BF18_D7B57714C4F9_.wvu.FilterData" localSheetId="0" hidden="1">REKAP!$A$5:$C$231</definedName>
    <definedName name="Z_7D361114_AEF3_4DB5_BF18_D7B57714C4F9_.wvu.FilterData" localSheetId="3" hidden="1">SCHEDULE!$A$43:$D$269</definedName>
    <definedName name="Z_7D3F8DFA_AEB7_493E_9DEA_B9130D9102FA_.wvu.FilterData" localSheetId="1" hidden="1">'RAB '!$A$9:$I$4327</definedName>
    <definedName name="Z_7D3F8DFA_AEB7_493E_9DEA_B9130D9102FA_.wvu.FilterData" localSheetId="0" hidden="1">REKAP!$A$5:$C$231</definedName>
    <definedName name="Z_7D3F8DFA_AEB7_493E_9DEA_B9130D9102FA_.wvu.FilterData" localSheetId="3" hidden="1">SCHEDULE!$A$43:$D$269</definedName>
    <definedName name="Z_7D442A90_BC46_4F58_A51F_EB1BCFD6ED9F_.wvu.FilterData" localSheetId="1" hidden="1">'RAB '!$A$8:$I$4326</definedName>
    <definedName name="Z_7D442A90_BC46_4F58_A51F_EB1BCFD6ED9F_.wvu.FilterData" localSheetId="0" hidden="1">REKAP!$A$4:$C$231</definedName>
    <definedName name="Z_7D442A90_BC46_4F58_A51F_EB1BCFD6ED9F_.wvu.FilterData" localSheetId="3" hidden="1">SCHEDULE!$A$42:$D$269</definedName>
    <definedName name="Z_7D82F797_4C6B_4CE1_B3B6_8E84B86470EB_.wvu.FilterData" localSheetId="1" hidden="1">'RAB '!$A$9:$I$4327</definedName>
    <definedName name="Z_7D82F797_4C6B_4CE1_B3B6_8E84B86470EB_.wvu.FilterData" localSheetId="0" hidden="1">REKAP!$A$5:$C$231</definedName>
    <definedName name="Z_7D82F797_4C6B_4CE1_B3B6_8E84B86470EB_.wvu.FilterData" localSheetId="3" hidden="1">SCHEDULE!$A$43:$D$269</definedName>
    <definedName name="Z_7D9BAAE7_5B11_4DE2_A67C_83FE6AFF8B56_.wvu.FilterData" localSheetId="1" hidden="1">'RAB '!$A$9:$I$4327</definedName>
    <definedName name="Z_7D9BAAE7_5B11_4DE2_A67C_83FE6AFF8B56_.wvu.FilterData" localSheetId="0" hidden="1">REKAP!$A$5:$C$231</definedName>
    <definedName name="Z_7D9BAAE7_5B11_4DE2_A67C_83FE6AFF8B56_.wvu.FilterData" localSheetId="3" hidden="1">SCHEDULE!$A$43:$D$269</definedName>
    <definedName name="Z_7DA08700_02DC_45DA_BD3E_C5308599FD45_.wvu.FilterData" localSheetId="1" hidden="1">'RAB '!$A$9:$I$4327</definedName>
    <definedName name="Z_7DA08700_02DC_45DA_BD3E_C5308599FD45_.wvu.FilterData" localSheetId="0" hidden="1">REKAP!$A$5:$C$231</definedName>
    <definedName name="Z_7DA08700_02DC_45DA_BD3E_C5308599FD45_.wvu.FilterData" localSheetId="3" hidden="1">SCHEDULE!$A$43:$D$269</definedName>
    <definedName name="Z_7DBA5979_ECB8_4530_B16F_69C72451C9D4_.wvu.FilterData" localSheetId="1" hidden="1">'RAB '!$A$9:$I$4326</definedName>
    <definedName name="Z_7DBA5979_ECB8_4530_B16F_69C72451C9D4_.wvu.FilterData" localSheetId="0" hidden="1">REKAP!$A$5:$C$231</definedName>
    <definedName name="Z_7DBA5979_ECB8_4530_B16F_69C72451C9D4_.wvu.FilterData" localSheetId="3" hidden="1">SCHEDULE!$A$43:$D$269</definedName>
    <definedName name="Z_7DBEA323_E7C0_4F5D_968D_990C9C2BD955_.wvu.FilterData" localSheetId="1" hidden="1">'RAB '!$A$9:$I$4325</definedName>
    <definedName name="Z_7DBEA323_E7C0_4F5D_968D_990C9C2BD955_.wvu.FilterData" localSheetId="0" hidden="1">REKAP!$A$5:$C$227</definedName>
    <definedName name="Z_7DBEA323_E7C0_4F5D_968D_990C9C2BD955_.wvu.FilterData" localSheetId="3" hidden="1">SCHEDULE!$A$43:$D$265</definedName>
    <definedName name="Z_7DEFD46C_E42A_4483_8977_429524F6BEBC_.wvu.FilterData" localSheetId="1" hidden="1">'RAB '!$A$1:$I$4325</definedName>
    <definedName name="Z_7DEFD46C_E42A_4483_8977_429524F6BEBC_.wvu.FilterData" localSheetId="0" hidden="1">REKAP!$A$1:$C$227</definedName>
    <definedName name="Z_7DEFD46C_E42A_4483_8977_429524F6BEBC_.wvu.FilterData" localSheetId="3" hidden="1">SCHEDULE!$A$1:$D$265</definedName>
    <definedName name="Z_7E377B9F_8D86_4CA4_9658_E71950B3A4D9_.wvu.FilterData" localSheetId="1" hidden="1">'RAB '!$A$9:$I$4327</definedName>
    <definedName name="Z_7E377B9F_8D86_4CA4_9658_E71950B3A4D9_.wvu.FilterData" localSheetId="0" hidden="1">REKAP!$A$5:$C$231</definedName>
    <definedName name="Z_7E377B9F_8D86_4CA4_9658_E71950B3A4D9_.wvu.FilterData" localSheetId="3" hidden="1">SCHEDULE!$A$43:$D$269</definedName>
    <definedName name="Z_7E58854F_0139_4CF1_91B5_B9A4504FDADB_.wvu.FilterData" localSheetId="1" hidden="1">'RAB '!$A$9:$I$4327</definedName>
    <definedName name="Z_7E58854F_0139_4CF1_91B5_B9A4504FDADB_.wvu.FilterData" localSheetId="0" hidden="1">REKAP!$A$5:$C$231</definedName>
    <definedName name="Z_7E58854F_0139_4CF1_91B5_B9A4504FDADB_.wvu.FilterData" localSheetId="3" hidden="1">SCHEDULE!$A$43:$D$269</definedName>
    <definedName name="Z_7E6C0865_883D_4C1F_8C9A_78101F65F64A_.wvu.FilterData" localSheetId="1" hidden="1">'RAB '!$A$9:$I$4327</definedName>
    <definedName name="Z_7E6C0865_883D_4C1F_8C9A_78101F65F64A_.wvu.FilterData" localSheetId="0" hidden="1">REKAP!$A$5:$C$231</definedName>
    <definedName name="Z_7E6C0865_883D_4C1F_8C9A_78101F65F64A_.wvu.FilterData" localSheetId="3" hidden="1">SCHEDULE!$A$43:$D$269</definedName>
    <definedName name="Z_7E8257BE_CC4C_4AB5_87CF_013E5D614C70_.wvu.FilterData" localSheetId="1" hidden="1">'RAB '!$A$9:$I$4326</definedName>
    <definedName name="Z_7E8257BE_CC4C_4AB5_87CF_013E5D614C70_.wvu.FilterData" localSheetId="0" hidden="1">REKAP!$A$5:$C$231</definedName>
    <definedName name="Z_7E8257BE_CC4C_4AB5_87CF_013E5D614C70_.wvu.FilterData" localSheetId="3" hidden="1">SCHEDULE!$A$43:$D$269</definedName>
    <definedName name="Z_7E8257BE_CC4C_4AB5_87CF_013E5D614C70_.wvu.PrintArea" localSheetId="1" hidden="1">'RAB '!$A$1:$I$4325</definedName>
    <definedName name="Z_7E8257BE_CC4C_4AB5_87CF_013E5D614C70_.wvu.PrintArea" localSheetId="0" hidden="1">REKAP!$A$1:$C$227</definedName>
    <definedName name="Z_7E8257BE_CC4C_4AB5_87CF_013E5D614C70_.wvu.PrintArea" localSheetId="3" hidden="1">SCHEDULE!$A$1:$D$265</definedName>
    <definedName name="Z_7E8257BE_CC4C_4AB5_87CF_013E5D614C70_.wvu.PrintTitles" localSheetId="1" hidden="1">'RAB '!$8:$9</definedName>
    <definedName name="Z_7E8257BE_CC4C_4AB5_87CF_013E5D614C70_.wvu.PrintTitles" localSheetId="0" hidden="1">REKAP!$4:$5</definedName>
    <definedName name="Z_7E8257BE_CC4C_4AB5_87CF_013E5D614C70_.wvu.PrintTitles" localSheetId="3" hidden="1">SCHEDULE!$42:$43</definedName>
    <definedName name="Z_7EA7C3A6_4C5F_4DB3_BB51_178A4343DAAA_.wvu.FilterData" localSheetId="1" hidden="1">'RAB '!$A$9:$I$4327</definedName>
    <definedName name="Z_7EA7C3A6_4C5F_4DB3_BB51_178A4343DAAA_.wvu.FilterData" localSheetId="0" hidden="1">REKAP!$A$5:$C$231</definedName>
    <definedName name="Z_7EA7C3A6_4C5F_4DB3_BB51_178A4343DAAA_.wvu.FilterData" localSheetId="3" hidden="1">SCHEDULE!$A$43:$D$269</definedName>
    <definedName name="Z_7EF7B015_AF56_454B_9036_DCF37DA5790A_.wvu.FilterData" localSheetId="1" hidden="1">'RAB '!$A$9:$I$4326</definedName>
    <definedName name="Z_7EF7B015_AF56_454B_9036_DCF37DA5790A_.wvu.FilterData" localSheetId="0" hidden="1">REKAP!$A$5:$C$231</definedName>
    <definedName name="Z_7EF7B015_AF56_454B_9036_DCF37DA5790A_.wvu.FilterData" localSheetId="3" hidden="1">SCHEDULE!$A$43:$D$269</definedName>
    <definedName name="Z_7F295ED7_BA06_4E3B_AFC0_7FC4218B82EF_.wvu.FilterData" localSheetId="1" hidden="1">'RAB '!$A$9:$I$4327</definedName>
    <definedName name="Z_7F295ED7_BA06_4E3B_AFC0_7FC4218B82EF_.wvu.FilterData" localSheetId="0" hidden="1">REKAP!$A$5:$C$231</definedName>
    <definedName name="Z_7F295ED7_BA06_4E3B_AFC0_7FC4218B82EF_.wvu.FilterData" localSheetId="3" hidden="1">SCHEDULE!$A$43:$D$269</definedName>
    <definedName name="Z_7F6FF8DE_566C_4A33_A6D5_6C4FD27D2AC9_.wvu.FilterData" localSheetId="1" hidden="1">'RAB '!$A$8:$I$4325</definedName>
    <definedName name="Z_7F6FF8DE_566C_4A33_A6D5_6C4FD27D2AC9_.wvu.FilterData" localSheetId="0" hidden="1">REKAP!$A$4:$C$227</definedName>
    <definedName name="Z_7F6FF8DE_566C_4A33_A6D5_6C4FD27D2AC9_.wvu.FilterData" localSheetId="3" hidden="1">SCHEDULE!$A$42:$D$265</definedName>
    <definedName name="Z_7F6FF8DE_566C_4A33_A6D5_6C4FD27D2AC9_.wvu.PrintArea" localSheetId="1" hidden="1">'RAB '!$A$1:$I$4325</definedName>
    <definedName name="Z_7F6FF8DE_566C_4A33_A6D5_6C4FD27D2AC9_.wvu.PrintArea" localSheetId="0" hidden="1">REKAP!$A$1:$C$227</definedName>
    <definedName name="Z_7F6FF8DE_566C_4A33_A6D5_6C4FD27D2AC9_.wvu.PrintArea" localSheetId="3" hidden="1">SCHEDULE!$A$1:$D$265</definedName>
    <definedName name="Z_7F6FF8DE_566C_4A33_A6D5_6C4FD27D2AC9_.wvu.PrintTitles" localSheetId="1" hidden="1">'RAB '!$8:$9</definedName>
    <definedName name="Z_7F6FF8DE_566C_4A33_A6D5_6C4FD27D2AC9_.wvu.PrintTitles" localSheetId="0" hidden="1">REKAP!$4:$5</definedName>
    <definedName name="Z_7F6FF8DE_566C_4A33_A6D5_6C4FD27D2AC9_.wvu.PrintTitles" localSheetId="3" hidden="1">SCHEDULE!$42:$43</definedName>
    <definedName name="Z_7FB6AF43_5BDC_42F1_A802_9D409EE8F43A_.wvu.FilterData" localSheetId="1" hidden="1">'RAB '!$A$9:$I$4326</definedName>
    <definedName name="Z_7FB6AF43_5BDC_42F1_A802_9D409EE8F43A_.wvu.FilterData" localSheetId="0" hidden="1">REKAP!$A$5:$C$231</definedName>
    <definedName name="Z_7FB6AF43_5BDC_42F1_A802_9D409EE8F43A_.wvu.FilterData" localSheetId="3" hidden="1">SCHEDULE!$A$43:$D$269</definedName>
    <definedName name="Z_7FDBC164_C18E_4B2F_B3C7_A7F04EBAFE19_.wvu.FilterData" localSheetId="1" hidden="1">'RAB '!$B$1:$B$4325</definedName>
    <definedName name="Z_7FDBC164_C18E_4B2F_B3C7_A7F04EBAFE19_.wvu.FilterData" localSheetId="0" hidden="1">REKAP!$B$1:$B$227</definedName>
    <definedName name="Z_7FDBC164_C18E_4B2F_B3C7_A7F04EBAFE19_.wvu.FilterData" localSheetId="3" hidden="1">SCHEDULE!$B$1:$B$265</definedName>
    <definedName name="Z_7FE3F306_EF19_46F1_A21D_740DA79E4355_.wvu.FilterData" localSheetId="1" hidden="1">'RAB '!$A$9:$I$4327</definedName>
    <definedName name="Z_7FE3F306_EF19_46F1_A21D_740DA79E4355_.wvu.FilterData" localSheetId="0" hidden="1">REKAP!$A$5:$C$231</definedName>
    <definedName name="Z_7FE3F306_EF19_46F1_A21D_740DA79E4355_.wvu.FilterData" localSheetId="3" hidden="1">SCHEDULE!$A$43:$D$269</definedName>
    <definedName name="Z_80195B6E_F594_41C0_90BF_CB42BE120A1E_.wvu.FilterData" localSheetId="1" hidden="1">'RAB '!$A$8:$I$4325</definedName>
    <definedName name="Z_80195B6E_F594_41C0_90BF_CB42BE120A1E_.wvu.FilterData" localSheetId="0" hidden="1">REKAP!$A$4:$C$227</definedName>
    <definedName name="Z_80195B6E_F594_41C0_90BF_CB42BE120A1E_.wvu.FilterData" localSheetId="3" hidden="1">SCHEDULE!$A$42:$D$265</definedName>
    <definedName name="Z_8023970D_F09A_4813_A177_6C2F84F48CF3_.wvu.FilterData" localSheetId="1" hidden="1">'RAB '!$A$8:$I$4327</definedName>
    <definedName name="Z_8023970D_F09A_4813_A177_6C2F84F48CF3_.wvu.FilterData" localSheetId="0" hidden="1">REKAP!$A$4:$C$231</definedName>
    <definedName name="Z_8023970D_F09A_4813_A177_6C2F84F48CF3_.wvu.FilterData" localSheetId="3" hidden="1">SCHEDULE!$A$42:$D$269</definedName>
    <definedName name="Z_804F65DE_7A45_4939_B982_708BD043D3A7_.wvu.FilterData" localSheetId="1" hidden="1">'RAB '!$A$9:$I$4325</definedName>
    <definedName name="Z_804F65DE_7A45_4939_B982_708BD043D3A7_.wvu.FilterData" localSheetId="0" hidden="1">REKAP!$A$5:$C$227</definedName>
    <definedName name="Z_804F65DE_7A45_4939_B982_708BD043D3A7_.wvu.FilterData" localSheetId="3" hidden="1">SCHEDULE!$A$43:$D$265</definedName>
    <definedName name="Z_80583D08_915D_44E0_80E8_E1D15B16223A_.wvu.FilterData" localSheetId="1" hidden="1">'RAB '!$A$8:$I$4325</definedName>
    <definedName name="Z_80583D08_915D_44E0_80E8_E1D15B16223A_.wvu.FilterData" localSheetId="0" hidden="1">REKAP!$A$4:$C$227</definedName>
    <definedName name="Z_80583D08_915D_44E0_80E8_E1D15B16223A_.wvu.FilterData" localSheetId="3" hidden="1">SCHEDULE!$A$42:$D$265</definedName>
    <definedName name="Z_80934813_D9BF_41AB_8E26_9A3B21BAE3C5_.wvu.FilterData" localSheetId="1" hidden="1">'RAB '!$A$9:$I$4327</definedName>
    <definedName name="Z_80934813_D9BF_41AB_8E26_9A3B21BAE3C5_.wvu.FilterData" localSheetId="0" hidden="1">REKAP!$A$5:$C$231</definedName>
    <definedName name="Z_80934813_D9BF_41AB_8E26_9A3B21BAE3C5_.wvu.FilterData" localSheetId="3" hidden="1">SCHEDULE!$A$43:$D$269</definedName>
    <definedName name="Z_8098365E_C2D9_41DD_A8E0_ED3874B5DE2C_.wvu.FilterData" localSheetId="1" hidden="1">'RAB '!$B$1:$B$4325</definedName>
    <definedName name="Z_8098365E_C2D9_41DD_A8E0_ED3874B5DE2C_.wvu.FilterData" localSheetId="0" hidden="1">REKAP!$B$1:$B$227</definedName>
    <definedName name="Z_8098365E_C2D9_41DD_A8E0_ED3874B5DE2C_.wvu.FilterData" localSheetId="3" hidden="1">SCHEDULE!$B$1:$B$265</definedName>
    <definedName name="Z_80CB42E0_C070_4DEB_A0D8_65F14C3D9B6B_.wvu.FilterData" localSheetId="1" hidden="1">'RAB '!$A$8:$I$4325</definedName>
    <definedName name="Z_80CB42E0_C070_4DEB_A0D8_65F14C3D9B6B_.wvu.FilterData" localSheetId="0" hidden="1">REKAP!$A$4:$C$227</definedName>
    <definedName name="Z_80CB42E0_C070_4DEB_A0D8_65F14C3D9B6B_.wvu.FilterData" localSheetId="3" hidden="1">SCHEDULE!$A$42:$D$265</definedName>
    <definedName name="Z_8116B37A_6C2B_49BE_8BC7_67661C51E1E7_.wvu.FilterData" localSheetId="1" hidden="1">'RAB '!$A$9:$I$4327</definedName>
    <definedName name="Z_8116B37A_6C2B_49BE_8BC7_67661C51E1E7_.wvu.FilterData" localSheetId="0" hidden="1">REKAP!$A$5:$C$231</definedName>
    <definedName name="Z_8116B37A_6C2B_49BE_8BC7_67661C51E1E7_.wvu.FilterData" localSheetId="3" hidden="1">SCHEDULE!$A$43:$D$269</definedName>
    <definedName name="Z_81A08408_9979_46C8_B957_F0B0B8B74AD4_.wvu.FilterData" localSheetId="1" hidden="1">'RAB '!$A$9:$I$4327</definedName>
    <definedName name="Z_81A08408_9979_46C8_B957_F0B0B8B74AD4_.wvu.FilterData" localSheetId="0" hidden="1">REKAP!$A$5:$C$231</definedName>
    <definedName name="Z_81A08408_9979_46C8_B957_F0B0B8B74AD4_.wvu.FilterData" localSheetId="3" hidden="1">SCHEDULE!$A$43:$D$269</definedName>
    <definedName name="Z_81A08408_9979_46C8_B957_F0B0B8B74AD4_.wvu.PrintArea" localSheetId="1" hidden="1">'RAB '!$A$1:$I$4325</definedName>
    <definedName name="Z_81A08408_9979_46C8_B957_F0B0B8B74AD4_.wvu.PrintArea" localSheetId="0" hidden="1">REKAP!$A$1:$C$227</definedName>
    <definedName name="Z_81A08408_9979_46C8_B957_F0B0B8B74AD4_.wvu.PrintArea" localSheetId="3" hidden="1">SCHEDULE!$A$1:$D$265</definedName>
    <definedName name="Z_81A08408_9979_46C8_B957_F0B0B8B74AD4_.wvu.PrintTitles" localSheetId="1" hidden="1">'RAB '!$8:$9</definedName>
    <definedName name="Z_81A08408_9979_46C8_B957_F0B0B8B74AD4_.wvu.PrintTitles" localSheetId="0" hidden="1">REKAP!$4:$5</definedName>
    <definedName name="Z_81A08408_9979_46C8_B957_F0B0B8B74AD4_.wvu.PrintTitles" localSheetId="3" hidden="1">SCHEDULE!$42:$43</definedName>
    <definedName name="Z_81B87643_B2E3_489C_9471_7D306D72D8EE_.wvu.FilterData" localSheetId="1" hidden="1">'RAB '!$A$9:$I$4327</definedName>
    <definedName name="Z_81B87643_B2E3_489C_9471_7D306D72D8EE_.wvu.FilterData" localSheetId="0" hidden="1">REKAP!$A$5:$C$231</definedName>
    <definedName name="Z_81B87643_B2E3_489C_9471_7D306D72D8EE_.wvu.FilterData" localSheetId="3" hidden="1">SCHEDULE!$A$43:$D$269</definedName>
    <definedName name="Z_81CE00AA_9BCE_4698_B10C_5DA9578187BA_.wvu.FilterData" localSheetId="1" hidden="1">'RAB '!$A$9:$I$4326</definedName>
    <definedName name="Z_81CE00AA_9BCE_4698_B10C_5DA9578187BA_.wvu.FilterData" localSheetId="0" hidden="1">REKAP!$A$5:$C$231</definedName>
    <definedName name="Z_81CE00AA_9BCE_4698_B10C_5DA9578187BA_.wvu.FilterData" localSheetId="3" hidden="1">SCHEDULE!$A$43:$D$269</definedName>
    <definedName name="Z_821C49C2_EBFE_4C48_8E2A_B2101698369B_.wvu.FilterData" localSheetId="1" hidden="1">'RAB '!$A$9:$I$4326</definedName>
    <definedName name="Z_821C49C2_EBFE_4C48_8E2A_B2101698369B_.wvu.FilterData" localSheetId="0" hidden="1">REKAP!$A$5:$C$231</definedName>
    <definedName name="Z_821C49C2_EBFE_4C48_8E2A_B2101698369B_.wvu.FilterData" localSheetId="3" hidden="1">SCHEDULE!$A$43:$D$269</definedName>
    <definedName name="Z_8236F887_BBBF_4420_BAED_E88C8399C8E3_.wvu.FilterData" localSheetId="1" hidden="1">'RAB '!$A$8:$I$4325</definedName>
    <definedName name="Z_8236F887_BBBF_4420_BAED_E88C8399C8E3_.wvu.FilterData" localSheetId="0" hidden="1">REKAP!$A$4:$C$227</definedName>
    <definedName name="Z_8236F887_BBBF_4420_BAED_E88C8399C8E3_.wvu.FilterData" localSheetId="3" hidden="1">SCHEDULE!$A$42:$D$265</definedName>
    <definedName name="Z_8239D709_69FF_4F47_B7D4_B6D3E223DDF7_.wvu.FilterData" localSheetId="1" hidden="1">'RAB '!$A$9:$I$4327</definedName>
    <definedName name="Z_8239D709_69FF_4F47_B7D4_B6D3E223DDF7_.wvu.FilterData" localSheetId="0" hidden="1">REKAP!$A$5:$C$231</definedName>
    <definedName name="Z_8239D709_69FF_4F47_B7D4_B6D3E223DDF7_.wvu.FilterData" localSheetId="3" hidden="1">SCHEDULE!$A$43:$D$269</definedName>
    <definedName name="Z_8256828A_A0D5_46B4_9FB2_C0D5FE0712D0_.wvu.FilterData" localSheetId="1" hidden="1">'RAB '!$A$9:$I$4327</definedName>
    <definedName name="Z_8256828A_A0D5_46B4_9FB2_C0D5FE0712D0_.wvu.FilterData" localSheetId="0" hidden="1">REKAP!$A$5:$C$231</definedName>
    <definedName name="Z_8256828A_A0D5_46B4_9FB2_C0D5FE0712D0_.wvu.FilterData" localSheetId="3" hidden="1">SCHEDULE!$A$43:$D$269</definedName>
    <definedName name="Z_8271CE6C_332F_42C0_98D5_CC510B4E4848_.wvu.FilterData" localSheetId="1" hidden="1">'RAB '!$A$9:$I$4326</definedName>
    <definedName name="Z_8271CE6C_332F_42C0_98D5_CC510B4E4848_.wvu.FilterData" localSheetId="0" hidden="1">REKAP!$A$5:$C$231</definedName>
    <definedName name="Z_8271CE6C_332F_42C0_98D5_CC510B4E4848_.wvu.FilterData" localSheetId="3" hidden="1">SCHEDULE!$A$43:$D$269</definedName>
    <definedName name="Z_827E799A_E5D1_4AB6_84A2_2F10FB1E98AA_.wvu.FilterData" localSheetId="1" hidden="1">'RAB '!$A$9:$I$4326</definedName>
    <definedName name="Z_827E799A_E5D1_4AB6_84A2_2F10FB1E98AA_.wvu.FilterData" localSheetId="0" hidden="1">REKAP!$A$5:$C$231</definedName>
    <definedName name="Z_827E799A_E5D1_4AB6_84A2_2F10FB1E98AA_.wvu.FilterData" localSheetId="3" hidden="1">SCHEDULE!$A$43:$D$269</definedName>
    <definedName name="Z_82809688_F650_4386_A27F_7451FCBD76E1_.wvu.FilterData" localSheetId="1" hidden="1">'RAB '!$A$9:$I$4327</definedName>
    <definedName name="Z_82809688_F650_4386_A27F_7451FCBD76E1_.wvu.FilterData" localSheetId="0" hidden="1">REKAP!$A$5:$C$231</definedName>
    <definedName name="Z_82809688_F650_4386_A27F_7451FCBD76E1_.wvu.FilterData" localSheetId="3" hidden="1">SCHEDULE!$A$43:$D$269</definedName>
    <definedName name="Z_82885FD7_BD80_492F_ADB4_635836EE853F_.wvu.FilterData" localSheetId="1" hidden="1">'RAB '!$A$9:$I$4327</definedName>
    <definedName name="Z_82885FD7_BD80_492F_ADB4_635836EE853F_.wvu.FilterData" localSheetId="0" hidden="1">REKAP!$A$5:$C$231</definedName>
    <definedName name="Z_82885FD7_BD80_492F_ADB4_635836EE853F_.wvu.FilterData" localSheetId="3" hidden="1">SCHEDULE!$A$43:$D$269</definedName>
    <definedName name="Z_82AE2033_70F3_427E_8007_256556D53663_.wvu.FilterData" localSheetId="1" hidden="1">'RAB '!$A$9:$I$4326</definedName>
    <definedName name="Z_82AE2033_70F3_427E_8007_256556D53663_.wvu.FilterData" localSheetId="0" hidden="1">REKAP!$A$5:$C$231</definedName>
    <definedName name="Z_82AE2033_70F3_427E_8007_256556D53663_.wvu.FilterData" localSheetId="3" hidden="1">SCHEDULE!$A$43:$D$269</definedName>
    <definedName name="Z_82B40449_86AA_4598_B37E_96510EBD374D_.wvu.FilterData" localSheetId="1" hidden="1">'RAB '!$A$9:$I$4325</definedName>
    <definedName name="Z_82B40449_86AA_4598_B37E_96510EBD374D_.wvu.FilterData" localSheetId="0" hidden="1">REKAP!$A$5:$C$227</definedName>
    <definedName name="Z_82B40449_86AA_4598_B37E_96510EBD374D_.wvu.FilterData" localSheetId="3" hidden="1">SCHEDULE!$A$43:$D$265</definedName>
    <definedName name="Z_82B9585A_5B4B_43F4_810B_D8E76CF703A0_.wvu.FilterData" localSheetId="1" hidden="1">'RAB '!$A$9:$I$4327</definedName>
    <definedName name="Z_82B9585A_5B4B_43F4_810B_D8E76CF703A0_.wvu.FilterData" localSheetId="0" hidden="1">REKAP!$A$5:$C$231</definedName>
    <definedName name="Z_82B9585A_5B4B_43F4_810B_D8E76CF703A0_.wvu.FilterData" localSheetId="3" hidden="1">SCHEDULE!$A$43:$D$269</definedName>
    <definedName name="Z_82B98EF3_EA53_499D_9E7F_F1254DD93571_.wvu.FilterData" localSheetId="1" hidden="1">'RAB '!$A$1:$I$4325</definedName>
    <definedName name="Z_82B98EF3_EA53_499D_9E7F_F1254DD93571_.wvu.FilterData" localSheetId="0" hidden="1">REKAP!$A$1:$C$227</definedName>
    <definedName name="Z_82B98EF3_EA53_499D_9E7F_F1254DD93571_.wvu.FilterData" localSheetId="3" hidden="1">SCHEDULE!$A$1:$D$265</definedName>
    <definedName name="Z_832441F5_CC36_4E1D_AA09_E4E4BCCBA284_.wvu.FilterData" localSheetId="1" hidden="1">'RAB '!$B$1:$B$4325</definedName>
    <definedName name="Z_832441F5_CC36_4E1D_AA09_E4E4BCCBA284_.wvu.FilterData" localSheetId="0" hidden="1">REKAP!$B$1:$B$227</definedName>
    <definedName name="Z_832441F5_CC36_4E1D_AA09_E4E4BCCBA284_.wvu.FilterData" localSheetId="3" hidden="1">SCHEDULE!$B$1:$B$265</definedName>
    <definedName name="Z_8330BD1B_783A_43F1_8325_DD7002E5F2A5_.wvu.FilterData" localSheetId="1" hidden="1">'RAB '!$A$9:$I$4327</definedName>
    <definedName name="Z_8330BD1B_783A_43F1_8325_DD7002E5F2A5_.wvu.FilterData" localSheetId="0" hidden="1">REKAP!$A$5:$C$231</definedName>
    <definedName name="Z_8330BD1B_783A_43F1_8325_DD7002E5F2A5_.wvu.FilterData" localSheetId="3" hidden="1">SCHEDULE!$A$43:$D$269</definedName>
    <definedName name="Z_836FA1B4_D7B4_4BCE_A06D_6F34364E80E6_.wvu.FilterData" localSheetId="1" hidden="1">'RAB '!$A$9:$I$4327</definedName>
    <definedName name="Z_836FA1B4_D7B4_4BCE_A06D_6F34364E80E6_.wvu.FilterData" localSheetId="0" hidden="1">REKAP!$A$5:$C$231</definedName>
    <definedName name="Z_836FA1B4_D7B4_4BCE_A06D_6F34364E80E6_.wvu.FilterData" localSheetId="3" hidden="1">SCHEDULE!$A$43:$D$269</definedName>
    <definedName name="Z_83AB2077_BE00_498E_992F_A8A881DB51DF_.wvu.FilterData" localSheetId="1" hidden="1">'RAB '!$A$9:$I$4326</definedName>
    <definedName name="Z_83AB2077_BE00_498E_992F_A8A881DB51DF_.wvu.FilterData" localSheetId="0" hidden="1">REKAP!$A$5:$C$231</definedName>
    <definedName name="Z_83AB2077_BE00_498E_992F_A8A881DB51DF_.wvu.FilterData" localSheetId="3" hidden="1">SCHEDULE!$A$43:$D$269</definedName>
    <definedName name="Z_83B779AA_3F98_4E86_BA97_7312007C870F_.wvu.FilterData" localSheetId="1" hidden="1">'RAB '!$A$8:$I$4326</definedName>
    <definedName name="Z_83B779AA_3F98_4E86_BA97_7312007C870F_.wvu.FilterData" localSheetId="0" hidden="1">REKAP!$A$4:$C$231</definedName>
    <definedName name="Z_83B779AA_3F98_4E86_BA97_7312007C870F_.wvu.FilterData" localSheetId="3" hidden="1">SCHEDULE!$A$42:$D$269</definedName>
    <definedName name="Z_83C52C6E_F6CB_4C97_89C1_A31836F5A388_.wvu.FilterData" localSheetId="1" hidden="1">'RAB '!$A$8:$I$4325</definedName>
    <definedName name="Z_83C52C6E_F6CB_4C97_89C1_A31836F5A388_.wvu.FilterData" localSheetId="0" hidden="1">REKAP!$A$4:$C$227</definedName>
    <definedName name="Z_83C52C6E_F6CB_4C97_89C1_A31836F5A388_.wvu.FilterData" localSheetId="3" hidden="1">SCHEDULE!$A$42:$D$265</definedName>
    <definedName name="Z_83C96A97_7E31_40A0_BFD2_49514F7B8814_.wvu.FilterData" localSheetId="1" hidden="1">'RAB '!$A$9:$I$4326</definedName>
    <definedName name="Z_83C96A97_7E31_40A0_BFD2_49514F7B8814_.wvu.FilterData" localSheetId="0" hidden="1">REKAP!$A$5:$C$231</definedName>
    <definedName name="Z_83C96A97_7E31_40A0_BFD2_49514F7B8814_.wvu.FilterData" localSheetId="3" hidden="1">SCHEDULE!$A$43:$D$269</definedName>
    <definedName name="Z_83E82AA5_A7DB_4518_BD83_1D33B7F64643_.wvu.FilterData" localSheetId="1" hidden="1">'RAB '!$A$9:$I$4327</definedName>
    <definedName name="Z_83E82AA5_A7DB_4518_BD83_1D33B7F64643_.wvu.FilterData" localSheetId="0" hidden="1">REKAP!$A$5:$C$231</definedName>
    <definedName name="Z_83E82AA5_A7DB_4518_BD83_1D33B7F64643_.wvu.FilterData" localSheetId="3" hidden="1">SCHEDULE!$A$43:$D$269</definedName>
    <definedName name="Z_83FDD1A7_E025_4B3B_BC69_EF01C9A43A63_.wvu.FilterData" localSheetId="1" hidden="1">'RAB '!$A$9:$I$4327</definedName>
    <definedName name="Z_83FDD1A7_E025_4B3B_BC69_EF01C9A43A63_.wvu.FilterData" localSheetId="0" hidden="1">REKAP!$A$5:$C$231</definedName>
    <definedName name="Z_83FDD1A7_E025_4B3B_BC69_EF01C9A43A63_.wvu.FilterData" localSheetId="3" hidden="1">SCHEDULE!$A$43:$D$269</definedName>
    <definedName name="Z_84091236_8C7C_4188_B240_EF247EA8C801_.wvu.FilterData" localSheetId="1" hidden="1">'RAB '!$A$8:$I$4325</definedName>
    <definedName name="Z_84091236_8C7C_4188_B240_EF247EA8C801_.wvu.FilterData" localSheetId="0" hidden="1">REKAP!$A$4:$C$227</definedName>
    <definedName name="Z_84091236_8C7C_4188_B240_EF247EA8C801_.wvu.FilterData" localSheetId="3" hidden="1">SCHEDULE!$A$42:$D$265</definedName>
    <definedName name="Z_8417DE5F_D59B_418F_94A4_06B1A3E84F77_.wvu.FilterData" localSheetId="1" hidden="1">'RAB '!$A$8:$I$4325</definedName>
    <definedName name="Z_8417DE5F_D59B_418F_94A4_06B1A3E84F77_.wvu.FilterData" localSheetId="0" hidden="1">REKAP!$A$4:$C$227</definedName>
    <definedName name="Z_8417DE5F_D59B_418F_94A4_06B1A3E84F77_.wvu.FilterData" localSheetId="3" hidden="1">SCHEDULE!$A$42:$D$265</definedName>
    <definedName name="Z_841A10F0_5E7E_493E_917E_EF3AD91725B3_.wvu.FilterData" localSheetId="1" hidden="1">'RAB '!$A$9:$I$4327</definedName>
    <definedName name="Z_841A10F0_5E7E_493E_917E_EF3AD91725B3_.wvu.FilterData" localSheetId="0" hidden="1">REKAP!$A$5:$C$231</definedName>
    <definedName name="Z_841A10F0_5E7E_493E_917E_EF3AD91725B3_.wvu.FilterData" localSheetId="3" hidden="1">SCHEDULE!$A$43:$D$269</definedName>
    <definedName name="Z_844B301E_68A9_4E56_8492_D8C5F507C0C0_.wvu.FilterData" localSheetId="1" hidden="1">'RAB '!$A$10:$I$4325</definedName>
    <definedName name="Z_844B301E_68A9_4E56_8492_D8C5F507C0C0_.wvu.FilterData" localSheetId="0" hidden="1">REKAP!$A$6:$C$227</definedName>
    <definedName name="Z_844B301E_68A9_4E56_8492_D8C5F507C0C0_.wvu.FilterData" localSheetId="3" hidden="1">SCHEDULE!$A$44:$D$265</definedName>
    <definedName name="Z_84542457_A398_48DD_B4DB_EB6A695174EF_.wvu.FilterData" localSheetId="1" hidden="1">'RAB '!$A$8:$I$4325</definedName>
    <definedName name="Z_84542457_A398_48DD_B4DB_EB6A695174EF_.wvu.FilterData" localSheetId="0" hidden="1">REKAP!$A$4:$C$227</definedName>
    <definedName name="Z_84542457_A398_48DD_B4DB_EB6A695174EF_.wvu.FilterData" localSheetId="3" hidden="1">SCHEDULE!$A$42:$D$265</definedName>
    <definedName name="Z_84839362_6A2C_4408_8AC4_3554F4C57975_.wvu.FilterData" localSheetId="1" hidden="1">'RAB '!$B$1:$B$4325</definedName>
    <definedName name="Z_84839362_6A2C_4408_8AC4_3554F4C57975_.wvu.FilterData" localSheetId="0" hidden="1">REKAP!$B$1:$B$227</definedName>
    <definedName name="Z_84839362_6A2C_4408_8AC4_3554F4C57975_.wvu.FilterData" localSheetId="3" hidden="1">SCHEDULE!$B$1:$B$265</definedName>
    <definedName name="Z_84AF7AF8_3AC8_4E79_B35A_09DC0BF7AC9E_.wvu.FilterData" localSheetId="1" hidden="1">'RAB '!$A$8:$I$4326</definedName>
    <definedName name="Z_84AF7AF8_3AC8_4E79_B35A_09DC0BF7AC9E_.wvu.FilterData" localSheetId="0" hidden="1">REKAP!$A$4:$C$231</definedName>
    <definedName name="Z_84AF7AF8_3AC8_4E79_B35A_09DC0BF7AC9E_.wvu.FilterData" localSheetId="3" hidden="1">SCHEDULE!$A$42:$D$269</definedName>
    <definedName name="Z_850F7A3B_B67B_4DBC_8020_30247B50EAF0_.wvu.FilterData" localSheetId="1" hidden="1">'RAB '!$A$8:$I$4326</definedName>
    <definedName name="Z_850F7A3B_B67B_4DBC_8020_30247B50EAF0_.wvu.FilterData" localSheetId="0" hidden="1">REKAP!$A$4:$C$231</definedName>
    <definedName name="Z_850F7A3B_B67B_4DBC_8020_30247B50EAF0_.wvu.FilterData" localSheetId="3" hidden="1">SCHEDULE!$A$42:$D$269</definedName>
    <definedName name="Z_85195690_138C_4462_AF7B_8A159E2B2F2E_.wvu.FilterData" localSheetId="1" hidden="1">'RAB '!$A$8:$I$4327</definedName>
    <definedName name="Z_85195690_138C_4462_AF7B_8A159E2B2F2E_.wvu.FilterData" localSheetId="0" hidden="1">REKAP!$A$4:$C$231</definedName>
    <definedName name="Z_85195690_138C_4462_AF7B_8A159E2B2F2E_.wvu.FilterData" localSheetId="3" hidden="1">SCHEDULE!$A$42:$D$269</definedName>
    <definedName name="Z_86167BEC_F624_439B_A32E_CD7A8BB69D9B_.wvu.FilterData" localSheetId="1" hidden="1">'RAB '!$A$9:$I$4326</definedName>
    <definedName name="Z_86167BEC_F624_439B_A32E_CD7A8BB69D9B_.wvu.FilterData" localSheetId="0" hidden="1">REKAP!$A$5:$C$231</definedName>
    <definedName name="Z_86167BEC_F624_439B_A32E_CD7A8BB69D9B_.wvu.FilterData" localSheetId="3" hidden="1">SCHEDULE!$A$43:$D$269</definedName>
    <definedName name="Z_862CBEE0_3A9C_4CFF_BC02_86DDEC52F2B4_.wvu.FilterData" localSheetId="1" hidden="1">'RAB '!$A$9:$I$4327</definedName>
    <definedName name="Z_862CBEE0_3A9C_4CFF_BC02_86DDEC52F2B4_.wvu.FilterData" localSheetId="0" hidden="1">REKAP!$A$5:$C$231</definedName>
    <definedName name="Z_862CBEE0_3A9C_4CFF_BC02_86DDEC52F2B4_.wvu.FilterData" localSheetId="3" hidden="1">SCHEDULE!$A$43:$D$269</definedName>
    <definedName name="Z_863B2D4C_F4FC_4F96_8D4F_74A0D5110C05_.wvu.FilterData" localSheetId="1" hidden="1">'RAB '!$A$9:$I$4325</definedName>
    <definedName name="Z_863B2D4C_F4FC_4F96_8D4F_74A0D5110C05_.wvu.FilterData" localSheetId="0" hidden="1">REKAP!$A$5:$C$227</definedName>
    <definedName name="Z_863B2D4C_F4FC_4F96_8D4F_74A0D5110C05_.wvu.FilterData" localSheetId="3" hidden="1">SCHEDULE!$A$43:$D$265</definedName>
    <definedName name="Z_864AA48E_14AE_43D5_A7C6_551500DB31D4_.wvu.FilterData" localSheetId="1" hidden="1">'RAB '!$A$9:$I$4327</definedName>
    <definedName name="Z_864AA48E_14AE_43D5_A7C6_551500DB31D4_.wvu.FilterData" localSheetId="0" hidden="1">REKAP!$A$5:$C$231</definedName>
    <definedName name="Z_864AA48E_14AE_43D5_A7C6_551500DB31D4_.wvu.FilterData" localSheetId="3" hidden="1">SCHEDULE!$A$43:$D$269</definedName>
    <definedName name="Z_8682A6D2_2387_4DEA_B072_BF0AB9467982_.wvu.FilterData" localSheetId="1" hidden="1">'RAB '!$A$9:$I$4327</definedName>
    <definedName name="Z_8682A6D2_2387_4DEA_B072_BF0AB9467982_.wvu.FilterData" localSheetId="0" hidden="1">REKAP!$A$5:$C$231</definedName>
    <definedName name="Z_8682A6D2_2387_4DEA_B072_BF0AB9467982_.wvu.FilterData" localSheetId="3" hidden="1">SCHEDULE!$A$43:$D$269</definedName>
    <definedName name="Z_86AC5202_8615_4C33_83E5_6D5E9A306C3D_.wvu.FilterData" localSheetId="1" hidden="1">'RAB '!$A$9:$I$4327</definedName>
    <definedName name="Z_86AC5202_8615_4C33_83E5_6D5E9A306C3D_.wvu.FilterData" localSheetId="0" hidden="1">REKAP!$A$5:$C$231</definedName>
    <definedName name="Z_86AC5202_8615_4C33_83E5_6D5E9A306C3D_.wvu.FilterData" localSheetId="3" hidden="1">SCHEDULE!$A$43:$D$269</definedName>
    <definedName name="Z_86C25AB2_4EF5_438C_AD5D_C00BC7325A30_.wvu.FilterData" localSheetId="1" hidden="1">'RAB '!$A$8:$I$4325</definedName>
    <definedName name="Z_86C25AB2_4EF5_438C_AD5D_C00BC7325A30_.wvu.FilterData" localSheetId="0" hidden="1">REKAP!$A$4:$C$227</definedName>
    <definedName name="Z_86C25AB2_4EF5_438C_AD5D_C00BC7325A30_.wvu.FilterData" localSheetId="3" hidden="1">SCHEDULE!$A$42:$D$265</definedName>
    <definedName name="Z_86F1B2E2_4DAF_4290_B46C_37D1FE758348_.wvu.FilterData" localSheetId="1" hidden="1">'RAB '!$A$9:$I$4326</definedName>
    <definedName name="Z_86F1B2E2_4DAF_4290_B46C_37D1FE758348_.wvu.FilterData" localSheetId="0" hidden="1">REKAP!$A$5:$C$231</definedName>
    <definedName name="Z_86F1B2E2_4DAF_4290_B46C_37D1FE758348_.wvu.FilterData" localSheetId="3" hidden="1">SCHEDULE!$A$43:$D$269</definedName>
    <definedName name="Z_86F6ABA7_2FFA_41FF_9D63_F728E81921FF_.wvu.FilterData" localSheetId="1" hidden="1">'RAB '!$A$9:$I$4326</definedName>
    <definedName name="Z_86F6ABA7_2FFA_41FF_9D63_F728E81921FF_.wvu.FilterData" localSheetId="0" hidden="1">REKAP!$A$5:$C$231</definedName>
    <definedName name="Z_86F6ABA7_2FFA_41FF_9D63_F728E81921FF_.wvu.FilterData" localSheetId="3" hidden="1">SCHEDULE!$A$43:$D$269</definedName>
    <definedName name="Z_8732B2ED_6225_425B_9D89_3DF603985F86_.wvu.FilterData" localSheetId="1" hidden="1">'RAB '!$H:$H</definedName>
    <definedName name="Z_8732B2ED_6225_425B_9D89_3DF603985F86_.wvu.FilterData" localSheetId="0" hidden="1">REKAP!$C:$C</definedName>
    <definedName name="Z_8732B2ED_6225_425B_9D89_3DF603985F86_.wvu.FilterData" localSheetId="3" hidden="1">SCHEDULE!$C:$C</definedName>
    <definedName name="Z_8732B2ED_6225_425B_9D89_3DF603985F86_.wvu.PrintArea" localSheetId="1" hidden="1">'RAB '!$A$1:$I$4325</definedName>
    <definedName name="Z_8732B2ED_6225_425B_9D89_3DF603985F86_.wvu.PrintArea" localSheetId="0" hidden="1">REKAP!$A$1:$C$227</definedName>
    <definedName name="Z_8732B2ED_6225_425B_9D89_3DF603985F86_.wvu.PrintArea" localSheetId="3" hidden="1">SCHEDULE!$A$1:$D$265</definedName>
    <definedName name="Z_879F4713_164B_4002_9F4B_14BA72764D23_.wvu.FilterData" localSheetId="1" hidden="1">'RAB '!$A$9:$I$4327</definedName>
    <definedName name="Z_879F4713_164B_4002_9F4B_14BA72764D23_.wvu.FilterData" localSheetId="0" hidden="1">REKAP!$A$5:$C$231</definedName>
    <definedName name="Z_879F4713_164B_4002_9F4B_14BA72764D23_.wvu.FilterData" localSheetId="3" hidden="1">SCHEDULE!$A$43:$D$269</definedName>
    <definedName name="Z_87A4B689_AC1B_4AA8_AA2A_CC96D8BC0B92_.wvu.FilterData" localSheetId="1" hidden="1">'RAB '!$A$8:$I$4326</definedName>
    <definedName name="Z_87A4B689_AC1B_4AA8_AA2A_CC96D8BC0B92_.wvu.FilterData" localSheetId="0" hidden="1">REKAP!$A$4:$C$231</definedName>
    <definedName name="Z_87A4B689_AC1B_4AA8_AA2A_CC96D8BC0B92_.wvu.FilterData" localSheetId="3" hidden="1">SCHEDULE!$A$42:$D$269</definedName>
    <definedName name="Z_87CDC788_D7F0_42A4_8C6A_16E14C0D4BE9_.wvu.FilterData" localSheetId="1" hidden="1">'RAB '!$A$9:$I$4327</definedName>
    <definedName name="Z_87CDC788_D7F0_42A4_8C6A_16E14C0D4BE9_.wvu.FilterData" localSheetId="0" hidden="1">REKAP!$A$5:$C$231</definedName>
    <definedName name="Z_87CDC788_D7F0_42A4_8C6A_16E14C0D4BE9_.wvu.FilterData" localSheetId="3" hidden="1">SCHEDULE!$A$43:$D$269</definedName>
    <definedName name="Z_87F35E20_C853_4EC7_8893_0426ADC4DB5C_.wvu.FilterData" localSheetId="1" hidden="1">'RAB '!$A$8:$I$4326</definedName>
    <definedName name="Z_87F35E20_C853_4EC7_8893_0426ADC4DB5C_.wvu.FilterData" localSheetId="0" hidden="1">REKAP!$A$4:$C$231</definedName>
    <definedName name="Z_87F35E20_C853_4EC7_8893_0426ADC4DB5C_.wvu.FilterData" localSheetId="3" hidden="1">SCHEDULE!$A$42:$D$269</definedName>
    <definedName name="Z_881C45AF_6A7C_4968_8E1E_67F60CA5029F_.wvu.FilterData" localSheetId="1" hidden="1">'RAB '!$A$9:$I$4327</definedName>
    <definedName name="Z_881C45AF_6A7C_4968_8E1E_67F60CA5029F_.wvu.FilterData" localSheetId="0" hidden="1">REKAP!$A$5:$C$231</definedName>
    <definedName name="Z_881C45AF_6A7C_4968_8E1E_67F60CA5029F_.wvu.FilterData" localSheetId="3" hidden="1">SCHEDULE!$A$43:$D$269</definedName>
    <definedName name="Z_8826C072_2972_41EB_99D4_67F33ED0FB45_.wvu.FilterData" localSheetId="1" hidden="1">'RAB '!$A$9:$I$4327</definedName>
    <definedName name="Z_8826C072_2972_41EB_99D4_67F33ED0FB45_.wvu.FilterData" localSheetId="0" hidden="1">REKAP!$A$5:$C$231</definedName>
    <definedName name="Z_8826C072_2972_41EB_99D4_67F33ED0FB45_.wvu.FilterData" localSheetId="3" hidden="1">SCHEDULE!$A$43:$D$269</definedName>
    <definedName name="Z_88745A8D_6BD1_49AB_A959_EAC808E9DA8C_.wvu.FilterData" localSheetId="1" hidden="1">'RAB '!$A$9:$I$4327</definedName>
    <definedName name="Z_88745A8D_6BD1_49AB_A959_EAC808E9DA8C_.wvu.FilterData" localSheetId="0" hidden="1">REKAP!$A$5:$C$231</definedName>
    <definedName name="Z_88745A8D_6BD1_49AB_A959_EAC808E9DA8C_.wvu.FilterData" localSheetId="3" hidden="1">SCHEDULE!$A$43:$D$269</definedName>
    <definedName name="Z_88745A8D_6BD1_49AB_A959_EAC808E9DA8C_.wvu.PrintArea" localSheetId="1" hidden="1">'RAB '!$A$1:$I$4325</definedName>
    <definedName name="Z_88745A8D_6BD1_49AB_A959_EAC808E9DA8C_.wvu.PrintArea" localSheetId="0" hidden="1">REKAP!$A$1:$C$227</definedName>
    <definedName name="Z_88745A8D_6BD1_49AB_A959_EAC808E9DA8C_.wvu.PrintArea" localSheetId="3" hidden="1">SCHEDULE!$A$1:$D$265</definedName>
    <definedName name="Z_88745A8D_6BD1_49AB_A959_EAC808E9DA8C_.wvu.PrintTitles" localSheetId="1" hidden="1">'RAB '!$8:$9</definedName>
    <definedName name="Z_88745A8D_6BD1_49AB_A959_EAC808E9DA8C_.wvu.PrintTitles" localSheetId="0" hidden="1">REKAP!$4:$5</definedName>
    <definedName name="Z_88745A8D_6BD1_49AB_A959_EAC808E9DA8C_.wvu.PrintTitles" localSheetId="3" hidden="1">SCHEDULE!$42:$43</definedName>
    <definedName name="Z_8877B40C_BABA_4172_93FD_08226BC82A4E_.wvu.FilterData" localSheetId="1" hidden="1">'RAB '!$A$9:$I$4327</definedName>
    <definedName name="Z_8877B40C_BABA_4172_93FD_08226BC82A4E_.wvu.FilterData" localSheetId="0" hidden="1">REKAP!$A$5:$C$231</definedName>
    <definedName name="Z_8877B40C_BABA_4172_93FD_08226BC82A4E_.wvu.FilterData" localSheetId="3" hidden="1">SCHEDULE!$A$43:$D$269</definedName>
    <definedName name="Z_8893B4D6_55F0_4149_ACE2_1D61AEF551C3_.wvu.FilterData" localSheetId="1" hidden="1">'RAB '!$A$9:$I$4326</definedName>
    <definedName name="Z_8893B4D6_55F0_4149_ACE2_1D61AEF551C3_.wvu.FilterData" localSheetId="0" hidden="1">REKAP!$A$5:$C$231</definedName>
    <definedName name="Z_8893B4D6_55F0_4149_ACE2_1D61AEF551C3_.wvu.FilterData" localSheetId="3" hidden="1">SCHEDULE!$A$43:$D$269</definedName>
    <definedName name="Z_89120142_066B_401C_9B11_B3D802BA47F2_.wvu.FilterData" localSheetId="1" hidden="1">'RAB '!$A$8:$I$4326</definedName>
    <definedName name="Z_89120142_066B_401C_9B11_B3D802BA47F2_.wvu.FilterData" localSheetId="0" hidden="1">REKAP!$A$4:$C$231</definedName>
    <definedName name="Z_89120142_066B_401C_9B11_B3D802BA47F2_.wvu.FilterData" localSheetId="3" hidden="1">SCHEDULE!$A$42:$D$269</definedName>
    <definedName name="Z_8921F59A_6A06_4953_8A7D_0F2D20FFF781_.wvu.FilterData" localSheetId="1" hidden="1">'RAB '!$A$9:$I$4327</definedName>
    <definedName name="Z_8921F59A_6A06_4953_8A7D_0F2D20FFF781_.wvu.FilterData" localSheetId="0" hidden="1">REKAP!$A$5:$C$231</definedName>
    <definedName name="Z_8921F59A_6A06_4953_8A7D_0F2D20FFF781_.wvu.FilterData" localSheetId="3" hidden="1">SCHEDULE!$A$43:$D$269</definedName>
    <definedName name="Z_895505DE_31E5_44FD_973C_DC6805B4163D_.wvu.FilterData" localSheetId="1" hidden="1">'RAB '!$A$9:$I$4327</definedName>
    <definedName name="Z_895505DE_31E5_44FD_973C_DC6805B4163D_.wvu.FilterData" localSheetId="0" hidden="1">REKAP!$A$5:$C$231</definedName>
    <definedName name="Z_895505DE_31E5_44FD_973C_DC6805B4163D_.wvu.FilterData" localSheetId="3" hidden="1">SCHEDULE!$A$43:$D$269</definedName>
    <definedName name="Z_896FFA3D_6B17_4B02_80D4_FE6A11879A90_.wvu.FilterData" localSheetId="1" hidden="1">'RAB '!$A$9:$I$4326</definedName>
    <definedName name="Z_896FFA3D_6B17_4B02_80D4_FE6A11879A90_.wvu.FilterData" localSheetId="0" hidden="1">REKAP!$A$5:$C$231</definedName>
    <definedName name="Z_896FFA3D_6B17_4B02_80D4_FE6A11879A90_.wvu.FilterData" localSheetId="3" hidden="1">SCHEDULE!$A$43:$D$269</definedName>
    <definedName name="Z_8A07A1FA_3C1A_4E44_9797_47F39FB76921_.wvu.FilterData" localSheetId="1" hidden="1">'RAB '!$A$9:$I$4327</definedName>
    <definedName name="Z_8A07A1FA_3C1A_4E44_9797_47F39FB76921_.wvu.FilterData" localSheetId="0" hidden="1">REKAP!$A$5:$C$231</definedName>
    <definedName name="Z_8A07A1FA_3C1A_4E44_9797_47F39FB76921_.wvu.FilterData" localSheetId="3" hidden="1">SCHEDULE!$A$43:$D$269</definedName>
    <definedName name="Z_8A09E9C3_D542_46A9_BC86_5B24B7F3F003_.wvu.FilterData" localSheetId="1" hidden="1">'RAB '!$A$9:$I$4327</definedName>
    <definedName name="Z_8A09E9C3_D542_46A9_BC86_5B24B7F3F003_.wvu.FilterData" localSheetId="0" hidden="1">REKAP!$A$5:$C$231</definedName>
    <definedName name="Z_8A09E9C3_D542_46A9_BC86_5B24B7F3F003_.wvu.FilterData" localSheetId="3" hidden="1">SCHEDULE!$A$43:$D$269</definedName>
    <definedName name="Z_8A0B50E7_5548_417F_9951_10A071C5EC3F_.wvu.FilterData" localSheetId="1" hidden="1">'RAB '!$A$9:$I$4327</definedName>
    <definedName name="Z_8A0B50E7_5548_417F_9951_10A071C5EC3F_.wvu.FilterData" localSheetId="0" hidden="1">REKAP!$A$5:$C$231</definedName>
    <definedName name="Z_8A0B50E7_5548_417F_9951_10A071C5EC3F_.wvu.FilterData" localSheetId="3" hidden="1">SCHEDULE!$A$43:$D$269</definedName>
    <definedName name="Z_8A14308F_46FA_4BE2_AAFF_C2F9CBBEFB84_.wvu.FilterData" localSheetId="1" hidden="1">'RAB '!$A$9:$I$4327</definedName>
    <definedName name="Z_8A14308F_46FA_4BE2_AAFF_C2F9CBBEFB84_.wvu.FilterData" localSheetId="0" hidden="1">REKAP!$A$5:$C$231</definedName>
    <definedName name="Z_8A14308F_46FA_4BE2_AAFF_C2F9CBBEFB84_.wvu.FilterData" localSheetId="3" hidden="1">SCHEDULE!$A$43:$D$269</definedName>
    <definedName name="Z_8A4B1BEE_0BA2_4E89_A54C_0DF07604169D_.wvu.FilterData" localSheetId="1" hidden="1">'RAB '!$A$8:$I$4325</definedName>
    <definedName name="Z_8A4B1BEE_0BA2_4E89_A54C_0DF07604169D_.wvu.FilterData" localSheetId="0" hidden="1">REKAP!$A$4:$C$227</definedName>
    <definedName name="Z_8A4B1BEE_0BA2_4E89_A54C_0DF07604169D_.wvu.FilterData" localSheetId="3" hidden="1">SCHEDULE!$A$42:$D$265</definedName>
    <definedName name="Z_8A66038A_6557_41F7_A2B9_40D7AA5F78C6_.wvu.FilterData" localSheetId="1" hidden="1">'RAB '!$A$9:$I$4326</definedName>
    <definedName name="Z_8A66038A_6557_41F7_A2B9_40D7AA5F78C6_.wvu.FilterData" localSheetId="0" hidden="1">REKAP!$A$5:$C$231</definedName>
    <definedName name="Z_8A66038A_6557_41F7_A2B9_40D7AA5F78C6_.wvu.FilterData" localSheetId="3" hidden="1">SCHEDULE!$A$43:$D$269</definedName>
    <definedName name="Z_8A855289_578C_49CF_B36A_A1AE29B6648D_.wvu.FilterData" localSheetId="1" hidden="1">'RAB '!$A$9:$I$4327</definedName>
    <definedName name="Z_8A855289_578C_49CF_B36A_A1AE29B6648D_.wvu.FilterData" localSheetId="0" hidden="1">REKAP!$A$5:$C$231</definedName>
    <definedName name="Z_8A855289_578C_49CF_B36A_A1AE29B6648D_.wvu.FilterData" localSheetId="3" hidden="1">SCHEDULE!$A$43:$D$269</definedName>
    <definedName name="Z_8AC6E435_73CF_479D_B7EC_9DD62E41126D_.wvu.FilterData" localSheetId="1" hidden="1">'RAB '!$A$9:$I$4326</definedName>
    <definedName name="Z_8AC6E435_73CF_479D_B7EC_9DD62E41126D_.wvu.FilterData" localSheetId="0" hidden="1">REKAP!$A$5:$C$231</definedName>
    <definedName name="Z_8AC6E435_73CF_479D_B7EC_9DD62E41126D_.wvu.FilterData" localSheetId="3" hidden="1">SCHEDULE!$A$43:$D$269</definedName>
    <definedName name="Z_8AD33891_6149_4C59_AA2E_34AD44C05109_.wvu.FilterData" localSheetId="1" hidden="1">'RAB '!$A$9:$I$4325</definedName>
    <definedName name="Z_8AD33891_6149_4C59_AA2E_34AD44C05109_.wvu.FilterData" localSheetId="0" hidden="1">REKAP!$A$5:$C$227</definedName>
    <definedName name="Z_8AD33891_6149_4C59_AA2E_34AD44C05109_.wvu.FilterData" localSheetId="3" hidden="1">SCHEDULE!$A$43:$D$265</definedName>
    <definedName name="Z_8B0C3689_6B77_4BB8_ACAF_B6BCCE38F1BF_.wvu.FilterData" localSheetId="1" hidden="1">'RAB '!$A$9:$I$4327</definedName>
    <definedName name="Z_8B0C3689_6B77_4BB8_ACAF_B6BCCE38F1BF_.wvu.FilterData" localSheetId="0" hidden="1">REKAP!$A$5:$C$231</definedName>
    <definedName name="Z_8B0C3689_6B77_4BB8_ACAF_B6BCCE38F1BF_.wvu.FilterData" localSheetId="3" hidden="1">SCHEDULE!$A$43:$D$269</definedName>
    <definedName name="Z_8B21D740_3A09_4B42_BDFB_8AFE68729040_.wvu.FilterData" localSheetId="1" hidden="1">'RAB '!$A$9:$I$4327</definedName>
    <definedName name="Z_8B21D740_3A09_4B42_BDFB_8AFE68729040_.wvu.FilterData" localSheetId="0" hidden="1">REKAP!$A$5:$C$231</definedName>
    <definedName name="Z_8B21D740_3A09_4B42_BDFB_8AFE68729040_.wvu.FilterData" localSheetId="3" hidden="1">SCHEDULE!$A$43:$D$269</definedName>
    <definedName name="Z_8B410F54_176D_4AD5_9A0E_39E43893D7A1_.wvu.FilterData" localSheetId="1" hidden="1">'RAB '!$A$9:$I$4325</definedName>
    <definedName name="Z_8B410F54_176D_4AD5_9A0E_39E43893D7A1_.wvu.FilterData" localSheetId="0" hidden="1">REKAP!$A$5:$C$227</definedName>
    <definedName name="Z_8B410F54_176D_4AD5_9A0E_39E43893D7A1_.wvu.FilterData" localSheetId="3" hidden="1">SCHEDULE!$A$43:$D$265</definedName>
    <definedName name="Z_8B4E2D7A_AB75_4420_948D_AEB493D2A89F_.wvu.FilterData" localSheetId="1" hidden="1">'RAB '!$A$9:$I$4326</definedName>
    <definedName name="Z_8B4E2D7A_AB75_4420_948D_AEB493D2A89F_.wvu.FilterData" localSheetId="0" hidden="1">REKAP!$A$5:$C$231</definedName>
    <definedName name="Z_8B4E2D7A_AB75_4420_948D_AEB493D2A89F_.wvu.FilterData" localSheetId="3" hidden="1">SCHEDULE!$A$43:$D$269</definedName>
    <definedName name="Z_8B5191FA_7FB5_416D_9452_79700A97E7B5_.wvu.FilterData" localSheetId="1" hidden="1">'RAB '!$A$9:$I$4327</definedName>
    <definedName name="Z_8B5191FA_7FB5_416D_9452_79700A97E7B5_.wvu.FilterData" localSheetId="0" hidden="1">REKAP!$A$5:$C$231</definedName>
    <definedName name="Z_8B5191FA_7FB5_416D_9452_79700A97E7B5_.wvu.FilterData" localSheetId="3" hidden="1">SCHEDULE!$A$43:$D$269</definedName>
    <definedName name="Z_8BB3DDDC_4D7F_43A3_846E_B8638482292A_.wvu.FilterData" localSheetId="1" hidden="1">'RAB '!$A$9:$I$4327</definedName>
    <definedName name="Z_8BB3DDDC_4D7F_43A3_846E_B8638482292A_.wvu.FilterData" localSheetId="0" hidden="1">REKAP!$A$5:$C$231</definedName>
    <definedName name="Z_8BB3DDDC_4D7F_43A3_846E_B8638482292A_.wvu.FilterData" localSheetId="3" hidden="1">SCHEDULE!$A$43:$D$269</definedName>
    <definedName name="Z_8C11FD9E_B726_4CB8_9B65_1E52920C5EEA_.wvu.FilterData" localSheetId="1" hidden="1">'RAB '!$A$9:$I$4326</definedName>
    <definedName name="Z_8C11FD9E_B726_4CB8_9B65_1E52920C5EEA_.wvu.FilterData" localSheetId="0" hidden="1">REKAP!$A$5:$C$231</definedName>
    <definedName name="Z_8C11FD9E_B726_4CB8_9B65_1E52920C5EEA_.wvu.FilterData" localSheetId="3" hidden="1">SCHEDULE!$A$43:$D$269</definedName>
    <definedName name="Z_8C14D018_0CB7_42AB_BAF8_2C1CC86491B5_.wvu.FilterData" localSheetId="1" hidden="1">'RAB '!$A$9:$I$4325</definedName>
    <definedName name="Z_8C14D018_0CB7_42AB_BAF8_2C1CC86491B5_.wvu.FilterData" localSheetId="0" hidden="1">REKAP!$A$5:$C$227</definedName>
    <definedName name="Z_8C14D018_0CB7_42AB_BAF8_2C1CC86491B5_.wvu.FilterData" localSheetId="3" hidden="1">SCHEDULE!$A$43:$D$265</definedName>
    <definedName name="Z_8C5E6C73_4D71_4BCE_96C1_B61414A1853F_.wvu.FilterData" localSheetId="1" hidden="1">'RAB '!$A$9:$I$4327</definedName>
    <definedName name="Z_8C5E6C73_4D71_4BCE_96C1_B61414A1853F_.wvu.FilterData" localSheetId="0" hidden="1">REKAP!$A$5:$C$231</definedName>
    <definedName name="Z_8C5E6C73_4D71_4BCE_96C1_B61414A1853F_.wvu.FilterData" localSheetId="3" hidden="1">SCHEDULE!$A$43:$D$269</definedName>
    <definedName name="Z_8C9A9922_B1C1_4C7C_921E_2992DC144156_.wvu.FilterData" localSheetId="1" hidden="1">'RAB '!$A$9:$I$4327</definedName>
    <definedName name="Z_8C9A9922_B1C1_4C7C_921E_2992DC144156_.wvu.FilterData" localSheetId="0" hidden="1">REKAP!$A$5:$C$231</definedName>
    <definedName name="Z_8C9A9922_B1C1_4C7C_921E_2992DC144156_.wvu.FilterData" localSheetId="3" hidden="1">SCHEDULE!$A$43:$D$269</definedName>
    <definedName name="Z_8CC65F96_CA73_404F_A1A6_94CFF13C835E_.wvu.FilterData" localSheetId="1" hidden="1">'RAB '!$A$9:$I$4327</definedName>
    <definedName name="Z_8CC65F96_CA73_404F_A1A6_94CFF13C835E_.wvu.FilterData" localSheetId="0" hidden="1">REKAP!$A$5:$C$231</definedName>
    <definedName name="Z_8CC65F96_CA73_404F_A1A6_94CFF13C835E_.wvu.FilterData" localSheetId="3" hidden="1">SCHEDULE!$A$43:$D$269</definedName>
    <definedName name="Z_8CE3A2BF_3E06_40B1_99AA_7556D07FA007_.wvu.FilterData" localSheetId="1" hidden="1">'RAB '!$A$9:$I$4326</definedName>
    <definedName name="Z_8CE3A2BF_3E06_40B1_99AA_7556D07FA007_.wvu.FilterData" localSheetId="0" hidden="1">REKAP!$A$5:$C$231</definedName>
    <definedName name="Z_8CE3A2BF_3E06_40B1_99AA_7556D07FA007_.wvu.FilterData" localSheetId="3" hidden="1">SCHEDULE!$A$43:$D$269</definedName>
    <definedName name="Z_8CE3A2BF_3E06_40B1_99AA_7556D07FA007_.wvu.PrintArea" localSheetId="1" hidden="1">'RAB '!$A$1:$I$4326</definedName>
    <definedName name="Z_8CE3A2BF_3E06_40B1_99AA_7556D07FA007_.wvu.PrintArea" localSheetId="0" hidden="1">REKAP!$A$1:$C$231</definedName>
    <definedName name="Z_8CE3A2BF_3E06_40B1_99AA_7556D07FA007_.wvu.PrintArea" localSheetId="3" hidden="1">SCHEDULE!$A$1:$D$269</definedName>
    <definedName name="Z_8CE3A2BF_3E06_40B1_99AA_7556D07FA007_.wvu.PrintTitles" localSheetId="1" hidden="1">'RAB '!$8:$9</definedName>
    <definedName name="Z_8CE3A2BF_3E06_40B1_99AA_7556D07FA007_.wvu.PrintTitles" localSheetId="0" hidden="1">REKAP!$4:$5</definedName>
    <definedName name="Z_8CE3A2BF_3E06_40B1_99AA_7556D07FA007_.wvu.PrintTitles" localSheetId="3" hidden="1">SCHEDULE!$42:$43</definedName>
    <definedName name="Z_8D154E91_F52D_4A56_B67B_E771B229C282_.wvu.FilterData" localSheetId="1" hidden="1">'RAB '!$A$9:$I$4327</definedName>
    <definedName name="Z_8D154E91_F52D_4A56_B67B_E771B229C282_.wvu.FilterData" localSheetId="0" hidden="1">REKAP!$A$5:$C$231</definedName>
    <definedName name="Z_8D154E91_F52D_4A56_B67B_E771B229C282_.wvu.FilterData" localSheetId="3" hidden="1">SCHEDULE!$A$43:$D$269</definedName>
    <definedName name="Z_8D45C6D0_2E5E_4249_992F_1C745B4B345B_.wvu.FilterData" localSheetId="1" hidden="1">'RAB '!$A$1:$I$4325</definedName>
    <definedName name="Z_8D45C6D0_2E5E_4249_992F_1C745B4B345B_.wvu.FilterData" localSheetId="0" hidden="1">REKAP!$A$1:$C$227</definedName>
    <definedName name="Z_8D45C6D0_2E5E_4249_992F_1C745B4B345B_.wvu.FilterData" localSheetId="3" hidden="1">SCHEDULE!$A$1:$D$265</definedName>
    <definedName name="Z_8D5CA769_0E6E_4D38_BD37_FE1730248B52_.wvu.FilterData" localSheetId="1" hidden="1">'RAB '!$A$9:$I$4327</definedName>
    <definedName name="Z_8D5CA769_0E6E_4D38_BD37_FE1730248B52_.wvu.FilterData" localSheetId="0" hidden="1">REKAP!$A$5:$C$231</definedName>
    <definedName name="Z_8D5CA769_0E6E_4D38_BD37_FE1730248B52_.wvu.FilterData" localSheetId="3" hidden="1">SCHEDULE!$A$43:$D$269</definedName>
    <definedName name="Z_8D80F758_4292_451A_BFBD_9AD5E566B8E9_.wvu.FilterData" localSheetId="1" hidden="1">'RAB '!$A$9:$I$4327</definedName>
    <definedName name="Z_8D80F758_4292_451A_BFBD_9AD5E566B8E9_.wvu.FilterData" localSheetId="0" hidden="1">REKAP!$A$5:$C$231</definedName>
    <definedName name="Z_8D80F758_4292_451A_BFBD_9AD5E566B8E9_.wvu.FilterData" localSheetId="3" hidden="1">SCHEDULE!$A$43:$D$269</definedName>
    <definedName name="Z_8DB774A9_5D19_4766_A3C7_9457FF27728C_.wvu.FilterData" localSheetId="1" hidden="1">'RAB '!$A$9:$I$4326</definedName>
    <definedName name="Z_8DB774A9_5D19_4766_A3C7_9457FF27728C_.wvu.FilterData" localSheetId="0" hidden="1">REKAP!$A$5:$C$231</definedName>
    <definedName name="Z_8DB774A9_5D19_4766_A3C7_9457FF27728C_.wvu.FilterData" localSheetId="3" hidden="1">SCHEDULE!$A$43:$D$269</definedName>
    <definedName name="Z_8DFC6BF0_0012_4F7F_8452_D88A47FE29B0_.wvu.FilterData" localSheetId="1" hidden="1">'RAB '!$A$9:$I$4327</definedName>
    <definedName name="Z_8DFC6BF0_0012_4F7F_8452_D88A47FE29B0_.wvu.FilterData" localSheetId="0" hidden="1">REKAP!$A$5:$C$231</definedName>
    <definedName name="Z_8DFC6BF0_0012_4F7F_8452_D88A47FE29B0_.wvu.FilterData" localSheetId="3" hidden="1">SCHEDULE!$A$43:$D$269</definedName>
    <definedName name="Z_8E08E0F9_0B80_4C18_8108_A54EE80866FB_.wvu.FilterData" localSheetId="1" hidden="1">'RAB '!$A$9:$I$4326</definedName>
    <definedName name="Z_8E08E0F9_0B80_4C18_8108_A54EE80866FB_.wvu.FilterData" localSheetId="0" hidden="1">REKAP!$A$5:$C$231</definedName>
    <definedName name="Z_8E08E0F9_0B80_4C18_8108_A54EE80866FB_.wvu.FilterData" localSheetId="3" hidden="1">SCHEDULE!$A$43:$D$269</definedName>
    <definedName name="Z_8E7EB47B_EE0C_45AE_A25B_58052D917D41_.wvu.FilterData" localSheetId="1" hidden="1">'RAB '!$A$8:$I$4325</definedName>
    <definedName name="Z_8E7EB47B_EE0C_45AE_A25B_58052D917D41_.wvu.FilterData" localSheetId="0" hidden="1">REKAP!$A$4:$C$227</definedName>
    <definedName name="Z_8E7EB47B_EE0C_45AE_A25B_58052D917D41_.wvu.FilterData" localSheetId="3" hidden="1">SCHEDULE!$A$42:$D$265</definedName>
    <definedName name="Z_8E88B514_3D7E_41AD_AD74_69F7A49C80E2_.wvu.FilterData" localSheetId="1" hidden="1">'RAB '!$A$8:$I$4327</definedName>
    <definedName name="Z_8E88B514_3D7E_41AD_AD74_69F7A49C80E2_.wvu.FilterData" localSheetId="0" hidden="1">REKAP!$A$4:$C$231</definedName>
    <definedName name="Z_8E88B514_3D7E_41AD_AD74_69F7A49C80E2_.wvu.FilterData" localSheetId="3" hidden="1">SCHEDULE!$A$42:$D$269</definedName>
    <definedName name="Z_8EBB919C_99C2_4B20_9A88_CEF69FF58265_.wvu.FilterData" localSheetId="1" hidden="1">'RAB '!$A$1:$I$4325</definedName>
    <definedName name="Z_8EBB919C_99C2_4B20_9A88_CEF69FF58265_.wvu.FilterData" localSheetId="0" hidden="1">REKAP!$A$1:$C$227</definedName>
    <definedName name="Z_8EBB919C_99C2_4B20_9A88_CEF69FF58265_.wvu.FilterData" localSheetId="3" hidden="1">SCHEDULE!$A$1:$D$265</definedName>
    <definedName name="Z_8ECB20E6_8769_4151_866A_B3D7AB46FF6D_.wvu.FilterData" localSheetId="1" hidden="1">'RAB '!$A$9:$I$4327</definedName>
    <definedName name="Z_8ECB20E6_8769_4151_866A_B3D7AB46FF6D_.wvu.FilterData" localSheetId="0" hidden="1">REKAP!$A$5:$C$231</definedName>
    <definedName name="Z_8ECB20E6_8769_4151_866A_B3D7AB46FF6D_.wvu.FilterData" localSheetId="3" hidden="1">SCHEDULE!$A$43:$D$269</definedName>
    <definedName name="Z_8ED1B2D3_CC88_4010_A37A_B446E6420DCC_.wvu.FilterData" localSheetId="1" hidden="1">'RAB '!$A$8:$I$4325</definedName>
    <definedName name="Z_8ED1B2D3_CC88_4010_A37A_B446E6420DCC_.wvu.FilterData" localSheetId="0" hidden="1">REKAP!$A$4:$C$227</definedName>
    <definedName name="Z_8ED1B2D3_CC88_4010_A37A_B446E6420DCC_.wvu.FilterData" localSheetId="3" hidden="1">SCHEDULE!$A$42:$D$265</definedName>
    <definedName name="Z_8EFAC85B_3A2C_4E5F_9CA7_308C1D7CFA49_.wvu.FilterData" localSheetId="1" hidden="1">'RAB '!$A$9:$I$4327</definedName>
    <definedName name="Z_8EFAC85B_3A2C_4E5F_9CA7_308C1D7CFA49_.wvu.FilterData" localSheetId="0" hidden="1">REKAP!$A$5:$C$231</definedName>
    <definedName name="Z_8EFAC85B_3A2C_4E5F_9CA7_308C1D7CFA49_.wvu.FilterData" localSheetId="3" hidden="1">SCHEDULE!$A$43:$D$269</definedName>
    <definedName name="Z_8F59B57C_C872_46E5_A3A0_FF05C76904FE_.wvu.FilterData" localSheetId="1" hidden="1">'RAB '!$A$9:$I$4325</definedName>
    <definedName name="Z_8F59B57C_C872_46E5_A3A0_FF05C76904FE_.wvu.FilterData" localSheetId="0" hidden="1">REKAP!$A$5:$C$227</definedName>
    <definedName name="Z_8F59B57C_C872_46E5_A3A0_FF05C76904FE_.wvu.FilterData" localSheetId="3" hidden="1">SCHEDULE!$A$43:$D$265</definedName>
    <definedName name="Z_8F59B57C_C872_46E5_A3A0_FF05C76904FE_.wvu.PrintArea" localSheetId="1" hidden="1">'RAB '!$A$1:$I$4325</definedName>
    <definedName name="Z_8F59B57C_C872_46E5_A3A0_FF05C76904FE_.wvu.PrintArea" localSheetId="0" hidden="1">REKAP!$A$1:$C$227</definedName>
    <definedName name="Z_8F59B57C_C872_46E5_A3A0_FF05C76904FE_.wvu.PrintArea" localSheetId="3" hidden="1">SCHEDULE!$A$1:$D$265</definedName>
    <definedName name="Z_8F59B57C_C872_46E5_A3A0_FF05C76904FE_.wvu.PrintTitles" localSheetId="1" hidden="1">'RAB '!$8:$9</definedName>
    <definedName name="Z_8F59B57C_C872_46E5_A3A0_FF05C76904FE_.wvu.PrintTitles" localSheetId="0" hidden="1">REKAP!$4:$5</definedName>
    <definedName name="Z_8F59B57C_C872_46E5_A3A0_FF05C76904FE_.wvu.PrintTitles" localSheetId="3" hidden="1">SCHEDULE!$42:$43</definedName>
    <definedName name="Z_8F8B24D9_C395_4B3D_964C_AB01158AC185_.wvu.FilterData" localSheetId="1" hidden="1">'RAB '!$A$8:$I$4325</definedName>
    <definedName name="Z_8F8B24D9_C395_4B3D_964C_AB01158AC185_.wvu.FilterData" localSheetId="0" hidden="1">REKAP!$A$4:$C$227</definedName>
    <definedName name="Z_8F8B24D9_C395_4B3D_964C_AB01158AC185_.wvu.FilterData" localSheetId="3" hidden="1">SCHEDULE!$A$42:$D$265</definedName>
    <definedName name="Z_8FA92520_883E_4781_88C6_8633B98DE35B_.wvu.FilterData" localSheetId="1" hidden="1">'RAB '!$A$9:$I$4326</definedName>
    <definedName name="Z_8FA92520_883E_4781_88C6_8633B98DE35B_.wvu.FilterData" localSheetId="0" hidden="1">REKAP!$A$5:$C$231</definedName>
    <definedName name="Z_8FA92520_883E_4781_88C6_8633B98DE35B_.wvu.FilterData" localSheetId="3" hidden="1">SCHEDULE!$A$43:$D$269</definedName>
    <definedName name="Z_8FC86F79_8170_4900_96B6_18711B06F0DF_.wvu.FilterData" localSheetId="1" hidden="1">'RAB '!$A$9:$I$4327</definedName>
    <definedName name="Z_8FC86F79_8170_4900_96B6_18711B06F0DF_.wvu.FilterData" localSheetId="0" hidden="1">REKAP!$A$5:$C$231</definedName>
    <definedName name="Z_8FC86F79_8170_4900_96B6_18711B06F0DF_.wvu.FilterData" localSheetId="3" hidden="1">SCHEDULE!$A$43:$D$269</definedName>
    <definedName name="Z_8FCA692B_F649_4767_ABF9_A4A4EAC7CC30_.wvu.FilterData" localSheetId="1" hidden="1">'RAB '!$A$1:$I$4325</definedName>
    <definedName name="Z_8FCA692B_F649_4767_ABF9_A4A4EAC7CC30_.wvu.FilterData" localSheetId="0" hidden="1">REKAP!$A$1:$C$227</definedName>
    <definedName name="Z_8FCA692B_F649_4767_ABF9_A4A4EAC7CC30_.wvu.FilterData" localSheetId="3" hidden="1">SCHEDULE!$A$1:$D$265</definedName>
    <definedName name="Z_8FCFCBFB_8481_4FA6_97B7_920CDBE31819_.wvu.FilterData" localSheetId="1" hidden="1">'RAB '!$A$9:$I$4327</definedName>
    <definedName name="Z_8FCFCBFB_8481_4FA6_97B7_920CDBE31819_.wvu.FilterData" localSheetId="0" hidden="1">REKAP!$A$5:$C$231</definedName>
    <definedName name="Z_8FCFCBFB_8481_4FA6_97B7_920CDBE31819_.wvu.FilterData" localSheetId="3" hidden="1">SCHEDULE!$A$43:$D$269</definedName>
    <definedName name="Z_8FD77B31_837D_4F72_AC08_AD161BE5F01A_.wvu.FilterData" localSheetId="1" hidden="1">'RAB '!$A$8:$I$4326</definedName>
    <definedName name="Z_8FD77B31_837D_4F72_AC08_AD161BE5F01A_.wvu.FilterData" localSheetId="0" hidden="1">REKAP!$A$4:$C$231</definedName>
    <definedName name="Z_8FD77B31_837D_4F72_AC08_AD161BE5F01A_.wvu.FilterData" localSheetId="3" hidden="1">SCHEDULE!$A$42:$D$269</definedName>
    <definedName name="Z_8FDAACDE_92B6_4895_9B89_4B2BAFD71976_.wvu.FilterData" localSheetId="1" hidden="1">'RAB '!$A$9:$I$4326</definedName>
    <definedName name="Z_8FDAACDE_92B6_4895_9B89_4B2BAFD71976_.wvu.FilterData" localSheetId="0" hidden="1">REKAP!$A$5:$C$231</definedName>
    <definedName name="Z_8FDAACDE_92B6_4895_9B89_4B2BAFD71976_.wvu.FilterData" localSheetId="3" hidden="1">SCHEDULE!$A$43:$D$269</definedName>
    <definedName name="Z_8FF9863B_68A7_4DBA_B515_349E59054FD5_.wvu.FilterData" localSheetId="1" hidden="1">'RAB '!$A$9:$I$4326</definedName>
    <definedName name="Z_8FF9863B_68A7_4DBA_B515_349E59054FD5_.wvu.FilterData" localSheetId="0" hidden="1">REKAP!$A$5:$C$231</definedName>
    <definedName name="Z_8FF9863B_68A7_4DBA_B515_349E59054FD5_.wvu.FilterData" localSheetId="3" hidden="1">SCHEDULE!$A$43:$D$269</definedName>
    <definedName name="Z_909B7DBB_532C_4306_95FF_F67326B8591C_.wvu.FilterData" localSheetId="1" hidden="1">'RAB '!$A$9:$I$4325</definedName>
    <definedName name="Z_909B7DBB_532C_4306_95FF_F67326B8591C_.wvu.FilterData" localSheetId="0" hidden="1">REKAP!$A$5:$C$227</definedName>
    <definedName name="Z_909B7DBB_532C_4306_95FF_F67326B8591C_.wvu.FilterData" localSheetId="3" hidden="1">SCHEDULE!$A$43:$D$265</definedName>
    <definedName name="Z_90E5B2C0_3FDD_477E_B3D4_D099D71150BB_.wvu.FilterData" localSheetId="1" hidden="1">'RAB '!$A$8:$I$4325</definedName>
    <definedName name="Z_90E5B2C0_3FDD_477E_B3D4_D099D71150BB_.wvu.FilterData" localSheetId="0" hidden="1">REKAP!$A$4:$C$227</definedName>
    <definedName name="Z_90E5B2C0_3FDD_477E_B3D4_D099D71150BB_.wvu.FilterData" localSheetId="3" hidden="1">SCHEDULE!$A$42:$D$265</definedName>
    <definedName name="Z_90F3C51C_2419_4792_B955_1460BB72B016_.wvu.FilterData" localSheetId="1" hidden="1">'RAB '!$A$9:$I$4327</definedName>
    <definedName name="Z_90F3C51C_2419_4792_B955_1460BB72B016_.wvu.FilterData" localSheetId="0" hidden="1">REKAP!$A$5:$C$231</definedName>
    <definedName name="Z_90F3C51C_2419_4792_B955_1460BB72B016_.wvu.FilterData" localSheetId="3" hidden="1">SCHEDULE!$A$43:$D$269</definedName>
    <definedName name="Z_910237F4_DF01_4AFA_8CCC_35232266DEB5_.wvu.FilterData" localSheetId="1" hidden="1">'RAB '!$A$8:$I$4325</definedName>
    <definedName name="Z_910237F4_DF01_4AFA_8CCC_35232266DEB5_.wvu.FilterData" localSheetId="0" hidden="1">REKAP!$A$4:$C$227</definedName>
    <definedName name="Z_910237F4_DF01_4AFA_8CCC_35232266DEB5_.wvu.FilterData" localSheetId="3" hidden="1">SCHEDULE!$A$42:$D$265</definedName>
    <definedName name="Z_9174AE56_D54B_4E63_A146_21F5DE1D3D6B_.wvu.FilterData" localSheetId="1" hidden="1">'RAB '!$A$9:$I$4327</definedName>
    <definedName name="Z_9174AE56_D54B_4E63_A146_21F5DE1D3D6B_.wvu.FilterData" localSheetId="0" hidden="1">REKAP!$A$5:$C$231</definedName>
    <definedName name="Z_9174AE56_D54B_4E63_A146_21F5DE1D3D6B_.wvu.FilterData" localSheetId="3" hidden="1">SCHEDULE!$A$43:$D$269</definedName>
    <definedName name="Z_919FBC62_B70C_4017_BC5B_FC031EAE26A1_.wvu.FilterData" localSheetId="1" hidden="1">'RAB '!$A$9:$I$4327</definedName>
    <definedName name="Z_919FBC62_B70C_4017_BC5B_FC031EAE26A1_.wvu.FilterData" localSheetId="0" hidden="1">REKAP!$A$5:$C$231</definedName>
    <definedName name="Z_919FBC62_B70C_4017_BC5B_FC031EAE26A1_.wvu.FilterData" localSheetId="3" hidden="1">SCHEDULE!$A$43:$D$269</definedName>
    <definedName name="Z_91C219AB_8DE9_416C_8BCC_31EE82CD663D_.wvu.FilterData" localSheetId="1" hidden="1">'RAB '!$A$1:$I$4325</definedName>
    <definedName name="Z_91C219AB_8DE9_416C_8BCC_31EE82CD663D_.wvu.FilterData" localSheetId="0" hidden="1">REKAP!$A$1:$C$227</definedName>
    <definedName name="Z_91C219AB_8DE9_416C_8BCC_31EE82CD663D_.wvu.FilterData" localSheetId="3" hidden="1">SCHEDULE!$A$1:$D$265</definedName>
    <definedName name="Z_9202EF02_33AF_4A22_B0E3_72546853E650_.wvu.FilterData" localSheetId="1" hidden="1">'RAB '!$A$9:$I$4326</definedName>
    <definedName name="Z_9202EF02_33AF_4A22_B0E3_72546853E650_.wvu.FilterData" localSheetId="0" hidden="1">REKAP!$A$5:$C$231</definedName>
    <definedName name="Z_9202EF02_33AF_4A22_B0E3_72546853E650_.wvu.FilterData" localSheetId="3" hidden="1">SCHEDULE!$A$43:$D$269</definedName>
    <definedName name="Z_920EC237_30FF_49AF_9A41_23B76DE0D06A_.wvu.FilterData" localSheetId="1" hidden="1">'RAB '!$A$9:$I$4327</definedName>
    <definedName name="Z_920EC237_30FF_49AF_9A41_23B76DE0D06A_.wvu.FilterData" localSheetId="0" hidden="1">REKAP!$A$5:$C$231</definedName>
    <definedName name="Z_920EC237_30FF_49AF_9A41_23B76DE0D06A_.wvu.FilterData" localSheetId="3" hidden="1">SCHEDULE!$A$43:$D$269</definedName>
    <definedName name="Z_92AACC21_A9C4_4915_BFC0_67DAB3B027D8_.wvu.FilterData" localSheetId="1" hidden="1">'RAB '!$A$9:$I$4326</definedName>
    <definedName name="Z_92AACC21_A9C4_4915_BFC0_67DAB3B027D8_.wvu.FilterData" localSheetId="0" hidden="1">REKAP!$A$5:$C$231</definedName>
    <definedName name="Z_92AACC21_A9C4_4915_BFC0_67DAB3B027D8_.wvu.FilterData" localSheetId="3" hidden="1">SCHEDULE!$A$43:$D$269</definedName>
    <definedName name="Z_92D6F60B_402C_42CC_A275_3477B6435433_.wvu.FilterData" localSheetId="1" hidden="1">'RAB '!$A$9:$I$4327</definedName>
    <definedName name="Z_92D6F60B_402C_42CC_A275_3477B6435433_.wvu.FilterData" localSheetId="0" hidden="1">REKAP!$A$5:$C$231</definedName>
    <definedName name="Z_92D6F60B_402C_42CC_A275_3477B6435433_.wvu.FilterData" localSheetId="3" hidden="1">SCHEDULE!$A$43:$D$269</definedName>
    <definedName name="Z_92E7B061_C2F4_4C78_BFE1_839263860C22_.wvu.FilterData" localSheetId="1" hidden="1">'RAB '!$A$9:$I$4325</definedName>
    <definedName name="Z_92E7B061_C2F4_4C78_BFE1_839263860C22_.wvu.FilterData" localSheetId="0" hidden="1">REKAP!$A$5:$C$227</definedName>
    <definedName name="Z_92E7B061_C2F4_4C78_BFE1_839263860C22_.wvu.FilterData" localSheetId="3" hidden="1">SCHEDULE!$A$43:$D$265</definedName>
    <definedName name="Z_92F66CCC_8C11_419D_ABBD_B2D23774C80A_.wvu.FilterData" localSheetId="1" hidden="1">'RAB '!$A$9:$I$4327</definedName>
    <definedName name="Z_92F66CCC_8C11_419D_ABBD_B2D23774C80A_.wvu.FilterData" localSheetId="0" hidden="1">REKAP!$A$5:$C$231</definedName>
    <definedName name="Z_92F66CCC_8C11_419D_ABBD_B2D23774C80A_.wvu.FilterData" localSheetId="3" hidden="1">SCHEDULE!$A$43:$D$269</definedName>
    <definedName name="Z_92F66CCC_8C11_419D_ABBD_B2D23774C80A_.wvu.PrintArea" localSheetId="1" hidden="1">'RAB '!$A$1:$I$4325</definedName>
    <definedName name="Z_92F66CCC_8C11_419D_ABBD_B2D23774C80A_.wvu.PrintArea" localSheetId="0" hidden="1">REKAP!$A$1:$C$227</definedName>
    <definedName name="Z_92F66CCC_8C11_419D_ABBD_B2D23774C80A_.wvu.PrintArea" localSheetId="3" hidden="1">SCHEDULE!$A$1:$D$265</definedName>
    <definedName name="Z_92F66CCC_8C11_419D_ABBD_B2D23774C80A_.wvu.PrintTitles" localSheetId="1" hidden="1">'RAB '!$8:$9</definedName>
    <definedName name="Z_92F66CCC_8C11_419D_ABBD_B2D23774C80A_.wvu.PrintTitles" localSheetId="0" hidden="1">REKAP!$4:$5</definedName>
    <definedName name="Z_92F66CCC_8C11_419D_ABBD_B2D23774C80A_.wvu.PrintTitles" localSheetId="3" hidden="1">SCHEDULE!$42:$43</definedName>
    <definedName name="Z_92FAF8E0_C5F3_43B3_986A_899CEC0FF88D_.wvu.FilterData" localSheetId="1" hidden="1">'RAB '!$A$9:$I$4327</definedName>
    <definedName name="Z_92FAF8E0_C5F3_43B3_986A_899CEC0FF88D_.wvu.FilterData" localSheetId="0" hidden="1">REKAP!$A$5:$C$231</definedName>
    <definedName name="Z_92FAF8E0_C5F3_43B3_986A_899CEC0FF88D_.wvu.FilterData" localSheetId="3" hidden="1">SCHEDULE!$A$43:$D$269</definedName>
    <definedName name="Z_93082ACD_D9D4_49EA_B77C_75197D1A62C6_.wvu.FilterData" localSheetId="1" hidden="1">'RAB '!$A$9:$I$4327</definedName>
    <definedName name="Z_93082ACD_D9D4_49EA_B77C_75197D1A62C6_.wvu.FilterData" localSheetId="0" hidden="1">REKAP!$A$5:$C$231</definedName>
    <definedName name="Z_93082ACD_D9D4_49EA_B77C_75197D1A62C6_.wvu.FilterData" localSheetId="3" hidden="1">SCHEDULE!$A$43:$D$269</definedName>
    <definedName name="Z_9339205B_10BF_488A_822B_24021E6E691A_.wvu.FilterData" localSheetId="1" hidden="1">'RAB '!$A$9:$I$4327</definedName>
    <definedName name="Z_9339205B_10BF_488A_822B_24021E6E691A_.wvu.FilterData" localSheetId="0" hidden="1">REKAP!$A$5:$C$231</definedName>
    <definedName name="Z_9339205B_10BF_488A_822B_24021E6E691A_.wvu.FilterData" localSheetId="3" hidden="1">SCHEDULE!$A$43:$D$269</definedName>
    <definedName name="Z_93648066_B52A_4C81_8DCB_DDEE69824ACD_.wvu.FilterData" localSheetId="1" hidden="1">'RAB '!$A$9:$I$4327</definedName>
    <definedName name="Z_93648066_B52A_4C81_8DCB_DDEE69824ACD_.wvu.FilterData" localSheetId="0" hidden="1">REKAP!$A$5:$C$231</definedName>
    <definedName name="Z_93648066_B52A_4C81_8DCB_DDEE69824ACD_.wvu.FilterData" localSheetId="3" hidden="1">SCHEDULE!$A$43:$D$269</definedName>
    <definedName name="Z_93EE7D6E_5961_4B42_AD17_B73E651354F2_.wvu.FilterData" localSheetId="1" hidden="1">'RAB '!$A$8:$I$4325</definedName>
    <definedName name="Z_93EE7D6E_5961_4B42_AD17_B73E651354F2_.wvu.FilterData" localSheetId="0" hidden="1">REKAP!$A$4:$C$227</definedName>
    <definedName name="Z_93EE7D6E_5961_4B42_AD17_B73E651354F2_.wvu.FilterData" localSheetId="3" hidden="1">SCHEDULE!$A$42:$D$265</definedName>
    <definedName name="Z_93F3E7E6_848B_46A4_B469_6D9894070031_.wvu.FilterData" localSheetId="1" hidden="1">'RAB '!$A$9:$I$4327</definedName>
    <definedName name="Z_93F3E7E6_848B_46A4_B469_6D9894070031_.wvu.FilterData" localSheetId="0" hidden="1">REKAP!$A$5:$C$231</definedName>
    <definedName name="Z_93F3E7E6_848B_46A4_B469_6D9894070031_.wvu.FilterData" localSheetId="3" hidden="1">SCHEDULE!$A$43:$D$269</definedName>
    <definedName name="Z_9400D792_73FB_4D1D_87C7_8E69B34AF2D3_.wvu.FilterData" localSheetId="1" hidden="1">'RAB '!$A$1:$I$4325</definedName>
    <definedName name="Z_9400D792_73FB_4D1D_87C7_8E69B34AF2D3_.wvu.FilterData" localSheetId="0" hidden="1">REKAP!$A$1:$C$227</definedName>
    <definedName name="Z_9400D792_73FB_4D1D_87C7_8E69B34AF2D3_.wvu.FilterData" localSheetId="3" hidden="1">SCHEDULE!$A$1:$D$265</definedName>
    <definedName name="Z_9410EDA8_452E_4B27_95B9_20D50D48AE56_.wvu.FilterData" localSheetId="1" hidden="1">'RAB '!$A$9:$I$4327</definedName>
    <definedName name="Z_9410EDA8_452E_4B27_95B9_20D50D48AE56_.wvu.FilterData" localSheetId="0" hidden="1">REKAP!$A$5:$C$231</definedName>
    <definedName name="Z_9410EDA8_452E_4B27_95B9_20D50D48AE56_.wvu.FilterData" localSheetId="3" hidden="1">SCHEDULE!$A$43:$D$269</definedName>
    <definedName name="Z_94BF01C3_C7AD_4EDC_8250_441CF767B7E3_.wvu.FilterData" localSheetId="1" hidden="1">'RAB '!$A$9:$I$4326</definedName>
    <definedName name="Z_94BF01C3_C7AD_4EDC_8250_441CF767B7E3_.wvu.FilterData" localSheetId="0" hidden="1">REKAP!$A$5:$C$231</definedName>
    <definedName name="Z_94BF01C3_C7AD_4EDC_8250_441CF767B7E3_.wvu.FilterData" localSheetId="3" hidden="1">SCHEDULE!$A$43:$D$269</definedName>
    <definedName name="Z_9517C03F_B9E4_4189_90C5_979667004B3E_.wvu.FilterData" localSheetId="1" hidden="1">'RAB '!$A$9:$I$4327</definedName>
    <definedName name="Z_9517C03F_B9E4_4189_90C5_979667004B3E_.wvu.FilterData" localSheetId="0" hidden="1">REKAP!$A$5:$C$231</definedName>
    <definedName name="Z_9517C03F_B9E4_4189_90C5_979667004B3E_.wvu.FilterData" localSheetId="3" hidden="1">SCHEDULE!$A$43:$D$269</definedName>
    <definedName name="Z_951BCA5D_2601_4866_B8A9_728272D640A5_.wvu.FilterData" localSheetId="1" hidden="1">'RAB '!$A$9:$I$4327</definedName>
    <definedName name="Z_951BCA5D_2601_4866_B8A9_728272D640A5_.wvu.FilterData" localSheetId="0" hidden="1">REKAP!$A$5:$C$231</definedName>
    <definedName name="Z_951BCA5D_2601_4866_B8A9_728272D640A5_.wvu.FilterData" localSheetId="3" hidden="1">SCHEDULE!$A$43:$D$269</definedName>
    <definedName name="Z_951D1B69_B7A4_4814_8CDF_C96CE9FE4739_.wvu.FilterData" localSheetId="1" hidden="1">'RAB '!$A$9:$I$4327</definedName>
    <definedName name="Z_951D1B69_B7A4_4814_8CDF_C96CE9FE4739_.wvu.FilterData" localSheetId="0" hidden="1">REKAP!$A$5:$C$231</definedName>
    <definedName name="Z_951D1B69_B7A4_4814_8CDF_C96CE9FE4739_.wvu.FilterData" localSheetId="3" hidden="1">SCHEDULE!$A$43:$D$269</definedName>
    <definedName name="Z_9536D75E_9A72_4431_A31B_DA2B6BCE8C39_.wvu.FilterData" localSheetId="1" hidden="1">'RAB '!$A$8:$I$4325</definedName>
    <definedName name="Z_9536D75E_9A72_4431_A31B_DA2B6BCE8C39_.wvu.FilterData" localSheetId="0" hidden="1">REKAP!$A$4:$C$227</definedName>
    <definedName name="Z_9536D75E_9A72_4431_A31B_DA2B6BCE8C39_.wvu.FilterData" localSheetId="3" hidden="1">SCHEDULE!$A$42:$D$265</definedName>
    <definedName name="Z_9536D75E_9A72_4431_A31B_DA2B6BCE8C39_.wvu.PrintArea" localSheetId="1" hidden="1">'RAB '!$A$1:$I$4325</definedName>
    <definedName name="Z_9536D75E_9A72_4431_A31B_DA2B6BCE8C39_.wvu.PrintArea" localSheetId="0" hidden="1">REKAP!$A$1:$C$227</definedName>
    <definedName name="Z_9536D75E_9A72_4431_A31B_DA2B6BCE8C39_.wvu.PrintArea" localSheetId="3" hidden="1">SCHEDULE!$A$1:$D$265</definedName>
    <definedName name="Z_9536D75E_9A72_4431_A31B_DA2B6BCE8C39_.wvu.PrintTitles" localSheetId="1" hidden="1">'RAB '!$8:$9</definedName>
    <definedName name="Z_9536D75E_9A72_4431_A31B_DA2B6BCE8C39_.wvu.PrintTitles" localSheetId="0" hidden="1">REKAP!$4:$5</definedName>
    <definedName name="Z_9536D75E_9A72_4431_A31B_DA2B6BCE8C39_.wvu.PrintTitles" localSheetId="3" hidden="1">SCHEDULE!$42:$43</definedName>
    <definedName name="Z_95E6132A_EA91_4D29_8503_3FCD876B1B24_.wvu.FilterData" localSheetId="1" hidden="1">'RAB '!$A$8:$I$4326</definedName>
    <definedName name="Z_95E6132A_EA91_4D29_8503_3FCD876B1B24_.wvu.FilterData" localSheetId="0" hidden="1">REKAP!$A$4:$C$231</definedName>
    <definedName name="Z_95E6132A_EA91_4D29_8503_3FCD876B1B24_.wvu.FilterData" localSheetId="3" hidden="1">SCHEDULE!$A$42:$D$269</definedName>
    <definedName name="Z_960AE5F6_EF07_45D8_A9C4_F79ED8F7757A_.wvu.FilterData" localSheetId="1" hidden="1">'RAB '!$A$9:$I$4327</definedName>
    <definedName name="Z_960AE5F6_EF07_45D8_A9C4_F79ED8F7757A_.wvu.FilterData" localSheetId="0" hidden="1">REKAP!$A$5:$C$231</definedName>
    <definedName name="Z_960AE5F6_EF07_45D8_A9C4_F79ED8F7757A_.wvu.FilterData" localSheetId="3" hidden="1">SCHEDULE!$A$43:$D$269</definedName>
    <definedName name="Z_961061FD_E691_4841_9EEA_9A8FCDE26727_.wvu.FilterData" localSheetId="1" hidden="1">'RAB '!$A$9:$I$4327</definedName>
    <definedName name="Z_961061FD_E691_4841_9EEA_9A8FCDE26727_.wvu.FilterData" localSheetId="0" hidden="1">REKAP!$A$5:$C$231</definedName>
    <definedName name="Z_961061FD_E691_4841_9EEA_9A8FCDE26727_.wvu.FilterData" localSheetId="3" hidden="1">SCHEDULE!$A$43:$D$269</definedName>
    <definedName name="Z_9660B5FA_5B82_47A7_AA6E_E76252772103_.wvu.FilterData" localSheetId="1" hidden="1">'RAB '!$A$9:$I$4327</definedName>
    <definedName name="Z_9660B5FA_5B82_47A7_AA6E_E76252772103_.wvu.FilterData" localSheetId="0" hidden="1">REKAP!$A$5:$C$231</definedName>
    <definedName name="Z_9660B5FA_5B82_47A7_AA6E_E76252772103_.wvu.FilterData" localSheetId="3" hidden="1">SCHEDULE!$A$43:$D$269</definedName>
    <definedName name="Z_96663071_DAB4_4D8D_BA5F_84A99E8344AB_.wvu.FilterData" localSheetId="1" hidden="1">'RAB '!$A$9:$I$4327</definedName>
    <definedName name="Z_96663071_DAB4_4D8D_BA5F_84A99E8344AB_.wvu.FilterData" localSheetId="0" hidden="1">REKAP!$A$5:$C$231</definedName>
    <definedName name="Z_96663071_DAB4_4D8D_BA5F_84A99E8344AB_.wvu.FilterData" localSheetId="3" hidden="1">SCHEDULE!$A$43:$D$269</definedName>
    <definedName name="Z_969347E1_8891_4D2D_A8F9_91508E8D680C_.wvu.FilterData" localSheetId="1" hidden="1">'RAB '!$A$1:$I$4325</definedName>
    <definedName name="Z_969347E1_8891_4D2D_A8F9_91508E8D680C_.wvu.FilterData" localSheetId="0" hidden="1">REKAP!$A$1:$C$227</definedName>
    <definedName name="Z_969347E1_8891_4D2D_A8F9_91508E8D680C_.wvu.FilterData" localSheetId="3" hidden="1">SCHEDULE!$A$1:$D$265</definedName>
    <definedName name="Z_96A0D54A_9933_4244_BDCF_0DA2A129EEFD_.wvu.FilterData" localSheetId="1" hidden="1">'RAB '!$A$9:$I$4327</definedName>
    <definedName name="Z_96A0D54A_9933_4244_BDCF_0DA2A129EEFD_.wvu.FilterData" localSheetId="0" hidden="1">REKAP!$A$5:$C$231</definedName>
    <definedName name="Z_96A0D54A_9933_4244_BDCF_0DA2A129EEFD_.wvu.FilterData" localSheetId="3" hidden="1">SCHEDULE!$A$43:$D$269</definedName>
    <definedName name="Z_96A5DBF5_4807_43DB_BA32_7987E65E424B_.wvu.FilterData" localSheetId="1" hidden="1">'RAB '!$A$9:$I$4327</definedName>
    <definedName name="Z_96A5DBF5_4807_43DB_BA32_7987E65E424B_.wvu.FilterData" localSheetId="0" hidden="1">REKAP!$A$5:$C$231</definedName>
    <definedName name="Z_96A5DBF5_4807_43DB_BA32_7987E65E424B_.wvu.FilterData" localSheetId="3" hidden="1">SCHEDULE!$A$43:$D$269</definedName>
    <definedName name="Z_96B80A77_842D_4F4E_B902_A1D9D4443979_.wvu.FilterData" localSheetId="1" hidden="1">'RAB '!$A$9:$I$4327</definedName>
    <definedName name="Z_96B80A77_842D_4F4E_B902_A1D9D4443979_.wvu.FilterData" localSheetId="0" hidden="1">REKAP!$A$5:$C$231</definedName>
    <definedName name="Z_96B80A77_842D_4F4E_B902_A1D9D4443979_.wvu.FilterData" localSheetId="3" hidden="1">SCHEDULE!$A$43:$D$269</definedName>
    <definedName name="Z_96CA5247_070E_4A85_8928_A36CF44CFEDD_.wvu.FilterData" localSheetId="1" hidden="1">'RAB '!$A$9:$I$4327</definedName>
    <definedName name="Z_96CA5247_070E_4A85_8928_A36CF44CFEDD_.wvu.FilterData" localSheetId="0" hidden="1">REKAP!$A$5:$C$231</definedName>
    <definedName name="Z_96CA5247_070E_4A85_8928_A36CF44CFEDD_.wvu.FilterData" localSheetId="3" hidden="1">SCHEDULE!$A$43:$D$269</definedName>
    <definedName name="Z_96DC20C3_B387_45CC_A6DF_9C28AE69E7A5_.wvu.FilterData" localSheetId="1" hidden="1">'RAB '!$A$8:$I$4326</definedName>
    <definedName name="Z_96DC20C3_B387_45CC_A6DF_9C28AE69E7A5_.wvu.FilterData" localSheetId="0" hidden="1">REKAP!$A$4:$C$231</definedName>
    <definedName name="Z_96DC20C3_B387_45CC_A6DF_9C28AE69E7A5_.wvu.FilterData" localSheetId="3" hidden="1">SCHEDULE!$A$42:$D$269</definedName>
    <definedName name="Z_97021195_506E_4FBD_86CB_4137AFD75388_.wvu.FilterData" localSheetId="1" hidden="1">'RAB '!$A$8:$I$4327</definedName>
    <definedName name="Z_97021195_506E_4FBD_86CB_4137AFD75388_.wvu.FilterData" localSheetId="0" hidden="1">REKAP!$A$4:$C$231</definedName>
    <definedName name="Z_97021195_506E_4FBD_86CB_4137AFD75388_.wvu.FilterData" localSheetId="3" hidden="1">SCHEDULE!$A$42:$D$269</definedName>
    <definedName name="Z_9769BE4A_7CBD_42B3_A849_CBC8ABD21FB5_.wvu.FilterData" localSheetId="1" hidden="1">'RAB '!$A$9:$I$4327</definedName>
    <definedName name="Z_9769BE4A_7CBD_42B3_A849_CBC8ABD21FB5_.wvu.FilterData" localSheetId="0" hidden="1">REKAP!$A$5:$C$231</definedName>
    <definedName name="Z_9769BE4A_7CBD_42B3_A849_CBC8ABD21FB5_.wvu.FilterData" localSheetId="3" hidden="1">SCHEDULE!$A$43:$D$269</definedName>
    <definedName name="Z_9770DE48_D3A1_45C8_824B_3DF54459F6AB_.wvu.FilterData" localSheetId="1" hidden="1">'RAB '!$A$9:$I$4327</definedName>
    <definedName name="Z_9770DE48_D3A1_45C8_824B_3DF54459F6AB_.wvu.FilterData" localSheetId="0" hidden="1">REKAP!$A$5:$C$231</definedName>
    <definedName name="Z_9770DE48_D3A1_45C8_824B_3DF54459F6AB_.wvu.FilterData" localSheetId="3" hidden="1">SCHEDULE!$A$43:$D$269</definedName>
    <definedName name="Z_977549AC_8087_4B5F_B6CD_137ACD4F3DE2_.wvu.FilterData" localSheetId="1" hidden="1">'RAB '!$A$8:$I$4325</definedName>
    <definedName name="Z_977549AC_8087_4B5F_B6CD_137ACD4F3DE2_.wvu.FilterData" localSheetId="0" hidden="1">REKAP!$A$4:$C$227</definedName>
    <definedName name="Z_977549AC_8087_4B5F_B6CD_137ACD4F3DE2_.wvu.FilterData" localSheetId="3" hidden="1">SCHEDULE!$A$42:$D$265</definedName>
    <definedName name="Z_978F3C9E_DBE9_4A07_8770_18C7724D7010_.wvu.FilterData" localSheetId="1" hidden="1">'RAB '!$A$9:$I$4325</definedName>
    <definedName name="Z_978F3C9E_DBE9_4A07_8770_18C7724D7010_.wvu.FilterData" localSheetId="0" hidden="1">REKAP!$A$5:$C$227</definedName>
    <definedName name="Z_978F3C9E_DBE9_4A07_8770_18C7724D7010_.wvu.FilterData" localSheetId="3" hidden="1">SCHEDULE!$A$43:$D$265</definedName>
    <definedName name="Z_97D99DCE_3B5D_4D40_94F2_6722138BB41B_.wvu.FilterData" localSheetId="1" hidden="1">'RAB '!$A$9:$I$4326</definedName>
    <definedName name="Z_97D99DCE_3B5D_4D40_94F2_6722138BB41B_.wvu.FilterData" localSheetId="0" hidden="1">REKAP!$A$5:$C$231</definedName>
    <definedName name="Z_97D99DCE_3B5D_4D40_94F2_6722138BB41B_.wvu.FilterData" localSheetId="3" hidden="1">SCHEDULE!$A$43:$D$269</definedName>
    <definedName name="Z_9822FBEF_2365_4912_9AD4_96DCA615A93F_.wvu.FilterData" localSheetId="1" hidden="1">'RAB '!$A$8:$I$4325</definedName>
    <definedName name="Z_9822FBEF_2365_4912_9AD4_96DCA615A93F_.wvu.FilterData" localSheetId="0" hidden="1">REKAP!$A$4:$C$227</definedName>
    <definedName name="Z_9822FBEF_2365_4912_9AD4_96DCA615A93F_.wvu.FilterData" localSheetId="3" hidden="1">SCHEDULE!$A$42:$D$265</definedName>
    <definedName name="Z_982BB377_35DA_49D2_A40A_10E4CD7C99B9_.wvu.FilterData" localSheetId="1" hidden="1">'RAB '!$A$8:$I$4326</definedName>
    <definedName name="Z_982BB377_35DA_49D2_A40A_10E4CD7C99B9_.wvu.FilterData" localSheetId="0" hidden="1">REKAP!$A$4:$C$231</definedName>
    <definedName name="Z_982BB377_35DA_49D2_A40A_10E4CD7C99B9_.wvu.FilterData" localSheetId="3" hidden="1">SCHEDULE!$A$42:$D$269</definedName>
    <definedName name="Z_991A015F_FD2F_499E_A2C5_93CF7A8CD785_.wvu.FilterData" localSheetId="1" hidden="1">'RAB '!$A$9:$I$4326</definedName>
    <definedName name="Z_991A015F_FD2F_499E_A2C5_93CF7A8CD785_.wvu.FilterData" localSheetId="0" hidden="1">REKAP!$A$5:$C$231</definedName>
    <definedName name="Z_991A015F_FD2F_499E_A2C5_93CF7A8CD785_.wvu.FilterData" localSheetId="3" hidden="1">SCHEDULE!$A$43:$D$269</definedName>
    <definedName name="Z_996BC84B_382F_412F_9C2A_80101590756A_.wvu.FilterData" localSheetId="1" hidden="1">'RAB '!$A$9:$I$4327</definedName>
    <definedName name="Z_996BC84B_382F_412F_9C2A_80101590756A_.wvu.FilterData" localSheetId="0" hidden="1">REKAP!$A$5:$C$231</definedName>
    <definedName name="Z_996BC84B_382F_412F_9C2A_80101590756A_.wvu.FilterData" localSheetId="3" hidden="1">SCHEDULE!$A$43:$D$269</definedName>
    <definedName name="Z_998415B6_AB6E_49D4_BC54_07B8270B5389_.wvu.FilterData" localSheetId="1" hidden="1">'RAB '!$A$8:$I$4325</definedName>
    <definedName name="Z_998415B6_AB6E_49D4_BC54_07B8270B5389_.wvu.FilterData" localSheetId="0" hidden="1">REKAP!$A$4:$C$227</definedName>
    <definedName name="Z_998415B6_AB6E_49D4_BC54_07B8270B5389_.wvu.FilterData" localSheetId="3" hidden="1">SCHEDULE!$A$42:$D$265</definedName>
    <definedName name="Z_99A8EC67_6FD2_4893_BCA8_2BF6116F484C_.wvu.FilterData" localSheetId="1" hidden="1">'RAB '!$A$8:$I$4325</definedName>
    <definedName name="Z_99A8EC67_6FD2_4893_BCA8_2BF6116F484C_.wvu.FilterData" localSheetId="0" hidden="1">REKAP!$A$4:$C$227</definedName>
    <definedName name="Z_99A8EC67_6FD2_4893_BCA8_2BF6116F484C_.wvu.FilterData" localSheetId="3" hidden="1">SCHEDULE!$A$42:$D$265</definedName>
    <definedName name="Z_99B4F8BE_ED42_445D_B0B7_64B0A473DA1E_.wvu.FilterData" localSheetId="1" hidden="1">'RAB '!$A$9:$I$4325</definedName>
    <definedName name="Z_99B4F8BE_ED42_445D_B0B7_64B0A473DA1E_.wvu.FilterData" localSheetId="0" hidden="1">REKAP!$A$5:$C$227</definedName>
    <definedName name="Z_99B4F8BE_ED42_445D_B0B7_64B0A473DA1E_.wvu.FilterData" localSheetId="3" hidden="1">SCHEDULE!$A$43:$D$265</definedName>
    <definedName name="Z_99F5CDD2_BC93_4FFF_8886_EDA745EBD14F_.wvu.FilterData" localSheetId="1" hidden="1">'RAB '!$A$8:$I$4327</definedName>
    <definedName name="Z_99F5CDD2_BC93_4FFF_8886_EDA745EBD14F_.wvu.FilterData" localSheetId="0" hidden="1">REKAP!$A$4:$C$231</definedName>
    <definedName name="Z_99F5CDD2_BC93_4FFF_8886_EDA745EBD14F_.wvu.FilterData" localSheetId="3" hidden="1">SCHEDULE!$A$42:$D$269</definedName>
    <definedName name="Z_9A2B3091_DB71_4634_A34C_B5E046DD5DF2_.wvu.FilterData" localSheetId="1" hidden="1">'RAB '!$A$8:$I$4325</definedName>
    <definedName name="Z_9A2B3091_DB71_4634_A34C_B5E046DD5DF2_.wvu.FilterData" localSheetId="0" hidden="1">REKAP!$A$4:$C$227</definedName>
    <definedName name="Z_9A2B3091_DB71_4634_A34C_B5E046DD5DF2_.wvu.FilterData" localSheetId="3" hidden="1">SCHEDULE!$A$42:$D$265</definedName>
    <definedName name="Z_9A53CBE3_8AF9_483B_81E2_7CC5F5036A1E_.wvu.FilterData" localSheetId="1" hidden="1">'RAB '!$A$9:$I$4325</definedName>
    <definedName name="Z_9A53CBE3_8AF9_483B_81E2_7CC5F5036A1E_.wvu.FilterData" localSheetId="0" hidden="1">REKAP!$A$5:$C$227</definedName>
    <definedName name="Z_9A53CBE3_8AF9_483B_81E2_7CC5F5036A1E_.wvu.FilterData" localSheetId="3" hidden="1">SCHEDULE!$A$43:$D$265</definedName>
    <definedName name="Z_9A9ABCD1_46A8_4016_B9A1_EA010BF67749_.wvu.FilterData" localSheetId="1" hidden="1">'RAB '!$A$9:$I$4327</definedName>
    <definedName name="Z_9A9ABCD1_46A8_4016_B9A1_EA010BF67749_.wvu.FilterData" localSheetId="0" hidden="1">REKAP!$A$5:$C$231</definedName>
    <definedName name="Z_9A9ABCD1_46A8_4016_B9A1_EA010BF67749_.wvu.FilterData" localSheetId="3" hidden="1">SCHEDULE!$A$43:$D$269</definedName>
    <definedName name="Z_9A9C3940_6453_46C6_AC99_1CAB1838D8D8_.wvu.FilterData" localSheetId="1" hidden="1">'RAB '!$B$1:$B$4325</definedName>
    <definedName name="Z_9A9C3940_6453_46C6_AC99_1CAB1838D8D8_.wvu.FilterData" localSheetId="0" hidden="1">REKAP!$B$1:$B$227</definedName>
    <definedName name="Z_9A9C3940_6453_46C6_AC99_1CAB1838D8D8_.wvu.FilterData" localSheetId="3" hidden="1">SCHEDULE!$B$1:$B$265</definedName>
    <definedName name="Z_9B00A033_4D62_41FA_B9F1_1F22ABB9CDB2_.wvu.FilterData" localSheetId="1" hidden="1">'RAB '!$A$9:$I$4327</definedName>
    <definedName name="Z_9B00A033_4D62_41FA_B9F1_1F22ABB9CDB2_.wvu.FilterData" localSheetId="0" hidden="1">REKAP!$A$5:$C$231</definedName>
    <definedName name="Z_9B00A033_4D62_41FA_B9F1_1F22ABB9CDB2_.wvu.FilterData" localSheetId="3" hidden="1">SCHEDULE!$A$43:$D$269</definedName>
    <definedName name="Z_9B062D41_CE78_4F85_8193_A6076F081CA9_.wvu.FilterData" localSheetId="1" hidden="1">'RAB '!$A$8:$I$4325</definedName>
    <definedName name="Z_9B062D41_CE78_4F85_8193_A6076F081CA9_.wvu.FilterData" localSheetId="0" hidden="1">REKAP!$A$4:$C$227</definedName>
    <definedName name="Z_9B062D41_CE78_4F85_8193_A6076F081CA9_.wvu.FilterData" localSheetId="3" hidden="1">SCHEDULE!$A$42:$D$265</definedName>
    <definedName name="Z_9B062D41_CE78_4F85_8193_A6076F081CA9_.wvu.PrintArea" localSheetId="1" hidden="1">'RAB '!$A$1:$I$4325</definedName>
    <definedName name="Z_9B062D41_CE78_4F85_8193_A6076F081CA9_.wvu.PrintArea" localSheetId="0" hidden="1">REKAP!$A$1:$C$227</definedName>
    <definedName name="Z_9B062D41_CE78_4F85_8193_A6076F081CA9_.wvu.PrintArea" localSheetId="3" hidden="1">SCHEDULE!$A$1:$D$265</definedName>
    <definedName name="Z_9B062D41_CE78_4F85_8193_A6076F081CA9_.wvu.PrintTitles" localSheetId="1" hidden="1">'RAB '!$8:$8</definedName>
    <definedName name="Z_9B062D41_CE78_4F85_8193_A6076F081CA9_.wvu.PrintTitles" localSheetId="0" hidden="1">REKAP!$4:$4</definedName>
    <definedName name="Z_9B062D41_CE78_4F85_8193_A6076F081CA9_.wvu.PrintTitles" localSheetId="3" hidden="1">SCHEDULE!$42:$42</definedName>
    <definedName name="Z_9B20917C_2B50_4C60_9CF8_058BAE28564A_.wvu.FilterData" localSheetId="1" hidden="1">'RAB '!$A$8:$I$4326</definedName>
    <definedName name="Z_9B20917C_2B50_4C60_9CF8_058BAE28564A_.wvu.FilterData" localSheetId="0" hidden="1">REKAP!$A$4:$C$231</definedName>
    <definedName name="Z_9B20917C_2B50_4C60_9CF8_058BAE28564A_.wvu.FilterData" localSheetId="3" hidden="1">SCHEDULE!$A$42:$D$269</definedName>
    <definedName name="Z_9B49C639_C783_4248_965F_4288E556DF88_.wvu.FilterData" localSheetId="1" hidden="1">'RAB '!$A$9:$I$4327</definedName>
    <definedName name="Z_9B49C639_C783_4248_965F_4288E556DF88_.wvu.FilterData" localSheetId="0" hidden="1">REKAP!$A$5:$C$231</definedName>
    <definedName name="Z_9B49C639_C783_4248_965F_4288E556DF88_.wvu.FilterData" localSheetId="3" hidden="1">SCHEDULE!$A$43:$D$269</definedName>
    <definedName name="Z_9B50B001_9D09_42D6_9AB4_CC626BB0D3DC_.wvu.FilterData" localSheetId="1" hidden="1">'RAB '!$A$9:$I$4326</definedName>
    <definedName name="Z_9B50B001_9D09_42D6_9AB4_CC626BB0D3DC_.wvu.FilterData" localSheetId="0" hidden="1">REKAP!$A$5:$C$231</definedName>
    <definedName name="Z_9B50B001_9D09_42D6_9AB4_CC626BB0D3DC_.wvu.FilterData" localSheetId="3" hidden="1">SCHEDULE!$A$43:$D$269</definedName>
    <definedName name="Z_9B5D1472_DAC9_4AA8_8024_58EA610B90C4_.wvu.FilterData" localSheetId="1" hidden="1">'RAB '!$A$8:$I$4325</definedName>
    <definedName name="Z_9B5D1472_DAC9_4AA8_8024_58EA610B90C4_.wvu.FilterData" localSheetId="0" hidden="1">REKAP!$A$4:$C$227</definedName>
    <definedName name="Z_9B5D1472_DAC9_4AA8_8024_58EA610B90C4_.wvu.FilterData" localSheetId="3" hidden="1">SCHEDULE!$A$42:$D$265</definedName>
    <definedName name="Z_9B871E5D_BAD7_4A0A_80AF_4AED7D9E4259_.wvu.FilterData" localSheetId="1" hidden="1">'RAB '!$A$9:$I$4326</definedName>
    <definedName name="Z_9B871E5D_BAD7_4A0A_80AF_4AED7D9E4259_.wvu.FilterData" localSheetId="0" hidden="1">REKAP!$A$5:$C$231</definedName>
    <definedName name="Z_9B871E5D_BAD7_4A0A_80AF_4AED7D9E4259_.wvu.FilterData" localSheetId="3" hidden="1">SCHEDULE!$A$43:$D$269</definedName>
    <definedName name="Z_9BBAB57C_6950_4FA9_977A_31B39243ED6F_.wvu.FilterData" localSheetId="1" hidden="1">'RAB '!$A$9:$I$4325</definedName>
    <definedName name="Z_9BBAB57C_6950_4FA9_977A_31B39243ED6F_.wvu.FilterData" localSheetId="0" hidden="1">REKAP!$A$5:$C$227</definedName>
    <definedName name="Z_9BBAB57C_6950_4FA9_977A_31B39243ED6F_.wvu.FilterData" localSheetId="3" hidden="1">SCHEDULE!$A$43:$D$265</definedName>
    <definedName name="Z_9BBAB57C_6950_4FA9_977A_31B39243ED6F_.wvu.PrintArea" localSheetId="1" hidden="1">'RAB '!$A$1:$I$4325</definedName>
    <definedName name="Z_9BBAB57C_6950_4FA9_977A_31B39243ED6F_.wvu.PrintArea" localSheetId="0" hidden="1">REKAP!$A$1:$C$227</definedName>
    <definedName name="Z_9BBAB57C_6950_4FA9_977A_31B39243ED6F_.wvu.PrintArea" localSheetId="3" hidden="1">SCHEDULE!$A$1:$D$265</definedName>
    <definedName name="Z_9BBAB57C_6950_4FA9_977A_31B39243ED6F_.wvu.PrintTitles" localSheetId="1" hidden="1">'RAB '!$8:$9</definedName>
    <definedName name="Z_9BBAB57C_6950_4FA9_977A_31B39243ED6F_.wvu.PrintTitles" localSheetId="0" hidden="1">REKAP!$4:$5</definedName>
    <definedName name="Z_9BBAB57C_6950_4FA9_977A_31B39243ED6F_.wvu.PrintTitles" localSheetId="3" hidden="1">SCHEDULE!$42:$43</definedName>
    <definedName name="Z_9BF96F50_10EF_4300_BFB4_8553509024B1_.wvu.FilterData" localSheetId="1" hidden="1">'RAB '!$A$9:$I$4327</definedName>
    <definedName name="Z_9BF96F50_10EF_4300_BFB4_8553509024B1_.wvu.FilterData" localSheetId="0" hidden="1">REKAP!$A$5:$C$231</definedName>
    <definedName name="Z_9BF96F50_10EF_4300_BFB4_8553509024B1_.wvu.FilterData" localSheetId="3" hidden="1">SCHEDULE!$A$43:$D$269</definedName>
    <definedName name="Z_9C04C639_6AB2_4DCC_9550_B5EFFFE9F977_.wvu.FilterData" localSheetId="1" hidden="1">'RAB '!$A$9:$I$4326</definedName>
    <definedName name="Z_9C04C639_6AB2_4DCC_9550_B5EFFFE9F977_.wvu.FilterData" localSheetId="0" hidden="1">REKAP!$A$5:$C$231</definedName>
    <definedName name="Z_9C04C639_6AB2_4DCC_9550_B5EFFFE9F977_.wvu.FilterData" localSheetId="3" hidden="1">SCHEDULE!$A$43:$D$269</definedName>
    <definedName name="Z_9C282182_4134_44C7_BA28_1C11A783EF4A_.wvu.FilterData" localSheetId="1" hidden="1">'RAB '!$A$9:$I$4326</definedName>
    <definedName name="Z_9C282182_4134_44C7_BA28_1C11A783EF4A_.wvu.FilterData" localSheetId="0" hidden="1">REKAP!$A$5:$C$231</definedName>
    <definedName name="Z_9C282182_4134_44C7_BA28_1C11A783EF4A_.wvu.FilterData" localSheetId="3" hidden="1">SCHEDULE!$A$43:$D$269</definedName>
    <definedName name="Z_9C596301_CECB_47F9_AF49_A840FE18FA19_.wvu.FilterData" localSheetId="1" hidden="1">'RAB '!$A$9:$I$4327</definedName>
    <definedName name="Z_9C596301_CECB_47F9_AF49_A840FE18FA19_.wvu.FilterData" localSheetId="0" hidden="1">REKAP!$A$5:$C$231</definedName>
    <definedName name="Z_9C596301_CECB_47F9_AF49_A840FE18FA19_.wvu.FilterData" localSheetId="3" hidden="1">SCHEDULE!$A$43:$D$269</definedName>
    <definedName name="Z_9C87253D_4319_4FD2_8B25_FAB6A1E062A9_.wvu.FilterData" localSheetId="1" hidden="1">'RAB '!$A$9:$I$4327</definedName>
    <definedName name="Z_9C87253D_4319_4FD2_8B25_FAB6A1E062A9_.wvu.FilterData" localSheetId="0" hidden="1">REKAP!$A$5:$C$231</definedName>
    <definedName name="Z_9C87253D_4319_4FD2_8B25_FAB6A1E062A9_.wvu.FilterData" localSheetId="3" hidden="1">SCHEDULE!$A$43:$D$269</definedName>
    <definedName name="Z_9CA20775_543C_4CDE_BC77_AD5D592890A6_.wvu.FilterData" localSheetId="1" hidden="1">'RAB '!$A$9:$I$4327</definedName>
    <definedName name="Z_9CA20775_543C_4CDE_BC77_AD5D592890A6_.wvu.FilterData" localSheetId="0" hidden="1">REKAP!$A$5:$C$231</definedName>
    <definedName name="Z_9CA20775_543C_4CDE_BC77_AD5D592890A6_.wvu.FilterData" localSheetId="3" hidden="1">SCHEDULE!$A$43:$D$269</definedName>
    <definedName name="Z_9CA648B7_E63C_48F4_B9AA_19301C198427_.wvu.FilterData" localSheetId="1" hidden="1">'RAB '!$A$9:$I$4326</definedName>
    <definedName name="Z_9CA648B7_E63C_48F4_B9AA_19301C198427_.wvu.FilterData" localSheetId="0" hidden="1">REKAP!$A$5:$C$231</definedName>
    <definedName name="Z_9CA648B7_E63C_48F4_B9AA_19301C198427_.wvu.FilterData" localSheetId="3" hidden="1">SCHEDULE!$A$43:$D$269</definedName>
    <definedName name="Z_9CF8B693_B4CD_4783_B525_D12D8CA18DFA_.wvu.FilterData" localSheetId="1" hidden="1">'RAB '!$A$9:$I$4327</definedName>
    <definedName name="Z_9CF8B693_B4CD_4783_B525_D12D8CA18DFA_.wvu.FilterData" localSheetId="0" hidden="1">REKAP!$A$5:$C$231</definedName>
    <definedName name="Z_9CF8B693_B4CD_4783_B525_D12D8CA18DFA_.wvu.FilterData" localSheetId="3" hidden="1">SCHEDULE!$A$43:$D$269</definedName>
    <definedName name="Z_9D0D9562_E037_4044_9689_BFAC740E75E4_.wvu.FilterData" localSheetId="1" hidden="1">'RAB '!$A$9:$I$4327</definedName>
    <definedName name="Z_9D0D9562_E037_4044_9689_BFAC740E75E4_.wvu.FilterData" localSheetId="0" hidden="1">REKAP!$A$5:$C$231</definedName>
    <definedName name="Z_9D0D9562_E037_4044_9689_BFAC740E75E4_.wvu.FilterData" localSheetId="3" hidden="1">SCHEDULE!$A$43:$D$269</definedName>
    <definedName name="Z_9D245A49_1B9D_463C_BA30_E26A8735E34F_.wvu.FilterData" localSheetId="1" hidden="1">'RAB '!$A$9:$I$4327</definedName>
    <definedName name="Z_9D245A49_1B9D_463C_BA30_E26A8735E34F_.wvu.FilterData" localSheetId="0" hidden="1">REKAP!$A$5:$C$231</definedName>
    <definedName name="Z_9D245A49_1B9D_463C_BA30_E26A8735E34F_.wvu.FilterData" localSheetId="3" hidden="1">SCHEDULE!$A$43:$D$269</definedName>
    <definedName name="Z_9D2899F3_FF1D_4823_B657_C903543170B8_.wvu.FilterData" localSheetId="1" hidden="1">'RAB '!$A$9:$I$4327</definedName>
    <definedName name="Z_9D2899F3_FF1D_4823_B657_C903543170B8_.wvu.FilterData" localSheetId="0" hidden="1">REKAP!$A$5:$C$231</definedName>
    <definedName name="Z_9D2899F3_FF1D_4823_B657_C903543170B8_.wvu.FilterData" localSheetId="3" hidden="1">SCHEDULE!$A$43:$D$269</definedName>
    <definedName name="Z_9D372ACC_7EA5_4EFA_8FEF_A7117BC1697F_.wvu.FilterData" localSheetId="1" hidden="1">'RAB '!$A$9:$I$4327</definedName>
    <definedName name="Z_9D372ACC_7EA5_4EFA_8FEF_A7117BC1697F_.wvu.FilterData" localSheetId="0" hidden="1">REKAP!$A$5:$C$231</definedName>
    <definedName name="Z_9D372ACC_7EA5_4EFA_8FEF_A7117BC1697F_.wvu.FilterData" localSheetId="3" hidden="1">SCHEDULE!$A$43:$D$269</definedName>
    <definedName name="Z_9D50B955_6222_468B_9592_45CBE2F28236_.wvu.FilterData" localSheetId="1" hidden="1">'RAB '!$A$9:$I$4326</definedName>
    <definedName name="Z_9D50B955_6222_468B_9592_45CBE2F28236_.wvu.FilterData" localSheetId="0" hidden="1">REKAP!$A$5:$C$231</definedName>
    <definedName name="Z_9D50B955_6222_468B_9592_45CBE2F28236_.wvu.FilterData" localSheetId="3" hidden="1">SCHEDULE!$A$43:$D$269</definedName>
    <definedName name="Z_9D5F75A9_8077_4E7E_BAE0_43AFAF81C111_.wvu.FilterData" localSheetId="1" hidden="1">'RAB '!$A$9:$I$4327</definedName>
    <definedName name="Z_9D5F75A9_8077_4E7E_BAE0_43AFAF81C111_.wvu.FilterData" localSheetId="0" hidden="1">REKAP!$A$5:$C$231</definedName>
    <definedName name="Z_9D5F75A9_8077_4E7E_BAE0_43AFAF81C111_.wvu.FilterData" localSheetId="3" hidden="1">SCHEDULE!$A$43:$D$269</definedName>
    <definedName name="Z_9D673958_511C_49E3_983E_1ED72D54CBF5_.wvu.FilterData" localSheetId="1" hidden="1">'RAB '!$A$1:$I$4325</definedName>
    <definedName name="Z_9D673958_511C_49E3_983E_1ED72D54CBF5_.wvu.FilterData" localSheetId="0" hidden="1">REKAP!$A$1:$C$227</definedName>
    <definedName name="Z_9D673958_511C_49E3_983E_1ED72D54CBF5_.wvu.FilterData" localSheetId="3" hidden="1">SCHEDULE!$A$1:$D$265</definedName>
    <definedName name="Z_9D68851A_22CD_42C7_A11B_5813BABEFE9E_.wvu.FilterData" localSheetId="1" hidden="1">'RAB '!$A$9:$I$4327</definedName>
    <definedName name="Z_9D68851A_22CD_42C7_A11B_5813BABEFE9E_.wvu.FilterData" localSheetId="0" hidden="1">REKAP!$A$5:$C$231</definedName>
    <definedName name="Z_9D68851A_22CD_42C7_A11B_5813BABEFE9E_.wvu.FilterData" localSheetId="3" hidden="1">SCHEDULE!$A$43:$D$269</definedName>
    <definedName name="Z_9D76AAB7_4CF1_4053_B77F_655EC7F22E66_.wvu.FilterData" localSheetId="1" hidden="1">'RAB '!$A$9:$I$4326</definedName>
    <definedName name="Z_9D76AAB7_4CF1_4053_B77F_655EC7F22E66_.wvu.FilterData" localSheetId="0" hidden="1">REKAP!$A$5:$C$231</definedName>
    <definedName name="Z_9D76AAB7_4CF1_4053_B77F_655EC7F22E66_.wvu.FilterData" localSheetId="3" hidden="1">SCHEDULE!$A$43:$D$269</definedName>
    <definedName name="Z_9D76AAB7_4CF1_4053_B77F_655EC7F22E66_.wvu.PrintArea" localSheetId="1" hidden="1">'RAB '!$A$1:$I$4325</definedName>
    <definedName name="Z_9D76AAB7_4CF1_4053_B77F_655EC7F22E66_.wvu.PrintArea" localSheetId="0" hidden="1">REKAP!$A$1:$C$227</definedName>
    <definedName name="Z_9D76AAB7_4CF1_4053_B77F_655EC7F22E66_.wvu.PrintArea" localSheetId="3" hidden="1">SCHEDULE!$A$1:$D$265</definedName>
    <definedName name="Z_9D76AAB7_4CF1_4053_B77F_655EC7F22E66_.wvu.PrintTitles" localSheetId="1" hidden="1">'RAB '!$8:$9</definedName>
    <definedName name="Z_9D76AAB7_4CF1_4053_B77F_655EC7F22E66_.wvu.PrintTitles" localSheetId="0" hidden="1">REKAP!$4:$5</definedName>
    <definedName name="Z_9D76AAB7_4CF1_4053_B77F_655EC7F22E66_.wvu.PrintTitles" localSheetId="3" hidden="1">SCHEDULE!$42:$43</definedName>
    <definedName name="Z_9D883901_9259_411C_88C0_90B22BC163A0_.wvu.FilterData" localSheetId="1" hidden="1">'RAB '!$A$8:$I$4326</definedName>
    <definedName name="Z_9D883901_9259_411C_88C0_90B22BC163A0_.wvu.FilterData" localSheetId="0" hidden="1">REKAP!$A$4:$C$231</definedName>
    <definedName name="Z_9D883901_9259_411C_88C0_90B22BC163A0_.wvu.FilterData" localSheetId="3" hidden="1">SCHEDULE!$A$42:$D$269</definedName>
    <definedName name="Z_9D955295_8B6B_464F_9ECC_4CD345439D7F_.wvu.FilterData" localSheetId="1" hidden="1">'RAB '!$A$9:$I$4326</definedName>
    <definedName name="Z_9D955295_8B6B_464F_9ECC_4CD345439D7F_.wvu.FilterData" localSheetId="0" hidden="1">REKAP!$A$5:$C$231</definedName>
    <definedName name="Z_9D955295_8B6B_464F_9ECC_4CD345439D7F_.wvu.FilterData" localSheetId="3" hidden="1">SCHEDULE!$A$43:$D$269</definedName>
    <definedName name="Z_9DC93F69_D61F_41BD_A481_D49CD3D0F608_.wvu.FilterData" localSheetId="1" hidden="1">'RAB '!$A$8:$I$4325</definedName>
    <definedName name="Z_9DC93F69_D61F_41BD_A481_D49CD3D0F608_.wvu.FilterData" localSheetId="0" hidden="1">REKAP!$A$4:$C$227</definedName>
    <definedName name="Z_9DC93F69_D61F_41BD_A481_D49CD3D0F608_.wvu.FilterData" localSheetId="3" hidden="1">SCHEDULE!$A$42:$D$265</definedName>
    <definedName name="Z_9DE662BF_3072_4177_8AE1_5719B5E63031_.wvu.FilterData" localSheetId="1" hidden="1">'RAB '!$A$9:$I$4326</definedName>
    <definedName name="Z_9DE662BF_3072_4177_8AE1_5719B5E63031_.wvu.FilterData" localSheetId="0" hidden="1">REKAP!$A$5:$C$231</definedName>
    <definedName name="Z_9DE662BF_3072_4177_8AE1_5719B5E63031_.wvu.FilterData" localSheetId="3" hidden="1">SCHEDULE!$A$43:$D$269</definedName>
    <definedName name="Z_9E01C386_B6C1_473E_9C52_B57ED93B5DEE_.wvu.FilterData" localSheetId="1" hidden="1">'RAB '!$A$9:$I$4327</definedName>
    <definedName name="Z_9E01C386_B6C1_473E_9C52_B57ED93B5DEE_.wvu.FilterData" localSheetId="0" hidden="1">REKAP!$A$5:$C$231</definedName>
    <definedName name="Z_9E01C386_B6C1_473E_9C52_B57ED93B5DEE_.wvu.FilterData" localSheetId="3" hidden="1">SCHEDULE!$A$43:$D$269</definedName>
    <definedName name="Z_9E8C2D13_2D15_4935_BF16_2DA658AF1333_.wvu.FilterData" localSheetId="1" hidden="1">'RAB '!$A$9:$I$4327</definedName>
    <definedName name="Z_9E8C2D13_2D15_4935_BF16_2DA658AF1333_.wvu.FilterData" localSheetId="0" hidden="1">REKAP!$A$5:$C$231</definedName>
    <definedName name="Z_9E8C2D13_2D15_4935_BF16_2DA658AF1333_.wvu.FilterData" localSheetId="3" hidden="1">SCHEDULE!$A$43:$D$269</definedName>
    <definedName name="Z_9E8ED388_D1F7_477F_AB89_B1981C180473_.wvu.FilterData" localSheetId="1" hidden="1">'RAB '!$A$9:$I$4327</definedName>
    <definedName name="Z_9E8ED388_D1F7_477F_AB89_B1981C180473_.wvu.FilterData" localSheetId="0" hidden="1">REKAP!$A$5:$C$231</definedName>
    <definedName name="Z_9E8ED388_D1F7_477F_AB89_B1981C180473_.wvu.FilterData" localSheetId="3" hidden="1">SCHEDULE!$A$43:$D$269</definedName>
    <definedName name="Z_9F01B868_3734_4327_B733_397756214C49_.wvu.FilterData" localSheetId="1" hidden="1">'RAB '!$A$9:$I$4327</definedName>
    <definedName name="Z_9F01B868_3734_4327_B733_397756214C49_.wvu.FilterData" localSheetId="0" hidden="1">REKAP!$A$5:$C$231</definedName>
    <definedName name="Z_9F01B868_3734_4327_B733_397756214C49_.wvu.FilterData" localSheetId="3" hidden="1">SCHEDULE!$A$43:$D$269</definedName>
    <definedName name="Z_9F311AAD_3FA0_4284_A7A0_7C303640AAA0_.wvu.FilterData" localSheetId="1" hidden="1">'RAB '!$A$8:$I$4327</definedName>
    <definedName name="Z_9F311AAD_3FA0_4284_A7A0_7C303640AAA0_.wvu.FilterData" localSheetId="0" hidden="1">REKAP!$A$4:$C$231</definedName>
    <definedName name="Z_9F311AAD_3FA0_4284_A7A0_7C303640AAA0_.wvu.FilterData" localSheetId="3" hidden="1">SCHEDULE!$A$42:$D$269</definedName>
    <definedName name="Z_9F53822F_3706_49A9_BD4B_2D6DA8110499_.wvu.FilterData" localSheetId="1" hidden="1">'RAB '!$A$9:$I$4327</definedName>
    <definedName name="Z_9F53822F_3706_49A9_BD4B_2D6DA8110499_.wvu.FilterData" localSheetId="0" hidden="1">REKAP!$A$5:$C$231</definedName>
    <definedName name="Z_9F53822F_3706_49A9_BD4B_2D6DA8110499_.wvu.FilterData" localSheetId="3" hidden="1">SCHEDULE!$A$43:$D$269</definedName>
    <definedName name="Z_9F55953F_B3F4_40AD_BB59_471DF3B4655B_.wvu.FilterData" localSheetId="1" hidden="1">'RAB '!$A$9:$I$4327</definedName>
    <definedName name="Z_9F55953F_B3F4_40AD_BB59_471DF3B4655B_.wvu.FilterData" localSheetId="0" hidden="1">REKAP!$A$5:$C$231</definedName>
    <definedName name="Z_9F55953F_B3F4_40AD_BB59_471DF3B4655B_.wvu.FilterData" localSheetId="3" hidden="1">SCHEDULE!$A$43:$D$269</definedName>
    <definedName name="Z_9F759158_2757_4AE5_950B_29D064A9D151_.wvu.FilterData" localSheetId="1" hidden="1">'RAB '!$A$9:$I$4327</definedName>
    <definedName name="Z_9F759158_2757_4AE5_950B_29D064A9D151_.wvu.FilterData" localSheetId="0" hidden="1">REKAP!$A$5:$C$231</definedName>
    <definedName name="Z_9F759158_2757_4AE5_950B_29D064A9D151_.wvu.FilterData" localSheetId="3" hidden="1">SCHEDULE!$A$43:$D$269</definedName>
    <definedName name="Z_9FCF6C0B_68E6_4CEF_82BC_AF888686F174_.wvu.FilterData" localSheetId="1" hidden="1">'RAB '!$A$8:$I$4325</definedName>
    <definedName name="Z_9FCF6C0B_68E6_4CEF_82BC_AF888686F174_.wvu.FilterData" localSheetId="0" hidden="1">REKAP!$A$4:$C$227</definedName>
    <definedName name="Z_9FCF6C0B_68E6_4CEF_82BC_AF888686F174_.wvu.FilterData" localSheetId="3" hidden="1">SCHEDULE!$A$42:$D$265</definedName>
    <definedName name="Z_A026F621_BE32_4920_A81F_67CE1C65133C_.wvu.FilterData" localSheetId="1" hidden="1">'RAB '!$A$9:$I$4326</definedName>
    <definedName name="Z_A026F621_BE32_4920_A81F_67CE1C65133C_.wvu.FilterData" localSheetId="0" hidden="1">REKAP!$A$5:$C$231</definedName>
    <definedName name="Z_A026F621_BE32_4920_A81F_67CE1C65133C_.wvu.FilterData" localSheetId="3" hidden="1">SCHEDULE!$A$43:$D$269</definedName>
    <definedName name="Z_A035A0D8_CD60_4AEB_8533_C99DA1CB9E7D_.wvu.FilterData" localSheetId="1" hidden="1">'RAB '!$A$9:$I$4326</definedName>
    <definedName name="Z_A035A0D8_CD60_4AEB_8533_C99DA1CB9E7D_.wvu.FilterData" localSheetId="0" hidden="1">REKAP!$A$5:$C$231</definedName>
    <definedName name="Z_A035A0D8_CD60_4AEB_8533_C99DA1CB9E7D_.wvu.FilterData" localSheetId="3" hidden="1">SCHEDULE!$A$43:$D$269</definedName>
    <definedName name="Z_A079D44F_8029_4233_B44B_44633F67E7DE_.wvu.FilterData" localSheetId="1" hidden="1">'RAB '!$A$9:$I$4327</definedName>
    <definedName name="Z_A079D44F_8029_4233_B44B_44633F67E7DE_.wvu.FilterData" localSheetId="0" hidden="1">REKAP!$A$5:$C$231</definedName>
    <definedName name="Z_A079D44F_8029_4233_B44B_44633F67E7DE_.wvu.FilterData" localSheetId="3" hidden="1">SCHEDULE!$A$43:$D$269</definedName>
    <definedName name="Z_A090E0BF_543E_4839_B648_00771999A4E4_.wvu.FilterData" localSheetId="1" hidden="1">'RAB '!$A$8:$I$4327</definedName>
    <definedName name="Z_A090E0BF_543E_4839_B648_00771999A4E4_.wvu.FilterData" localSheetId="0" hidden="1">REKAP!$A$4:$C$231</definedName>
    <definedName name="Z_A090E0BF_543E_4839_B648_00771999A4E4_.wvu.FilterData" localSheetId="3" hidden="1">SCHEDULE!$A$42:$D$269</definedName>
    <definedName name="Z_A0ADAA7C_78FF_423A_91F9_2AE82673F75E_.wvu.FilterData" localSheetId="1" hidden="1">'RAB '!$A$9:$I$4327</definedName>
    <definedName name="Z_A0ADAA7C_78FF_423A_91F9_2AE82673F75E_.wvu.FilterData" localSheetId="0" hidden="1">REKAP!$A$5:$C$231</definedName>
    <definedName name="Z_A0ADAA7C_78FF_423A_91F9_2AE82673F75E_.wvu.FilterData" localSheetId="3" hidden="1">SCHEDULE!$A$43:$D$269</definedName>
    <definedName name="Z_A122FB75_853C_4ABB_B94B_62C69C87A0DE_.wvu.FilterData" localSheetId="1" hidden="1">'RAB '!$A$9:$I$4326</definedName>
    <definedName name="Z_A122FB75_853C_4ABB_B94B_62C69C87A0DE_.wvu.FilterData" localSheetId="0" hidden="1">REKAP!$A$5:$C$231</definedName>
    <definedName name="Z_A122FB75_853C_4ABB_B94B_62C69C87A0DE_.wvu.FilterData" localSheetId="3" hidden="1">SCHEDULE!$A$43:$D$269</definedName>
    <definedName name="Z_A1997B41_BC12_428A_9FA4_AE833FE2B284_.wvu.FilterData" localSheetId="1" hidden="1">'RAB '!$A$9:$I$4326</definedName>
    <definedName name="Z_A1997B41_BC12_428A_9FA4_AE833FE2B284_.wvu.FilterData" localSheetId="0" hidden="1">REKAP!$A$5:$C$231</definedName>
    <definedName name="Z_A1997B41_BC12_428A_9FA4_AE833FE2B284_.wvu.FilterData" localSheetId="3" hidden="1">SCHEDULE!$A$43:$D$269</definedName>
    <definedName name="Z_A1CB026F_015D_4E5B_85B3_BBD0371F2800_.wvu.FilterData" localSheetId="1" hidden="1">'RAB '!$A$9:$I$4326</definedName>
    <definedName name="Z_A1CB026F_015D_4E5B_85B3_BBD0371F2800_.wvu.FilterData" localSheetId="0" hidden="1">REKAP!$A$5:$C$231</definedName>
    <definedName name="Z_A1CB026F_015D_4E5B_85B3_BBD0371F2800_.wvu.FilterData" localSheetId="3" hidden="1">SCHEDULE!$A$43:$D$269</definedName>
    <definedName name="Z_A1D26ABD_59D2_4F79_ABCF_C7989E76807F_.wvu.FilterData" localSheetId="1" hidden="1">'RAB '!$A$9:$I$4325</definedName>
    <definedName name="Z_A1D26ABD_59D2_4F79_ABCF_C7989E76807F_.wvu.FilterData" localSheetId="0" hidden="1">REKAP!$A$5:$C$227</definedName>
    <definedName name="Z_A1D26ABD_59D2_4F79_ABCF_C7989E76807F_.wvu.FilterData" localSheetId="3" hidden="1">SCHEDULE!$A$43:$D$265</definedName>
    <definedName name="Z_A1ECB94B_948E_4B51_B4EA_6D6D12C113C2_.wvu.FilterData" localSheetId="1" hidden="1">'RAB '!$A$9:$I$4327</definedName>
    <definedName name="Z_A1ECB94B_948E_4B51_B4EA_6D6D12C113C2_.wvu.FilterData" localSheetId="0" hidden="1">REKAP!$A$5:$C$231</definedName>
    <definedName name="Z_A1ECB94B_948E_4B51_B4EA_6D6D12C113C2_.wvu.FilterData" localSheetId="3" hidden="1">SCHEDULE!$A$43:$D$269</definedName>
    <definedName name="Z_A1FE6BDD_6E03_4CD1_8DC5_24862383F6F2_.wvu.FilterData" localSheetId="1" hidden="1">'RAB '!$A$9:$I$4327</definedName>
    <definedName name="Z_A1FE6BDD_6E03_4CD1_8DC5_24862383F6F2_.wvu.FilterData" localSheetId="0" hidden="1">REKAP!$A$5:$C$231</definedName>
    <definedName name="Z_A1FE6BDD_6E03_4CD1_8DC5_24862383F6F2_.wvu.FilterData" localSheetId="3" hidden="1">SCHEDULE!$A$43:$D$269</definedName>
    <definedName name="Z_A2185555_D304_4C7B_AB0D_5813D09D04FD_.wvu.FilterData" localSheetId="1" hidden="1">'RAB '!$A$9:$I$4327</definedName>
    <definedName name="Z_A2185555_D304_4C7B_AB0D_5813D09D04FD_.wvu.FilterData" localSheetId="0" hidden="1">REKAP!$A$5:$C$231</definedName>
    <definedName name="Z_A2185555_D304_4C7B_AB0D_5813D09D04FD_.wvu.FilterData" localSheetId="3" hidden="1">SCHEDULE!$A$43:$D$269</definedName>
    <definedName name="Z_A25B005D_079F_42CD_8991_5CA16B991DE4_.wvu.FilterData" localSheetId="1" hidden="1">'RAB '!$A$9:$I$4326</definedName>
    <definedName name="Z_A25B005D_079F_42CD_8991_5CA16B991DE4_.wvu.FilterData" localSheetId="0" hidden="1">REKAP!$A$5:$C$231</definedName>
    <definedName name="Z_A25B005D_079F_42CD_8991_5CA16B991DE4_.wvu.FilterData" localSheetId="3" hidden="1">SCHEDULE!$A$43:$D$269</definedName>
    <definedName name="Z_A25B005D_079F_42CD_8991_5CA16B991DE4_.wvu.PrintArea" localSheetId="1" hidden="1">'RAB '!$A$1:$I$4325</definedName>
    <definedName name="Z_A25B005D_079F_42CD_8991_5CA16B991DE4_.wvu.PrintArea" localSheetId="0" hidden="1">REKAP!$A$1:$C$227</definedName>
    <definedName name="Z_A25B005D_079F_42CD_8991_5CA16B991DE4_.wvu.PrintArea" localSheetId="3" hidden="1">SCHEDULE!$A$1:$D$265</definedName>
    <definedName name="Z_A25B005D_079F_42CD_8991_5CA16B991DE4_.wvu.PrintTitles" localSheetId="1" hidden="1">'RAB '!$8:$9</definedName>
    <definedName name="Z_A25B005D_079F_42CD_8991_5CA16B991DE4_.wvu.PrintTitles" localSheetId="0" hidden="1">REKAP!$4:$5</definedName>
    <definedName name="Z_A25B005D_079F_42CD_8991_5CA16B991DE4_.wvu.PrintTitles" localSheetId="3" hidden="1">SCHEDULE!$42:$43</definedName>
    <definedName name="Z_A26606E3_C020_4FA8_ADD7_35D0C69CE763_.wvu.FilterData" localSheetId="1" hidden="1">'RAB '!$A$9:$I$4327</definedName>
    <definedName name="Z_A26606E3_C020_4FA8_ADD7_35D0C69CE763_.wvu.FilterData" localSheetId="0" hidden="1">REKAP!$A$5:$C$231</definedName>
    <definedName name="Z_A26606E3_C020_4FA8_ADD7_35D0C69CE763_.wvu.FilterData" localSheetId="3" hidden="1">SCHEDULE!$A$43:$D$269</definedName>
    <definedName name="Z_A26DDC21_DD91_4F80_AE67_673F8390C5D4_.wvu.FilterData" localSheetId="1" hidden="1">'RAB '!$A$9:$I$4327</definedName>
    <definedName name="Z_A26DDC21_DD91_4F80_AE67_673F8390C5D4_.wvu.FilterData" localSheetId="0" hidden="1">REKAP!$A$5:$C$231</definedName>
    <definedName name="Z_A26DDC21_DD91_4F80_AE67_673F8390C5D4_.wvu.FilterData" localSheetId="3" hidden="1">SCHEDULE!$A$43:$D$269</definedName>
    <definedName name="Z_A28ED13D_1787_4D32_929A_042E85AB5582_.wvu.FilterData" localSheetId="1" hidden="1">'RAB '!$A$9:$I$4327</definedName>
    <definedName name="Z_A28ED13D_1787_4D32_929A_042E85AB5582_.wvu.FilterData" localSheetId="0" hidden="1">REKAP!$A$5:$C$231</definedName>
    <definedName name="Z_A28ED13D_1787_4D32_929A_042E85AB5582_.wvu.FilterData" localSheetId="3" hidden="1">SCHEDULE!$A$43:$D$269</definedName>
    <definedName name="Z_A2C1662C_AA37_432D_86EF_DF25782BBB67_.wvu.FilterData" localSheetId="1" hidden="1">'RAB '!$A$9:$I$4327</definedName>
    <definedName name="Z_A2C1662C_AA37_432D_86EF_DF25782BBB67_.wvu.FilterData" localSheetId="0" hidden="1">REKAP!$A$5:$C$231</definedName>
    <definedName name="Z_A2C1662C_AA37_432D_86EF_DF25782BBB67_.wvu.FilterData" localSheetId="3" hidden="1">SCHEDULE!$A$43:$D$269</definedName>
    <definedName name="Z_A32114E7_D7EE_4EC5_AD8B_E60E583937D6_.wvu.FilterData" localSheetId="1" hidden="1">'RAB '!$A$9:$I$4327</definedName>
    <definedName name="Z_A32114E7_D7EE_4EC5_AD8B_E60E583937D6_.wvu.FilterData" localSheetId="0" hidden="1">REKAP!$A$5:$C$231</definedName>
    <definedName name="Z_A32114E7_D7EE_4EC5_AD8B_E60E583937D6_.wvu.FilterData" localSheetId="3" hidden="1">SCHEDULE!$A$43:$D$269</definedName>
    <definedName name="Z_A37A761B_648E_43AD_845F_CC282F05B44C_.wvu.FilterData" localSheetId="1" hidden="1">'RAB '!$A$9:$I$4327</definedName>
    <definedName name="Z_A37A761B_648E_43AD_845F_CC282F05B44C_.wvu.FilterData" localSheetId="0" hidden="1">REKAP!$A$5:$C$231</definedName>
    <definedName name="Z_A37A761B_648E_43AD_845F_CC282F05B44C_.wvu.FilterData" localSheetId="3" hidden="1">SCHEDULE!$A$43:$D$269</definedName>
    <definedName name="Z_A3831595_788D_4AEA_9FA3_465C057EC993_.wvu.FilterData" localSheetId="1" hidden="1">'RAB '!$A$9:$I$4325</definedName>
    <definedName name="Z_A3831595_788D_4AEA_9FA3_465C057EC993_.wvu.FilterData" localSheetId="0" hidden="1">REKAP!$A$5:$C$227</definedName>
    <definedName name="Z_A3831595_788D_4AEA_9FA3_465C057EC993_.wvu.FilterData" localSheetId="3" hidden="1">SCHEDULE!$A$43:$D$265</definedName>
    <definedName name="Z_A3932A1A_62EB_4CAF_B991_2AA662EEF6BF_.wvu.FilterData" localSheetId="1" hidden="1">'RAB '!$A$8:$I$4325</definedName>
    <definedName name="Z_A3932A1A_62EB_4CAF_B991_2AA662EEF6BF_.wvu.FilterData" localSheetId="0" hidden="1">REKAP!$A$4:$C$227</definedName>
    <definedName name="Z_A3932A1A_62EB_4CAF_B991_2AA662EEF6BF_.wvu.FilterData" localSheetId="3" hidden="1">SCHEDULE!$A$42:$D$265</definedName>
    <definedName name="Z_A3A24B8B_7DB7_4262_92F1_87DD4F036A96_.wvu.FilterData" localSheetId="1" hidden="1">'RAB '!$A$1:$I$4325</definedName>
    <definedName name="Z_A3A24B8B_7DB7_4262_92F1_87DD4F036A96_.wvu.FilterData" localSheetId="0" hidden="1">REKAP!$A$1:$C$227</definedName>
    <definedName name="Z_A3A24B8B_7DB7_4262_92F1_87DD4F036A96_.wvu.FilterData" localSheetId="3" hidden="1">SCHEDULE!$A$1:$D$265</definedName>
    <definedName name="Z_A3A24B8B_7DB7_4262_92F1_87DD4F036A96_.wvu.PrintArea" localSheetId="1" hidden="1">'RAB '!$A$1:$I$4325</definedName>
    <definedName name="Z_A3A24B8B_7DB7_4262_92F1_87DD4F036A96_.wvu.PrintArea" localSheetId="0" hidden="1">REKAP!$A$1:$C$227</definedName>
    <definedName name="Z_A3A24B8B_7DB7_4262_92F1_87DD4F036A96_.wvu.PrintArea" localSheetId="3" hidden="1">SCHEDULE!$A$1:$D$265</definedName>
    <definedName name="Z_A3A24B8B_7DB7_4262_92F1_87DD4F036A96_.wvu.PrintTitles" localSheetId="1" hidden="1">'RAB '!$8:$8</definedName>
    <definedName name="Z_A3A24B8B_7DB7_4262_92F1_87DD4F036A96_.wvu.PrintTitles" localSheetId="0" hidden="1">REKAP!$4:$4</definedName>
    <definedName name="Z_A3A24B8B_7DB7_4262_92F1_87DD4F036A96_.wvu.PrintTitles" localSheetId="3" hidden="1">SCHEDULE!$42:$42</definedName>
    <definedName name="Z_A3DF44BA_BACA_471D_81DA_CE39156BD8F8_.wvu.FilterData" localSheetId="1" hidden="1">'RAB '!$A$9:$I$4327</definedName>
    <definedName name="Z_A3DF44BA_BACA_471D_81DA_CE39156BD8F8_.wvu.FilterData" localSheetId="0" hidden="1">REKAP!$A$5:$C$231</definedName>
    <definedName name="Z_A3DF44BA_BACA_471D_81DA_CE39156BD8F8_.wvu.FilterData" localSheetId="3" hidden="1">SCHEDULE!$A$43:$D$269</definedName>
    <definedName name="Z_A3E884B9_FDD5_482C_9977_9D2D06C24F28_.wvu.FilterData" localSheetId="1" hidden="1">'RAB '!$A$1:$I$4325</definedName>
    <definedName name="Z_A3E884B9_FDD5_482C_9977_9D2D06C24F28_.wvu.FilterData" localSheetId="0" hidden="1">REKAP!$A$1:$C$227</definedName>
    <definedName name="Z_A3E884B9_FDD5_482C_9977_9D2D06C24F28_.wvu.FilterData" localSheetId="3" hidden="1">SCHEDULE!$A$1:$D$265</definedName>
    <definedName name="Z_A3F34626_2D9F_4555_A6EC_A3265A7877B5_.wvu.FilterData" localSheetId="1" hidden="1">'RAB '!$A$8:$I$4325</definedName>
    <definedName name="Z_A3F34626_2D9F_4555_A6EC_A3265A7877B5_.wvu.FilterData" localSheetId="0" hidden="1">REKAP!$A$4:$C$227</definedName>
    <definedName name="Z_A3F34626_2D9F_4555_A6EC_A3265A7877B5_.wvu.FilterData" localSheetId="3" hidden="1">SCHEDULE!$A$42:$D$265</definedName>
    <definedName name="Z_A408D80B_9E95_464A_9563_3BDD4DCE8429_.wvu.FilterData" localSheetId="1" hidden="1">'RAB '!$A$9:$I$4326</definedName>
    <definedName name="Z_A408D80B_9E95_464A_9563_3BDD4DCE8429_.wvu.FilterData" localSheetId="0" hidden="1">REKAP!$A$5:$C$231</definedName>
    <definedName name="Z_A408D80B_9E95_464A_9563_3BDD4DCE8429_.wvu.FilterData" localSheetId="3" hidden="1">SCHEDULE!$A$43:$D$269</definedName>
    <definedName name="Z_A42837CE_F739_414D_AB33_68EBFBFE3044_.wvu.FilterData" localSheetId="1" hidden="1">'RAB '!$A$8:$I$4326</definedName>
    <definedName name="Z_A42837CE_F739_414D_AB33_68EBFBFE3044_.wvu.FilterData" localSheetId="0" hidden="1">REKAP!$A$4:$C$231</definedName>
    <definedName name="Z_A42837CE_F739_414D_AB33_68EBFBFE3044_.wvu.FilterData" localSheetId="3" hidden="1">SCHEDULE!$A$42:$D$269</definedName>
    <definedName name="Z_A42B373C_5692_48DF_8DBF_FCB7AB69C020_.wvu.FilterData" localSheetId="1" hidden="1">'RAB '!$A$8:$I$4326</definedName>
    <definedName name="Z_A42B373C_5692_48DF_8DBF_FCB7AB69C020_.wvu.FilterData" localSheetId="0" hidden="1">REKAP!$A$4:$C$231</definedName>
    <definedName name="Z_A42B373C_5692_48DF_8DBF_FCB7AB69C020_.wvu.FilterData" localSheetId="3" hidden="1">SCHEDULE!$A$42:$D$269</definedName>
    <definedName name="Z_A433C4A9_7CA7_49CB_A6A1_600C28F66BE0_.wvu.FilterData" localSheetId="1" hidden="1">'RAB '!$A$9:$I$4327</definedName>
    <definedName name="Z_A433C4A9_7CA7_49CB_A6A1_600C28F66BE0_.wvu.FilterData" localSheetId="0" hidden="1">REKAP!$A$5:$C$231</definedName>
    <definedName name="Z_A433C4A9_7CA7_49CB_A6A1_600C28F66BE0_.wvu.FilterData" localSheetId="3" hidden="1">SCHEDULE!$A$43:$D$269</definedName>
    <definedName name="Z_A46291EA_77C9_4ED0_9494_85951298FBC5_.wvu.FilterData" localSheetId="1" hidden="1">'RAB '!$A$8:$I$4325</definedName>
    <definedName name="Z_A46291EA_77C9_4ED0_9494_85951298FBC5_.wvu.FilterData" localSheetId="0" hidden="1">REKAP!$A$4:$C$227</definedName>
    <definedName name="Z_A46291EA_77C9_4ED0_9494_85951298FBC5_.wvu.FilterData" localSheetId="3" hidden="1">SCHEDULE!$A$42:$D$265</definedName>
    <definedName name="Z_A4CBE6CB_B2D4_4C97_9D28_67AF8A438D0A_.wvu.FilterData" localSheetId="1" hidden="1">'RAB '!$A$9:$I$4326</definedName>
    <definedName name="Z_A4CBE6CB_B2D4_4C97_9D28_67AF8A438D0A_.wvu.FilterData" localSheetId="0" hidden="1">REKAP!$A$5:$C$231</definedName>
    <definedName name="Z_A4CBE6CB_B2D4_4C97_9D28_67AF8A438D0A_.wvu.FilterData" localSheetId="3" hidden="1">SCHEDULE!$A$43:$D$269</definedName>
    <definedName name="Z_A4D34A4C_988D_425A_9F80_176291341758_.wvu.FilterData" localSheetId="1" hidden="1">'RAB '!$A$9:$I$4325</definedName>
    <definedName name="Z_A4D34A4C_988D_425A_9F80_176291341758_.wvu.FilterData" localSheetId="0" hidden="1">REKAP!$A$5:$C$227</definedName>
    <definedName name="Z_A4D34A4C_988D_425A_9F80_176291341758_.wvu.FilterData" localSheetId="3" hidden="1">SCHEDULE!$A$43:$D$265</definedName>
    <definedName name="Z_A53137EE_8BD2_48AE_BEAF_5A309B9A0355_.wvu.FilterData" localSheetId="1" hidden="1">'RAB '!$A$9:$I$4327</definedName>
    <definedName name="Z_A53137EE_8BD2_48AE_BEAF_5A309B9A0355_.wvu.FilterData" localSheetId="0" hidden="1">REKAP!$A$5:$C$231</definedName>
    <definedName name="Z_A53137EE_8BD2_48AE_BEAF_5A309B9A0355_.wvu.FilterData" localSheetId="3" hidden="1">SCHEDULE!$A$43:$D$269</definedName>
    <definedName name="Z_A555086F_6808_4116_8CA4_2D6D7182D6CB_.wvu.FilterData" localSheetId="1" hidden="1">'RAB '!$A$9:$I$4327</definedName>
    <definedName name="Z_A555086F_6808_4116_8CA4_2D6D7182D6CB_.wvu.FilterData" localSheetId="0" hidden="1">REKAP!$A$5:$C$231</definedName>
    <definedName name="Z_A555086F_6808_4116_8CA4_2D6D7182D6CB_.wvu.FilterData" localSheetId="3" hidden="1">SCHEDULE!$A$43:$D$269</definedName>
    <definedName name="Z_A60D3AA3_21E1_46E0_80E6_9B883FB3B3B3_.wvu.FilterData" localSheetId="1" hidden="1">'RAB '!$A$9:$I$4327</definedName>
    <definedName name="Z_A60D3AA3_21E1_46E0_80E6_9B883FB3B3B3_.wvu.FilterData" localSheetId="0" hidden="1">REKAP!$A$5:$C$231</definedName>
    <definedName name="Z_A60D3AA3_21E1_46E0_80E6_9B883FB3B3B3_.wvu.FilterData" localSheetId="3" hidden="1">SCHEDULE!$A$43:$D$269</definedName>
    <definedName name="Z_A63D8D0C_916A_4F1F_A565_D1FC3DB816B9_.wvu.FilterData" localSheetId="1" hidden="1">'RAB '!$A$9:$I$4326</definedName>
    <definedName name="Z_A63D8D0C_916A_4F1F_A565_D1FC3DB816B9_.wvu.FilterData" localSheetId="0" hidden="1">REKAP!$A$5:$C$231</definedName>
    <definedName name="Z_A63D8D0C_916A_4F1F_A565_D1FC3DB816B9_.wvu.FilterData" localSheetId="3" hidden="1">SCHEDULE!$A$43:$D$269</definedName>
    <definedName name="Z_A63D8D0C_916A_4F1F_A565_D1FC3DB816B9_.wvu.PrintArea" localSheetId="1" hidden="1">'RAB '!$A$1:$I$4325</definedName>
    <definedName name="Z_A63D8D0C_916A_4F1F_A565_D1FC3DB816B9_.wvu.PrintArea" localSheetId="0" hidden="1">REKAP!$A$1:$C$227</definedName>
    <definedName name="Z_A63D8D0C_916A_4F1F_A565_D1FC3DB816B9_.wvu.PrintArea" localSheetId="3" hidden="1">SCHEDULE!$A$1:$D$265</definedName>
    <definedName name="Z_A63D8D0C_916A_4F1F_A565_D1FC3DB816B9_.wvu.PrintTitles" localSheetId="1" hidden="1">'RAB '!$8:$9</definedName>
    <definedName name="Z_A63D8D0C_916A_4F1F_A565_D1FC3DB816B9_.wvu.PrintTitles" localSheetId="0" hidden="1">REKAP!$4:$5</definedName>
    <definedName name="Z_A63D8D0C_916A_4F1F_A565_D1FC3DB816B9_.wvu.PrintTitles" localSheetId="3" hidden="1">SCHEDULE!$42:$43</definedName>
    <definedName name="Z_A6A48C09_C9C0_459C_8681_2D3E28BB35FC_.wvu.FilterData" localSheetId="1" hidden="1">'RAB '!$A$9:$I$4327</definedName>
    <definedName name="Z_A6A48C09_C9C0_459C_8681_2D3E28BB35FC_.wvu.FilterData" localSheetId="0" hidden="1">REKAP!$A$5:$C$231</definedName>
    <definedName name="Z_A6A48C09_C9C0_459C_8681_2D3E28BB35FC_.wvu.FilterData" localSheetId="3" hidden="1">SCHEDULE!$A$43:$D$269</definedName>
    <definedName name="Z_A7056A1E_8138_4C2C_B5AF_8487261A887E_.wvu.FilterData" localSheetId="1" hidden="1">'RAB '!$A$8:$I$4325</definedName>
    <definedName name="Z_A7056A1E_8138_4C2C_B5AF_8487261A887E_.wvu.FilterData" localSheetId="0" hidden="1">REKAP!$A$4:$C$227</definedName>
    <definedName name="Z_A7056A1E_8138_4C2C_B5AF_8487261A887E_.wvu.FilterData" localSheetId="3" hidden="1">SCHEDULE!$A$42:$D$265</definedName>
    <definedName name="Z_A7056A1E_8138_4C2C_B5AF_8487261A887E_.wvu.PrintArea" localSheetId="1" hidden="1">'RAB '!$A$1:$I$4325</definedName>
    <definedName name="Z_A7056A1E_8138_4C2C_B5AF_8487261A887E_.wvu.PrintArea" localSheetId="0" hidden="1">REKAP!$A$1:$C$227</definedName>
    <definedName name="Z_A7056A1E_8138_4C2C_B5AF_8487261A887E_.wvu.PrintArea" localSheetId="3" hidden="1">SCHEDULE!$A$1:$D$265</definedName>
    <definedName name="Z_A7056A1E_8138_4C2C_B5AF_8487261A887E_.wvu.PrintTitles" localSheetId="1" hidden="1">'RAB '!$8:$8</definedName>
    <definedName name="Z_A7056A1E_8138_4C2C_B5AF_8487261A887E_.wvu.PrintTitles" localSheetId="0" hidden="1">REKAP!$4:$4</definedName>
    <definedName name="Z_A7056A1E_8138_4C2C_B5AF_8487261A887E_.wvu.PrintTitles" localSheetId="3" hidden="1">SCHEDULE!$42:$42</definedName>
    <definedName name="Z_A721BE2A_7023_4A67_A8FE_6A27B19C394F_.wvu.FilterData" localSheetId="1" hidden="1">'RAB '!$A$9:$I$4327</definedName>
    <definedName name="Z_A721BE2A_7023_4A67_A8FE_6A27B19C394F_.wvu.FilterData" localSheetId="0" hidden="1">REKAP!$A$5:$C$231</definedName>
    <definedName name="Z_A721BE2A_7023_4A67_A8FE_6A27B19C394F_.wvu.FilterData" localSheetId="3" hidden="1">SCHEDULE!$A$43:$D$269</definedName>
    <definedName name="Z_A748275D_0043_49F7_BCE8_89E5C52B7FB0_.wvu.FilterData" localSheetId="1" hidden="1">'RAB '!$A$9:$I$4325</definedName>
    <definedName name="Z_A748275D_0043_49F7_BCE8_89E5C52B7FB0_.wvu.FilterData" localSheetId="0" hidden="1">REKAP!$A$5:$C$227</definedName>
    <definedName name="Z_A748275D_0043_49F7_BCE8_89E5C52B7FB0_.wvu.FilterData" localSheetId="3" hidden="1">SCHEDULE!$A$43:$D$265</definedName>
    <definedName name="Z_A760AB30_6B65_4897_83B1_DEBBDCB50EF0_.wvu.FilterData" localSheetId="1" hidden="1">'RAB '!$A$1:$I$4325</definedName>
    <definedName name="Z_A760AB30_6B65_4897_83B1_DEBBDCB50EF0_.wvu.FilterData" localSheetId="0" hidden="1">REKAP!$A$1:$C$227</definedName>
    <definedName name="Z_A760AB30_6B65_4897_83B1_DEBBDCB50EF0_.wvu.FilterData" localSheetId="3" hidden="1">SCHEDULE!$A$1:$D$265</definedName>
    <definedName name="Z_A7B395C9_C2BE_4FBB_AE9F_86AABEE27DD2_.wvu.FilterData" localSheetId="1" hidden="1">'RAB '!$A$9:$I$4326</definedName>
    <definedName name="Z_A7B395C9_C2BE_4FBB_AE9F_86AABEE27DD2_.wvu.FilterData" localSheetId="0" hidden="1">REKAP!$A$5:$C$231</definedName>
    <definedName name="Z_A7B395C9_C2BE_4FBB_AE9F_86AABEE27DD2_.wvu.FilterData" localSheetId="3" hidden="1">SCHEDULE!$A$43:$D$269</definedName>
    <definedName name="Z_A7CB49F4_8FA7_4653_BA8B_C1ECBF434F5A_.wvu.FilterData" localSheetId="1" hidden="1">'RAB '!$A$9:$I$4327</definedName>
    <definedName name="Z_A7CB49F4_8FA7_4653_BA8B_C1ECBF434F5A_.wvu.FilterData" localSheetId="0" hidden="1">REKAP!$A$5:$C$231</definedName>
    <definedName name="Z_A7CB49F4_8FA7_4653_BA8B_C1ECBF434F5A_.wvu.FilterData" localSheetId="3" hidden="1">SCHEDULE!$A$43:$D$269</definedName>
    <definedName name="Z_A8085CDC_1F76_4BD7_A81F_6C2DB368A2B8_.wvu.FilterData" localSheetId="1" hidden="1">'RAB '!$A$1:$I$4325</definedName>
    <definedName name="Z_A8085CDC_1F76_4BD7_A81F_6C2DB368A2B8_.wvu.FilterData" localSheetId="0" hidden="1">REKAP!$A$1:$C$227</definedName>
    <definedName name="Z_A8085CDC_1F76_4BD7_A81F_6C2DB368A2B8_.wvu.FilterData" localSheetId="3" hidden="1">SCHEDULE!$A$1:$D$265</definedName>
    <definedName name="Z_A81BE2D4_F32F_44D5_A1D6_5830687CD934_.wvu.FilterData" localSheetId="1" hidden="1">'RAB '!$A$8:$I$4325</definedName>
    <definedName name="Z_A81BE2D4_F32F_44D5_A1D6_5830687CD934_.wvu.FilterData" localSheetId="0" hidden="1">REKAP!$A$4:$C$227</definedName>
    <definedName name="Z_A81BE2D4_F32F_44D5_A1D6_5830687CD934_.wvu.FilterData" localSheetId="3" hidden="1">SCHEDULE!$A$42:$D$265</definedName>
    <definedName name="Z_A84263EC_D80C_4B03_9706_D77402A8A6B3_.wvu.FilterData" localSheetId="1" hidden="1">'RAB '!$A$9:$I$4327</definedName>
    <definedName name="Z_A84263EC_D80C_4B03_9706_D77402A8A6B3_.wvu.FilterData" localSheetId="0" hidden="1">REKAP!$A$5:$C$231</definedName>
    <definedName name="Z_A84263EC_D80C_4B03_9706_D77402A8A6B3_.wvu.FilterData" localSheetId="3" hidden="1">SCHEDULE!$A$43:$D$269</definedName>
    <definedName name="Z_A88435A3_F532_42F7_83DE_019B419AB344_.wvu.FilterData" localSheetId="1" hidden="1">'RAB '!$A$9:$I$4327</definedName>
    <definedName name="Z_A88435A3_F532_42F7_83DE_019B419AB344_.wvu.FilterData" localSheetId="0" hidden="1">REKAP!$A$5:$C$231</definedName>
    <definedName name="Z_A88435A3_F532_42F7_83DE_019B419AB344_.wvu.FilterData" localSheetId="3" hidden="1">SCHEDULE!$A$43:$D$269</definedName>
    <definedName name="Z_A89B914C_58B2_4143_8017_A11389387F48_.wvu.FilterData" localSheetId="1" hidden="1">'RAB '!$A$1:$I$4325</definedName>
    <definedName name="Z_A89B914C_58B2_4143_8017_A11389387F48_.wvu.FilterData" localSheetId="0" hidden="1">REKAP!$A$1:$C$227</definedName>
    <definedName name="Z_A89B914C_58B2_4143_8017_A11389387F48_.wvu.FilterData" localSheetId="3" hidden="1">SCHEDULE!$A$1:$D$265</definedName>
    <definedName name="Z_A8AEE875_2C10_4A42_ACDA_9AD9768898E5_.wvu.FilterData" localSheetId="1" hidden="1">'RAB '!$A$8:$I$4325</definedName>
    <definedName name="Z_A8AEE875_2C10_4A42_ACDA_9AD9768898E5_.wvu.FilterData" localSheetId="0" hidden="1">REKAP!$A$4:$C$227</definedName>
    <definedName name="Z_A8AEE875_2C10_4A42_ACDA_9AD9768898E5_.wvu.FilterData" localSheetId="3" hidden="1">SCHEDULE!$A$42:$D$265</definedName>
    <definedName name="Z_A8AF3488_BE19_491B_BAB9_F58E7833AA60_.wvu.FilterData" localSheetId="1" hidden="1">'RAB '!$A$1:$I$4325</definedName>
    <definedName name="Z_A8AF3488_BE19_491B_BAB9_F58E7833AA60_.wvu.FilterData" localSheetId="0" hidden="1">REKAP!$A$1:$C$227</definedName>
    <definedName name="Z_A8AF3488_BE19_491B_BAB9_F58E7833AA60_.wvu.FilterData" localSheetId="3" hidden="1">SCHEDULE!$A$1:$D$265</definedName>
    <definedName name="Z_A8EAA203_D53D_40E4_A52B_3F46B1C0C4EE_.wvu.FilterData" localSheetId="1" hidden="1">'RAB '!$A$1:$I$4325</definedName>
    <definedName name="Z_A8EAA203_D53D_40E4_A52B_3F46B1C0C4EE_.wvu.FilterData" localSheetId="0" hidden="1">REKAP!$A$1:$C$227</definedName>
    <definedName name="Z_A8EAA203_D53D_40E4_A52B_3F46B1C0C4EE_.wvu.FilterData" localSheetId="3" hidden="1">SCHEDULE!$A$1:$D$265</definedName>
    <definedName name="Z_A8EAA203_D53D_40E4_A52B_3F46B1C0C4EE_.wvu.PrintArea" localSheetId="1" hidden="1">'RAB '!$A$1:$I$4325</definedName>
    <definedName name="Z_A8EAA203_D53D_40E4_A52B_3F46B1C0C4EE_.wvu.PrintArea" localSheetId="0" hidden="1">REKAP!$A$1:$C$227</definedName>
    <definedName name="Z_A8EAA203_D53D_40E4_A52B_3F46B1C0C4EE_.wvu.PrintArea" localSheetId="3" hidden="1">SCHEDULE!$A$1:$D$265</definedName>
    <definedName name="Z_A8EAA203_D53D_40E4_A52B_3F46B1C0C4EE_.wvu.PrintTitles" localSheetId="1" hidden="1">'RAB '!$8:$8</definedName>
    <definedName name="Z_A8EAA203_D53D_40E4_A52B_3F46B1C0C4EE_.wvu.PrintTitles" localSheetId="0" hidden="1">REKAP!$4:$4</definedName>
    <definedName name="Z_A8EAA203_D53D_40E4_A52B_3F46B1C0C4EE_.wvu.PrintTitles" localSheetId="3" hidden="1">SCHEDULE!$42:$42</definedName>
    <definedName name="Z_A8F71DCE_5702_4496_A743_290658A3E82C_.wvu.FilterData" localSheetId="1" hidden="1">'RAB '!$A$9:$I$4327</definedName>
    <definedName name="Z_A8F71DCE_5702_4496_A743_290658A3E82C_.wvu.FilterData" localSheetId="0" hidden="1">REKAP!$A$5:$C$231</definedName>
    <definedName name="Z_A8F71DCE_5702_4496_A743_290658A3E82C_.wvu.FilterData" localSheetId="3" hidden="1">SCHEDULE!$A$43:$D$269</definedName>
    <definedName name="Z_A8F76B25_0EA6_4F97_940A_D59797132BDD_.wvu.FilterData" localSheetId="1" hidden="1">'RAB '!$A$8:$I$4325</definedName>
    <definedName name="Z_A8F76B25_0EA6_4F97_940A_D59797132BDD_.wvu.FilterData" localSheetId="0" hidden="1">REKAP!$A$4:$C$227</definedName>
    <definedName name="Z_A8F76B25_0EA6_4F97_940A_D59797132BDD_.wvu.FilterData" localSheetId="3" hidden="1">SCHEDULE!$A$42:$D$265</definedName>
    <definedName name="Z_A928B0BD_3B68_4058_A161_D61D77F68616_.wvu.FilterData" localSheetId="1" hidden="1">'RAB '!$A$9:$I$4327</definedName>
    <definedName name="Z_A928B0BD_3B68_4058_A161_D61D77F68616_.wvu.FilterData" localSheetId="0" hidden="1">REKAP!$A$5:$C$231</definedName>
    <definedName name="Z_A928B0BD_3B68_4058_A161_D61D77F68616_.wvu.FilterData" localSheetId="3" hidden="1">SCHEDULE!$A$43:$D$269</definedName>
    <definedName name="Z_A9308623_3E59_4135_BE57_31EDAB3B7A89_.wvu.FilterData" localSheetId="1" hidden="1">'RAB '!$A$9:$I$4327</definedName>
    <definedName name="Z_A9308623_3E59_4135_BE57_31EDAB3B7A89_.wvu.FilterData" localSheetId="0" hidden="1">REKAP!$A$5:$C$231</definedName>
    <definedName name="Z_A9308623_3E59_4135_BE57_31EDAB3B7A89_.wvu.FilterData" localSheetId="3" hidden="1">SCHEDULE!$A$43:$D$269</definedName>
    <definedName name="Z_A95E5EBA_77FA_436F_8DEC_661398B70F5F_.wvu.FilterData" localSheetId="1" hidden="1">'RAB '!$A$9:$I$4327</definedName>
    <definedName name="Z_A95E5EBA_77FA_436F_8DEC_661398B70F5F_.wvu.FilterData" localSheetId="0" hidden="1">REKAP!$A$5:$C$231</definedName>
    <definedName name="Z_A95E5EBA_77FA_436F_8DEC_661398B70F5F_.wvu.FilterData" localSheetId="3" hidden="1">SCHEDULE!$A$43:$D$269</definedName>
    <definedName name="Z_A95FF63F_1FD0_4100_9FE9_C1836B95A8EF_.wvu.FilterData" localSheetId="1" hidden="1">'RAB '!$A$9:$I$4326</definedName>
    <definedName name="Z_A95FF63F_1FD0_4100_9FE9_C1836B95A8EF_.wvu.FilterData" localSheetId="0" hidden="1">REKAP!$A$5:$C$231</definedName>
    <definedName name="Z_A95FF63F_1FD0_4100_9FE9_C1836B95A8EF_.wvu.FilterData" localSheetId="3" hidden="1">SCHEDULE!$A$43:$D$269</definedName>
    <definedName name="Z_A9CB3872_A509_4739_81DD_5BCB6704B233_.wvu.Cols" localSheetId="1" hidden="1">'RAB '!#REF!</definedName>
    <definedName name="Z_A9CB3872_A509_4739_81DD_5BCB6704B233_.wvu.Cols" localSheetId="0" hidden="1">REKAP!#REF!</definedName>
    <definedName name="Z_A9CB3872_A509_4739_81DD_5BCB6704B233_.wvu.Cols" localSheetId="3" hidden="1">SCHEDULE!#REF!</definedName>
    <definedName name="Z_A9CB3872_A509_4739_81DD_5BCB6704B233_.wvu.FilterData" localSheetId="1" hidden="1">'RAB '!$A$9:$I$4325</definedName>
    <definedName name="Z_A9CB3872_A509_4739_81DD_5BCB6704B233_.wvu.FilterData" localSheetId="0" hidden="1">REKAP!$A$5:$C$227</definedName>
    <definedName name="Z_A9CB3872_A509_4739_81DD_5BCB6704B233_.wvu.FilterData" localSheetId="3" hidden="1">SCHEDULE!$A$43:$D$265</definedName>
    <definedName name="Z_A9CB3872_A509_4739_81DD_5BCB6704B233_.wvu.PrintArea" localSheetId="1" hidden="1">'RAB '!$A$1:$I$4325</definedName>
    <definedName name="Z_A9CB3872_A509_4739_81DD_5BCB6704B233_.wvu.PrintArea" localSheetId="0" hidden="1">REKAP!$A$1:$C$227</definedName>
    <definedName name="Z_A9CB3872_A509_4739_81DD_5BCB6704B233_.wvu.PrintArea" localSheetId="3" hidden="1">SCHEDULE!$A$1:$D$265</definedName>
    <definedName name="Z_A9CB3872_A509_4739_81DD_5BCB6704B233_.wvu.PrintTitles" localSheetId="1" hidden="1">'RAB '!$8:$9</definedName>
    <definedName name="Z_A9CB3872_A509_4739_81DD_5BCB6704B233_.wvu.PrintTitles" localSheetId="0" hidden="1">REKAP!$4:$5</definedName>
    <definedName name="Z_A9CB3872_A509_4739_81DD_5BCB6704B233_.wvu.PrintTitles" localSheetId="3" hidden="1">SCHEDULE!$42:$43</definedName>
    <definedName name="Z_AA3E829F_C9AA_4955_A5EB_E7547E1CA90F_.wvu.FilterData" localSheetId="1" hidden="1">'RAB '!$A$9:$I$4327</definedName>
    <definedName name="Z_AA3E829F_C9AA_4955_A5EB_E7547E1CA90F_.wvu.FilterData" localSheetId="0" hidden="1">REKAP!$A$5:$C$231</definedName>
    <definedName name="Z_AA3E829F_C9AA_4955_A5EB_E7547E1CA90F_.wvu.FilterData" localSheetId="3" hidden="1">SCHEDULE!$A$43:$D$269</definedName>
    <definedName name="Z_AA3E829F_C9AA_4955_A5EB_E7547E1CA90F_.wvu.PrintArea" localSheetId="1" hidden="1">'RAB '!$A$1:$I$4325</definedName>
    <definedName name="Z_AA3E829F_C9AA_4955_A5EB_E7547E1CA90F_.wvu.PrintArea" localSheetId="0" hidden="1">REKAP!$A$1:$C$227</definedName>
    <definedName name="Z_AA3E829F_C9AA_4955_A5EB_E7547E1CA90F_.wvu.PrintArea" localSheetId="3" hidden="1">SCHEDULE!$A$1:$D$265</definedName>
    <definedName name="Z_AA3E829F_C9AA_4955_A5EB_E7547E1CA90F_.wvu.PrintTitles" localSheetId="1" hidden="1">'RAB '!$8:$9</definedName>
    <definedName name="Z_AA3E829F_C9AA_4955_A5EB_E7547E1CA90F_.wvu.PrintTitles" localSheetId="0" hidden="1">REKAP!$4:$5</definedName>
    <definedName name="Z_AA3E829F_C9AA_4955_A5EB_E7547E1CA90F_.wvu.PrintTitles" localSheetId="3" hidden="1">SCHEDULE!$42:$43</definedName>
    <definedName name="Z_AA840433_4FEB_49B3_84B3_F4E68FF9EFC5_.wvu.FilterData" localSheetId="1" hidden="1">'RAB '!$A$9:$I$4327</definedName>
    <definedName name="Z_AA840433_4FEB_49B3_84B3_F4E68FF9EFC5_.wvu.FilterData" localSheetId="0" hidden="1">REKAP!$A$5:$C$231</definedName>
    <definedName name="Z_AA840433_4FEB_49B3_84B3_F4E68FF9EFC5_.wvu.FilterData" localSheetId="3" hidden="1">SCHEDULE!$A$43:$D$269</definedName>
    <definedName name="Z_AAC3401E_D718_4602_A53B_72CFD4A5206F_.wvu.FilterData" localSheetId="1" hidden="1">'RAB '!$B$1:$B$4325</definedName>
    <definedName name="Z_AAC3401E_D718_4602_A53B_72CFD4A5206F_.wvu.FilterData" localSheetId="0" hidden="1">REKAP!$B$1:$B$227</definedName>
    <definedName name="Z_AAC3401E_D718_4602_A53B_72CFD4A5206F_.wvu.FilterData" localSheetId="3" hidden="1">SCHEDULE!$B$1:$B$265</definedName>
    <definedName name="Z_AB229EFA_4F8A_4D60_8845_F8A85F40175C_.wvu.FilterData" localSheetId="1" hidden="1">'RAB '!$A$9:$I$4327</definedName>
    <definedName name="Z_AB229EFA_4F8A_4D60_8845_F8A85F40175C_.wvu.FilterData" localSheetId="0" hidden="1">REKAP!$A$5:$C$231</definedName>
    <definedName name="Z_AB229EFA_4F8A_4D60_8845_F8A85F40175C_.wvu.FilterData" localSheetId="3" hidden="1">SCHEDULE!$A$43:$D$269</definedName>
    <definedName name="Z_AB97BC57_6C27_4FB8_AAAD_92575AB855DE_.wvu.FilterData" localSheetId="1" hidden="1">'RAB '!$A$9:$I$4327</definedName>
    <definedName name="Z_AB97BC57_6C27_4FB8_AAAD_92575AB855DE_.wvu.FilterData" localSheetId="0" hidden="1">REKAP!$A$5:$C$231</definedName>
    <definedName name="Z_AB97BC57_6C27_4FB8_AAAD_92575AB855DE_.wvu.FilterData" localSheetId="3" hidden="1">SCHEDULE!$A$43:$D$269</definedName>
    <definedName name="Z_ABB1FFCA_CD15_4965_86F9_1534FD82D345_.wvu.FilterData" localSheetId="1" hidden="1">'RAB '!$A$1:$I$4325</definedName>
    <definedName name="Z_ABB1FFCA_CD15_4965_86F9_1534FD82D345_.wvu.FilterData" localSheetId="0" hidden="1">REKAP!$A$1:$C$227</definedName>
    <definedName name="Z_ABB1FFCA_CD15_4965_86F9_1534FD82D345_.wvu.FilterData" localSheetId="3" hidden="1">SCHEDULE!$A$1:$D$265</definedName>
    <definedName name="Z_ABC31F1B_96F6_4AAF_A4AF_962A09B4EB48_.wvu.FilterData" localSheetId="1" hidden="1">'RAB '!$A$9:$I$4327</definedName>
    <definedName name="Z_ABC31F1B_96F6_4AAF_A4AF_962A09B4EB48_.wvu.FilterData" localSheetId="0" hidden="1">REKAP!$A$5:$C$231</definedName>
    <definedName name="Z_ABC31F1B_96F6_4AAF_A4AF_962A09B4EB48_.wvu.FilterData" localSheetId="3" hidden="1">SCHEDULE!$A$43:$D$269</definedName>
    <definedName name="Z_ABD76B55_B1AD_4DC8_8C46_2757D44AEEB0_.wvu.FilterData" localSheetId="1" hidden="1">'RAB '!$A$9:$I$4327</definedName>
    <definedName name="Z_ABD76B55_B1AD_4DC8_8C46_2757D44AEEB0_.wvu.FilterData" localSheetId="0" hidden="1">REKAP!$A$5:$C$231</definedName>
    <definedName name="Z_ABD76B55_B1AD_4DC8_8C46_2757D44AEEB0_.wvu.FilterData" localSheetId="3" hidden="1">SCHEDULE!$A$43:$D$269</definedName>
    <definedName name="Z_ABE56236_B72F_40AB_AF8D_077C72C0F723_.wvu.FilterData" localSheetId="1" hidden="1">'RAB '!$A$9:$I$4325</definedName>
    <definedName name="Z_ABE56236_B72F_40AB_AF8D_077C72C0F723_.wvu.FilterData" localSheetId="0" hidden="1">REKAP!$A$5:$C$227</definedName>
    <definedName name="Z_ABE56236_B72F_40AB_AF8D_077C72C0F723_.wvu.FilterData" localSheetId="3" hidden="1">SCHEDULE!$A$43:$D$265</definedName>
    <definedName name="Z_ABEC3A33_B8AD_443B_B51D_904E0F49F5C0_.wvu.FilterData" localSheetId="1" hidden="1">'RAB '!$A$9:$I$4327</definedName>
    <definedName name="Z_ABEC3A33_B8AD_443B_B51D_904E0F49F5C0_.wvu.FilterData" localSheetId="0" hidden="1">REKAP!$A$5:$C$231</definedName>
    <definedName name="Z_ABEC3A33_B8AD_443B_B51D_904E0F49F5C0_.wvu.FilterData" localSheetId="3" hidden="1">SCHEDULE!$A$43:$D$269</definedName>
    <definedName name="Z_ABFC1CBA_7C7F_41B7_B11A_640F5AE89C76_.wvu.FilterData" localSheetId="1" hidden="1">'RAB '!$A$9:$I$4325</definedName>
    <definedName name="Z_ABFC1CBA_7C7F_41B7_B11A_640F5AE89C76_.wvu.FilterData" localSheetId="0" hidden="1">REKAP!$A$5:$C$227</definedName>
    <definedName name="Z_ABFC1CBA_7C7F_41B7_B11A_640F5AE89C76_.wvu.FilterData" localSheetId="3" hidden="1">SCHEDULE!$A$43:$D$265</definedName>
    <definedName name="Z_AC5D1D5E_06D5_457F_A7A6_832B16C7C6C6_.wvu.FilterData" localSheetId="1" hidden="1">'RAB '!$A$9:$I$4327</definedName>
    <definedName name="Z_AC5D1D5E_06D5_457F_A7A6_832B16C7C6C6_.wvu.FilterData" localSheetId="0" hidden="1">REKAP!$A$5:$C$231</definedName>
    <definedName name="Z_AC5D1D5E_06D5_457F_A7A6_832B16C7C6C6_.wvu.FilterData" localSheetId="3" hidden="1">SCHEDULE!$A$43:$D$269</definedName>
    <definedName name="Z_AC7711F9_80DE_41F8_9A42_59D79287BAB3_.wvu.FilterData" localSheetId="1" hidden="1">'RAB '!$A$8:$I$4325</definedName>
    <definedName name="Z_AC7711F9_80DE_41F8_9A42_59D79287BAB3_.wvu.FilterData" localSheetId="0" hidden="1">REKAP!$A$4:$C$227</definedName>
    <definedName name="Z_AC7711F9_80DE_41F8_9A42_59D79287BAB3_.wvu.FilterData" localSheetId="3" hidden="1">SCHEDULE!$A$42:$D$265</definedName>
    <definedName name="Z_ACA9BE27_2F31_48D3_87D6_846A31A14FDA_.wvu.FilterData" localSheetId="1" hidden="1">'RAB '!$A$9:$I$4327</definedName>
    <definedName name="Z_ACA9BE27_2F31_48D3_87D6_846A31A14FDA_.wvu.FilterData" localSheetId="0" hidden="1">REKAP!$A$5:$C$231</definedName>
    <definedName name="Z_ACA9BE27_2F31_48D3_87D6_846A31A14FDA_.wvu.FilterData" localSheetId="3" hidden="1">SCHEDULE!$A$43:$D$269</definedName>
    <definedName name="Z_ACFBA216_B9C0_4F8A_9DCA_4CAE3C9D49C3_.wvu.FilterData" localSheetId="1" hidden="1">'RAB '!$A$9:$I$4327</definedName>
    <definedName name="Z_ACFBA216_B9C0_4F8A_9DCA_4CAE3C9D49C3_.wvu.FilterData" localSheetId="0" hidden="1">REKAP!$A$5:$C$231</definedName>
    <definedName name="Z_ACFBA216_B9C0_4F8A_9DCA_4CAE3C9D49C3_.wvu.FilterData" localSheetId="3" hidden="1">SCHEDULE!$A$43:$D$269</definedName>
    <definedName name="Z_AD1498D8_EE0D_42EC_ACF9_DEFBC9AFCB9A_.wvu.FilterData" localSheetId="1" hidden="1">'RAB '!$A$9:$I$4327</definedName>
    <definedName name="Z_AD1498D8_EE0D_42EC_ACF9_DEFBC9AFCB9A_.wvu.FilterData" localSheetId="0" hidden="1">REKAP!$A$5:$C$231</definedName>
    <definedName name="Z_AD1498D8_EE0D_42EC_ACF9_DEFBC9AFCB9A_.wvu.FilterData" localSheetId="3" hidden="1">SCHEDULE!$A$43:$D$269</definedName>
    <definedName name="Z_AD58AEF6_9A12_4207_A896_048090D233CE_.wvu.FilterData" localSheetId="1" hidden="1">'RAB '!$A$9:$I$4327</definedName>
    <definedName name="Z_AD58AEF6_9A12_4207_A896_048090D233CE_.wvu.FilterData" localSheetId="0" hidden="1">REKAP!$A$5:$C$231</definedName>
    <definedName name="Z_AD58AEF6_9A12_4207_A896_048090D233CE_.wvu.FilterData" localSheetId="3" hidden="1">SCHEDULE!$A$43:$D$269</definedName>
    <definedName name="Z_AD58AEF6_9A12_4207_A896_048090D233CE_.wvu.PrintArea" localSheetId="1" hidden="1">'RAB '!$A$1:$I$4325</definedName>
    <definedName name="Z_AD58AEF6_9A12_4207_A896_048090D233CE_.wvu.PrintArea" localSheetId="0" hidden="1">REKAP!$A$1:$C$227</definedName>
    <definedName name="Z_AD58AEF6_9A12_4207_A896_048090D233CE_.wvu.PrintArea" localSheetId="3" hidden="1">SCHEDULE!$A$1:$D$265</definedName>
    <definedName name="Z_AD58AEF6_9A12_4207_A896_048090D233CE_.wvu.PrintTitles" localSheetId="1" hidden="1">'RAB '!$8:$9</definedName>
    <definedName name="Z_AD58AEF6_9A12_4207_A896_048090D233CE_.wvu.PrintTitles" localSheetId="0" hidden="1">REKAP!$4:$5</definedName>
    <definedName name="Z_AD58AEF6_9A12_4207_A896_048090D233CE_.wvu.PrintTitles" localSheetId="3" hidden="1">SCHEDULE!$42:$43</definedName>
    <definedName name="Z_AD8E0BD8_D722_4611_9EE2_36F16A830C35_.wvu.FilterData" localSheetId="1" hidden="1">'RAB '!$A$8:$I$4325</definedName>
    <definedName name="Z_AD8E0BD8_D722_4611_9EE2_36F16A830C35_.wvu.FilterData" localSheetId="0" hidden="1">REKAP!$A$4:$C$227</definedName>
    <definedName name="Z_AD8E0BD8_D722_4611_9EE2_36F16A830C35_.wvu.FilterData" localSheetId="3" hidden="1">SCHEDULE!$A$42:$D$265</definedName>
    <definedName name="Z_AE2557EA_E135_4564_AD91_6BA5409CE807_.wvu.FilterData" localSheetId="1" hidden="1">'RAB '!$A$9:$I$4327</definedName>
    <definedName name="Z_AE2557EA_E135_4564_AD91_6BA5409CE807_.wvu.FilterData" localSheetId="0" hidden="1">REKAP!$A$5:$C$231</definedName>
    <definedName name="Z_AE2557EA_E135_4564_AD91_6BA5409CE807_.wvu.FilterData" localSheetId="3" hidden="1">SCHEDULE!$A$43:$D$269</definedName>
    <definedName name="Z_AE2E63B3_A397_478A_92DF_60E574FAA37F_.wvu.FilterData" localSheetId="1" hidden="1">'RAB '!$A$9:$I$4327</definedName>
    <definedName name="Z_AE2E63B3_A397_478A_92DF_60E574FAA37F_.wvu.FilterData" localSheetId="0" hidden="1">REKAP!$A$5:$C$231</definedName>
    <definedName name="Z_AE2E63B3_A397_478A_92DF_60E574FAA37F_.wvu.FilterData" localSheetId="3" hidden="1">SCHEDULE!$A$43:$D$269</definedName>
    <definedName name="Z_AE66B50E_E445_42E1_82C1_44141E4883AA_.wvu.FilterData" localSheetId="1" hidden="1">'RAB '!$A$9:$I$4327</definedName>
    <definedName name="Z_AE66B50E_E445_42E1_82C1_44141E4883AA_.wvu.FilterData" localSheetId="0" hidden="1">REKAP!$A$5:$C$231</definedName>
    <definedName name="Z_AE66B50E_E445_42E1_82C1_44141E4883AA_.wvu.FilterData" localSheetId="3" hidden="1">SCHEDULE!$A$43:$D$269</definedName>
    <definedName name="Z_AEA6C3B0_AF4F_49DD_A40C_8908302A43B2_.wvu.FilterData" localSheetId="1" hidden="1">'RAB '!$A$9:$I$4325</definedName>
    <definedName name="Z_AEA6C3B0_AF4F_49DD_A40C_8908302A43B2_.wvu.FilterData" localSheetId="0" hidden="1">REKAP!$A$5:$C$227</definedName>
    <definedName name="Z_AEA6C3B0_AF4F_49DD_A40C_8908302A43B2_.wvu.FilterData" localSheetId="3" hidden="1">SCHEDULE!$A$43:$D$265</definedName>
    <definedName name="Z_AEC50E39_4300_4D83_A57B_EC1D741AAF93_.wvu.FilterData" localSheetId="1" hidden="1">'RAB '!$A$9:$I$4327</definedName>
    <definedName name="Z_AEC50E39_4300_4D83_A57B_EC1D741AAF93_.wvu.FilterData" localSheetId="0" hidden="1">REKAP!$A$5:$C$231</definedName>
    <definedName name="Z_AEC50E39_4300_4D83_A57B_EC1D741AAF93_.wvu.FilterData" localSheetId="3" hidden="1">SCHEDULE!$A$43:$D$269</definedName>
    <definedName name="Z_AF16A47F_C5ED_43F4_AAD7_8951B81A767A_.wvu.FilterData" localSheetId="1" hidden="1">'RAB '!$A$8:$I$4325</definedName>
    <definedName name="Z_AF16A47F_C5ED_43F4_AAD7_8951B81A767A_.wvu.FilterData" localSheetId="0" hidden="1">REKAP!$A$4:$C$227</definedName>
    <definedName name="Z_AF16A47F_C5ED_43F4_AAD7_8951B81A767A_.wvu.FilterData" localSheetId="3" hidden="1">SCHEDULE!$A$42:$D$265</definedName>
    <definedName name="Z_AF29FA81_37EC_401E_A566_C83C884AE018_.wvu.FilterData" localSheetId="1" hidden="1">'RAB '!$A$9:$I$4327</definedName>
    <definedName name="Z_AF29FA81_37EC_401E_A566_C83C884AE018_.wvu.FilterData" localSheetId="0" hidden="1">REKAP!$A$5:$C$231</definedName>
    <definedName name="Z_AF29FA81_37EC_401E_A566_C83C884AE018_.wvu.FilterData" localSheetId="3" hidden="1">SCHEDULE!$A$43:$D$269</definedName>
    <definedName name="Z_AF3472CB_FA6D_4D48_8CA1_1F35B9CA0077_.wvu.FilterData" localSheetId="1" hidden="1">'RAB '!$A$9:$I$4327</definedName>
    <definedName name="Z_AF3472CB_FA6D_4D48_8CA1_1F35B9CA0077_.wvu.FilterData" localSheetId="0" hidden="1">REKAP!$A$5:$C$231</definedName>
    <definedName name="Z_AF3472CB_FA6D_4D48_8CA1_1F35B9CA0077_.wvu.FilterData" localSheetId="3" hidden="1">SCHEDULE!$A$43:$D$269</definedName>
    <definedName name="Z_AF4867E7_0765_43A4_A472_68AEADCB00EE_.wvu.FilterData" localSheetId="1" hidden="1">'RAB '!$A$9:$I$4326</definedName>
    <definedName name="Z_AF4867E7_0765_43A4_A472_68AEADCB00EE_.wvu.FilterData" localSheetId="0" hidden="1">REKAP!$A$5:$C$231</definedName>
    <definedName name="Z_AF4867E7_0765_43A4_A472_68AEADCB00EE_.wvu.FilterData" localSheetId="3" hidden="1">SCHEDULE!$A$43:$D$269</definedName>
    <definedName name="Z_AF6BAB8B_9420_4D14_9BE0_CE898EB2667A_.wvu.FilterData" localSheetId="1" hidden="1">'RAB '!$A$9:$I$4327</definedName>
    <definedName name="Z_AF6BAB8B_9420_4D14_9BE0_CE898EB2667A_.wvu.FilterData" localSheetId="0" hidden="1">REKAP!$A$5:$C$231</definedName>
    <definedName name="Z_AF6BAB8B_9420_4D14_9BE0_CE898EB2667A_.wvu.FilterData" localSheetId="3" hidden="1">SCHEDULE!$A$43:$D$269</definedName>
    <definedName name="Z_AF6D9D72_ADA3_4ADC_AB66_BFFBA37E2F99_.wvu.FilterData" localSheetId="1" hidden="1">'RAB '!$H$1:$H$4325</definedName>
    <definedName name="Z_AF6D9D72_ADA3_4ADC_AB66_BFFBA37E2F99_.wvu.FilterData" localSheetId="0" hidden="1">REKAP!$C$1:$C$227</definedName>
    <definedName name="Z_AF6D9D72_ADA3_4ADC_AB66_BFFBA37E2F99_.wvu.FilterData" localSheetId="3" hidden="1">SCHEDULE!$C$1:$C$265</definedName>
    <definedName name="Z_AF7BB363_80CE_4BF1_A368_65080DF9BC64_.wvu.FilterData" localSheetId="1" hidden="1">'RAB '!$A$9:$I$4326</definedName>
    <definedName name="Z_AF7BB363_80CE_4BF1_A368_65080DF9BC64_.wvu.FilterData" localSheetId="0" hidden="1">REKAP!$A$5:$C$231</definedName>
    <definedName name="Z_AF7BB363_80CE_4BF1_A368_65080DF9BC64_.wvu.FilterData" localSheetId="3" hidden="1">SCHEDULE!$A$43:$D$269</definedName>
    <definedName name="Z_AFD89E7D_A293_4D97_8982_0DA5A2EDA5AD_.wvu.FilterData" localSheetId="1" hidden="1">'RAB '!$A$9:$I$4327</definedName>
    <definedName name="Z_AFD89E7D_A293_4D97_8982_0DA5A2EDA5AD_.wvu.FilterData" localSheetId="0" hidden="1">REKAP!$A$5:$C$231</definedName>
    <definedName name="Z_AFD89E7D_A293_4D97_8982_0DA5A2EDA5AD_.wvu.FilterData" localSheetId="3" hidden="1">SCHEDULE!$A$43:$D$269</definedName>
    <definedName name="Z_AFDBE266_0FBF_4D9E_9252_ECE854939DF1_.wvu.FilterData" localSheetId="1" hidden="1">'RAB '!$A$8:$I$4325</definedName>
    <definedName name="Z_AFDBE266_0FBF_4D9E_9252_ECE854939DF1_.wvu.FilterData" localSheetId="0" hidden="1">REKAP!$A$4:$C$227</definedName>
    <definedName name="Z_AFDBE266_0FBF_4D9E_9252_ECE854939DF1_.wvu.FilterData" localSheetId="3" hidden="1">SCHEDULE!$A$42:$D$265</definedName>
    <definedName name="Z_B01F9763_4BC6_4EF4_9BC0_901EEA96519C_.wvu.FilterData" localSheetId="1" hidden="1">'RAB '!$A$1:$I$4325</definedName>
    <definedName name="Z_B01F9763_4BC6_4EF4_9BC0_901EEA96519C_.wvu.FilterData" localSheetId="0" hidden="1">REKAP!$A$1:$C$227</definedName>
    <definedName name="Z_B01F9763_4BC6_4EF4_9BC0_901EEA96519C_.wvu.FilterData" localSheetId="3" hidden="1">SCHEDULE!$A$1:$D$265</definedName>
    <definedName name="Z_B0358E89_DF18_4791_B315_3BF1F9F9754C_.wvu.FilterData" localSheetId="1" hidden="1">'RAB '!$A$9:$I$4327</definedName>
    <definedName name="Z_B0358E89_DF18_4791_B315_3BF1F9F9754C_.wvu.FilterData" localSheetId="0" hidden="1">REKAP!$A$5:$C$231</definedName>
    <definedName name="Z_B0358E89_DF18_4791_B315_3BF1F9F9754C_.wvu.FilterData" localSheetId="3" hidden="1">SCHEDULE!$A$43:$D$269</definedName>
    <definedName name="Z_B0628981_5F17_4493_9731_AED271F24621_.wvu.FilterData" localSheetId="1" hidden="1">'RAB '!$A$9:$I$4327</definedName>
    <definedName name="Z_B0628981_5F17_4493_9731_AED271F24621_.wvu.FilterData" localSheetId="0" hidden="1">REKAP!$A$5:$C$231</definedName>
    <definedName name="Z_B0628981_5F17_4493_9731_AED271F24621_.wvu.FilterData" localSheetId="3" hidden="1">SCHEDULE!$A$43:$D$269</definedName>
    <definedName name="Z_B077D213_11FE_48E6_B8EB_B119A013F7E2_.wvu.FilterData" localSheetId="1" hidden="1">'RAB '!$A$9:$I$4326</definedName>
    <definedName name="Z_B077D213_11FE_48E6_B8EB_B119A013F7E2_.wvu.FilterData" localSheetId="0" hidden="1">REKAP!$A$5:$C$231</definedName>
    <definedName name="Z_B077D213_11FE_48E6_B8EB_B119A013F7E2_.wvu.FilterData" localSheetId="3" hidden="1">SCHEDULE!$A$43:$D$269</definedName>
    <definedName name="Z_B088CBEA_036F_48B5_A88B_28689BDBB3DA_.wvu.FilterData" localSheetId="1" hidden="1">'RAB '!$A$9:$I$4327</definedName>
    <definedName name="Z_B088CBEA_036F_48B5_A88B_28689BDBB3DA_.wvu.FilterData" localSheetId="0" hidden="1">REKAP!$A$5:$C$231</definedName>
    <definedName name="Z_B088CBEA_036F_48B5_A88B_28689BDBB3DA_.wvu.FilterData" localSheetId="3" hidden="1">SCHEDULE!$A$43:$D$269</definedName>
    <definedName name="Z_B16DC51E_FCAF_4E0C_9ECE_9EC62A374A9E_.wvu.FilterData" localSheetId="1" hidden="1">'RAB '!$B$1:$B$4325</definedName>
    <definedName name="Z_B16DC51E_FCAF_4E0C_9ECE_9EC62A374A9E_.wvu.FilterData" localSheetId="0" hidden="1">REKAP!$B$1:$B$227</definedName>
    <definedName name="Z_B16DC51E_FCAF_4E0C_9ECE_9EC62A374A9E_.wvu.FilterData" localSheetId="3" hidden="1">SCHEDULE!$B$1:$B$265</definedName>
    <definedName name="Z_B17242D0_1C0D_4740_AFD6_4FAFD8FC3B39_.wvu.FilterData" localSheetId="1" hidden="1">'RAB '!$A$9:$I$4327</definedName>
    <definedName name="Z_B17242D0_1C0D_4740_AFD6_4FAFD8FC3B39_.wvu.FilterData" localSheetId="0" hidden="1">REKAP!$A$5:$C$231</definedName>
    <definedName name="Z_B17242D0_1C0D_4740_AFD6_4FAFD8FC3B39_.wvu.FilterData" localSheetId="3" hidden="1">SCHEDULE!$A$43:$D$269</definedName>
    <definedName name="Z_B1D3E881_3623_4960_9652_823D0D9F32E1_.wvu.FilterData" localSheetId="1" hidden="1">'RAB '!$A$9:$I$4327</definedName>
    <definedName name="Z_B1D3E881_3623_4960_9652_823D0D9F32E1_.wvu.FilterData" localSheetId="0" hidden="1">REKAP!$A$5:$C$231</definedName>
    <definedName name="Z_B1D3E881_3623_4960_9652_823D0D9F32E1_.wvu.FilterData" localSheetId="3" hidden="1">SCHEDULE!$A$43:$D$269</definedName>
    <definedName name="Z_B1EE268D_D3D2_4E01_9341_797A4702504E_.wvu.FilterData" localSheetId="1" hidden="1">'RAB '!$A$9:$I$4327</definedName>
    <definedName name="Z_B1EE268D_D3D2_4E01_9341_797A4702504E_.wvu.FilterData" localSheetId="0" hidden="1">REKAP!$A$5:$C$231</definedName>
    <definedName name="Z_B1EE268D_D3D2_4E01_9341_797A4702504E_.wvu.FilterData" localSheetId="3" hidden="1">SCHEDULE!$A$43:$D$269</definedName>
    <definedName name="Z_B21571E5_EF84_43B6_A7C6_DE0DF0F13C8D_.wvu.FilterData" localSheetId="1" hidden="1">'RAB '!$A$8:$I$87</definedName>
    <definedName name="Z_B21571E5_EF84_43B6_A7C6_DE0DF0F13C8D_.wvu.FilterData" localSheetId="0" hidden="1">REKAP!$A$4:$C$7</definedName>
    <definedName name="Z_B21571E5_EF84_43B6_A7C6_DE0DF0F13C8D_.wvu.FilterData" localSheetId="3" hidden="1">SCHEDULE!$A$42:$D$45</definedName>
    <definedName name="Z_B2523A5C_D81E_416C_AEFD_4F8998BDC7E5_.wvu.FilterData" localSheetId="1" hidden="1">'RAB '!$A$9:$I$4327</definedName>
    <definedName name="Z_B2523A5C_D81E_416C_AEFD_4F8998BDC7E5_.wvu.FilterData" localSheetId="0" hidden="1">REKAP!$A$5:$C$231</definedName>
    <definedName name="Z_B2523A5C_D81E_416C_AEFD_4F8998BDC7E5_.wvu.FilterData" localSheetId="3" hidden="1">SCHEDULE!$A$43:$D$269</definedName>
    <definedName name="Z_B288949C_07D3_48EC_B85A_C738974DB956_.wvu.FilterData" localSheetId="1" hidden="1">'RAB '!$A$9:$I$4327</definedName>
    <definedName name="Z_B288949C_07D3_48EC_B85A_C738974DB956_.wvu.FilterData" localSheetId="0" hidden="1">REKAP!$A$5:$C$231</definedName>
    <definedName name="Z_B288949C_07D3_48EC_B85A_C738974DB956_.wvu.FilterData" localSheetId="3" hidden="1">SCHEDULE!$A$43:$D$269</definedName>
    <definedName name="Z_B2894616_C015_4C4D_A870_737494B54FFE_.wvu.FilterData" localSheetId="1" hidden="1">'RAB '!$A$9:$I$4327</definedName>
    <definedName name="Z_B2894616_C015_4C4D_A870_737494B54FFE_.wvu.FilterData" localSheetId="0" hidden="1">REKAP!$A$5:$C$231</definedName>
    <definedName name="Z_B2894616_C015_4C4D_A870_737494B54FFE_.wvu.FilterData" localSheetId="3" hidden="1">SCHEDULE!$A$43:$D$269</definedName>
    <definedName name="Z_B2894616_C015_4C4D_A870_737494B54FFE_.wvu.PrintArea" localSheetId="1" hidden="1">'RAB '!$A$1:$I$4325</definedName>
    <definedName name="Z_B2894616_C015_4C4D_A870_737494B54FFE_.wvu.PrintArea" localSheetId="0" hidden="1">REKAP!$A$1:$C$227</definedName>
    <definedName name="Z_B2894616_C015_4C4D_A870_737494B54FFE_.wvu.PrintArea" localSheetId="3" hidden="1">SCHEDULE!$A$1:$D$265</definedName>
    <definedName name="Z_B2894616_C015_4C4D_A870_737494B54FFE_.wvu.PrintTitles" localSheetId="1" hidden="1">'RAB '!$8:$9</definedName>
    <definedName name="Z_B2894616_C015_4C4D_A870_737494B54FFE_.wvu.PrintTitles" localSheetId="0" hidden="1">REKAP!$4:$5</definedName>
    <definedName name="Z_B2894616_C015_4C4D_A870_737494B54FFE_.wvu.PrintTitles" localSheetId="3" hidden="1">SCHEDULE!$42:$43</definedName>
    <definedName name="Z_B2D179FD_216D_442C_A0B7_E29569552F9B_.wvu.FilterData" localSheetId="1" hidden="1">'RAB '!$A$9:$I$4325</definedName>
    <definedName name="Z_B2D179FD_216D_442C_A0B7_E29569552F9B_.wvu.FilterData" localSheetId="0" hidden="1">REKAP!$A$5:$C$227</definedName>
    <definedName name="Z_B2D179FD_216D_442C_A0B7_E29569552F9B_.wvu.FilterData" localSheetId="3" hidden="1">SCHEDULE!$A$43:$D$265</definedName>
    <definedName name="Z_B30FC67B_A8AD_4D10_84E7_98675EBC68C5_.wvu.FilterData" localSheetId="1" hidden="1">'RAB '!$A$9:$I$4325</definedName>
    <definedName name="Z_B30FC67B_A8AD_4D10_84E7_98675EBC68C5_.wvu.FilterData" localSheetId="0" hidden="1">REKAP!$A$5:$C$227</definedName>
    <definedName name="Z_B30FC67B_A8AD_4D10_84E7_98675EBC68C5_.wvu.FilterData" localSheetId="3" hidden="1">SCHEDULE!$A$43:$D$265</definedName>
    <definedName name="Z_B3CF16E1_07F9_4FA6_945F_DFF89859641A_.wvu.FilterData" localSheetId="1" hidden="1">'RAB '!$H$1:$H$4325</definedName>
    <definedName name="Z_B3CF16E1_07F9_4FA6_945F_DFF89859641A_.wvu.FilterData" localSheetId="0" hidden="1">REKAP!$C$1:$C$227</definedName>
    <definedName name="Z_B3CF16E1_07F9_4FA6_945F_DFF89859641A_.wvu.FilterData" localSheetId="3" hidden="1">SCHEDULE!$C$1:$C$265</definedName>
    <definedName name="Z_B44CC214_C2DD_4E82_B838_95120ED64C0C_.wvu.FilterData" localSheetId="1" hidden="1">'RAB '!$A$8:$I$4325</definedName>
    <definedName name="Z_B44CC214_C2DD_4E82_B838_95120ED64C0C_.wvu.FilterData" localSheetId="0" hidden="1">REKAP!$A$4:$C$227</definedName>
    <definedName name="Z_B44CC214_C2DD_4E82_B838_95120ED64C0C_.wvu.FilterData" localSheetId="3" hidden="1">SCHEDULE!$A$42:$D$265</definedName>
    <definedName name="Z_B4852E13_237D_48B2_8B9C_9AA71554B10B_.wvu.FilterData" localSheetId="1" hidden="1">'RAB '!$A$9:$I$4327</definedName>
    <definedName name="Z_B4852E13_237D_48B2_8B9C_9AA71554B10B_.wvu.FilterData" localSheetId="0" hidden="1">REKAP!$A$5:$C$231</definedName>
    <definedName name="Z_B4852E13_237D_48B2_8B9C_9AA71554B10B_.wvu.FilterData" localSheetId="3" hidden="1">SCHEDULE!$A$43:$D$269</definedName>
    <definedName name="Z_B4A96816_D0D3_4E2E_A972_517DE3603050_.wvu.FilterData" localSheetId="1" hidden="1">'RAB '!$A$9:$I$4327</definedName>
    <definedName name="Z_B4A96816_D0D3_4E2E_A972_517DE3603050_.wvu.FilterData" localSheetId="0" hidden="1">REKAP!$A$5:$C$231</definedName>
    <definedName name="Z_B4A96816_D0D3_4E2E_A972_517DE3603050_.wvu.FilterData" localSheetId="3" hidden="1">SCHEDULE!$A$43:$D$269</definedName>
    <definedName name="Z_B4B6E701_14A0_447F_A8A3_9DF217D1C6C5_.wvu.FilterData" localSheetId="1" hidden="1">'RAB '!$A$8:$I$4325</definedName>
    <definedName name="Z_B4B6E701_14A0_447F_A8A3_9DF217D1C6C5_.wvu.FilterData" localSheetId="0" hidden="1">REKAP!$A$4:$C$227</definedName>
    <definedName name="Z_B4B6E701_14A0_447F_A8A3_9DF217D1C6C5_.wvu.FilterData" localSheetId="3" hidden="1">SCHEDULE!$A$42:$D$265</definedName>
    <definedName name="Z_B4DA2180_5713_49D2_A771_A9B1D3A6BF9E_.wvu.FilterData" localSheetId="1" hidden="1">'RAB '!$A$9:$I$4327</definedName>
    <definedName name="Z_B4DA2180_5713_49D2_A771_A9B1D3A6BF9E_.wvu.FilterData" localSheetId="0" hidden="1">REKAP!$A$5:$C$231</definedName>
    <definedName name="Z_B4DA2180_5713_49D2_A771_A9B1D3A6BF9E_.wvu.FilterData" localSheetId="3" hidden="1">SCHEDULE!$A$43:$D$269</definedName>
    <definedName name="Z_B4F0B539_4ECD_4834_96CF_6D634F059D72_.wvu.FilterData" localSheetId="1" hidden="1">'RAB '!$A$9:$I$4326</definedName>
    <definedName name="Z_B4F0B539_4ECD_4834_96CF_6D634F059D72_.wvu.FilterData" localSheetId="0" hidden="1">REKAP!$A$5:$C$231</definedName>
    <definedName name="Z_B4F0B539_4ECD_4834_96CF_6D634F059D72_.wvu.FilterData" localSheetId="3" hidden="1">SCHEDULE!$A$43:$D$269</definedName>
    <definedName name="Z_B5311BE6_601A_4B63_9305_BCD25DC38A28_.wvu.FilterData" localSheetId="1" hidden="1">'RAB '!$A$9:$I$4327</definedName>
    <definedName name="Z_B5311BE6_601A_4B63_9305_BCD25DC38A28_.wvu.FilterData" localSheetId="0" hidden="1">REKAP!$A$5:$C$231</definedName>
    <definedName name="Z_B5311BE6_601A_4B63_9305_BCD25DC38A28_.wvu.FilterData" localSheetId="3" hidden="1">SCHEDULE!$A$43:$D$269</definedName>
    <definedName name="Z_B531BD1D_03D4_442E_B8F5_354A34CA4F93_.wvu.FilterData" localSheetId="1" hidden="1">'RAB '!$A$8:$I$4327</definedName>
    <definedName name="Z_B531BD1D_03D4_442E_B8F5_354A34CA4F93_.wvu.FilterData" localSheetId="0" hidden="1">REKAP!$A$4:$C$231</definedName>
    <definedName name="Z_B531BD1D_03D4_442E_B8F5_354A34CA4F93_.wvu.FilterData" localSheetId="3" hidden="1">SCHEDULE!$A$42:$D$269</definedName>
    <definedName name="Z_B563D745_9A01_45B9_A21B_8843F6B76031_.wvu.FilterData" localSheetId="1" hidden="1">'RAB '!$A$8:$I$4326</definedName>
    <definedName name="Z_B563D745_9A01_45B9_A21B_8843F6B76031_.wvu.FilterData" localSheetId="0" hidden="1">REKAP!$A$4:$C$231</definedName>
    <definedName name="Z_B563D745_9A01_45B9_A21B_8843F6B76031_.wvu.FilterData" localSheetId="3" hidden="1">SCHEDULE!$A$42:$D$269</definedName>
    <definedName name="Z_B5F666B1_0101_4F15_8366_24B326ED65D9_.wvu.FilterData" localSheetId="1" hidden="1">'RAB '!$A$9:$I$4326</definedName>
    <definedName name="Z_B5F666B1_0101_4F15_8366_24B326ED65D9_.wvu.FilterData" localSheetId="0" hidden="1">REKAP!$A$5:$C$231</definedName>
    <definedName name="Z_B5F666B1_0101_4F15_8366_24B326ED65D9_.wvu.FilterData" localSheetId="3" hidden="1">SCHEDULE!$A$43:$D$269</definedName>
    <definedName name="Z_B5F88187_315F_4FA1_81AD_2B41A5886767_.wvu.FilterData" localSheetId="1" hidden="1">'RAB '!$A$8:$I$4325</definedName>
    <definedName name="Z_B5F88187_315F_4FA1_81AD_2B41A5886767_.wvu.FilterData" localSheetId="0" hidden="1">REKAP!$A$4:$C$227</definedName>
    <definedName name="Z_B5F88187_315F_4FA1_81AD_2B41A5886767_.wvu.FilterData" localSheetId="3" hidden="1">SCHEDULE!$A$42:$D$265</definedName>
    <definedName name="Z_B6C128E2_C0DC_4380_AC71_51A3ECFF535C_.wvu.FilterData" localSheetId="1" hidden="1">'RAB '!$A$8:$I$4325</definedName>
    <definedName name="Z_B6C128E2_C0DC_4380_AC71_51A3ECFF535C_.wvu.FilterData" localSheetId="0" hidden="1">REKAP!$A$4:$C$227</definedName>
    <definedName name="Z_B6C128E2_C0DC_4380_AC71_51A3ECFF535C_.wvu.FilterData" localSheetId="3" hidden="1">SCHEDULE!$A$42:$D$265</definedName>
    <definedName name="Z_B6E21146_2917_4776_B32B_958E0DE70EA0_.wvu.FilterData" localSheetId="1" hidden="1">'RAB '!$A$1:$I$4327</definedName>
    <definedName name="Z_B6E21146_2917_4776_B32B_958E0DE70EA0_.wvu.FilterData" localSheetId="0" hidden="1">REKAP!$A$1:$C$231</definedName>
    <definedName name="Z_B6E21146_2917_4776_B32B_958E0DE70EA0_.wvu.FilterData" localSheetId="3" hidden="1">SCHEDULE!$A$1:$D$269</definedName>
    <definedName name="Z_B6EA276C_BC56_4CF0_B5BB_F26DAC50F459_.wvu.FilterData" localSheetId="1" hidden="1">'RAB '!$A$9:$I$4327</definedName>
    <definedName name="Z_B6EA276C_BC56_4CF0_B5BB_F26DAC50F459_.wvu.FilterData" localSheetId="0" hidden="1">REKAP!$A$5:$C$231</definedName>
    <definedName name="Z_B6EA276C_BC56_4CF0_B5BB_F26DAC50F459_.wvu.FilterData" localSheetId="3" hidden="1">SCHEDULE!$A$43:$D$269</definedName>
    <definedName name="Z_B72D0D78_E1D0_453E_96F3_09FB163578ED_.wvu.FilterData" localSheetId="1" hidden="1">'RAB '!$A$9:$I$4326</definedName>
    <definedName name="Z_B72D0D78_E1D0_453E_96F3_09FB163578ED_.wvu.FilterData" localSheetId="0" hidden="1">REKAP!$A$5:$C$231</definedName>
    <definedName name="Z_B72D0D78_E1D0_453E_96F3_09FB163578ED_.wvu.FilterData" localSheetId="3" hidden="1">SCHEDULE!$A$43:$D$269</definedName>
    <definedName name="Z_B742AACE_40C6_4DA2_A1A0_5AF7E260E2DE_.wvu.FilterData" localSheetId="1" hidden="1">'RAB '!$A$9:$I$4325</definedName>
    <definedName name="Z_B742AACE_40C6_4DA2_A1A0_5AF7E260E2DE_.wvu.FilterData" localSheetId="0" hidden="1">REKAP!$A$5:$C$227</definedName>
    <definedName name="Z_B742AACE_40C6_4DA2_A1A0_5AF7E260E2DE_.wvu.FilterData" localSheetId="3" hidden="1">SCHEDULE!$A$43:$D$265</definedName>
    <definedName name="Z_B75CFFD5_3B14_4301_BB44_28A37C17E569_.wvu.FilterData" localSheetId="1" hidden="1">'RAB '!$A$8:$I$4325</definedName>
    <definedName name="Z_B75CFFD5_3B14_4301_BB44_28A37C17E569_.wvu.FilterData" localSheetId="0" hidden="1">REKAP!$A$4:$C$227</definedName>
    <definedName name="Z_B75CFFD5_3B14_4301_BB44_28A37C17E569_.wvu.FilterData" localSheetId="3" hidden="1">SCHEDULE!$A$42:$D$265</definedName>
    <definedName name="Z_B75CFFD5_3B14_4301_BB44_28A37C17E569_.wvu.PrintArea" localSheetId="1" hidden="1">'RAB '!$A$1:$I$4325</definedName>
    <definedName name="Z_B75CFFD5_3B14_4301_BB44_28A37C17E569_.wvu.PrintArea" localSheetId="0" hidden="1">REKAP!$A$1:$C$227</definedName>
    <definedName name="Z_B75CFFD5_3B14_4301_BB44_28A37C17E569_.wvu.PrintArea" localSheetId="3" hidden="1">SCHEDULE!$A$1:$D$265</definedName>
    <definedName name="Z_B75CFFD5_3B14_4301_BB44_28A37C17E569_.wvu.PrintTitles" localSheetId="1" hidden="1">'RAB '!$8:$8</definedName>
    <definedName name="Z_B75CFFD5_3B14_4301_BB44_28A37C17E569_.wvu.PrintTitles" localSheetId="0" hidden="1">REKAP!$4:$4</definedName>
    <definedName name="Z_B75CFFD5_3B14_4301_BB44_28A37C17E569_.wvu.PrintTitles" localSheetId="3" hidden="1">SCHEDULE!$42:$42</definedName>
    <definedName name="Z_B7AC51D5_D1AF_4523_BD43_05B577102982_.wvu.FilterData" localSheetId="1" hidden="1">'RAB '!$A$8:$I$4326</definedName>
    <definedName name="Z_B7AC51D5_D1AF_4523_BD43_05B577102982_.wvu.FilterData" localSheetId="0" hidden="1">REKAP!$A$4:$C$231</definedName>
    <definedName name="Z_B7AC51D5_D1AF_4523_BD43_05B577102982_.wvu.FilterData" localSheetId="3" hidden="1">SCHEDULE!$A$42:$D$269</definedName>
    <definedName name="Z_B7AC51D5_D1AF_4523_BD43_05B577102982_.wvu.PrintArea" localSheetId="1" hidden="1">'RAB '!$A$1:$I$4325</definedName>
    <definedName name="Z_B7AC51D5_D1AF_4523_BD43_05B577102982_.wvu.PrintArea" localSheetId="0" hidden="1">REKAP!$A$1:$C$227</definedName>
    <definedName name="Z_B7AC51D5_D1AF_4523_BD43_05B577102982_.wvu.PrintArea" localSheetId="3" hidden="1">SCHEDULE!$A$1:$D$265</definedName>
    <definedName name="Z_B7AC51D5_D1AF_4523_BD43_05B577102982_.wvu.PrintTitles" localSheetId="1" hidden="1">'RAB '!$8:$8</definedName>
    <definedName name="Z_B7AC51D5_D1AF_4523_BD43_05B577102982_.wvu.PrintTitles" localSheetId="0" hidden="1">REKAP!$4:$4</definedName>
    <definedName name="Z_B7AC51D5_D1AF_4523_BD43_05B577102982_.wvu.PrintTitles" localSheetId="3" hidden="1">SCHEDULE!$42:$42</definedName>
    <definedName name="Z_B7DC50BC_4B85_4BEC_9D5A_B3050C8D4E12_.wvu.FilterData" localSheetId="1" hidden="1">'RAB '!$A$8:$I$4325</definedName>
    <definedName name="Z_B7DC50BC_4B85_4BEC_9D5A_B3050C8D4E12_.wvu.FilterData" localSheetId="0" hidden="1">REKAP!$A$4:$C$227</definedName>
    <definedName name="Z_B7DC50BC_4B85_4BEC_9D5A_B3050C8D4E12_.wvu.FilterData" localSheetId="3" hidden="1">SCHEDULE!$A$42:$D$265</definedName>
    <definedName name="Z_B7E4467E_A4D7_480F_B287_5B9C175EE8F9_.wvu.FilterData" localSheetId="1" hidden="1">'RAB '!$A$9:$I$4327</definedName>
    <definedName name="Z_B7E4467E_A4D7_480F_B287_5B9C175EE8F9_.wvu.FilterData" localSheetId="0" hidden="1">REKAP!$A$5:$C$231</definedName>
    <definedName name="Z_B7E4467E_A4D7_480F_B287_5B9C175EE8F9_.wvu.FilterData" localSheetId="3" hidden="1">SCHEDULE!$A$43:$D$269</definedName>
    <definedName name="Z_B7FD64FA_21BF_43AF_83F0_836DF7D18914_.wvu.FilterData" localSheetId="1" hidden="1">'RAB '!$A$8:$I$4325</definedName>
    <definedName name="Z_B7FD64FA_21BF_43AF_83F0_836DF7D18914_.wvu.FilterData" localSheetId="0" hidden="1">REKAP!$A$4:$C$227</definedName>
    <definedName name="Z_B7FD64FA_21BF_43AF_83F0_836DF7D18914_.wvu.FilterData" localSheetId="3" hidden="1">SCHEDULE!$A$42:$D$265</definedName>
    <definedName name="Z_B808C8C4_DB1F_459C_9B08_AB9504C4CCD3_.wvu.FilterData" localSheetId="1" hidden="1">'RAB '!$A$9:$I$4327</definedName>
    <definedName name="Z_B808C8C4_DB1F_459C_9B08_AB9504C4CCD3_.wvu.FilterData" localSheetId="0" hidden="1">REKAP!$A$5:$C$231</definedName>
    <definedName name="Z_B808C8C4_DB1F_459C_9B08_AB9504C4CCD3_.wvu.FilterData" localSheetId="3" hidden="1">SCHEDULE!$A$43:$D$269</definedName>
    <definedName name="Z_B80CB816_2F77_421F_9C3D_182ECBB2DA71_.wvu.FilterData" localSheetId="1" hidden="1">'RAB '!$A$9:$I$4327</definedName>
    <definedName name="Z_B80CB816_2F77_421F_9C3D_182ECBB2DA71_.wvu.FilterData" localSheetId="0" hidden="1">REKAP!$A$5:$C$231</definedName>
    <definedName name="Z_B80CB816_2F77_421F_9C3D_182ECBB2DA71_.wvu.FilterData" localSheetId="3" hidden="1">SCHEDULE!$A$43:$D$269</definedName>
    <definedName name="Z_B83CDDD3_52A3_445B_BB95_FB789A2E474A_.wvu.FilterData" localSheetId="1" hidden="1">'RAB '!$A$9:$I$4327</definedName>
    <definedName name="Z_B83CDDD3_52A3_445B_BB95_FB789A2E474A_.wvu.FilterData" localSheetId="0" hidden="1">REKAP!$A$5:$C$231</definedName>
    <definedName name="Z_B83CDDD3_52A3_445B_BB95_FB789A2E474A_.wvu.FilterData" localSheetId="3" hidden="1">SCHEDULE!$A$43:$D$269</definedName>
    <definedName name="Z_B85802FC_B5B7_4F88_B29F_624486FDFBF6_.wvu.FilterData" localSheetId="1" hidden="1">'RAB '!$A$9:$I$4327</definedName>
    <definedName name="Z_B85802FC_B5B7_4F88_B29F_624486FDFBF6_.wvu.FilterData" localSheetId="0" hidden="1">REKAP!$A$5:$C$231</definedName>
    <definedName name="Z_B85802FC_B5B7_4F88_B29F_624486FDFBF6_.wvu.FilterData" localSheetId="3" hidden="1">SCHEDULE!$A$43:$D$269</definedName>
    <definedName name="Z_B88989A2_EFE7_4CF2_B24C_0C0649D8285F_.wvu.FilterData" localSheetId="1" hidden="1">'RAB '!$A$9:$I$4327</definedName>
    <definedName name="Z_B88989A2_EFE7_4CF2_B24C_0C0649D8285F_.wvu.FilterData" localSheetId="0" hidden="1">REKAP!$A$5:$C$231</definedName>
    <definedName name="Z_B88989A2_EFE7_4CF2_B24C_0C0649D8285F_.wvu.FilterData" localSheetId="3" hidden="1">SCHEDULE!$A$43:$D$269</definedName>
    <definedName name="Z_B8A30772_7FC6_4810_ACE1_91416F6A15E0_.wvu.FilterData" localSheetId="1" hidden="1">'RAB '!$H$4325:$H$4325</definedName>
    <definedName name="Z_B8A30772_7FC6_4810_ACE1_91416F6A15E0_.wvu.FilterData" localSheetId="0" hidden="1">REKAP!$C$227:$C$227</definedName>
    <definedName name="Z_B8A30772_7FC6_4810_ACE1_91416F6A15E0_.wvu.FilterData" localSheetId="3" hidden="1">SCHEDULE!$C$265:$C$265</definedName>
    <definedName name="Z_B942E0C3_DEF3_4DBB_8C3C_B8E7B7B67879_.wvu.FilterData" localSheetId="1" hidden="1">'RAB '!$A$9:$I$4326</definedName>
    <definedName name="Z_B942E0C3_DEF3_4DBB_8C3C_B8E7B7B67879_.wvu.FilterData" localSheetId="0" hidden="1">REKAP!$A$5:$C$231</definedName>
    <definedName name="Z_B942E0C3_DEF3_4DBB_8C3C_B8E7B7B67879_.wvu.FilterData" localSheetId="3" hidden="1">SCHEDULE!$A$43:$D$269</definedName>
    <definedName name="Z_B97810EF_653F_4ACE_B688_58499FF4AD5D_.wvu.FilterData" localSheetId="1" hidden="1">'RAB '!$A$8:$I$4325</definedName>
    <definedName name="Z_B97810EF_653F_4ACE_B688_58499FF4AD5D_.wvu.FilterData" localSheetId="0" hidden="1">REKAP!$A$4:$C$227</definedName>
    <definedName name="Z_B97810EF_653F_4ACE_B688_58499FF4AD5D_.wvu.FilterData" localSheetId="3" hidden="1">SCHEDULE!$A$42:$D$265</definedName>
    <definedName name="Z_B9785722_3893_4759_9804_2B1A8463B597_.wvu.FilterData" localSheetId="1" hidden="1">'RAB '!$A$8:$I$4327</definedName>
    <definedName name="Z_B9785722_3893_4759_9804_2B1A8463B597_.wvu.FilterData" localSheetId="0" hidden="1">REKAP!$A$4:$C$231</definedName>
    <definedName name="Z_B9785722_3893_4759_9804_2B1A8463B597_.wvu.FilterData" localSheetId="3" hidden="1">SCHEDULE!$A$42:$D$269</definedName>
    <definedName name="Z_B999CB6D_7170_4576_AAD1_4673B1292F5B_.wvu.FilterData" localSheetId="1" hidden="1">'RAB '!$A$8:$I$4326</definedName>
    <definedName name="Z_B999CB6D_7170_4576_AAD1_4673B1292F5B_.wvu.FilterData" localSheetId="0" hidden="1">REKAP!$A$4:$C$231</definedName>
    <definedName name="Z_B999CB6D_7170_4576_AAD1_4673B1292F5B_.wvu.FilterData" localSheetId="3" hidden="1">SCHEDULE!$A$42:$D$269</definedName>
    <definedName name="Z_BA0D5B2D_8C4D_4F3F_9C32_11951AB40608_.wvu.FilterData" localSheetId="1" hidden="1">'RAB '!$A$8:$I$4327</definedName>
    <definedName name="Z_BA0D5B2D_8C4D_4F3F_9C32_11951AB40608_.wvu.FilterData" localSheetId="0" hidden="1">REKAP!$A$4:$C$231</definedName>
    <definedName name="Z_BA0D5B2D_8C4D_4F3F_9C32_11951AB40608_.wvu.FilterData" localSheetId="3" hidden="1">SCHEDULE!$A$42:$D$269</definedName>
    <definedName name="Z_BA36D88D_D97A_4DB5_A0D9_577C4CC12310_.wvu.FilterData" localSheetId="1" hidden="1">'RAB '!$A$9:$I$4327</definedName>
    <definedName name="Z_BA36D88D_D97A_4DB5_A0D9_577C4CC12310_.wvu.FilterData" localSheetId="0" hidden="1">REKAP!$A$5:$C$231</definedName>
    <definedName name="Z_BA36D88D_D97A_4DB5_A0D9_577C4CC12310_.wvu.FilterData" localSheetId="3" hidden="1">SCHEDULE!$A$43:$D$269</definedName>
    <definedName name="Z_BA81ED19_8BA6_464C_9D64_9FE66F17CD7E_.wvu.FilterData" localSheetId="1" hidden="1">'RAB '!$A$9:$I$4326</definedName>
    <definedName name="Z_BA81ED19_8BA6_464C_9D64_9FE66F17CD7E_.wvu.FilterData" localSheetId="0" hidden="1">REKAP!$A$5:$C$231</definedName>
    <definedName name="Z_BA81ED19_8BA6_464C_9D64_9FE66F17CD7E_.wvu.FilterData" localSheetId="3" hidden="1">SCHEDULE!$A$43:$D$269</definedName>
    <definedName name="Z_BA9DA0D8_3B41_4334_A69E_6A17BAD9E8D5_.wvu.FilterData" localSheetId="1" hidden="1">'RAB '!$A$9:$I$4327</definedName>
    <definedName name="Z_BA9DA0D8_3B41_4334_A69E_6A17BAD9E8D5_.wvu.FilterData" localSheetId="0" hidden="1">REKAP!$A$5:$C$231</definedName>
    <definedName name="Z_BA9DA0D8_3B41_4334_A69E_6A17BAD9E8D5_.wvu.FilterData" localSheetId="3" hidden="1">SCHEDULE!$A$43:$D$269</definedName>
    <definedName name="Z_BABFDFEE_F09D_4244_A3EB_8854EA6BA1F2_.wvu.FilterData" localSheetId="1" hidden="1">'RAB '!$A$9:$I$4326</definedName>
    <definedName name="Z_BABFDFEE_F09D_4244_A3EB_8854EA6BA1F2_.wvu.FilterData" localSheetId="0" hidden="1">REKAP!$A$5:$C$231</definedName>
    <definedName name="Z_BABFDFEE_F09D_4244_A3EB_8854EA6BA1F2_.wvu.FilterData" localSheetId="3" hidden="1">SCHEDULE!$A$43:$D$269</definedName>
    <definedName name="Z_BAF520C2_38E5_4743_B0C4_9763A905283C_.wvu.FilterData" localSheetId="1" hidden="1">'RAB '!$A$8:$I$4325</definedName>
    <definedName name="Z_BAF520C2_38E5_4743_B0C4_9763A905283C_.wvu.FilterData" localSheetId="0" hidden="1">REKAP!$A$4:$C$227</definedName>
    <definedName name="Z_BAF520C2_38E5_4743_B0C4_9763A905283C_.wvu.FilterData" localSheetId="3" hidden="1">SCHEDULE!$A$42:$D$265</definedName>
    <definedName name="Z_BB0020D5_6F04_4A58_8F43_0BA72B64F23E_.wvu.FilterData" localSheetId="1" hidden="1">'RAB '!$A$9:$I$4327</definedName>
    <definedName name="Z_BB0020D5_6F04_4A58_8F43_0BA72B64F23E_.wvu.FilterData" localSheetId="0" hidden="1">REKAP!$A$5:$C$231</definedName>
    <definedName name="Z_BB0020D5_6F04_4A58_8F43_0BA72B64F23E_.wvu.FilterData" localSheetId="3" hidden="1">SCHEDULE!$A$43:$D$269</definedName>
    <definedName name="Z_BB20FC95_7BBA_49BB_941F_8CF090E3C497_.wvu.FilterData" localSheetId="1" hidden="1">'RAB '!$A$9:$I$4325</definedName>
    <definedName name="Z_BB20FC95_7BBA_49BB_941F_8CF090E3C497_.wvu.FilterData" localSheetId="0" hidden="1">REKAP!$A$5:$C$227</definedName>
    <definedName name="Z_BB20FC95_7BBA_49BB_941F_8CF090E3C497_.wvu.FilterData" localSheetId="3" hidden="1">SCHEDULE!$A$43:$D$265</definedName>
    <definedName name="Z_BB51D191_770E_4223_8ABD_FDE09B033AB3_.wvu.FilterData" localSheetId="1" hidden="1">'RAB '!$A$9:$I$4327</definedName>
    <definedName name="Z_BB51D191_770E_4223_8ABD_FDE09B033AB3_.wvu.FilterData" localSheetId="0" hidden="1">REKAP!$A$5:$C$231</definedName>
    <definedName name="Z_BB51D191_770E_4223_8ABD_FDE09B033AB3_.wvu.FilterData" localSheetId="3" hidden="1">SCHEDULE!$A$43:$D$269</definedName>
    <definedName name="Z_BB51D191_770E_4223_8ABD_FDE09B033AB3_.wvu.PrintArea" localSheetId="1" hidden="1">'RAB '!$A$1:$I$4325</definedName>
    <definedName name="Z_BB51D191_770E_4223_8ABD_FDE09B033AB3_.wvu.PrintArea" localSheetId="0" hidden="1">REKAP!$A$1:$C$227</definedName>
    <definedName name="Z_BB51D191_770E_4223_8ABD_FDE09B033AB3_.wvu.PrintArea" localSheetId="3" hidden="1">SCHEDULE!$A$1:$D$265</definedName>
    <definedName name="Z_BBA192B4_F02F_4FD1_B3C8_305F44DFCF4B_.wvu.FilterData" localSheetId="1" hidden="1">'RAB '!$A$8:$I$4326</definedName>
    <definedName name="Z_BBA192B4_F02F_4FD1_B3C8_305F44DFCF4B_.wvu.FilterData" localSheetId="0" hidden="1">REKAP!$A$4:$C$231</definedName>
    <definedName name="Z_BBA192B4_F02F_4FD1_B3C8_305F44DFCF4B_.wvu.FilterData" localSheetId="3" hidden="1">SCHEDULE!$A$42:$D$269</definedName>
    <definedName name="Z_BBA452EB_5254_41ED_BC94_E61018793FE3_.wvu.FilterData" localSheetId="1" hidden="1">'RAB '!$A$9:$I$4326</definedName>
    <definedName name="Z_BBA452EB_5254_41ED_BC94_E61018793FE3_.wvu.FilterData" localSheetId="0" hidden="1">REKAP!$A$5:$C$231</definedName>
    <definedName name="Z_BBA452EB_5254_41ED_BC94_E61018793FE3_.wvu.FilterData" localSheetId="3" hidden="1">SCHEDULE!$A$43:$D$269</definedName>
    <definedName name="Z_BBD40D89_5311_407A_BE71_73E335C02EF0_.wvu.FilterData" localSheetId="1" hidden="1">'RAB '!$A$9:$I$4327</definedName>
    <definedName name="Z_BBD40D89_5311_407A_BE71_73E335C02EF0_.wvu.FilterData" localSheetId="0" hidden="1">REKAP!$A$5:$C$231</definedName>
    <definedName name="Z_BBD40D89_5311_407A_BE71_73E335C02EF0_.wvu.FilterData" localSheetId="3" hidden="1">SCHEDULE!$A$43:$D$269</definedName>
    <definedName name="Z_BBD5F8D8_ED5F_4325_9036_573A6C098ECC_.wvu.FilterData" localSheetId="1" hidden="1">'RAB '!$A$8:$I$4327</definedName>
    <definedName name="Z_BBD5F8D8_ED5F_4325_9036_573A6C098ECC_.wvu.FilterData" localSheetId="0" hidden="1">REKAP!$A$4:$C$231</definedName>
    <definedName name="Z_BBD5F8D8_ED5F_4325_9036_573A6C098ECC_.wvu.FilterData" localSheetId="3" hidden="1">SCHEDULE!$A$42:$D$269</definedName>
    <definedName name="Z_BBE74732_0EAE_4AC8_BC37_3DF861CC5E21_.wvu.FilterData" localSheetId="1" hidden="1">'RAB '!$A$9:$I$4327</definedName>
    <definedName name="Z_BBE74732_0EAE_4AC8_BC37_3DF861CC5E21_.wvu.FilterData" localSheetId="0" hidden="1">REKAP!$A$5:$C$231</definedName>
    <definedName name="Z_BBE74732_0EAE_4AC8_BC37_3DF861CC5E21_.wvu.FilterData" localSheetId="3" hidden="1">SCHEDULE!$A$43:$D$269</definedName>
    <definedName name="Z_BC28943C_85B0_45C3_B488_3FB0A858A760_.wvu.FilterData" localSheetId="1" hidden="1">'RAB '!$A$9:$I$4327</definedName>
    <definedName name="Z_BC28943C_85B0_45C3_B488_3FB0A858A760_.wvu.FilterData" localSheetId="0" hidden="1">REKAP!$A$5:$C$231</definedName>
    <definedName name="Z_BC28943C_85B0_45C3_B488_3FB0A858A760_.wvu.FilterData" localSheetId="3" hidden="1">SCHEDULE!$A$43:$D$269</definedName>
    <definedName name="Z_BC8131CB_CE13_45EF_8267_6273E53D6B06_.wvu.FilterData" localSheetId="1" hidden="1">'RAB '!$A$9:$I$4327</definedName>
    <definedName name="Z_BC8131CB_CE13_45EF_8267_6273E53D6B06_.wvu.FilterData" localSheetId="0" hidden="1">REKAP!$A$5:$C$231</definedName>
    <definedName name="Z_BC8131CB_CE13_45EF_8267_6273E53D6B06_.wvu.FilterData" localSheetId="3" hidden="1">SCHEDULE!$A$43:$D$269</definedName>
    <definedName name="Z_BCC282ED_E163_41B2_B290_6DE158F34B9C_.wvu.FilterData" localSheetId="1" hidden="1">'RAB '!$A$9:$I$4326</definedName>
    <definedName name="Z_BCC282ED_E163_41B2_B290_6DE158F34B9C_.wvu.FilterData" localSheetId="0" hidden="1">REKAP!$A$5:$C$231</definedName>
    <definedName name="Z_BCC282ED_E163_41B2_B290_6DE158F34B9C_.wvu.FilterData" localSheetId="3" hidden="1">SCHEDULE!$A$43:$D$269</definedName>
    <definedName name="Z_BCCEA23E_72A8_4D07_B2AB_E7AB066EF955_.wvu.FilterData" localSheetId="1" hidden="1">'RAB '!$A$9:$I$4327</definedName>
    <definedName name="Z_BCCEA23E_72A8_4D07_B2AB_E7AB066EF955_.wvu.FilterData" localSheetId="0" hidden="1">REKAP!$A$5:$C$231</definedName>
    <definedName name="Z_BCCEA23E_72A8_4D07_B2AB_E7AB066EF955_.wvu.FilterData" localSheetId="3" hidden="1">SCHEDULE!$A$43:$D$269</definedName>
    <definedName name="Z_BD42A5BB_2A5C_4829_B408_EB705161D8F6_.wvu.FilterData" localSheetId="1" hidden="1">'RAB '!$A$9:$I$4327</definedName>
    <definedName name="Z_BD42A5BB_2A5C_4829_B408_EB705161D8F6_.wvu.FilterData" localSheetId="0" hidden="1">REKAP!$A$5:$C$231</definedName>
    <definedName name="Z_BD42A5BB_2A5C_4829_B408_EB705161D8F6_.wvu.FilterData" localSheetId="3" hidden="1">SCHEDULE!$A$43:$D$269</definedName>
    <definedName name="Z_BDB4F5DC_4FCF_48F5_853C_D1146975637E_.wvu.FilterData" localSheetId="1" hidden="1">'RAB '!$A$8:$I$4325</definedName>
    <definedName name="Z_BDB4F5DC_4FCF_48F5_853C_D1146975637E_.wvu.FilterData" localSheetId="0" hidden="1">REKAP!$A$4:$C$227</definedName>
    <definedName name="Z_BDB4F5DC_4FCF_48F5_853C_D1146975637E_.wvu.FilterData" localSheetId="3" hidden="1">SCHEDULE!$A$42:$D$265</definedName>
    <definedName name="Z_BE1DF516_B5F4_4610_AE87_0DF305C563EC_.wvu.FilterData" localSheetId="1" hidden="1">'RAB '!$A$8:$I$4325</definedName>
    <definedName name="Z_BE1DF516_B5F4_4610_AE87_0DF305C563EC_.wvu.FilterData" localSheetId="0" hidden="1">REKAP!$A$4:$C$227</definedName>
    <definedName name="Z_BE1DF516_B5F4_4610_AE87_0DF305C563EC_.wvu.FilterData" localSheetId="3" hidden="1">SCHEDULE!$A$42:$D$265</definedName>
    <definedName name="Z_BE23FBF7_59FF_4923_AC1B_EE355D0A82B9_.wvu.FilterData" localSheetId="1" hidden="1">'RAB '!$A$8:$I$4327</definedName>
    <definedName name="Z_BE23FBF7_59FF_4923_AC1B_EE355D0A82B9_.wvu.FilterData" localSheetId="0" hidden="1">REKAP!$A$4:$C$231</definedName>
    <definedName name="Z_BE23FBF7_59FF_4923_AC1B_EE355D0A82B9_.wvu.FilterData" localSheetId="3" hidden="1">SCHEDULE!$A$42:$D$269</definedName>
    <definedName name="Z_BE258ECE_F2A2_4A30_B70E_5DCED498BDE1_.wvu.FilterData" localSheetId="1" hidden="1">'RAB '!$A$9:$I$4327</definedName>
    <definedName name="Z_BE258ECE_F2A2_4A30_B70E_5DCED498BDE1_.wvu.FilterData" localSheetId="0" hidden="1">REKAP!$A$5:$C$231</definedName>
    <definedName name="Z_BE258ECE_F2A2_4A30_B70E_5DCED498BDE1_.wvu.FilterData" localSheetId="3" hidden="1">SCHEDULE!$A$43:$D$269</definedName>
    <definedName name="Z_BE81B372_DF42_47E3_8727_0C1EFB0DA3AB_.wvu.FilterData" localSheetId="1" hidden="1">'RAB '!$A$8:$I$4325</definedName>
    <definedName name="Z_BE81B372_DF42_47E3_8727_0C1EFB0DA3AB_.wvu.FilterData" localSheetId="0" hidden="1">REKAP!$A$4:$C$227</definedName>
    <definedName name="Z_BE81B372_DF42_47E3_8727_0C1EFB0DA3AB_.wvu.FilterData" localSheetId="3" hidden="1">SCHEDULE!$A$42:$D$265</definedName>
    <definedName name="Z_BE81B372_DF42_47E3_8727_0C1EFB0DA3AB_.wvu.PrintArea" localSheetId="1" hidden="1">'RAB '!$A$1:$I$4325</definedName>
    <definedName name="Z_BE81B372_DF42_47E3_8727_0C1EFB0DA3AB_.wvu.PrintArea" localSheetId="0" hidden="1">REKAP!$A$1:$C$227</definedName>
    <definedName name="Z_BE81B372_DF42_47E3_8727_0C1EFB0DA3AB_.wvu.PrintArea" localSheetId="3" hidden="1">SCHEDULE!$A$1:$D$265</definedName>
    <definedName name="Z_BE81B372_DF42_47E3_8727_0C1EFB0DA3AB_.wvu.PrintTitles" localSheetId="1" hidden="1">'RAB '!$8:$8</definedName>
    <definedName name="Z_BE81B372_DF42_47E3_8727_0C1EFB0DA3AB_.wvu.PrintTitles" localSheetId="0" hidden="1">REKAP!$4:$4</definedName>
    <definedName name="Z_BE81B372_DF42_47E3_8727_0C1EFB0DA3AB_.wvu.PrintTitles" localSheetId="3" hidden="1">SCHEDULE!$42:$42</definedName>
    <definedName name="Z_BE90FE8A_974A_427F_8738_C31F6CBAE1B7_.wvu.FilterData" localSheetId="1" hidden="1">'RAB '!$A$9:$I$4327</definedName>
    <definedName name="Z_BE90FE8A_974A_427F_8738_C31F6CBAE1B7_.wvu.FilterData" localSheetId="0" hidden="1">REKAP!$A$5:$C$231</definedName>
    <definedName name="Z_BE90FE8A_974A_427F_8738_C31F6CBAE1B7_.wvu.FilterData" localSheetId="3" hidden="1">SCHEDULE!$A$43:$D$269</definedName>
    <definedName name="Z_BEAE34FA_4B51_4D7F_B716_E950D71F6563_.wvu.FilterData" localSheetId="1" hidden="1">'RAB '!$A$1:$I$4325</definedName>
    <definedName name="Z_BEAE34FA_4B51_4D7F_B716_E950D71F6563_.wvu.FilterData" localSheetId="0" hidden="1">REKAP!$A$1:$C$227</definedName>
    <definedName name="Z_BEAE34FA_4B51_4D7F_B716_E950D71F6563_.wvu.FilterData" localSheetId="3" hidden="1">SCHEDULE!$A$1:$D$265</definedName>
    <definedName name="Z_BED185EF_D2DF_4414_A903_22AE9AFD4C5F_.wvu.FilterData" localSheetId="1" hidden="1">'RAB '!$A$9:$I$4327</definedName>
    <definedName name="Z_BED185EF_D2DF_4414_A903_22AE9AFD4C5F_.wvu.FilterData" localSheetId="0" hidden="1">REKAP!$A$5:$C$231</definedName>
    <definedName name="Z_BED185EF_D2DF_4414_A903_22AE9AFD4C5F_.wvu.FilterData" localSheetId="3" hidden="1">SCHEDULE!$A$43:$D$269</definedName>
    <definedName name="Z_BED3347D_4880_461A_8E13_779304F9A6E6_.wvu.FilterData" localSheetId="1" hidden="1">'RAB '!$A$8:$I$4325</definedName>
    <definedName name="Z_BED3347D_4880_461A_8E13_779304F9A6E6_.wvu.FilterData" localSheetId="0" hidden="1">REKAP!$A$4:$C$227</definedName>
    <definedName name="Z_BED3347D_4880_461A_8E13_779304F9A6E6_.wvu.FilterData" localSheetId="3" hidden="1">SCHEDULE!$A$42:$D$265</definedName>
    <definedName name="Z_BF1A1567_DD72_4ECF_92E0_DE6FC94A3F67_.wvu.FilterData" localSheetId="1" hidden="1">'RAB '!$A$8:$I$4326</definedName>
    <definedName name="Z_BF1A1567_DD72_4ECF_92E0_DE6FC94A3F67_.wvu.FilterData" localSheetId="0" hidden="1">REKAP!$A$4:$C$231</definedName>
    <definedName name="Z_BF1A1567_DD72_4ECF_92E0_DE6FC94A3F67_.wvu.FilterData" localSheetId="3" hidden="1">SCHEDULE!$A$42:$D$269</definedName>
    <definedName name="Z_BF57780B_00C2_4A21_874A_8914898ADC12_.wvu.FilterData" localSheetId="1" hidden="1">'RAB '!$A$1:$I$4325</definedName>
    <definedName name="Z_BF57780B_00C2_4A21_874A_8914898ADC12_.wvu.FilterData" localSheetId="0" hidden="1">REKAP!$A$1:$C$227</definedName>
    <definedName name="Z_BF57780B_00C2_4A21_874A_8914898ADC12_.wvu.FilterData" localSheetId="3" hidden="1">SCHEDULE!$A$1:$D$265</definedName>
    <definedName name="Z_BF63F771_6913_4CC3_B893_DC3BED159A2F_.wvu.FilterData" localSheetId="1" hidden="1">'RAB '!$A$9:$I$4327</definedName>
    <definedName name="Z_BF63F771_6913_4CC3_B893_DC3BED159A2F_.wvu.FilterData" localSheetId="0" hidden="1">REKAP!$A$5:$C$231</definedName>
    <definedName name="Z_BF63F771_6913_4CC3_B893_DC3BED159A2F_.wvu.FilterData" localSheetId="3" hidden="1">SCHEDULE!$A$43:$D$269</definedName>
    <definedName name="Z_BF7D3C81_F3C1_4D5A_A922_B2CBCFA778C6_.wvu.FilterData" localSheetId="1" hidden="1">'RAB '!$A$9:$I$4326</definedName>
    <definedName name="Z_BF7D3C81_F3C1_4D5A_A922_B2CBCFA778C6_.wvu.FilterData" localSheetId="0" hidden="1">REKAP!$A$5:$C$231</definedName>
    <definedName name="Z_BF7D3C81_F3C1_4D5A_A922_B2CBCFA778C6_.wvu.FilterData" localSheetId="3" hidden="1">SCHEDULE!$A$43:$D$269</definedName>
    <definedName name="Z_BFB5C43F_4E4C_4B2D_BC69_6ED5346A7CC3_.wvu.FilterData" localSheetId="1" hidden="1">'RAB '!$A$9:$I$4326</definedName>
    <definedName name="Z_BFB5C43F_4E4C_4B2D_BC69_6ED5346A7CC3_.wvu.FilterData" localSheetId="0" hidden="1">REKAP!$A$5:$C$231</definedName>
    <definedName name="Z_BFB5C43F_4E4C_4B2D_BC69_6ED5346A7CC3_.wvu.FilterData" localSheetId="3" hidden="1">SCHEDULE!$A$43:$D$269</definedName>
    <definedName name="Z_BFD46E40_4C3F_4DAA_9992_D7A94F85E864_.wvu.FilterData" localSheetId="1" hidden="1">'RAB '!$A$9:$I$4326</definedName>
    <definedName name="Z_BFD46E40_4C3F_4DAA_9992_D7A94F85E864_.wvu.FilterData" localSheetId="0" hidden="1">REKAP!$A$5:$C$231</definedName>
    <definedName name="Z_BFD46E40_4C3F_4DAA_9992_D7A94F85E864_.wvu.FilterData" localSheetId="3" hidden="1">SCHEDULE!$A$43:$D$269</definedName>
    <definedName name="Z_C031791B_0CED_45D9_BE81_3716CA74FE23_.wvu.FilterData" localSheetId="1" hidden="1">'RAB '!$A$9:$I$4327</definedName>
    <definedName name="Z_C031791B_0CED_45D9_BE81_3716CA74FE23_.wvu.FilterData" localSheetId="0" hidden="1">REKAP!$A$5:$C$231</definedName>
    <definedName name="Z_C031791B_0CED_45D9_BE81_3716CA74FE23_.wvu.FilterData" localSheetId="3" hidden="1">SCHEDULE!$A$43:$D$269</definedName>
    <definedName name="Z_C065DDC7_C69A_4757_B577_8B8079046192_.wvu.FilterData" localSheetId="1" hidden="1">'RAB '!$A$9:$I$4327</definedName>
    <definedName name="Z_C065DDC7_C69A_4757_B577_8B8079046192_.wvu.FilterData" localSheetId="0" hidden="1">REKAP!$A$5:$C$231</definedName>
    <definedName name="Z_C065DDC7_C69A_4757_B577_8B8079046192_.wvu.FilterData" localSheetId="3" hidden="1">SCHEDULE!$A$43:$D$269</definedName>
    <definedName name="Z_C069F8CD_52F9_47C0_A0D7_6980604ED6FC_.wvu.FilterData" localSheetId="1" hidden="1">'RAB '!$A$9:$I$4327</definedName>
    <definedName name="Z_C069F8CD_52F9_47C0_A0D7_6980604ED6FC_.wvu.FilterData" localSheetId="0" hidden="1">REKAP!$A$5:$C$231</definedName>
    <definedName name="Z_C069F8CD_52F9_47C0_A0D7_6980604ED6FC_.wvu.FilterData" localSheetId="3" hidden="1">SCHEDULE!$A$43:$D$269</definedName>
    <definedName name="Z_C07B8FF1_FB64_42D4_B7D3_14AC7EF5D9F8_.wvu.FilterData" localSheetId="1" hidden="1">'RAB '!$A$8:$I$4325</definedName>
    <definedName name="Z_C07B8FF1_FB64_42D4_B7D3_14AC7EF5D9F8_.wvu.FilterData" localSheetId="0" hidden="1">REKAP!$A$4:$C$227</definedName>
    <definedName name="Z_C07B8FF1_FB64_42D4_B7D3_14AC7EF5D9F8_.wvu.FilterData" localSheetId="3" hidden="1">SCHEDULE!$A$42:$D$265</definedName>
    <definedName name="Z_C09C570A_4CB9_4B7B_97F3_221DD437155E_.wvu.FilterData" localSheetId="1" hidden="1">'RAB '!$A$8:$I$4325</definedName>
    <definedName name="Z_C09C570A_4CB9_4B7B_97F3_221DD437155E_.wvu.FilterData" localSheetId="0" hidden="1">REKAP!$A$4:$C$227</definedName>
    <definedName name="Z_C09C570A_4CB9_4B7B_97F3_221DD437155E_.wvu.FilterData" localSheetId="3" hidden="1">SCHEDULE!$A$42:$D$265</definedName>
    <definedName name="Z_C0A045B9_7C50_4614_82DE_BFF2F3137101_.wvu.FilterData" localSheetId="1" hidden="1">'RAB '!$A$8:$I$4326</definedName>
    <definedName name="Z_C0A045B9_7C50_4614_82DE_BFF2F3137101_.wvu.FilterData" localSheetId="0" hidden="1">REKAP!$A$4:$C$231</definedName>
    <definedName name="Z_C0A045B9_7C50_4614_82DE_BFF2F3137101_.wvu.FilterData" localSheetId="3" hidden="1">SCHEDULE!$A$42:$D$269</definedName>
    <definedName name="Z_C0A83D1E_D26B_4E27_861C_D093FC1DD458_.wvu.FilterData" localSheetId="1" hidden="1">'RAB '!$A$1:$I$4325</definedName>
    <definedName name="Z_C0A83D1E_D26B_4E27_861C_D093FC1DD458_.wvu.FilterData" localSheetId="0" hidden="1">REKAP!$A$1:$C$227</definedName>
    <definedName name="Z_C0A83D1E_D26B_4E27_861C_D093FC1DD458_.wvu.FilterData" localSheetId="3" hidden="1">SCHEDULE!$A$1:$D$265</definedName>
    <definedName name="Z_C0A83D1E_D26B_4E27_861C_D093FC1DD458_.wvu.PrintArea" localSheetId="1" hidden="1">'RAB '!$A$1:$I$4325</definedName>
    <definedName name="Z_C0A83D1E_D26B_4E27_861C_D093FC1DD458_.wvu.PrintArea" localSheetId="0" hidden="1">REKAP!$A$1:$C$227</definedName>
    <definedName name="Z_C0A83D1E_D26B_4E27_861C_D093FC1DD458_.wvu.PrintArea" localSheetId="3" hidden="1">SCHEDULE!$A$1:$D$265</definedName>
    <definedName name="Z_C0A83D1E_D26B_4E27_861C_D093FC1DD458_.wvu.PrintTitles" localSheetId="1" hidden="1">'RAB '!$8:$8</definedName>
    <definedName name="Z_C0A83D1E_D26B_4E27_861C_D093FC1DD458_.wvu.PrintTitles" localSheetId="0" hidden="1">REKAP!$4:$4</definedName>
    <definedName name="Z_C0A83D1E_D26B_4E27_861C_D093FC1DD458_.wvu.PrintTitles" localSheetId="3" hidden="1">SCHEDULE!$42:$42</definedName>
    <definedName name="Z_C0B4F743_6280_4872_B200_F3CB31A37B7A_.wvu.FilterData" localSheetId="1" hidden="1">'RAB '!$A$9:$I$4327</definedName>
    <definedName name="Z_C0B4F743_6280_4872_B200_F3CB31A37B7A_.wvu.FilterData" localSheetId="0" hidden="1">REKAP!$A$5:$C$231</definedName>
    <definedName name="Z_C0B4F743_6280_4872_B200_F3CB31A37B7A_.wvu.FilterData" localSheetId="3" hidden="1">SCHEDULE!$A$43:$D$269</definedName>
    <definedName name="Z_C0D908F1_4368_445B_9316_AC6F239D1A74_.wvu.FilterData" localSheetId="1" hidden="1">'RAB '!$A$9:$I$4326</definedName>
    <definedName name="Z_C0D908F1_4368_445B_9316_AC6F239D1A74_.wvu.FilterData" localSheetId="0" hidden="1">REKAP!$A$5:$C$231</definedName>
    <definedName name="Z_C0D908F1_4368_445B_9316_AC6F239D1A74_.wvu.FilterData" localSheetId="3" hidden="1">SCHEDULE!$A$43:$D$269</definedName>
    <definedName name="Z_C0FC0EEF_D25C_489E_861E_15A9A1AEC98C_.wvu.FilterData" localSheetId="1" hidden="1">'RAB '!$A$10:$I$4325</definedName>
    <definedName name="Z_C0FC0EEF_D25C_489E_861E_15A9A1AEC98C_.wvu.FilterData" localSheetId="0" hidden="1">REKAP!$A$6:$C$227</definedName>
    <definedName name="Z_C0FC0EEF_D25C_489E_861E_15A9A1AEC98C_.wvu.FilterData" localSheetId="3" hidden="1">SCHEDULE!$A$44:$D$265</definedName>
    <definedName name="Z_C17503D0_6C40_4F8A_8D74_5502FFF47833_.wvu.FilterData" localSheetId="1" hidden="1">'RAB '!$A$9:$I$4327</definedName>
    <definedName name="Z_C17503D0_6C40_4F8A_8D74_5502FFF47833_.wvu.FilterData" localSheetId="0" hidden="1">REKAP!$A$5:$C$231</definedName>
    <definedName name="Z_C17503D0_6C40_4F8A_8D74_5502FFF47833_.wvu.FilterData" localSheetId="3" hidden="1">SCHEDULE!$A$43:$D$269</definedName>
    <definedName name="Z_C188D97D_DC2C_422F_8F52_F3A175BB90A3_.wvu.FilterData" localSheetId="1" hidden="1">'RAB '!$A$9:$I$4327</definedName>
    <definedName name="Z_C188D97D_DC2C_422F_8F52_F3A175BB90A3_.wvu.FilterData" localSheetId="0" hidden="1">REKAP!$A$5:$C$231</definedName>
    <definedName name="Z_C188D97D_DC2C_422F_8F52_F3A175BB90A3_.wvu.FilterData" localSheetId="3" hidden="1">SCHEDULE!$A$43:$D$269</definedName>
    <definedName name="Z_C18D0CD1_EE7A_4B5E_8DCF_0AB99CA5A7D9_.wvu.FilterData" localSheetId="1" hidden="1">'RAB '!$A$9:$I$4327</definedName>
    <definedName name="Z_C18D0CD1_EE7A_4B5E_8DCF_0AB99CA5A7D9_.wvu.FilterData" localSheetId="0" hidden="1">REKAP!$A$5:$C$231</definedName>
    <definedName name="Z_C18D0CD1_EE7A_4B5E_8DCF_0AB99CA5A7D9_.wvu.FilterData" localSheetId="3" hidden="1">SCHEDULE!$A$43:$D$269</definedName>
    <definedName name="Z_C1CC0BDC_A27E_4870_8352_BC0D5A1C2F8A_.wvu.FilterData" localSheetId="1" hidden="1">'RAB '!$B$1:$B$4325</definedName>
    <definedName name="Z_C1CC0BDC_A27E_4870_8352_BC0D5A1C2F8A_.wvu.FilterData" localSheetId="0" hidden="1">REKAP!$B$1:$B$227</definedName>
    <definedName name="Z_C1CC0BDC_A27E_4870_8352_BC0D5A1C2F8A_.wvu.FilterData" localSheetId="3" hidden="1">SCHEDULE!$B$1:$B$265</definedName>
    <definedName name="Z_C1CFCB8A_D6A5_458A_9A95_5867508B1DFF_.wvu.FilterData" localSheetId="1" hidden="1">'RAB '!$A$9:$I$4326</definedName>
    <definedName name="Z_C1CFCB8A_D6A5_458A_9A95_5867508B1DFF_.wvu.FilterData" localSheetId="0" hidden="1">REKAP!$A$5:$C$231</definedName>
    <definedName name="Z_C1CFCB8A_D6A5_458A_9A95_5867508B1DFF_.wvu.FilterData" localSheetId="3" hidden="1">SCHEDULE!$A$43:$D$269</definedName>
    <definedName name="Z_C1CFCB8A_D6A5_458A_9A95_5867508B1DFF_.wvu.PrintArea" localSheetId="1" hidden="1">'RAB '!$A$1:$I$4325</definedName>
    <definedName name="Z_C1CFCB8A_D6A5_458A_9A95_5867508B1DFF_.wvu.PrintArea" localSheetId="0" hidden="1">REKAP!$A$1:$C$227</definedName>
    <definedName name="Z_C1CFCB8A_D6A5_458A_9A95_5867508B1DFF_.wvu.PrintArea" localSheetId="3" hidden="1">SCHEDULE!$A$1:$D$265</definedName>
    <definedName name="Z_C20047C8_68FD_4531_B945_AFCE3CFFE881_.wvu.FilterData" localSheetId="1" hidden="1">'RAB '!$A$9:$I$4325</definedName>
    <definedName name="Z_C20047C8_68FD_4531_B945_AFCE3CFFE881_.wvu.FilterData" localSheetId="0" hidden="1">REKAP!$A$5:$C$227</definedName>
    <definedName name="Z_C20047C8_68FD_4531_B945_AFCE3CFFE881_.wvu.FilterData" localSheetId="3" hidden="1">SCHEDULE!$A$43:$D$265</definedName>
    <definedName name="Z_C270F904_931A_498C_86B7_5D62A67AF099_.wvu.FilterData" localSheetId="1" hidden="1">'RAB '!$A$9:$I$4326</definedName>
    <definedName name="Z_C270F904_931A_498C_86B7_5D62A67AF099_.wvu.FilterData" localSheetId="0" hidden="1">REKAP!$A$5:$C$231</definedName>
    <definedName name="Z_C270F904_931A_498C_86B7_5D62A67AF099_.wvu.FilterData" localSheetId="3" hidden="1">SCHEDULE!$A$43:$D$269</definedName>
    <definedName name="Z_C2971D61_FF37_4E83_817D_5E6C406C474B_.wvu.FilterData" localSheetId="1" hidden="1">'RAB '!$A$8:$I$87</definedName>
    <definedName name="Z_C2971D61_FF37_4E83_817D_5E6C406C474B_.wvu.FilterData" localSheetId="0" hidden="1">REKAP!$A$4:$C$7</definedName>
    <definedName name="Z_C2971D61_FF37_4E83_817D_5E6C406C474B_.wvu.FilterData" localSheetId="3" hidden="1">SCHEDULE!$A$42:$D$45</definedName>
    <definedName name="Z_C2A4B4E1_19EA_4E56_AB39_189D2677C2F0_.wvu.FilterData" localSheetId="1" hidden="1">'RAB '!$A$9:$I$4327</definedName>
    <definedName name="Z_C2A4B4E1_19EA_4E56_AB39_189D2677C2F0_.wvu.FilterData" localSheetId="0" hidden="1">REKAP!$A$5:$C$231</definedName>
    <definedName name="Z_C2A4B4E1_19EA_4E56_AB39_189D2677C2F0_.wvu.FilterData" localSheetId="3" hidden="1">SCHEDULE!$A$43:$D$269</definedName>
    <definedName name="Z_C2ACCDA2_5377_4270_BB9E_9EAC52B63BB1_.wvu.FilterData" localSheetId="1" hidden="1">'RAB '!$A$9:$I$4327</definedName>
    <definedName name="Z_C2ACCDA2_5377_4270_BB9E_9EAC52B63BB1_.wvu.FilterData" localSheetId="0" hidden="1">REKAP!$A$5:$C$231</definedName>
    <definedName name="Z_C2ACCDA2_5377_4270_BB9E_9EAC52B63BB1_.wvu.FilterData" localSheetId="3" hidden="1">SCHEDULE!$A$43:$D$269</definedName>
    <definedName name="Z_C2ACCDA2_5377_4270_BB9E_9EAC52B63BB1_.wvu.PrintArea" localSheetId="1" hidden="1">'RAB '!$A$1:$I$4325</definedName>
    <definedName name="Z_C2ACCDA2_5377_4270_BB9E_9EAC52B63BB1_.wvu.PrintArea" localSheetId="0" hidden="1">REKAP!$A$1:$C$227</definedName>
    <definedName name="Z_C2ACCDA2_5377_4270_BB9E_9EAC52B63BB1_.wvu.PrintArea" localSheetId="3" hidden="1">SCHEDULE!$A$1:$D$265</definedName>
    <definedName name="Z_C2ACCDA2_5377_4270_BB9E_9EAC52B63BB1_.wvu.PrintTitles" localSheetId="1" hidden="1">'RAB '!$8:$9</definedName>
    <definedName name="Z_C2ACCDA2_5377_4270_BB9E_9EAC52B63BB1_.wvu.PrintTitles" localSheetId="0" hidden="1">REKAP!$4:$5</definedName>
    <definedName name="Z_C2ACCDA2_5377_4270_BB9E_9EAC52B63BB1_.wvu.PrintTitles" localSheetId="3" hidden="1">SCHEDULE!$42:$43</definedName>
    <definedName name="Z_C2E4E547_082B_4E9B_BF0D_4B9693BF4536_.wvu.FilterData" localSheetId="1" hidden="1">'RAB '!$A$9:$I$4327</definedName>
    <definedName name="Z_C2E4E547_082B_4E9B_BF0D_4B9693BF4536_.wvu.FilterData" localSheetId="0" hidden="1">REKAP!$A$5:$C$231</definedName>
    <definedName name="Z_C2E4E547_082B_4E9B_BF0D_4B9693BF4536_.wvu.FilterData" localSheetId="3" hidden="1">SCHEDULE!$A$43:$D$269</definedName>
    <definedName name="Z_C2FCE6CB_D842_43B2_9023_87121D3BCC3E_.wvu.FilterData" localSheetId="1" hidden="1">'RAB '!$A$8:$I$4325</definedName>
    <definedName name="Z_C2FCE6CB_D842_43B2_9023_87121D3BCC3E_.wvu.FilterData" localSheetId="0" hidden="1">REKAP!$A$4:$C$227</definedName>
    <definedName name="Z_C2FCE6CB_D842_43B2_9023_87121D3BCC3E_.wvu.FilterData" localSheetId="3" hidden="1">SCHEDULE!$A$42:$D$265</definedName>
    <definedName name="Z_C323633F_24E3_4F7A_B1DA_D6F7C731FA2E_.wvu.FilterData" localSheetId="1" hidden="1">'RAB '!$A$9:$I$4327</definedName>
    <definedName name="Z_C323633F_24E3_4F7A_B1DA_D6F7C731FA2E_.wvu.FilterData" localSheetId="0" hidden="1">REKAP!$A$5:$C$231</definedName>
    <definedName name="Z_C323633F_24E3_4F7A_B1DA_D6F7C731FA2E_.wvu.FilterData" localSheetId="3" hidden="1">SCHEDULE!$A$43:$D$269</definedName>
    <definedName name="Z_C3471A62_7994_48EB_9349_D3E2CFE74B1B_.wvu.FilterData" localSheetId="1" hidden="1">'RAB '!$A$8:$I$4326</definedName>
    <definedName name="Z_C3471A62_7994_48EB_9349_D3E2CFE74B1B_.wvu.FilterData" localSheetId="0" hidden="1">REKAP!$A$4:$C$231</definedName>
    <definedName name="Z_C3471A62_7994_48EB_9349_D3E2CFE74B1B_.wvu.FilterData" localSheetId="3" hidden="1">SCHEDULE!$A$42:$D$269</definedName>
    <definedName name="Z_C3471A62_7994_48EB_9349_D3E2CFE74B1B_.wvu.PrintArea" localSheetId="1" hidden="1">'RAB '!$A$1:$I$4325</definedName>
    <definedName name="Z_C3471A62_7994_48EB_9349_D3E2CFE74B1B_.wvu.PrintArea" localSheetId="0" hidden="1">REKAP!$A$1:$C$227</definedName>
    <definedName name="Z_C3471A62_7994_48EB_9349_D3E2CFE74B1B_.wvu.PrintArea" localSheetId="3" hidden="1">SCHEDULE!$A$1:$D$265</definedName>
    <definedName name="Z_C3471A62_7994_48EB_9349_D3E2CFE74B1B_.wvu.PrintTitles" localSheetId="1" hidden="1">'RAB '!$8:$9</definedName>
    <definedName name="Z_C3471A62_7994_48EB_9349_D3E2CFE74B1B_.wvu.PrintTitles" localSheetId="0" hidden="1">REKAP!$4:$5</definedName>
    <definedName name="Z_C3471A62_7994_48EB_9349_D3E2CFE74B1B_.wvu.PrintTitles" localSheetId="3" hidden="1">SCHEDULE!$42:$43</definedName>
    <definedName name="Z_C353CC91_4A9C_427B_B8DA_0318848BC3E7_.wvu.FilterData" localSheetId="1" hidden="1">'RAB '!$A$9:$I$4325</definedName>
    <definedName name="Z_C353CC91_4A9C_427B_B8DA_0318848BC3E7_.wvu.FilterData" localSheetId="0" hidden="1">REKAP!$A$5:$C$227</definedName>
    <definedName name="Z_C353CC91_4A9C_427B_B8DA_0318848BC3E7_.wvu.FilterData" localSheetId="3" hidden="1">SCHEDULE!$A$43:$D$265</definedName>
    <definedName name="Z_C3B1CA63_D28E_404E_9F87_7D55C15B4975_.wvu.FilterData" localSheetId="1" hidden="1">'RAB '!$A$9:$I$4325</definedName>
    <definedName name="Z_C3B1CA63_D28E_404E_9F87_7D55C15B4975_.wvu.FilterData" localSheetId="0" hidden="1">REKAP!$A$5:$C$227</definedName>
    <definedName name="Z_C3B1CA63_D28E_404E_9F87_7D55C15B4975_.wvu.FilterData" localSheetId="3" hidden="1">SCHEDULE!$A$43:$D$265</definedName>
    <definedName name="Z_C3E3A8B5_4EE1_4B1F_8998_81E01AC7F0C0_.wvu.FilterData" localSheetId="1" hidden="1">'RAB '!$A$9:$I$4327</definedName>
    <definedName name="Z_C3E3A8B5_4EE1_4B1F_8998_81E01AC7F0C0_.wvu.FilterData" localSheetId="0" hidden="1">REKAP!$A$5:$C$231</definedName>
    <definedName name="Z_C3E3A8B5_4EE1_4B1F_8998_81E01AC7F0C0_.wvu.FilterData" localSheetId="3" hidden="1">SCHEDULE!$A$43:$D$269</definedName>
    <definedName name="Z_C3E6BDC0_AF59_4193_9259_6606F513761D_.wvu.FilterData" localSheetId="1" hidden="1">'RAB '!$A$9:$I$4327</definedName>
    <definedName name="Z_C3E6BDC0_AF59_4193_9259_6606F513761D_.wvu.FilterData" localSheetId="0" hidden="1">REKAP!$A$5:$C$231</definedName>
    <definedName name="Z_C3E6BDC0_AF59_4193_9259_6606F513761D_.wvu.FilterData" localSheetId="3" hidden="1">SCHEDULE!$A$43:$D$269</definedName>
    <definedName name="Z_C419E546_5669_4E34_BA58_061DDE66E7D9_.wvu.FilterData" localSheetId="1" hidden="1">'RAB '!$A$9:$I$4327</definedName>
    <definedName name="Z_C419E546_5669_4E34_BA58_061DDE66E7D9_.wvu.FilterData" localSheetId="0" hidden="1">REKAP!$A$5:$C$231</definedName>
    <definedName name="Z_C419E546_5669_4E34_BA58_061DDE66E7D9_.wvu.FilterData" localSheetId="3" hidden="1">SCHEDULE!$A$43:$D$269</definedName>
    <definedName name="Z_C43C7BA0_173E_4DBE_8ED7_FA64CFA4346A_.wvu.FilterData" localSheetId="1" hidden="1">'RAB '!$A$9:$I$4327</definedName>
    <definedName name="Z_C43C7BA0_173E_4DBE_8ED7_FA64CFA4346A_.wvu.FilterData" localSheetId="0" hidden="1">REKAP!$A$5:$C$231</definedName>
    <definedName name="Z_C43C7BA0_173E_4DBE_8ED7_FA64CFA4346A_.wvu.FilterData" localSheetId="3" hidden="1">SCHEDULE!$A$43:$D$269</definedName>
    <definedName name="Z_C447C62D_5F45_449C_8E74_AC765A8861D1_.wvu.FilterData" localSheetId="1" hidden="1">'RAB '!$A$9:$I$4325</definedName>
    <definedName name="Z_C447C62D_5F45_449C_8E74_AC765A8861D1_.wvu.FilterData" localSheetId="0" hidden="1">REKAP!$A$5:$C$227</definedName>
    <definedName name="Z_C447C62D_5F45_449C_8E74_AC765A8861D1_.wvu.FilterData" localSheetId="3" hidden="1">SCHEDULE!$A$43:$D$265</definedName>
    <definedName name="Z_C46816A9_2F19_42E5_B29A_4628EEA2CD67_.wvu.FilterData" localSheetId="1" hidden="1">'RAB '!$A$9:$I$4327</definedName>
    <definedName name="Z_C46816A9_2F19_42E5_B29A_4628EEA2CD67_.wvu.FilterData" localSheetId="0" hidden="1">REKAP!$A$5:$C$231</definedName>
    <definedName name="Z_C46816A9_2F19_42E5_B29A_4628EEA2CD67_.wvu.FilterData" localSheetId="3" hidden="1">SCHEDULE!$A$43:$D$269</definedName>
    <definedName name="Z_C4777670_617D_43AC_AFA9_FBF4B8DF71FE_.wvu.FilterData" localSheetId="1" hidden="1">'RAB '!$A$9:$I$4326</definedName>
    <definedName name="Z_C4777670_617D_43AC_AFA9_FBF4B8DF71FE_.wvu.FilterData" localSheetId="0" hidden="1">REKAP!$A$5:$C$231</definedName>
    <definedName name="Z_C4777670_617D_43AC_AFA9_FBF4B8DF71FE_.wvu.FilterData" localSheetId="3" hidden="1">SCHEDULE!$A$43:$D$269</definedName>
    <definedName name="Z_C48EF9ED_C09A_47C2_8F96_EA486CDAB977_.wvu.FilterData" localSheetId="1" hidden="1">'RAB '!$A$9:$I$4326</definedName>
    <definedName name="Z_C48EF9ED_C09A_47C2_8F96_EA486CDAB977_.wvu.FilterData" localSheetId="0" hidden="1">REKAP!$A$5:$C$231</definedName>
    <definedName name="Z_C48EF9ED_C09A_47C2_8F96_EA486CDAB977_.wvu.FilterData" localSheetId="3" hidden="1">SCHEDULE!$A$43:$D$269</definedName>
    <definedName name="Z_C4A22918_2C1F_40EA_8360_215E4DC87C9C_.wvu.FilterData" localSheetId="1" hidden="1">'RAB '!$A$8:$I$4326</definedName>
    <definedName name="Z_C4A22918_2C1F_40EA_8360_215E4DC87C9C_.wvu.FilterData" localSheetId="0" hidden="1">REKAP!$A$4:$C$231</definedName>
    <definedName name="Z_C4A22918_2C1F_40EA_8360_215E4DC87C9C_.wvu.FilterData" localSheetId="3" hidden="1">SCHEDULE!$A$42:$D$269</definedName>
    <definedName name="Z_C523E598_5E02_4E72_9482_4DAD25A8B66F_.wvu.FilterData" localSheetId="1" hidden="1">'RAB '!$A$8:$I$4326</definedName>
    <definedName name="Z_C523E598_5E02_4E72_9482_4DAD25A8B66F_.wvu.FilterData" localSheetId="0" hidden="1">REKAP!$A$4:$C$231</definedName>
    <definedName name="Z_C523E598_5E02_4E72_9482_4DAD25A8B66F_.wvu.FilterData" localSheetId="3" hidden="1">SCHEDULE!$A$42:$D$269</definedName>
    <definedName name="Z_C535C5AA_40AC_4746_BD22_C1262D0F5FA3_.wvu.FilterData" localSheetId="1" hidden="1">'RAB '!$A$9:$I$4327</definedName>
    <definedName name="Z_C535C5AA_40AC_4746_BD22_C1262D0F5FA3_.wvu.FilterData" localSheetId="0" hidden="1">REKAP!$A$5:$C$231</definedName>
    <definedName name="Z_C535C5AA_40AC_4746_BD22_C1262D0F5FA3_.wvu.FilterData" localSheetId="3" hidden="1">SCHEDULE!$A$43:$D$269</definedName>
    <definedName name="Z_C5D113A4_BACA_420E_B844_E2CB63C55300_.wvu.FilterData" localSheetId="1" hidden="1">'RAB '!$A$9:$I$4327</definedName>
    <definedName name="Z_C5D113A4_BACA_420E_B844_E2CB63C55300_.wvu.FilterData" localSheetId="0" hidden="1">REKAP!$A$5:$C$231</definedName>
    <definedName name="Z_C5D113A4_BACA_420E_B844_E2CB63C55300_.wvu.FilterData" localSheetId="3" hidden="1">SCHEDULE!$A$43:$D$269</definedName>
    <definedName name="Z_C624E169_D530_4D28_8B02_6F52C3E63FF4_.wvu.FilterData" localSheetId="1" hidden="1">'RAB '!$A$9:$I$4327</definedName>
    <definedName name="Z_C624E169_D530_4D28_8B02_6F52C3E63FF4_.wvu.FilterData" localSheetId="0" hidden="1">REKAP!$A$5:$C$231</definedName>
    <definedName name="Z_C624E169_D530_4D28_8B02_6F52C3E63FF4_.wvu.FilterData" localSheetId="3" hidden="1">SCHEDULE!$A$43:$D$269</definedName>
    <definedName name="Z_C641C0F2_F55F_4E2E_A50D_9BC3F1C471E7_.wvu.FilterData" localSheetId="1" hidden="1">'RAB '!$A$1:$I$4325</definedName>
    <definedName name="Z_C641C0F2_F55F_4E2E_A50D_9BC3F1C471E7_.wvu.FilterData" localSheetId="0" hidden="1">REKAP!$A$1:$C$227</definedName>
    <definedName name="Z_C641C0F2_F55F_4E2E_A50D_9BC3F1C471E7_.wvu.FilterData" localSheetId="3" hidden="1">SCHEDULE!$A$1:$D$265</definedName>
    <definedName name="Z_C66870FC_2297_4892_A6CE_7943FA714FA0_.wvu.FilterData" localSheetId="1" hidden="1">'RAB '!$A$9:$I$4327</definedName>
    <definedName name="Z_C66870FC_2297_4892_A6CE_7943FA714FA0_.wvu.FilterData" localSheetId="0" hidden="1">REKAP!$A$5:$C$231</definedName>
    <definedName name="Z_C66870FC_2297_4892_A6CE_7943FA714FA0_.wvu.FilterData" localSheetId="3" hidden="1">SCHEDULE!$A$43:$D$269</definedName>
    <definedName name="Z_C66870FC_2297_4892_A6CE_7943FA714FA0_.wvu.PrintArea" localSheetId="1" hidden="1">'RAB '!$A$1:$I$4325</definedName>
    <definedName name="Z_C66870FC_2297_4892_A6CE_7943FA714FA0_.wvu.PrintArea" localSheetId="0" hidden="1">REKAP!$A$1:$C$227</definedName>
    <definedName name="Z_C66870FC_2297_4892_A6CE_7943FA714FA0_.wvu.PrintArea" localSheetId="3" hidden="1">SCHEDULE!$A$1:$D$265</definedName>
    <definedName name="Z_C66870FC_2297_4892_A6CE_7943FA714FA0_.wvu.PrintTitles" localSheetId="1" hidden="1">'RAB '!$8:$9</definedName>
    <definedName name="Z_C66870FC_2297_4892_A6CE_7943FA714FA0_.wvu.PrintTitles" localSheetId="0" hidden="1">REKAP!$4:$5</definedName>
    <definedName name="Z_C66870FC_2297_4892_A6CE_7943FA714FA0_.wvu.PrintTitles" localSheetId="3" hidden="1">SCHEDULE!$42:$43</definedName>
    <definedName name="Z_C66C32D2_8B66_4F00_BA1F_2D84405DB250_.wvu.FilterData" localSheetId="1" hidden="1">'RAB '!$A$9:$I$4327</definedName>
    <definedName name="Z_C66C32D2_8B66_4F00_BA1F_2D84405DB250_.wvu.FilterData" localSheetId="0" hidden="1">REKAP!$A$5:$C$231</definedName>
    <definedName name="Z_C66C32D2_8B66_4F00_BA1F_2D84405DB250_.wvu.FilterData" localSheetId="3" hidden="1">SCHEDULE!$A$43:$D$269</definedName>
    <definedName name="Z_C67D4BD8_5D7C_441E_940E_B98BB78115DB_.wvu.FilterData" localSheetId="1" hidden="1">'RAB '!$A$1:$I$4325</definedName>
    <definedName name="Z_C67D4BD8_5D7C_441E_940E_B98BB78115DB_.wvu.FilterData" localSheetId="0" hidden="1">REKAP!$A$1:$C$227</definedName>
    <definedName name="Z_C67D4BD8_5D7C_441E_940E_B98BB78115DB_.wvu.FilterData" localSheetId="3" hidden="1">SCHEDULE!$A$1:$D$265</definedName>
    <definedName name="Z_C7180FCF_2FDE_4F99_9E95_EC9C0E74AE10_.wvu.FilterData" localSheetId="1" hidden="1">'RAB '!$A$9:$I$4326</definedName>
    <definedName name="Z_C7180FCF_2FDE_4F99_9E95_EC9C0E74AE10_.wvu.FilterData" localSheetId="0" hidden="1">REKAP!$A$5:$C$231</definedName>
    <definedName name="Z_C7180FCF_2FDE_4F99_9E95_EC9C0E74AE10_.wvu.FilterData" localSheetId="3" hidden="1">SCHEDULE!$A$43:$D$269</definedName>
    <definedName name="Z_C7298434_9618_48B9_8A06_6ABFF7A043A1_.wvu.FilterData" localSheetId="1" hidden="1">'RAB '!$A$9:$I$4327</definedName>
    <definedName name="Z_C7298434_9618_48B9_8A06_6ABFF7A043A1_.wvu.FilterData" localSheetId="0" hidden="1">REKAP!$A$5:$C$231</definedName>
    <definedName name="Z_C7298434_9618_48B9_8A06_6ABFF7A043A1_.wvu.FilterData" localSheetId="3" hidden="1">SCHEDULE!$A$43:$D$269</definedName>
    <definedName name="Z_C7999376_2238_460E_BCC4_0584DE2C2AF3_.wvu.FilterData" localSheetId="1" hidden="1">'RAB '!$A$1:$I$4325</definedName>
    <definedName name="Z_C7999376_2238_460E_BCC4_0584DE2C2AF3_.wvu.FilterData" localSheetId="0" hidden="1">REKAP!$A$1:$C$227</definedName>
    <definedName name="Z_C7999376_2238_460E_BCC4_0584DE2C2AF3_.wvu.FilterData" localSheetId="3" hidden="1">SCHEDULE!$A$1:$D$265</definedName>
    <definedName name="Z_C7D02990_93CE_4353_B3E8_90DBF0A16062_.wvu.FilterData" localSheetId="1" hidden="1">'RAB '!$A$9:$I$4327</definedName>
    <definedName name="Z_C7D02990_93CE_4353_B3E8_90DBF0A16062_.wvu.FilterData" localSheetId="0" hidden="1">REKAP!$A$5:$C$231</definedName>
    <definedName name="Z_C7D02990_93CE_4353_B3E8_90DBF0A16062_.wvu.FilterData" localSheetId="3" hidden="1">SCHEDULE!$A$43:$D$269</definedName>
    <definedName name="Z_C7E71FE1_BDDD_4492_998B_E13F66AB9DBE_.wvu.FilterData" localSheetId="1" hidden="1">'RAB '!$A$9:$I$4327</definedName>
    <definedName name="Z_C7E71FE1_BDDD_4492_998B_E13F66AB9DBE_.wvu.FilterData" localSheetId="0" hidden="1">REKAP!$A$5:$C$231</definedName>
    <definedName name="Z_C7E71FE1_BDDD_4492_998B_E13F66AB9DBE_.wvu.FilterData" localSheetId="3" hidden="1">SCHEDULE!$A$43:$D$269</definedName>
    <definedName name="Z_C86110D1_C8CC_43D9_935D_F89A6889431F_.wvu.FilterData" localSheetId="1" hidden="1">'RAB '!$A$9:$I$4325</definedName>
    <definedName name="Z_C86110D1_C8CC_43D9_935D_F89A6889431F_.wvu.FilterData" localSheetId="0" hidden="1">REKAP!$A$5:$C$227</definedName>
    <definedName name="Z_C86110D1_C8CC_43D9_935D_F89A6889431F_.wvu.FilterData" localSheetId="3" hidden="1">SCHEDULE!$A$43:$D$265</definedName>
    <definedName name="Z_C86110D1_C8CC_43D9_935D_F89A6889431F_.wvu.PrintArea" localSheetId="1" hidden="1">'RAB '!$A$1:$I$4325</definedName>
    <definedName name="Z_C86110D1_C8CC_43D9_935D_F89A6889431F_.wvu.PrintArea" localSheetId="0" hidden="1">REKAP!$A$1:$C$227</definedName>
    <definedName name="Z_C86110D1_C8CC_43D9_935D_F89A6889431F_.wvu.PrintArea" localSheetId="3" hidden="1">SCHEDULE!$A$1:$D$265</definedName>
    <definedName name="Z_C86110D1_C8CC_43D9_935D_F89A6889431F_.wvu.PrintTitles" localSheetId="1" hidden="1">'RAB '!$8:$9</definedName>
    <definedName name="Z_C86110D1_C8CC_43D9_935D_F89A6889431F_.wvu.PrintTitles" localSheetId="0" hidden="1">REKAP!$4:$5</definedName>
    <definedName name="Z_C86110D1_C8CC_43D9_935D_F89A6889431F_.wvu.PrintTitles" localSheetId="3" hidden="1">SCHEDULE!$42:$43</definedName>
    <definedName name="Z_C86A88FD_18D9_4FCA_8BDB_9120CA2B1824_.wvu.FilterData" localSheetId="1" hidden="1">'RAB '!$A$9:$I$4326</definedName>
    <definedName name="Z_C86A88FD_18D9_4FCA_8BDB_9120CA2B1824_.wvu.FilterData" localSheetId="0" hidden="1">REKAP!$A$5:$C$231</definedName>
    <definedName name="Z_C86A88FD_18D9_4FCA_8BDB_9120CA2B1824_.wvu.FilterData" localSheetId="3" hidden="1">SCHEDULE!$A$43:$D$269</definedName>
    <definedName name="Z_C8A62362_F85D_4783_B1BC_42BC45108A9D_.wvu.FilterData" localSheetId="1" hidden="1">'RAB '!$A$9:$I$4327</definedName>
    <definedName name="Z_C8A62362_F85D_4783_B1BC_42BC45108A9D_.wvu.FilterData" localSheetId="0" hidden="1">REKAP!$A$5:$C$231</definedName>
    <definedName name="Z_C8A62362_F85D_4783_B1BC_42BC45108A9D_.wvu.FilterData" localSheetId="3" hidden="1">SCHEDULE!$A$43:$D$269</definedName>
    <definedName name="Z_C8ADA257_E656_4E02_A9F7_BF5A6C8624D6_.wvu.FilterData" localSheetId="1" hidden="1">'RAB '!$A$9:$I$4326</definedName>
    <definedName name="Z_C8ADA257_E656_4E02_A9F7_BF5A6C8624D6_.wvu.FilterData" localSheetId="0" hidden="1">REKAP!$A$5:$C$231</definedName>
    <definedName name="Z_C8ADA257_E656_4E02_A9F7_BF5A6C8624D6_.wvu.FilterData" localSheetId="3" hidden="1">SCHEDULE!$A$43:$D$269</definedName>
    <definedName name="Z_C8B332D8_B544_4EFA_93B3_4128B2E47BF2_.wvu.FilterData" localSheetId="1" hidden="1">'RAB '!$A$8:$I$4325</definedName>
    <definedName name="Z_C8B332D8_B544_4EFA_93B3_4128B2E47BF2_.wvu.FilterData" localSheetId="0" hidden="1">REKAP!$A$4:$C$227</definedName>
    <definedName name="Z_C8B332D8_B544_4EFA_93B3_4128B2E47BF2_.wvu.FilterData" localSheetId="3" hidden="1">SCHEDULE!$A$42:$D$265</definedName>
    <definedName name="Z_C8E736A7_2D34_4680_BDC7_F2F91E92F7B3_.wvu.FilterData" localSheetId="1" hidden="1">'RAB '!$A$9:$I$4325</definedName>
    <definedName name="Z_C8E736A7_2D34_4680_BDC7_F2F91E92F7B3_.wvu.FilterData" localSheetId="0" hidden="1">REKAP!$A$5:$C$227</definedName>
    <definedName name="Z_C8E736A7_2D34_4680_BDC7_F2F91E92F7B3_.wvu.FilterData" localSheetId="3" hidden="1">SCHEDULE!$A$43:$D$265</definedName>
    <definedName name="Z_C932C39D_77BB_454A_AA93_7E47C62E3375_.wvu.FilterData" localSheetId="1" hidden="1">'RAB '!$A$9:$I$4327</definedName>
    <definedName name="Z_C932C39D_77BB_454A_AA93_7E47C62E3375_.wvu.FilterData" localSheetId="0" hidden="1">REKAP!$A$5:$C$231</definedName>
    <definedName name="Z_C932C39D_77BB_454A_AA93_7E47C62E3375_.wvu.FilterData" localSheetId="3" hidden="1">SCHEDULE!$A$43:$D$269</definedName>
    <definedName name="Z_C96DDDF9_93A5_40B1_ABC7_2B975FA0CF26_.wvu.FilterData" localSheetId="1" hidden="1">'RAB '!$A$9:$I$4326</definedName>
    <definedName name="Z_C96DDDF9_93A5_40B1_ABC7_2B975FA0CF26_.wvu.FilterData" localSheetId="0" hidden="1">REKAP!$A$5:$C$231</definedName>
    <definedName name="Z_C96DDDF9_93A5_40B1_ABC7_2B975FA0CF26_.wvu.FilterData" localSheetId="3" hidden="1">SCHEDULE!$A$43:$D$269</definedName>
    <definedName name="Z_C9982BDE_5DBB_4F34_BD7D_446F7BA55D3B_.wvu.FilterData" localSheetId="1" hidden="1">'RAB '!$A$9:$I$4327</definedName>
    <definedName name="Z_C9982BDE_5DBB_4F34_BD7D_446F7BA55D3B_.wvu.FilterData" localSheetId="0" hidden="1">REKAP!$A$5:$C$231</definedName>
    <definedName name="Z_C9982BDE_5DBB_4F34_BD7D_446F7BA55D3B_.wvu.FilterData" localSheetId="3" hidden="1">SCHEDULE!$A$43:$D$269</definedName>
    <definedName name="Z_C99D74F7_A990_4CE4_A89A_B3BBA880C399_.wvu.FilterData" localSheetId="1" hidden="1">'RAB '!$B$1:$B$4325</definedName>
    <definedName name="Z_C99D74F7_A990_4CE4_A89A_B3BBA880C399_.wvu.FilterData" localSheetId="0" hidden="1">REKAP!$B$1:$B$227</definedName>
    <definedName name="Z_C99D74F7_A990_4CE4_A89A_B3BBA880C399_.wvu.FilterData" localSheetId="3" hidden="1">SCHEDULE!$B$1:$B$265</definedName>
    <definedName name="Z_C99E7C1C_D7B2_41B4_B126_A5ADB66E2003_.wvu.FilterData" localSheetId="1" hidden="1">'RAB '!$A$9:$I$4327</definedName>
    <definedName name="Z_C99E7C1C_D7B2_41B4_B126_A5ADB66E2003_.wvu.FilterData" localSheetId="0" hidden="1">REKAP!$A$5:$C$231</definedName>
    <definedName name="Z_C99E7C1C_D7B2_41B4_B126_A5ADB66E2003_.wvu.FilterData" localSheetId="3" hidden="1">SCHEDULE!$A$43:$D$269</definedName>
    <definedName name="Z_CA163986_A298_42D0_B04F_F79FB6FF3D94_.wvu.FilterData" localSheetId="1" hidden="1">'RAB '!$H$1:$H$4325</definedName>
    <definedName name="Z_CA163986_A298_42D0_B04F_F79FB6FF3D94_.wvu.FilterData" localSheetId="0" hidden="1">REKAP!$C$1:$C$227</definedName>
    <definedName name="Z_CA163986_A298_42D0_B04F_F79FB6FF3D94_.wvu.FilterData" localSheetId="3" hidden="1">SCHEDULE!$C$1:$C$265</definedName>
    <definedName name="Z_CA4751B9_0E15_4018_A742_6EC054C0E60C_.wvu.FilterData" localSheetId="1" hidden="1">'RAB '!$A$9:$I$4327</definedName>
    <definedName name="Z_CA4751B9_0E15_4018_A742_6EC054C0E60C_.wvu.FilterData" localSheetId="0" hidden="1">REKAP!$A$5:$C$231</definedName>
    <definedName name="Z_CA4751B9_0E15_4018_A742_6EC054C0E60C_.wvu.FilterData" localSheetId="3" hidden="1">SCHEDULE!$A$43:$D$269</definedName>
    <definedName name="Z_CA4E04BE_4913_457F_81C1_4415F1CA4C93_.wvu.FilterData" localSheetId="1" hidden="1">'RAB '!$A$8:$I$4325</definedName>
    <definedName name="Z_CA4E04BE_4913_457F_81C1_4415F1CA4C93_.wvu.FilterData" localSheetId="0" hidden="1">REKAP!$A$4:$C$227</definedName>
    <definedName name="Z_CA4E04BE_4913_457F_81C1_4415F1CA4C93_.wvu.FilterData" localSheetId="3" hidden="1">SCHEDULE!$A$42:$D$265</definedName>
    <definedName name="Z_CA88AB68_E4F8_4716_9AC7_18D662036A55_.wvu.FilterData" localSheetId="1" hidden="1">'RAB '!$A$8:$I$4325</definedName>
    <definedName name="Z_CA88AB68_E4F8_4716_9AC7_18D662036A55_.wvu.FilterData" localSheetId="0" hidden="1">REKAP!$A$4:$C$227</definedName>
    <definedName name="Z_CA88AB68_E4F8_4716_9AC7_18D662036A55_.wvu.FilterData" localSheetId="3" hidden="1">SCHEDULE!$A$42:$D$265</definedName>
    <definedName name="Z_CA93B152_4E23_4358_99D9_C8EAF540A626_.wvu.FilterData" localSheetId="1" hidden="1">'RAB '!$A$9:$I$4325</definedName>
    <definedName name="Z_CA93B152_4E23_4358_99D9_C8EAF540A626_.wvu.FilterData" localSheetId="0" hidden="1">REKAP!$A$5:$C$227</definedName>
    <definedName name="Z_CA93B152_4E23_4358_99D9_C8EAF540A626_.wvu.FilterData" localSheetId="3" hidden="1">SCHEDULE!$A$43:$D$265</definedName>
    <definedName name="Z_CB2DC708_ECE0_4A14_BF0C_2B3BE1B6462F_.wvu.FilterData" localSheetId="1" hidden="1">'RAB '!$A$9:$I$4327</definedName>
    <definedName name="Z_CB2DC708_ECE0_4A14_BF0C_2B3BE1B6462F_.wvu.FilterData" localSheetId="0" hidden="1">REKAP!$A$5:$C$231</definedName>
    <definedName name="Z_CB2DC708_ECE0_4A14_BF0C_2B3BE1B6462F_.wvu.FilterData" localSheetId="3" hidden="1">SCHEDULE!$A$43:$D$269</definedName>
    <definedName name="Z_CB2FB7CD_9B27_4F08_B859_1296E22BCD10_.wvu.FilterData" localSheetId="1" hidden="1">'RAB '!$A$9:$I$4327</definedName>
    <definedName name="Z_CB2FB7CD_9B27_4F08_B859_1296E22BCD10_.wvu.FilterData" localSheetId="0" hidden="1">REKAP!$A$5:$C$231</definedName>
    <definedName name="Z_CB2FB7CD_9B27_4F08_B859_1296E22BCD10_.wvu.FilterData" localSheetId="3" hidden="1">SCHEDULE!$A$43:$D$269</definedName>
    <definedName name="Z_CB5FAB4A_1FD6_4B6F_8C73_C26B712C0FF7_.wvu.FilterData" localSheetId="1" hidden="1">'RAB '!$A$9:$I$4327</definedName>
    <definedName name="Z_CB5FAB4A_1FD6_4B6F_8C73_C26B712C0FF7_.wvu.FilterData" localSheetId="0" hidden="1">REKAP!$A$5:$C$231</definedName>
    <definedName name="Z_CB5FAB4A_1FD6_4B6F_8C73_C26B712C0FF7_.wvu.FilterData" localSheetId="3" hidden="1">SCHEDULE!$A$43:$D$269</definedName>
    <definedName name="Z_CB62F934_119A_470A_AA25_2C617EBFE89C_.wvu.FilterData" localSheetId="1" hidden="1">'RAB '!$A$1:$I$4325</definedName>
    <definedName name="Z_CB62F934_119A_470A_AA25_2C617EBFE89C_.wvu.FilterData" localSheetId="0" hidden="1">REKAP!$A$1:$C$227</definedName>
    <definedName name="Z_CB62F934_119A_470A_AA25_2C617EBFE89C_.wvu.FilterData" localSheetId="3" hidden="1">SCHEDULE!$A$1:$D$265</definedName>
    <definedName name="Z_CB64716A_975D_41EA_9237_71EE04FDA8D0_.wvu.FilterData" localSheetId="1" hidden="1">'RAB '!$A$1:$I$4325</definedName>
    <definedName name="Z_CB64716A_975D_41EA_9237_71EE04FDA8D0_.wvu.FilterData" localSheetId="0" hidden="1">REKAP!$A$1:$C$227</definedName>
    <definedName name="Z_CB64716A_975D_41EA_9237_71EE04FDA8D0_.wvu.FilterData" localSheetId="3" hidden="1">SCHEDULE!$A$1:$D$265</definedName>
    <definedName name="Z_CB6B807A_5223_4697_9CA4_50B6F30060FC_.wvu.FilterData" localSheetId="1" hidden="1">'RAB '!$A$9:$I$4326</definedName>
    <definedName name="Z_CB6B807A_5223_4697_9CA4_50B6F30060FC_.wvu.FilterData" localSheetId="0" hidden="1">REKAP!$A$5:$C$231</definedName>
    <definedName name="Z_CB6B807A_5223_4697_9CA4_50B6F30060FC_.wvu.FilterData" localSheetId="3" hidden="1">SCHEDULE!$A$43:$D$269</definedName>
    <definedName name="Z_CC03E649_DE2A_4A4F_BB1D_49B6F4741F1E_.wvu.FilterData" localSheetId="1" hidden="1">'RAB '!$A$9:$I$4327</definedName>
    <definedName name="Z_CC03E649_DE2A_4A4F_BB1D_49B6F4741F1E_.wvu.FilterData" localSheetId="0" hidden="1">REKAP!$A$5:$C$231</definedName>
    <definedName name="Z_CC03E649_DE2A_4A4F_BB1D_49B6F4741F1E_.wvu.FilterData" localSheetId="3" hidden="1">SCHEDULE!$A$43:$D$269</definedName>
    <definedName name="Z_CC03E649_DE2A_4A4F_BB1D_49B6F4741F1E_.wvu.PrintArea" localSheetId="1" hidden="1">'RAB '!$A$1:$I$4332</definedName>
    <definedName name="Z_CC03E649_DE2A_4A4F_BB1D_49B6F4741F1E_.wvu.PrintArea" localSheetId="0" hidden="1">REKAP!$A$1:$C$233</definedName>
    <definedName name="Z_CC03E649_DE2A_4A4F_BB1D_49B6F4741F1E_.wvu.PrintArea" localSheetId="3" hidden="1">SCHEDULE!$A$1:$D$271</definedName>
    <definedName name="Z_CC03E649_DE2A_4A4F_BB1D_49B6F4741F1E_.wvu.PrintTitles" localSheetId="1" hidden="1">'RAB '!$8:$9</definedName>
    <definedName name="Z_CC03E649_DE2A_4A4F_BB1D_49B6F4741F1E_.wvu.PrintTitles" localSheetId="0" hidden="1">REKAP!$4:$5</definedName>
    <definedName name="Z_CC03E649_DE2A_4A4F_BB1D_49B6F4741F1E_.wvu.PrintTitles" localSheetId="3" hidden="1">SCHEDULE!$42:$43</definedName>
    <definedName name="Z_CC38B1E8_867F_4472_9966_2C78FF963C21_.wvu.FilterData" localSheetId="1" hidden="1">'RAB '!$A$9:$I$4327</definedName>
    <definedName name="Z_CC38B1E8_867F_4472_9966_2C78FF963C21_.wvu.FilterData" localSheetId="0" hidden="1">REKAP!$A$5:$C$231</definedName>
    <definedName name="Z_CC38B1E8_867F_4472_9966_2C78FF963C21_.wvu.FilterData" localSheetId="3" hidden="1">SCHEDULE!$A$43:$D$269</definedName>
    <definedName name="Z_CC955A3D_3A97_4CA6_92A4_48FC99848164_.wvu.FilterData" localSheetId="1" hidden="1">'RAB '!$A$9:$I$4326</definedName>
    <definedName name="Z_CC955A3D_3A97_4CA6_92A4_48FC99848164_.wvu.FilterData" localSheetId="0" hidden="1">REKAP!$A$5:$C$231</definedName>
    <definedName name="Z_CC955A3D_3A97_4CA6_92A4_48FC99848164_.wvu.FilterData" localSheetId="3" hidden="1">SCHEDULE!$A$43:$D$269</definedName>
    <definedName name="Z_CC9EDE7D_4DE1_4DD2_96CC_19A5FC8E57AA_.wvu.FilterData" localSheetId="1" hidden="1">'RAB '!$A$8:$I$4326</definedName>
    <definedName name="Z_CC9EDE7D_4DE1_4DD2_96CC_19A5FC8E57AA_.wvu.FilterData" localSheetId="0" hidden="1">REKAP!$A$4:$C$231</definedName>
    <definedName name="Z_CC9EDE7D_4DE1_4DD2_96CC_19A5FC8E57AA_.wvu.FilterData" localSheetId="3" hidden="1">SCHEDULE!$A$42:$D$269</definedName>
    <definedName name="Z_CCC938C8_E72B_46E4_9530_03A960ABEA5A_.wvu.FilterData" localSheetId="1" hidden="1">'RAB '!$A$9:$I$4327</definedName>
    <definedName name="Z_CCC938C8_E72B_46E4_9530_03A960ABEA5A_.wvu.FilterData" localSheetId="0" hidden="1">REKAP!$A$5:$C$231</definedName>
    <definedName name="Z_CCC938C8_E72B_46E4_9530_03A960ABEA5A_.wvu.FilterData" localSheetId="3" hidden="1">SCHEDULE!$A$43:$D$269</definedName>
    <definedName name="Z_CD3084E3_F186_4CF0_95D3_9FF991BF4F66_.wvu.FilterData" localSheetId="1" hidden="1">'RAB '!$A$9:$I$4325</definedName>
    <definedName name="Z_CD3084E3_F186_4CF0_95D3_9FF991BF4F66_.wvu.FilterData" localSheetId="0" hidden="1">REKAP!$A$5:$C$227</definedName>
    <definedName name="Z_CD3084E3_F186_4CF0_95D3_9FF991BF4F66_.wvu.FilterData" localSheetId="3" hidden="1">SCHEDULE!$A$43:$D$265</definedName>
    <definedName name="Z_CDB234A2_E6C2_426B_9346_0356491E520C_.wvu.FilterData" localSheetId="1" hidden="1">'RAB '!$A$8:$I$4327</definedName>
    <definedName name="Z_CDB234A2_E6C2_426B_9346_0356491E520C_.wvu.FilterData" localSheetId="0" hidden="1">REKAP!$A$4:$C$231</definedName>
    <definedName name="Z_CDB234A2_E6C2_426B_9346_0356491E520C_.wvu.FilterData" localSheetId="3" hidden="1">SCHEDULE!$A$42:$D$269</definedName>
    <definedName name="Z_CE0A36BD_BF06_4A8D_A986_85FF906284B8_.wvu.FilterData" localSheetId="1" hidden="1">'RAB '!$A$9:$I$4327</definedName>
    <definedName name="Z_CE0A36BD_BF06_4A8D_A986_85FF906284B8_.wvu.FilterData" localSheetId="0" hidden="1">REKAP!$A$5:$C$231</definedName>
    <definedName name="Z_CE0A36BD_BF06_4A8D_A986_85FF906284B8_.wvu.FilterData" localSheetId="3" hidden="1">SCHEDULE!$A$43:$D$269</definedName>
    <definedName name="Z_CE35BC7F_0A34_4C02_9475_46653266202E_.wvu.FilterData" localSheetId="1" hidden="1">'RAB '!$A$9:$I$4327</definedName>
    <definedName name="Z_CE35BC7F_0A34_4C02_9475_46653266202E_.wvu.FilterData" localSheetId="0" hidden="1">REKAP!$A$5:$C$231</definedName>
    <definedName name="Z_CE35BC7F_0A34_4C02_9475_46653266202E_.wvu.FilterData" localSheetId="3" hidden="1">SCHEDULE!$A$43:$D$269</definedName>
    <definedName name="Z_CE35BC7F_0A34_4C02_9475_46653266202E_.wvu.PrintArea" localSheetId="1" hidden="1">'RAB '!$A$1:$I$4325</definedName>
    <definedName name="Z_CE35BC7F_0A34_4C02_9475_46653266202E_.wvu.PrintArea" localSheetId="0" hidden="1">REKAP!$A$1:$C$227</definedName>
    <definedName name="Z_CE35BC7F_0A34_4C02_9475_46653266202E_.wvu.PrintArea" localSheetId="3" hidden="1">SCHEDULE!$A$1:$D$265</definedName>
    <definedName name="Z_CE35BC7F_0A34_4C02_9475_46653266202E_.wvu.PrintTitles" localSheetId="1" hidden="1">'RAB '!$8:$9</definedName>
    <definedName name="Z_CE35BC7F_0A34_4C02_9475_46653266202E_.wvu.PrintTitles" localSheetId="0" hidden="1">REKAP!$4:$5</definedName>
    <definedName name="Z_CE35BC7F_0A34_4C02_9475_46653266202E_.wvu.PrintTitles" localSheetId="3" hidden="1">SCHEDULE!$42:$43</definedName>
    <definedName name="Z_CE372E81_E44D_493F_AFCB_6E4763CCD227_.wvu.FilterData" localSheetId="1" hidden="1">'RAB '!$A$8:$I$4327</definedName>
    <definedName name="Z_CE372E81_E44D_493F_AFCB_6E4763CCD227_.wvu.FilterData" localSheetId="0" hidden="1">REKAP!$A$4:$C$231</definedName>
    <definedName name="Z_CE372E81_E44D_493F_AFCB_6E4763CCD227_.wvu.FilterData" localSheetId="3" hidden="1">SCHEDULE!$A$42:$D$269</definedName>
    <definedName name="Z_CE412BBF_49CD_4285_8077_386512D03014_.wvu.FilterData" localSheetId="1" hidden="1">'RAB '!$A$1:$I$4325</definedName>
    <definedName name="Z_CE412BBF_49CD_4285_8077_386512D03014_.wvu.FilterData" localSheetId="0" hidden="1">REKAP!$A$1:$C$227</definedName>
    <definedName name="Z_CE412BBF_49CD_4285_8077_386512D03014_.wvu.FilterData" localSheetId="3" hidden="1">SCHEDULE!$A$1:$D$265</definedName>
    <definedName name="Z_CE46A13F_4B06_40D1_8F1B_000E8D343F8B_.wvu.FilterData" localSheetId="1" hidden="1">'RAB '!$A$1:$I$4325</definedName>
    <definedName name="Z_CE46A13F_4B06_40D1_8F1B_000E8D343F8B_.wvu.FilterData" localSheetId="0" hidden="1">REKAP!$A$1:$C$227</definedName>
    <definedName name="Z_CE46A13F_4B06_40D1_8F1B_000E8D343F8B_.wvu.FilterData" localSheetId="3" hidden="1">SCHEDULE!$A$1:$D$265</definedName>
    <definedName name="Z_CE538736_827D_4ADE_8093_641F69754CCB_.wvu.FilterData" localSheetId="1" hidden="1">'RAB '!$A$9:$I$4326</definedName>
    <definedName name="Z_CE538736_827D_4ADE_8093_641F69754CCB_.wvu.FilterData" localSheetId="0" hidden="1">REKAP!$A$5:$C$231</definedName>
    <definedName name="Z_CE538736_827D_4ADE_8093_641F69754CCB_.wvu.FilterData" localSheetId="3" hidden="1">SCHEDULE!$A$43:$D$269</definedName>
    <definedName name="Z_CE787051_C0FF_40DC_98EE_76C3C4648900_.wvu.FilterData" localSheetId="1" hidden="1">'RAB '!$A$8:$I$4325</definedName>
    <definedName name="Z_CE787051_C0FF_40DC_98EE_76C3C4648900_.wvu.FilterData" localSheetId="0" hidden="1">REKAP!$A$4:$C$227</definedName>
    <definedName name="Z_CE787051_C0FF_40DC_98EE_76C3C4648900_.wvu.FilterData" localSheetId="3" hidden="1">SCHEDULE!$A$42:$D$265</definedName>
    <definedName name="Z_CE9D39DF_13A6_4E34_A066_0A130FA15615_.wvu.FilterData" localSheetId="1" hidden="1">'RAB '!$A$8:$I$87</definedName>
    <definedName name="Z_CE9D39DF_13A6_4E34_A066_0A130FA15615_.wvu.FilterData" localSheetId="0" hidden="1">REKAP!$A$4:$C$7</definedName>
    <definedName name="Z_CE9D39DF_13A6_4E34_A066_0A130FA15615_.wvu.FilterData" localSheetId="3" hidden="1">SCHEDULE!$A$42:$D$45</definedName>
    <definedName name="Z_CEB7E043_6D4B_4F1D_89C7_7F3B714DE316_.wvu.FilterData" localSheetId="1" hidden="1">'RAB '!$A$9:$I$4327</definedName>
    <definedName name="Z_CEB7E043_6D4B_4F1D_89C7_7F3B714DE316_.wvu.FilterData" localSheetId="0" hidden="1">REKAP!$A$5:$C$231</definedName>
    <definedName name="Z_CEB7E043_6D4B_4F1D_89C7_7F3B714DE316_.wvu.FilterData" localSheetId="3" hidden="1">SCHEDULE!$A$43:$D$269</definedName>
    <definedName name="Z_CEE10225_A291_433D_8ADE_73FDFE0E33F1_.wvu.FilterData" localSheetId="1" hidden="1">'RAB '!$A$9:$I$4325</definedName>
    <definedName name="Z_CEE10225_A291_433D_8ADE_73FDFE0E33F1_.wvu.FilterData" localSheetId="0" hidden="1">REKAP!$A$5:$C$227</definedName>
    <definedName name="Z_CEE10225_A291_433D_8ADE_73FDFE0E33F1_.wvu.FilterData" localSheetId="3" hidden="1">SCHEDULE!$A$43:$D$265</definedName>
    <definedName name="Z_CF1D2D3C_5628_4B19_ADDC_26EC30EBA6DA_.wvu.FilterData" localSheetId="1" hidden="1">'RAB '!$A$9:$I$4326</definedName>
    <definedName name="Z_CF1D2D3C_5628_4B19_ADDC_26EC30EBA6DA_.wvu.FilterData" localSheetId="0" hidden="1">REKAP!$A$5:$C$231</definedName>
    <definedName name="Z_CF1D2D3C_5628_4B19_ADDC_26EC30EBA6DA_.wvu.FilterData" localSheetId="3" hidden="1">SCHEDULE!$A$43:$D$269</definedName>
    <definedName name="Z_CF1F8E3D_C8D9_4A0C_978D_E01509B3CA5E_.wvu.FilterData" localSheetId="1" hidden="1">'RAB '!$A$9:$I$4325</definedName>
    <definedName name="Z_CF1F8E3D_C8D9_4A0C_978D_E01509B3CA5E_.wvu.FilterData" localSheetId="0" hidden="1">REKAP!$A$5:$C$227</definedName>
    <definedName name="Z_CF1F8E3D_C8D9_4A0C_978D_E01509B3CA5E_.wvu.FilterData" localSheetId="3" hidden="1">SCHEDULE!$A$43:$D$265</definedName>
    <definedName name="Z_CF27C7C2_550A_43CC_900C_F3C5F305D01E_.wvu.FilterData" localSheetId="1" hidden="1">'RAB '!$A$9:$I$4327</definedName>
    <definedName name="Z_CF27C7C2_550A_43CC_900C_F3C5F305D01E_.wvu.FilterData" localSheetId="0" hidden="1">REKAP!$A$5:$C$231</definedName>
    <definedName name="Z_CF27C7C2_550A_43CC_900C_F3C5F305D01E_.wvu.FilterData" localSheetId="3" hidden="1">SCHEDULE!$A$43:$D$269</definedName>
    <definedName name="Z_CF3D768F_D60C_4973_A930_903484387E9A_.wvu.FilterData" localSheetId="1" hidden="1">'RAB '!$A$9:$I$4327</definedName>
    <definedName name="Z_CF3D768F_D60C_4973_A930_903484387E9A_.wvu.FilterData" localSheetId="0" hidden="1">REKAP!$A$5:$C$231</definedName>
    <definedName name="Z_CF3D768F_D60C_4973_A930_903484387E9A_.wvu.FilterData" localSheetId="3" hidden="1">SCHEDULE!$A$43:$D$269</definedName>
    <definedName name="Z_CF42AE7A_3A18_417A_A552_BED70B3927DA_.wvu.FilterData" localSheetId="1" hidden="1">'RAB '!$A$9:$I$4327</definedName>
    <definedName name="Z_CF42AE7A_3A18_417A_A552_BED70B3927DA_.wvu.FilterData" localSheetId="0" hidden="1">REKAP!$A$5:$C$231</definedName>
    <definedName name="Z_CF42AE7A_3A18_417A_A552_BED70B3927DA_.wvu.FilterData" localSheetId="3" hidden="1">SCHEDULE!$A$43:$D$269</definedName>
    <definedName name="Z_CF45BC46_A402_47F1_A857_711955FF537E_.wvu.FilterData" localSheetId="1" hidden="1">'RAB '!$A$9:$I$4326</definedName>
    <definedName name="Z_CF45BC46_A402_47F1_A857_711955FF537E_.wvu.FilterData" localSheetId="0" hidden="1">REKAP!$A$5:$C$231</definedName>
    <definedName name="Z_CF45BC46_A402_47F1_A857_711955FF537E_.wvu.FilterData" localSheetId="3" hidden="1">SCHEDULE!$A$43:$D$269</definedName>
    <definedName name="Z_CF5618CB_381F_43DA_A661_F0B75C982B32_.wvu.FilterData" localSheetId="1" hidden="1">'RAB '!$A$1:$I$4325</definedName>
    <definedName name="Z_CF5618CB_381F_43DA_A661_F0B75C982B32_.wvu.FilterData" localSheetId="0" hidden="1">REKAP!$A$1:$C$227</definedName>
    <definedName name="Z_CF5618CB_381F_43DA_A661_F0B75C982B32_.wvu.FilterData" localSheetId="3" hidden="1">SCHEDULE!$A$1:$D$265</definedName>
    <definedName name="Z_CF56714D_783C_4C7C_A0D1_D539AD2BDCE1_.wvu.FilterData" localSheetId="1" hidden="1">'RAB '!$A$9:$I$4327</definedName>
    <definedName name="Z_CF56714D_783C_4C7C_A0D1_D539AD2BDCE1_.wvu.FilterData" localSheetId="0" hidden="1">REKAP!$A$5:$C$231</definedName>
    <definedName name="Z_CF56714D_783C_4C7C_A0D1_D539AD2BDCE1_.wvu.FilterData" localSheetId="3" hidden="1">SCHEDULE!$A$43:$D$269</definedName>
    <definedName name="Z_CF867606_5AC3_406B_B21D_70863DA14923_.wvu.FilterData" localSheetId="1" hidden="1">'RAB '!$A$9:$I$4327</definedName>
    <definedName name="Z_CF867606_5AC3_406B_B21D_70863DA14923_.wvu.FilterData" localSheetId="0" hidden="1">REKAP!$A$5:$C$231</definedName>
    <definedName name="Z_CF867606_5AC3_406B_B21D_70863DA14923_.wvu.FilterData" localSheetId="3" hidden="1">SCHEDULE!$A$43:$D$269</definedName>
    <definedName name="Z_CF9D017B_AD37_4CE8_B53A_54853F4E6193_.wvu.FilterData" localSheetId="1" hidden="1">'RAB '!$A$9:$I$4327</definedName>
    <definedName name="Z_CF9D017B_AD37_4CE8_B53A_54853F4E6193_.wvu.FilterData" localSheetId="0" hidden="1">REKAP!$A$5:$C$231</definedName>
    <definedName name="Z_CF9D017B_AD37_4CE8_B53A_54853F4E6193_.wvu.FilterData" localSheetId="3" hidden="1">SCHEDULE!$A$43:$D$269</definedName>
    <definedName name="Z_CF9D017B_AD37_4CE8_B53A_54853F4E6193_.wvu.PrintArea" localSheetId="1" hidden="1">'RAB '!$A$1:$I$4325</definedName>
    <definedName name="Z_CF9D017B_AD37_4CE8_B53A_54853F4E6193_.wvu.PrintArea" localSheetId="0" hidden="1">REKAP!$A$1:$C$227</definedName>
    <definedName name="Z_CF9D017B_AD37_4CE8_B53A_54853F4E6193_.wvu.PrintArea" localSheetId="3" hidden="1">SCHEDULE!$A$1:$D$265</definedName>
    <definedName name="Z_CF9D017B_AD37_4CE8_B53A_54853F4E6193_.wvu.PrintTitles" localSheetId="1" hidden="1">'RAB '!$8:$9</definedName>
    <definedName name="Z_CF9D017B_AD37_4CE8_B53A_54853F4E6193_.wvu.PrintTitles" localSheetId="0" hidden="1">REKAP!$4:$5</definedName>
    <definedName name="Z_CF9D017B_AD37_4CE8_B53A_54853F4E6193_.wvu.PrintTitles" localSheetId="3" hidden="1">SCHEDULE!$42:$43</definedName>
    <definedName name="Z_CFC958AB_1D52_49F5_9E64_FAE53A1A311D_.wvu.FilterData" localSheetId="1" hidden="1">'RAB '!$A$8:$I$87</definedName>
    <definedName name="Z_CFC958AB_1D52_49F5_9E64_FAE53A1A311D_.wvu.FilterData" localSheetId="0" hidden="1">REKAP!$A$4:$C$7</definedName>
    <definedName name="Z_CFC958AB_1D52_49F5_9E64_FAE53A1A311D_.wvu.FilterData" localSheetId="3" hidden="1">SCHEDULE!$A$42:$D$45</definedName>
    <definedName name="Z_CFE6FA60_E2B0_45D1_A29C_95A8038D8423_.wvu.FilterData" localSheetId="1" hidden="1">'RAB '!$A$9:$I$4327</definedName>
    <definedName name="Z_CFE6FA60_E2B0_45D1_A29C_95A8038D8423_.wvu.FilterData" localSheetId="0" hidden="1">REKAP!$A$5:$C$231</definedName>
    <definedName name="Z_CFE6FA60_E2B0_45D1_A29C_95A8038D8423_.wvu.FilterData" localSheetId="3" hidden="1">SCHEDULE!$A$43:$D$269</definedName>
    <definedName name="Z_CFF65D36_2C5E_42AE_A385_B889F196A7A0_.wvu.FilterData" localSheetId="1" hidden="1">'RAB '!$A$9:$I$4327</definedName>
    <definedName name="Z_CFF65D36_2C5E_42AE_A385_B889F196A7A0_.wvu.FilterData" localSheetId="0" hidden="1">REKAP!$A$5:$C$231</definedName>
    <definedName name="Z_CFF65D36_2C5E_42AE_A385_B889F196A7A0_.wvu.FilterData" localSheetId="3" hidden="1">SCHEDULE!$A$43:$D$269</definedName>
    <definedName name="Z_CFFB2AE1_F0BD_4B45_B5B9_34991E20CFB5_.wvu.FilterData" localSheetId="1" hidden="1">'RAB '!$A$9:$I$4326</definedName>
    <definedName name="Z_CFFB2AE1_F0BD_4B45_B5B9_34991E20CFB5_.wvu.FilterData" localSheetId="0" hidden="1">REKAP!$A$5:$C$231</definedName>
    <definedName name="Z_CFFB2AE1_F0BD_4B45_B5B9_34991E20CFB5_.wvu.FilterData" localSheetId="3" hidden="1">SCHEDULE!$A$43:$D$269</definedName>
    <definedName name="Z_D01FA56C_95DE_47EC_88EC_006C3E75AD5B_.wvu.FilterData" localSheetId="1" hidden="1">'RAB '!$A$9:$I$4327</definedName>
    <definedName name="Z_D01FA56C_95DE_47EC_88EC_006C3E75AD5B_.wvu.FilterData" localSheetId="0" hidden="1">REKAP!$A$5:$C$231</definedName>
    <definedName name="Z_D01FA56C_95DE_47EC_88EC_006C3E75AD5B_.wvu.FilterData" localSheetId="3" hidden="1">SCHEDULE!$A$43:$D$269</definedName>
    <definedName name="Z_D046B9CC_BF85_4CD1_9DE8_37C539AD6607_.wvu.FilterData" localSheetId="1" hidden="1">'RAB '!$H$1:$H$4325</definedName>
    <definedName name="Z_D046B9CC_BF85_4CD1_9DE8_37C539AD6607_.wvu.FilterData" localSheetId="0" hidden="1">REKAP!$C$1:$C$227</definedName>
    <definedName name="Z_D046B9CC_BF85_4CD1_9DE8_37C539AD6607_.wvu.FilterData" localSheetId="3" hidden="1">SCHEDULE!$C$1:$C$265</definedName>
    <definedName name="Z_D07660FE_60CC_4FB0_AC9B_63308521CC58_.wvu.FilterData" localSheetId="1" hidden="1">'RAB '!$A$8:$I$4325</definedName>
    <definedName name="Z_D07660FE_60CC_4FB0_AC9B_63308521CC58_.wvu.FilterData" localSheetId="0" hidden="1">REKAP!$A$4:$C$227</definedName>
    <definedName name="Z_D07660FE_60CC_4FB0_AC9B_63308521CC58_.wvu.FilterData" localSheetId="3" hidden="1">SCHEDULE!$A$42:$D$265</definedName>
    <definedName name="Z_D093D890_3636_4205_B600_91E274AB9446_.wvu.FilterData" localSheetId="1" hidden="1">'RAB '!$A$9:$I$4327</definedName>
    <definedName name="Z_D093D890_3636_4205_B600_91E274AB9446_.wvu.FilterData" localSheetId="0" hidden="1">REKAP!$A$5:$C$231</definedName>
    <definedName name="Z_D093D890_3636_4205_B600_91E274AB9446_.wvu.FilterData" localSheetId="3" hidden="1">SCHEDULE!$A$43:$D$269</definedName>
    <definedName name="Z_D0982816_E1AA_418B_89CC_DBCF93C447D0_.wvu.FilterData" localSheetId="1" hidden="1">'RAB '!$A$8:$I$4325</definedName>
    <definedName name="Z_D0982816_E1AA_418B_89CC_DBCF93C447D0_.wvu.FilterData" localSheetId="0" hidden="1">REKAP!$A$4:$C$227</definedName>
    <definedName name="Z_D0982816_E1AA_418B_89CC_DBCF93C447D0_.wvu.FilterData" localSheetId="3" hidden="1">SCHEDULE!$A$42:$D$265</definedName>
    <definedName name="Z_D0CC2CB3_EBC0_48F7_9CD9_512908D203E9_.wvu.FilterData" localSheetId="1" hidden="1">'RAB '!$A$9:$I$4325</definedName>
    <definedName name="Z_D0CC2CB3_EBC0_48F7_9CD9_512908D203E9_.wvu.FilterData" localSheetId="0" hidden="1">REKAP!$A$5:$C$227</definedName>
    <definedName name="Z_D0CC2CB3_EBC0_48F7_9CD9_512908D203E9_.wvu.FilterData" localSheetId="3" hidden="1">SCHEDULE!$A$43:$D$265</definedName>
    <definedName name="Z_D123BE61_7753_41EE_BCD7_81C8741F26C2_.wvu.FilterData" localSheetId="1" hidden="1">'RAB '!$A$9:$I$4326</definedName>
    <definedName name="Z_D123BE61_7753_41EE_BCD7_81C8741F26C2_.wvu.FilterData" localSheetId="0" hidden="1">REKAP!$A$5:$C$231</definedName>
    <definedName name="Z_D123BE61_7753_41EE_BCD7_81C8741F26C2_.wvu.FilterData" localSheetId="3" hidden="1">SCHEDULE!$A$43:$D$269</definedName>
    <definedName name="Z_D1B0E243_5A99_40F9_8A79_95ADDCF3A646_.wvu.FilterData" localSheetId="1" hidden="1">'RAB '!$A$9:$I$4327</definedName>
    <definedName name="Z_D1B0E243_5A99_40F9_8A79_95ADDCF3A646_.wvu.FilterData" localSheetId="0" hidden="1">REKAP!$A$5:$C$231</definedName>
    <definedName name="Z_D1B0E243_5A99_40F9_8A79_95ADDCF3A646_.wvu.FilterData" localSheetId="3" hidden="1">SCHEDULE!$A$43:$D$269</definedName>
    <definedName name="Z_D1B19017_56A7_4D25_9F31_FB419D3847BA_.wvu.FilterData" localSheetId="1" hidden="1">'RAB '!$A$9:$I$4327</definedName>
    <definedName name="Z_D1B19017_56A7_4D25_9F31_FB419D3847BA_.wvu.FilterData" localSheetId="0" hidden="1">REKAP!$A$5:$C$231</definedName>
    <definedName name="Z_D1B19017_56A7_4D25_9F31_FB419D3847BA_.wvu.FilterData" localSheetId="3" hidden="1">SCHEDULE!$A$43:$D$269</definedName>
    <definedName name="Z_D1B3577E_7D4F_4E21_AB27_7910C46C2F56_.wvu.FilterData" localSheetId="1" hidden="1">'RAB '!$A$8:$I$4325</definedName>
    <definedName name="Z_D1B3577E_7D4F_4E21_AB27_7910C46C2F56_.wvu.FilterData" localSheetId="0" hidden="1">REKAP!$A$4:$C$227</definedName>
    <definedName name="Z_D1B3577E_7D4F_4E21_AB27_7910C46C2F56_.wvu.FilterData" localSheetId="3" hidden="1">SCHEDULE!$A$42:$D$265</definedName>
    <definedName name="Z_D1FBA56D_DC76_41AB_840D_66FFD282CF79_.wvu.FilterData" localSheetId="1" hidden="1">'RAB '!$A$9:$I$4327</definedName>
    <definedName name="Z_D1FBA56D_DC76_41AB_840D_66FFD282CF79_.wvu.FilterData" localSheetId="0" hidden="1">REKAP!$A$5:$C$231</definedName>
    <definedName name="Z_D1FBA56D_DC76_41AB_840D_66FFD282CF79_.wvu.FilterData" localSheetId="3" hidden="1">SCHEDULE!$A$43:$D$269</definedName>
    <definedName name="Z_D2341A1F_7555_44DC_AC90_9DDBD1F82688_.wvu.FilterData" localSheetId="1" hidden="1">'RAB '!$A$9:$I$4327</definedName>
    <definedName name="Z_D2341A1F_7555_44DC_AC90_9DDBD1F82688_.wvu.FilterData" localSheetId="0" hidden="1">REKAP!$A$5:$C$231</definedName>
    <definedName name="Z_D2341A1F_7555_44DC_AC90_9DDBD1F82688_.wvu.FilterData" localSheetId="3" hidden="1">SCHEDULE!$A$43:$D$269</definedName>
    <definedName name="Z_D2386C22_371F_4287_94AB_8CB14906AF8F_.wvu.FilterData" localSheetId="1" hidden="1">'RAB '!$A$8:$I$4325</definedName>
    <definedName name="Z_D2386C22_371F_4287_94AB_8CB14906AF8F_.wvu.FilterData" localSheetId="0" hidden="1">REKAP!$A$4:$C$227</definedName>
    <definedName name="Z_D2386C22_371F_4287_94AB_8CB14906AF8F_.wvu.FilterData" localSheetId="3" hidden="1">SCHEDULE!$A$42:$D$265</definedName>
    <definedName name="Z_D23AC503_DB26_41F3_AEEF_18E12A9F1A33_.wvu.FilterData" localSheetId="1" hidden="1">'RAB '!$A$9:$I$4327</definedName>
    <definedName name="Z_D23AC503_DB26_41F3_AEEF_18E12A9F1A33_.wvu.FilterData" localSheetId="0" hidden="1">REKAP!$A$5:$C$231</definedName>
    <definedName name="Z_D23AC503_DB26_41F3_AEEF_18E12A9F1A33_.wvu.FilterData" localSheetId="3" hidden="1">SCHEDULE!$A$43:$D$269</definedName>
    <definedName name="Z_D258BC4B_3A94_4F08_902A_4C1FB975DADC_.wvu.FilterData" localSheetId="1" hidden="1">'RAB '!$A$9:$I$4327</definedName>
    <definedName name="Z_D258BC4B_3A94_4F08_902A_4C1FB975DADC_.wvu.FilterData" localSheetId="0" hidden="1">REKAP!$A$5:$C$231</definedName>
    <definedName name="Z_D258BC4B_3A94_4F08_902A_4C1FB975DADC_.wvu.FilterData" localSheetId="3" hidden="1">SCHEDULE!$A$43:$D$269</definedName>
    <definedName name="Z_D275AA34_54F8_4E18_A06F_C19D7E0F3731_.wvu.FilterData" localSheetId="1" hidden="1">'RAB '!$A$9:$I$4325</definedName>
    <definedName name="Z_D275AA34_54F8_4E18_A06F_C19D7E0F3731_.wvu.FilterData" localSheetId="0" hidden="1">REKAP!$A$5:$C$227</definedName>
    <definedName name="Z_D275AA34_54F8_4E18_A06F_C19D7E0F3731_.wvu.FilterData" localSheetId="3" hidden="1">SCHEDULE!$A$43:$D$265</definedName>
    <definedName name="Z_D2A53260_61D5_4736_AC57_C58137CB6B6C_.wvu.FilterData" localSheetId="1" hidden="1">'RAB '!$A$9:$I$4326</definedName>
    <definedName name="Z_D2A53260_61D5_4736_AC57_C58137CB6B6C_.wvu.FilterData" localSheetId="0" hidden="1">REKAP!$A$5:$C$231</definedName>
    <definedName name="Z_D2A53260_61D5_4736_AC57_C58137CB6B6C_.wvu.FilterData" localSheetId="3" hidden="1">SCHEDULE!$A$43:$D$269</definedName>
    <definedName name="Z_D2C25F0E_1B78_45F9_AA74_0FC42E17040A_.wvu.FilterData" localSheetId="1" hidden="1">'RAB '!$A$8:$I$4326</definedName>
    <definedName name="Z_D2C25F0E_1B78_45F9_AA74_0FC42E17040A_.wvu.FilterData" localSheetId="0" hidden="1">REKAP!$A$4:$C$231</definedName>
    <definedName name="Z_D2C25F0E_1B78_45F9_AA74_0FC42E17040A_.wvu.FilterData" localSheetId="3" hidden="1">SCHEDULE!$A$42:$D$269</definedName>
    <definedName name="Z_D2C27156_8A4D_43A5_858C_B33128CC619D_.wvu.FilterData" localSheetId="1" hidden="1">'RAB '!$A$9:$I$4327</definedName>
    <definedName name="Z_D2C27156_8A4D_43A5_858C_B33128CC619D_.wvu.FilterData" localSheetId="0" hidden="1">REKAP!$A$5:$C$231</definedName>
    <definedName name="Z_D2C27156_8A4D_43A5_858C_B33128CC619D_.wvu.FilterData" localSheetId="3" hidden="1">SCHEDULE!$A$43:$D$269</definedName>
    <definedName name="Z_D2E7C131_B984_4BED_9EDC_D445D90580E7_.wvu.FilterData" localSheetId="1" hidden="1">'RAB '!$A$8:$I$4325</definedName>
    <definedName name="Z_D2E7C131_B984_4BED_9EDC_D445D90580E7_.wvu.FilterData" localSheetId="0" hidden="1">REKAP!$A$4:$C$227</definedName>
    <definedName name="Z_D2E7C131_B984_4BED_9EDC_D445D90580E7_.wvu.FilterData" localSheetId="3" hidden="1">SCHEDULE!$A$42:$D$265</definedName>
    <definedName name="Z_D3046582_C6E9_469C_8758_2CEA29D6B6B4_.wvu.FilterData" localSheetId="1" hidden="1">'RAB '!$A$9:$I$4326</definedName>
    <definedName name="Z_D3046582_C6E9_469C_8758_2CEA29D6B6B4_.wvu.FilterData" localSheetId="0" hidden="1">REKAP!$A$5:$C$231</definedName>
    <definedName name="Z_D3046582_C6E9_469C_8758_2CEA29D6B6B4_.wvu.FilterData" localSheetId="3" hidden="1">SCHEDULE!$A$43:$D$269</definedName>
    <definedName name="Z_D34F8AC5_9F82_4183_AC2C_04874D1CF281_.wvu.FilterData" localSheetId="1" hidden="1">'RAB '!$A$8:$I$4325</definedName>
    <definedName name="Z_D34F8AC5_9F82_4183_AC2C_04874D1CF281_.wvu.FilterData" localSheetId="0" hidden="1">REKAP!$A$4:$C$227</definedName>
    <definedName name="Z_D34F8AC5_9F82_4183_AC2C_04874D1CF281_.wvu.FilterData" localSheetId="3" hidden="1">SCHEDULE!$A$42:$D$265</definedName>
    <definedName name="Z_D35D8D17_5F3E_4EAE_8AED_8228E0166D86_.wvu.FilterData" localSheetId="1" hidden="1">'RAB '!$A$9:$I$4326</definedName>
    <definedName name="Z_D35D8D17_5F3E_4EAE_8AED_8228E0166D86_.wvu.FilterData" localSheetId="0" hidden="1">REKAP!$A$5:$C$231</definedName>
    <definedName name="Z_D35D8D17_5F3E_4EAE_8AED_8228E0166D86_.wvu.FilterData" localSheetId="3" hidden="1">SCHEDULE!$A$43:$D$269</definedName>
    <definedName name="Z_D3790259_A8A4_4431_BBBE_0118E03B8A4E_.wvu.FilterData" localSheetId="1" hidden="1">'RAB '!$A$9:$I$4327</definedName>
    <definedName name="Z_D3790259_A8A4_4431_BBBE_0118E03B8A4E_.wvu.FilterData" localSheetId="0" hidden="1">REKAP!$A$5:$C$231</definedName>
    <definedName name="Z_D3790259_A8A4_4431_BBBE_0118E03B8A4E_.wvu.FilterData" localSheetId="3" hidden="1">SCHEDULE!$A$43:$D$269</definedName>
    <definedName name="Z_D38583A6_7B62_4682_BD5A_E0825DD1749B_.wvu.FilterData" localSheetId="1" hidden="1">'RAB '!$A$9:$I$4327</definedName>
    <definedName name="Z_D38583A6_7B62_4682_BD5A_E0825DD1749B_.wvu.FilterData" localSheetId="0" hidden="1">REKAP!$A$5:$C$231</definedName>
    <definedName name="Z_D38583A6_7B62_4682_BD5A_E0825DD1749B_.wvu.FilterData" localSheetId="3" hidden="1">SCHEDULE!$A$43:$D$269</definedName>
    <definedName name="Z_D38583A6_7B62_4682_BD5A_E0825DD1749B_.wvu.PrintArea" localSheetId="1" hidden="1">'RAB '!$A$1:$I$4327</definedName>
    <definedName name="Z_D38583A6_7B62_4682_BD5A_E0825DD1749B_.wvu.PrintArea" localSheetId="0" hidden="1">REKAP!$A$1:$C$231</definedName>
    <definedName name="Z_D38583A6_7B62_4682_BD5A_E0825DD1749B_.wvu.PrintArea" localSheetId="3" hidden="1">SCHEDULE!$A$1:$D$269</definedName>
    <definedName name="Z_D3A803E5_F546_4B1E_B5A7_6E86542EF905_.wvu.FilterData" localSheetId="1" hidden="1">'RAB '!$A$9:$I$4327</definedName>
    <definedName name="Z_D3A803E5_F546_4B1E_B5A7_6E86542EF905_.wvu.FilterData" localSheetId="0" hidden="1">REKAP!$A$5:$C$231</definedName>
    <definedName name="Z_D3A803E5_F546_4B1E_B5A7_6E86542EF905_.wvu.FilterData" localSheetId="3" hidden="1">SCHEDULE!$A$43:$D$269</definedName>
    <definedName name="Z_D3AE23BB_9C22_44EA_9BDA_256873BD3466_.wvu.FilterData" localSheetId="1" hidden="1">'RAB '!$A$8:$I$4326</definedName>
    <definedName name="Z_D3AE23BB_9C22_44EA_9BDA_256873BD3466_.wvu.FilterData" localSheetId="0" hidden="1">REKAP!$A$4:$C$231</definedName>
    <definedName name="Z_D3AE23BB_9C22_44EA_9BDA_256873BD3466_.wvu.FilterData" localSheetId="3" hidden="1">SCHEDULE!$A$42:$D$269</definedName>
    <definedName name="Z_D40798A4_E068_4E2D_9FA6_DD9105CF5F8A_.wvu.FilterData" localSheetId="1" hidden="1">'RAB '!$A$9:$I$4327</definedName>
    <definedName name="Z_D40798A4_E068_4E2D_9FA6_DD9105CF5F8A_.wvu.FilterData" localSheetId="0" hidden="1">REKAP!$A$5:$C$231</definedName>
    <definedName name="Z_D40798A4_E068_4E2D_9FA6_DD9105CF5F8A_.wvu.FilterData" localSheetId="3" hidden="1">SCHEDULE!$A$43:$D$269</definedName>
    <definedName name="Z_D4296A3C_B418_470D_A887_B2B29531CDE2_.wvu.FilterData" localSheetId="1" hidden="1">'RAB '!$A$9:$I$4326</definedName>
    <definedName name="Z_D4296A3C_B418_470D_A887_B2B29531CDE2_.wvu.FilterData" localSheetId="0" hidden="1">REKAP!$A$5:$C$231</definedName>
    <definedName name="Z_D4296A3C_B418_470D_A887_B2B29531CDE2_.wvu.FilterData" localSheetId="3" hidden="1">SCHEDULE!$A$43:$D$269</definedName>
    <definedName name="Z_D42ABBBA_1D5F_4A3C_A751_495F4770001B_.wvu.FilterData" localSheetId="1" hidden="1">'RAB '!$A$9:$I$4327</definedName>
    <definedName name="Z_D42ABBBA_1D5F_4A3C_A751_495F4770001B_.wvu.FilterData" localSheetId="0" hidden="1">REKAP!$A$5:$C$231</definedName>
    <definedName name="Z_D42ABBBA_1D5F_4A3C_A751_495F4770001B_.wvu.FilterData" localSheetId="3" hidden="1">SCHEDULE!$A$43:$D$269</definedName>
    <definedName name="Z_D42C7490_7BF5_484C_8F63_B811CDB39546_.wvu.FilterData" localSheetId="1" hidden="1">'RAB '!$A$9:$I$4325</definedName>
    <definedName name="Z_D42C7490_7BF5_484C_8F63_B811CDB39546_.wvu.FilterData" localSheetId="0" hidden="1">REKAP!$A$5:$C$227</definedName>
    <definedName name="Z_D42C7490_7BF5_484C_8F63_B811CDB39546_.wvu.FilterData" localSheetId="3" hidden="1">SCHEDULE!$A$43:$D$265</definedName>
    <definedName name="Z_D43AA8E5_8888_43D0_B522_5746A5C09855_.wvu.FilterData" localSheetId="1" hidden="1">'RAB '!$A$9:$I$4327</definedName>
    <definedName name="Z_D43AA8E5_8888_43D0_B522_5746A5C09855_.wvu.FilterData" localSheetId="0" hidden="1">REKAP!$A$5:$C$231</definedName>
    <definedName name="Z_D43AA8E5_8888_43D0_B522_5746A5C09855_.wvu.FilterData" localSheetId="3" hidden="1">SCHEDULE!$A$43:$D$269</definedName>
    <definedName name="Z_D44169B6_8CF0_4B69_B224_C42ABBD688F1_.wvu.FilterData" localSheetId="1" hidden="1">'RAB '!$A$8:$I$4326</definedName>
    <definedName name="Z_D44169B6_8CF0_4B69_B224_C42ABBD688F1_.wvu.FilterData" localSheetId="0" hidden="1">REKAP!$A$4:$C$231</definedName>
    <definedName name="Z_D44169B6_8CF0_4B69_B224_C42ABBD688F1_.wvu.FilterData" localSheetId="3" hidden="1">SCHEDULE!$A$42:$D$269</definedName>
    <definedName name="Z_D554895F_4DA3_418F_8451_4CD58FD4802A_.wvu.FilterData" localSheetId="1" hidden="1">'RAB '!$A$8:$I$4326</definedName>
    <definedName name="Z_D554895F_4DA3_418F_8451_4CD58FD4802A_.wvu.FilterData" localSheetId="0" hidden="1">REKAP!$A$4:$C$231</definedName>
    <definedName name="Z_D554895F_4DA3_418F_8451_4CD58FD4802A_.wvu.FilterData" localSheetId="3" hidden="1">SCHEDULE!$A$42:$D$269</definedName>
    <definedName name="Z_D59FDD4F_9963_4FE1_93CF_AFE6091938CB_.wvu.FilterData" localSheetId="1" hidden="1">'RAB '!$A$9:$I$4327</definedName>
    <definedName name="Z_D59FDD4F_9963_4FE1_93CF_AFE6091938CB_.wvu.FilterData" localSheetId="0" hidden="1">REKAP!$A$5:$C$231</definedName>
    <definedName name="Z_D59FDD4F_9963_4FE1_93CF_AFE6091938CB_.wvu.FilterData" localSheetId="3" hidden="1">SCHEDULE!$A$43:$D$269</definedName>
    <definedName name="Z_D5A08825_B6EB_4AFE_9E02_80E134F286F2_.wvu.FilterData" localSheetId="1" hidden="1">'RAB '!$A$9:$I$4325</definedName>
    <definedName name="Z_D5A08825_B6EB_4AFE_9E02_80E134F286F2_.wvu.FilterData" localSheetId="0" hidden="1">REKAP!$A$5:$C$227</definedName>
    <definedName name="Z_D5A08825_B6EB_4AFE_9E02_80E134F286F2_.wvu.FilterData" localSheetId="3" hidden="1">SCHEDULE!$A$43:$D$265</definedName>
    <definedName name="Z_D5AD8A6A_A205_47E5_8313_98E3E3722E6D_.wvu.FilterData" localSheetId="1" hidden="1">'RAB '!$A$1:$I$4325</definedName>
    <definedName name="Z_D5AD8A6A_A205_47E5_8313_98E3E3722E6D_.wvu.FilterData" localSheetId="0" hidden="1">REKAP!$A$1:$C$227</definedName>
    <definedName name="Z_D5AD8A6A_A205_47E5_8313_98E3E3722E6D_.wvu.FilterData" localSheetId="3" hidden="1">SCHEDULE!$A$1:$D$265</definedName>
    <definedName name="Z_D5EA29FB_E056_46DB_B9F3_827847507377_.wvu.FilterData" localSheetId="1" hidden="1">'RAB '!$A$9:$I$4327</definedName>
    <definedName name="Z_D5EA29FB_E056_46DB_B9F3_827847507377_.wvu.FilterData" localSheetId="0" hidden="1">REKAP!$A$5:$C$231</definedName>
    <definedName name="Z_D5EA29FB_E056_46DB_B9F3_827847507377_.wvu.FilterData" localSheetId="3" hidden="1">SCHEDULE!$A$43:$D$269</definedName>
    <definedName name="Z_D6091779_39FB_44AF_AB71_88547F6CDE2D_.wvu.FilterData" localSheetId="1" hidden="1">'RAB '!$A$8:$I$4325</definedName>
    <definedName name="Z_D6091779_39FB_44AF_AB71_88547F6CDE2D_.wvu.FilterData" localSheetId="0" hidden="1">REKAP!$A$4:$C$227</definedName>
    <definedName name="Z_D6091779_39FB_44AF_AB71_88547F6CDE2D_.wvu.FilterData" localSheetId="3" hidden="1">SCHEDULE!$A$42:$D$265</definedName>
    <definedName name="Z_D62238BE_F94A_477A_BAEB_399F7A357D77_.wvu.FilterData" localSheetId="1" hidden="1">'RAB '!$A$9:$I$4326</definedName>
    <definedName name="Z_D62238BE_F94A_477A_BAEB_399F7A357D77_.wvu.FilterData" localSheetId="0" hidden="1">REKAP!$A$5:$C$231</definedName>
    <definedName name="Z_D62238BE_F94A_477A_BAEB_399F7A357D77_.wvu.FilterData" localSheetId="3" hidden="1">SCHEDULE!$A$43:$D$269</definedName>
    <definedName name="Z_D6224E4D_198B_433C_A800_963E8A2962E2_.wvu.FilterData" localSheetId="1" hidden="1">'RAB '!$A$9:$I$4326</definedName>
    <definedName name="Z_D6224E4D_198B_433C_A800_963E8A2962E2_.wvu.FilterData" localSheetId="0" hidden="1">REKAP!$A$5:$C$231</definedName>
    <definedName name="Z_D6224E4D_198B_433C_A800_963E8A2962E2_.wvu.FilterData" localSheetId="3" hidden="1">SCHEDULE!$A$43:$D$269</definedName>
    <definedName name="Z_D64038A5_3241_492F_AB69_919D38F4626A_.wvu.FilterData" localSheetId="1" hidden="1">'RAB '!$A$9:$I$4327</definedName>
    <definedName name="Z_D64038A5_3241_492F_AB69_919D38F4626A_.wvu.FilterData" localSheetId="0" hidden="1">REKAP!$A$5:$C$231</definedName>
    <definedName name="Z_D64038A5_3241_492F_AB69_919D38F4626A_.wvu.FilterData" localSheetId="3" hidden="1">SCHEDULE!$A$43:$D$269</definedName>
    <definedName name="Z_D644948B_97FA_4E27_B45E_DB377BD0F406_.wvu.FilterData" localSheetId="1" hidden="1">'RAB '!$A$9:$I$4327</definedName>
    <definedName name="Z_D644948B_97FA_4E27_B45E_DB377BD0F406_.wvu.FilterData" localSheetId="0" hidden="1">REKAP!$A$5:$C$231</definedName>
    <definedName name="Z_D644948B_97FA_4E27_B45E_DB377BD0F406_.wvu.FilterData" localSheetId="3" hidden="1">SCHEDULE!$A$43:$D$269</definedName>
    <definedName name="Z_D64ADB39_6119_41F9_A462_1DE4ABE0AC67_.wvu.FilterData" localSheetId="1" hidden="1">'RAB '!$A$8:$I$4327</definedName>
    <definedName name="Z_D64ADB39_6119_41F9_A462_1DE4ABE0AC67_.wvu.FilterData" localSheetId="0" hidden="1">REKAP!$A$4:$C$231</definedName>
    <definedName name="Z_D64ADB39_6119_41F9_A462_1DE4ABE0AC67_.wvu.FilterData" localSheetId="3" hidden="1">SCHEDULE!$A$42:$D$269</definedName>
    <definedName name="Z_D65B8FC1_AC14_43F4_9935_5BEC71333211_.wvu.FilterData" localSheetId="1" hidden="1">'RAB '!$A$9:$I$4325</definedName>
    <definedName name="Z_D65B8FC1_AC14_43F4_9935_5BEC71333211_.wvu.FilterData" localSheetId="0" hidden="1">REKAP!$A$5:$C$227</definedName>
    <definedName name="Z_D65B8FC1_AC14_43F4_9935_5BEC71333211_.wvu.FilterData" localSheetId="3" hidden="1">SCHEDULE!$A$43:$D$265</definedName>
    <definedName name="Z_D65F6BF4_0455_42BF_9393_5C79C2A81E11_.wvu.FilterData" localSheetId="1" hidden="1">'RAB '!$A$9:$I$4327</definedName>
    <definedName name="Z_D65F6BF4_0455_42BF_9393_5C79C2A81E11_.wvu.FilterData" localSheetId="0" hidden="1">REKAP!$A$5:$C$231</definedName>
    <definedName name="Z_D65F6BF4_0455_42BF_9393_5C79C2A81E11_.wvu.FilterData" localSheetId="3" hidden="1">SCHEDULE!$A$43:$D$269</definedName>
    <definedName name="Z_D66D46EA_2E35_4819_A532_9DC1D11F592B_.wvu.FilterData" localSheetId="1" hidden="1">'RAB '!$A$9:$I$4327</definedName>
    <definedName name="Z_D66D46EA_2E35_4819_A532_9DC1D11F592B_.wvu.FilterData" localSheetId="0" hidden="1">REKAP!$A$5:$C$231</definedName>
    <definedName name="Z_D66D46EA_2E35_4819_A532_9DC1D11F592B_.wvu.FilterData" localSheetId="3" hidden="1">SCHEDULE!$A$43:$D$269</definedName>
    <definedName name="Z_D6B0664E_A8B7_4CD5_A9EB_EB96FBBCD643_.wvu.FilterData" localSheetId="1" hidden="1">'RAB '!$A$9:$I$4327</definedName>
    <definedName name="Z_D6B0664E_A8B7_4CD5_A9EB_EB96FBBCD643_.wvu.FilterData" localSheetId="0" hidden="1">REKAP!$A$5:$C$231</definedName>
    <definedName name="Z_D6B0664E_A8B7_4CD5_A9EB_EB96FBBCD643_.wvu.FilterData" localSheetId="3" hidden="1">SCHEDULE!$A$43:$D$269</definedName>
    <definedName name="Z_D6CB8A62_140C_4581_A74C_CCB1F9EF03F0_.wvu.FilterData" localSheetId="1" hidden="1">'RAB '!$A$9:$I$4325</definedName>
    <definedName name="Z_D6CB8A62_140C_4581_A74C_CCB1F9EF03F0_.wvu.FilterData" localSheetId="0" hidden="1">REKAP!$A$5:$C$227</definedName>
    <definedName name="Z_D6CB8A62_140C_4581_A74C_CCB1F9EF03F0_.wvu.FilterData" localSheetId="3" hidden="1">SCHEDULE!$A$43:$D$265</definedName>
    <definedName name="Z_D6EF5934_BD0A_4211_A314_A4C32AF1912A_.wvu.FilterData" localSheetId="1" hidden="1">'RAB '!$A$9:$I$4327</definedName>
    <definedName name="Z_D6EF5934_BD0A_4211_A314_A4C32AF1912A_.wvu.FilterData" localSheetId="0" hidden="1">REKAP!$A$5:$C$231</definedName>
    <definedName name="Z_D6EF5934_BD0A_4211_A314_A4C32AF1912A_.wvu.FilterData" localSheetId="3" hidden="1">SCHEDULE!$A$43:$D$269</definedName>
    <definedName name="Z_D71BB9EE_5091_4B57_9765_09CAC9C70DAE_.wvu.FilterData" localSheetId="1" hidden="1">'RAB '!$A$9:$I$4326</definedName>
    <definedName name="Z_D71BB9EE_5091_4B57_9765_09CAC9C70DAE_.wvu.FilterData" localSheetId="0" hidden="1">REKAP!$A$5:$C$231</definedName>
    <definedName name="Z_D71BB9EE_5091_4B57_9765_09CAC9C70DAE_.wvu.FilterData" localSheetId="3" hidden="1">SCHEDULE!$A$43:$D$269</definedName>
    <definedName name="Z_D78E9012_A28C_49F9_B84F_ED8D0B7BB75C_.wvu.FilterData" localSheetId="1" hidden="1">'RAB '!$A$9:$I$4326</definedName>
    <definedName name="Z_D78E9012_A28C_49F9_B84F_ED8D0B7BB75C_.wvu.FilterData" localSheetId="0" hidden="1">REKAP!$A$5:$C$231</definedName>
    <definedName name="Z_D78E9012_A28C_49F9_B84F_ED8D0B7BB75C_.wvu.FilterData" localSheetId="3" hidden="1">SCHEDULE!$A$43:$D$269</definedName>
    <definedName name="Z_D79C66F1_2CD8_4DA6_B913_50EE53F8EB67_.wvu.FilterData" localSheetId="1" hidden="1">'RAB '!$A$8:$I$4326</definedName>
    <definedName name="Z_D79C66F1_2CD8_4DA6_B913_50EE53F8EB67_.wvu.FilterData" localSheetId="0" hidden="1">REKAP!$A$4:$C$231</definedName>
    <definedName name="Z_D79C66F1_2CD8_4DA6_B913_50EE53F8EB67_.wvu.FilterData" localSheetId="3" hidden="1">SCHEDULE!$A$42:$D$269</definedName>
    <definedName name="Z_D82C17A3_6E09_4297_B37D_49FF0EE6E1A9_.wvu.FilterData" localSheetId="1" hidden="1">'RAB '!$A$9:$I$4327</definedName>
    <definedName name="Z_D82C17A3_6E09_4297_B37D_49FF0EE6E1A9_.wvu.FilterData" localSheetId="0" hidden="1">REKAP!$A$5:$C$231</definedName>
    <definedName name="Z_D82C17A3_6E09_4297_B37D_49FF0EE6E1A9_.wvu.FilterData" localSheetId="3" hidden="1">SCHEDULE!$A$43:$D$269</definedName>
    <definedName name="Z_D83A94E8_9BDA_4A91_89AC_1016C9BC6932_.wvu.FilterData" localSheetId="1" hidden="1">'RAB '!$A$9:$I$4327</definedName>
    <definedName name="Z_D83A94E8_9BDA_4A91_89AC_1016C9BC6932_.wvu.FilterData" localSheetId="0" hidden="1">REKAP!$A$5:$C$231</definedName>
    <definedName name="Z_D83A94E8_9BDA_4A91_89AC_1016C9BC6932_.wvu.FilterData" localSheetId="3" hidden="1">SCHEDULE!$A$43:$D$269</definedName>
    <definedName name="Z_D83A94E8_9BDA_4A91_89AC_1016C9BC6932_.wvu.PrintArea" localSheetId="1" hidden="1">'RAB '!$A$1:$I$4327</definedName>
    <definedName name="Z_D83A94E8_9BDA_4A91_89AC_1016C9BC6932_.wvu.PrintArea" localSheetId="0" hidden="1">REKAP!$A$1:$C$231</definedName>
    <definedName name="Z_D83A94E8_9BDA_4A91_89AC_1016C9BC6932_.wvu.PrintArea" localSheetId="3" hidden="1">SCHEDULE!$A$1:$D$269</definedName>
    <definedName name="Z_D83B86CF_42E7_40D6_87FE_C9082DA15673_.wvu.FilterData" localSheetId="1" hidden="1">'RAB '!$A$9:$I$4327</definedName>
    <definedName name="Z_D83B86CF_42E7_40D6_87FE_C9082DA15673_.wvu.FilterData" localSheetId="0" hidden="1">REKAP!$A$5:$C$231</definedName>
    <definedName name="Z_D83B86CF_42E7_40D6_87FE_C9082DA15673_.wvu.FilterData" localSheetId="3" hidden="1">SCHEDULE!$A$43:$D$269</definedName>
    <definedName name="Z_D83F2622_9DDB_49CC_AC04_0582BC73C155_.wvu.FilterData" localSheetId="1" hidden="1">'RAB '!$A$9:$I$4327</definedName>
    <definedName name="Z_D83F2622_9DDB_49CC_AC04_0582BC73C155_.wvu.FilterData" localSheetId="0" hidden="1">REKAP!$A$5:$C$231</definedName>
    <definedName name="Z_D83F2622_9DDB_49CC_AC04_0582BC73C155_.wvu.FilterData" localSheetId="3" hidden="1">SCHEDULE!$A$43:$D$269</definedName>
    <definedName name="Z_D855E83B_DF6A_4994_802C_B6C4D7E971DE_.wvu.FilterData" localSheetId="1" hidden="1">'RAB '!$A$9:$I$4327</definedName>
    <definedName name="Z_D855E83B_DF6A_4994_802C_B6C4D7E971DE_.wvu.FilterData" localSheetId="0" hidden="1">REKAP!$A$5:$C$231</definedName>
    <definedName name="Z_D855E83B_DF6A_4994_802C_B6C4D7E971DE_.wvu.FilterData" localSheetId="3" hidden="1">SCHEDULE!$A$43:$D$269</definedName>
    <definedName name="Z_D86C3DCD_1860_4190_968B_2FD044197E4A_.wvu.FilterData" localSheetId="1" hidden="1">'RAB '!$A$9:$I$4325</definedName>
    <definedName name="Z_D86C3DCD_1860_4190_968B_2FD044197E4A_.wvu.FilterData" localSheetId="0" hidden="1">REKAP!$A$5:$C$227</definedName>
    <definedName name="Z_D86C3DCD_1860_4190_968B_2FD044197E4A_.wvu.FilterData" localSheetId="3" hidden="1">SCHEDULE!$A$43:$D$265</definedName>
    <definedName name="Z_D8B4C531_CD8D_4FA9_903B_09631E900B8D_.wvu.FilterData" localSheetId="1" hidden="1">'RAB '!$A$9:$I$4327</definedName>
    <definedName name="Z_D8B4C531_CD8D_4FA9_903B_09631E900B8D_.wvu.FilterData" localSheetId="0" hidden="1">REKAP!$A$5:$C$231</definedName>
    <definedName name="Z_D8B4C531_CD8D_4FA9_903B_09631E900B8D_.wvu.FilterData" localSheetId="3" hidden="1">SCHEDULE!$A$43:$D$269</definedName>
    <definedName name="Z_D96F4E32_D4A8_4E65_A3A5_FA63E22C3D27_.wvu.FilterData" localSheetId="1" hidden="1">'RAB '!$A$8:$I$4325</definedName>
    <definedName name="Z_D96F4E32_D4A8_4E65_A3A5_FA63E22C3D27_.wvu.FilterData" localSheetId="0" hidden="1">REKAP!$A$4:$C$227</definedName>
    <definedName name="Z_D96F4E32_D4A8_4E65_A3A5_FA63E22C3D27_.wvu.FilterData" localSheetId="3" hidden="1">SCHEDULE!$A$42:$D$265</definedName>
    <definedName name="Z_D976916D_0736_4151_A553_EDD8B9C5E884_.wvu.FilterData" localSheetId="1" hidden="1">'RAB '!$A$9:$I$4327</definedName>
    <definedName name="Z_D976916D_0736_4151_A553_EDD8B9C5E884_.wvu.FilterData" localSheetId="0" hidden="1">REKAP!$A$5:$C$231</definedName>
    <definedName name="Z_D976916D_0736_4151_A553_EDD8B9C5E884_.wvu.FilterData" localSheetId="3" hidden="1">SCHEDULE!$A$43:$D$269</definedName>
    <definedName name="Z_D990EE54_D8EF_48CB_B00E_D5CC2DD28275_.wvu.FilterData" localSheetId="1" hidden="1">'RAB '!$A$9:$I$4326</definedName>
    <definedName name="Z_D990EE54_D8EF_48CB_B00E_D5CC2DD28275_.wvu.FilterData" localSheetId="0" hidden="1">REKAP!$A$5:$C$231</definedName>
    <definedName name="Z_D990EE54_D8EF_48CB_B00E_D5CC2DD28275_.wvu.FilterData" localSheetId="3" hidden="1">SCHEDULE!$A$43:$D$269</definedName>
    <definedName name="Z_D9CBB347_3EB3_4D2B_81CC_AC033EEF82C6_.wvu.FilterData" localSheetId="1" hidden="1">'RAB '!$A$9:$I$4325</definedName>
    <definedName name="Z_D9CBB347_3EB3_4D2B_81CC_AC033EEF82C6_.wvu.FilterData" localSheetId="0" hidden="1">REKAP!$A$5:$C$227</definedName>
    <definedName name="Z_D9CBB347_3EB3_4D2B_81CC_AC033EEF82C6_.wvu.FilterData" localSheetId="3" hidden="1">SCHEDULE!$A$43:$D$265</definedName>
    <definedName name="Z_D9F52287_191C_4DEF_85AE_F137AD5C4B96_.wvu.FilterData" localSheetId="1" hidden="1">'RAB '!$A$9:$I$4325</definedName>
    <definedName name="Z_D9F52287_191C_4DEF_85AE_F137AD5C4B96_.wvu.FilterData" localSheetId="0" hidden="1">REKAP!$A$5:$C$227</definedName>
    <definedName name="Z_D9F52287_191C_4DEF_85AE_F137AD5C4B96_.wvu.FilterData" localSheetId="3" hidden="1">SCHEDULE!$A$43:$D$265</definedName>
    <definedName name="Z_DA2982EA_2515_4135_9B44_DE98991B1967_.wvu.FilterData" localSheetId="1" hidden="1">'RAB '!$A$8:$I$4326</definedName>
    <definedName name="Z_DA2982EA_2515_4135_9B44_DE98991B1967_.wvu.FilterData" localSheetId="0" hidden="1">REKAP!$A$4:$C$231</definedName>
    <definedName name="Z_DA2982EA_2515_4135_9B44_DE98991B1967_.wvu.FilterData" localSheetId="3" hidden="1">SCHEDULE!$A$42:$D$269</definedName>
    <definedName name="Z_DA3CF76B_40BB_449E_A856_02F60F7C0FCC_.wvu.FilterData" localSheetId="1" hidden="1">'RAB '!$A$1:$I$4325</definedName>
    <definedName name="Z_DA3CF76B_40BB_449E_A856_02F60F7C0FCC_.wvu.FilterData" localSheetId="0" hidden="1">REKAP!$A$1:$C$227</definedName>
    <definedName name="Z_DA3CF76B_40BB_449E_A856_02F60F7C0FCC_.wvu.FilterData" localSheetId="3" hidden="1">SCHEDULE!$A$1:$D$265</definedName>
    <definedName name="Z_DA8F795F_6882_40B0_8D19_D749616306F2_.wvu.FilterData" localSheetId="1" hidden="1">'RAB '!$A$9:$I$4327</definedName>
    <definedName name="Z_DA8F795F_6882_40B0_8D19_D749616306F2_.wvu.FilterData" localSheetId="0" hidden="1">REKAP!$A$5:$C$231</definedName>
    <definedName name="Z_DA8F795F_6882_40B0_8D19_D749616306F2_.wvu.FilterData" localSheetId="3" hidden="1">SCHEDULE!$A$43:$D$269</definedName>
    <definedName name="Z_DAA02181_7DA4_4252_B434_B1D772956038_.wvu.FilterData" localSheetId="1" hidden="1">'RAB '!$A$8:$I$4326</definedName>
    <definedName name="Z_DAA02181_7DA4_4252_B434_B1D772956038_.wvu.FilterData" localSheetId="0" hidden="1">REKAP!$A$4:$C$231</definedName>
    <definedName name="Z_DAA02181_7DA4_4252_B434_B1D772956038_.wvu.FilterData" localSheetId="3" hidden="1">SCHEDULE!$A$42:$D$269</definedName>
    <definedName name="Z_DAAF7C45_B0EB_49EC_AD44_090F45D2EA9F_.wvu.FilterData" localSheetId="1" hidden="1">'RAB '!$A$9:$I$4327</definedName>
    <definedName name="Z_DAAF7C45_B0EB_49EC_AD44_090F45D2EA9F_.wvu.FilterData" localSheetId="0" hidden="1">REKAP!$A$5:$C$231</definedName>
    <definedName name="Z_DAAF7C45_B0EB_49EC_AD44_090F45D2EA9F_.wvu.FilterData" localSheetId="3" hidden="1">SCHEDULE!$A$43:$D$269</definedName>
    <definedName name="Z_DB271D56_5A3D_4971_ACF5_96E93B192F3A_.wvu.FilterData" localSheetId="1" hidden="1">'RAB '!$A$9:$I$4327</definedName>
    <definedName name="Z_DB271D56_5A3D_4971_ACF5_96E93B192F3A_.wvu.FilterData" localSheetId="0" hidden="1">REKAP!$A$5:$C$231</definedName>
    <definedName name="Z_DB271D56_5A3D_4971_ACF5_96E93B192F3A_.wvu.FilterData" localSheetId="3" hidden="1">SCHEDULE!$A$43:$D$269</definedName>
    <definedName name="Z_DB43D390_09C8_46B6_A702_F6CFB5FA582D_.wvu.FilterData" localSheetId="1" hidden="1">'RAB '!$A$9:$I$4326</definedName>
    <definedName name="Z_DB43D390_09C8_46B6_A702_F6CFB5FA582D_.wvu.FilterData" localSheetId="0" hidden="1">REKAP!$A$5:$C$231</definedName>
    <definedName name="Z_DB43D390_09C8_46B6_A702_F6CFB5FA582D_.wvu.FilterData" localSheetId="3" hidden="1">SCHEDULE!$A$43:$D$269</definedName>
    <definedName name="Z_DB63507D_21E5_4963_A3F5_DE8C54C2073F_.wvu.FilterData" localSheetId="1" hidden="1">'RAB '!$A$9:$I$4327</definedName>
    <definedName name="Z_DB63507D_21E5_4963_A3F5_DE8C54C2073F_.wvu.FilterData" localSheetId="0" hidden="1">REKAP!$A$5:$C$231</definedName>
    <definedName name="Z_DB63507D_21E5_4963_A3F5_DE8C54C2073F_.wvu.FilterData" localSheetId="3" hidden="1">SCHEDULE!$A$43:$D$269</definedName>
    <definedName name="Z_DBA550B8_5FD3_421C_9294_B69DE9BD5E5A_.wvu.FilterData" localSheetId="1" hidden="1">'RAB '!$A$9:$I$4327</definedName>
    <definedName name="Z_DBA550B8_5FD3_421C_9294_B69DE9BD5E5A_.wvu.FilterData" localSheetId="0" hidden="1">REKAP!$A$5:$C$231</definedName>
    <definedName name="Z_DBA550B8_5FD3_421C_9294_B69DE9BD5E5A_.wvu.FilterData" localSheetId="3" hidden="1">SCHEDULE!$A$43:$D$269</definedName>
    <definedName name="Z_DBAF8E99_4696_4897_998B_2CAF06B110F3_.wvu.FilterData" localSheetId="1" hidden="1">'RAB '!$A$9:$I$4327</definedName>
    <definedName name="Z_DBAF8E99_4696_4897_998B_2CAF06B110F3_.wvu.FilterData" localSheetId="0" hidden="1">REKAP!$A$5:$C$231</definedName>
    <definedName name="Z_DBAF8E99_4696_4897_998B_2CAF06B110F3_.wvu.FilterData" localSheetId="3" hidden="1">SCHEDULE!$A$43:$D$269</definedName>
    <definedName name="Z_DBFE16B4_A926_493B_912A_33A6DBDFB3C7_.wvu.FilterData" localSheetId="1" hidden="1">'RAB '!$A$9:$I$4325</definedName>
    <definedName name="Z_DBFE16B4_A926_493B_912A_33A6DBDFB3C7_.wvu.FilterData" localSheetId="0" hidden="1">REKAP!$A$5:$C$227</definedName>
    <definedName name="Z_DBFE16B4_A926_493B_912A_33A6DBDFB3C7_.wvu.FilterData" localSheetId="3" hidden="1">SCHEDULE!$A$43:$D$265</definedName>
    <definedName name="Z_DC056563_7143_44FB_9917_FA277DA93050_.wvu.FilterData" localSheetId="1" hidden="1">'RAB '!$A$9:$I$4326</definedName>
    <definedName name="Z_DC056563_7143_44FB_9917_FA277DA93050_.wvu.FilterData" localSheetId="0" hidden="1">REKAP!$A$5:$C$231</definedName>
    <definedName name="Z_DC056563_7143_44FB_9917_FA277DA93050_.wvu.FilterData" localSheetId="3" hidden="1">SCHEDULE!$A$43:$D$269</definedName>
    <definedName name="Z_DC056563_7143_44FB_9917_FA277DA93050_.wvu.PrintArea" localSheetId="1" hidden="1">'RAB '!$A$1:$I$4325</definedName>
    <definedName name="Z_DC056563_7143_44FB_9917_FA277DA93050_.wvu.PrintArea" localSheetId="0" hidden="1">REKAP!$A$1:$C$227</definedName>
    <definedName name="Z_DC056563_7143_44FB_9917_FA277DA93050_.wvu.PrintArea" localSheetId="3" hidden="1">SCHEDULE!$A$1:$D$265</definedName>
    <definedName name="Z_DC056563_7143_44FB_9917_FA277DA93050_.wvu.PrintTitles" localSheetId="1" hidden="1">'RAB '!$8:$9</definedName>
    <definedName name="Z_DC056563_7143_44FB_9917_FA277DA93050_.wvu.PrintTitles" localSheetId="0" hidden="1">REKAP!$4:$5</definedName>
    <definedName name="Z_DC056563_7143_44FB_9917_FA277DA93050_.wvu.PrintTitles" localSheetId="3" hidden="1">SCHEDULE!$42:$43</definedName>
    <definedName name="Z_DC05B1EA_89E8_4543_8142_B6A326E14E3B_.wvu.FilterData" localSheetId="1" hidden="1">'RAB '!$A$9:$I$4327</definedName>
    <definedName name="Z_DC05B1EA_89E8_4543_8142_B6A326E14E3B_.wvu.FilterData" localSheetId="0" hidden="1">REKAP!$A$5:$C$231</definedName>
    <definedName name="Z_DC05B1EA_89E8_4543_8142_B6A326E14E3B_.wvu.FilterData" localSheetId="3" hidden="1">SCHEDULE!$A$43:$D$269</definedName>
    <definedName name="Z_DC1C7809_177B_4D1B_B763_4C5C33F18803_.wvu.FilterData" localSheetId="1" hidden="1">'RAB '!$A$9:$I$4327</definedName>
    <definedName name="Z_DC1C7809_177B_4D1B_B763_4C5C33F18803_.wvu.FilterData" localSheetId="0" hidden="1">REKAP!$A$5:$C$231</definedName>
    <definedName name="Z_DC1C7809_177B_4D1B_B763_4C5C33F18803_.wvu.FilterData" localSheetId="3" hidden="1">SCHEDULE!$A$43:$D$269</definedName>
    <definedName name="Z_DC258A8A_8AEA_4CDF_8B3E_383752210C95_.wvu.FilterData" localSheetId="1" hidden="1">'RAB '!$A$9:$I$4327</definedName>
    <definedName name="Z_DC258A8A_8AEA_4CDF_8B3E_383752210C95_.wvu.FilterData" localSheetId="0" hidden="1">REKAP!$A$5:$C$231</definedName>
    <definedName name="Z_DC258A8A_8AEA_4CDF_8B3E_383752210C95_.wvu.FilterData" localSheetId="3" hidden="1">SCHEDULE!$A$43:$D$269</definedName>
    <definedName name="Z_DC2D40D7_9C17_40BD_88DB_EE560A30FE55_.wvu.FilterData" localSheetId="1" hidden="1">'RAB '!$A$9:$I$4327</definedName>
    <definedName name="Z_DC2D40D7_9C17_40BD_88DB_EE560A30FE55_.wvu.FilterData" localSheetId="0" hidden="1">REKAP!$A$5:$C$231</definedName>
    <definedName name="Z_DC2D40D7_9C17_40BD_88DB_EE560A30FE55_.wvu.FilterData" localSheetId="3" hidden="1">SCHEDULE!$A$43:$D$269</definedName>
    <definedName name="Z_DC77EAE7_F56E_4D67_AB8F_7B2DB6D573E7_.wvu.FilterData" localSheetId="1" hidden="1">'RAB '!$A$9:$I$4327</definedName>
    <definedName name="Z_DC77EAE7_F56E_4D67_AB8F_7B2DB6D573E7_.wvu.FilterData" localSheetId="0" hidden="1">REKAP!$A$5:$C$231</definedName>
    <definedName name="Z_DC77EAE7_F56E_4D67_AB8F_7B2DB6D573E7_.wvu.FilterData" localSheetId="3" hidden="1">SCHEDULE!$A$43:$D$269</definedName>
    <definedName name="Z_DC86B324_4EE7_4C42_8984_6E90EDD21171_.wvu.FilterData" localSheetId="1" hidden="1">'RAB '!$B$1:$B$4325</definedName>
    <definedName name="Z_DC86B324_4EE7_4C42_8984_6E90EDD21171_.wvu.FilterData" localSheetId="0" hidden="1">REKAP!$B$1:$B$227</definedName>
    <definedName name="Z_DC86B324_4EE7_4C42_8984_6E90EDD21171_.wvu.FilterData" localSheetId="3" hidden="1">SCHEDULE!$B$1:$B$265</definedName>
    <definedName name="Z_DCA30F16_9E35_43F7_8D45_65E08AC522AE_.wvu.FilterData" localSheetId="1" hidden="1">'RAB '!$A$1:$I$4325</definedName>
    <definedName name="Z_DCA30F16_9E35_43F7_8D45_65E08AC522AE_.wvu.FilterData" localSheetId="0" hidden="1">REKAP!$A$1:$C$227</definedName>
    <definedName name="Z_DCA30F16_9E35_43F7_8D45_65E08AC522AE_.wvu.FilterData" localSheetId="3" hidden="1">SCHEDULE!$A$1:$D$265</definedName>
    <definedName name="Z_DCA6EDEA_35A6_4981_A8A7_5DE47D0E614E_.wvu.FilterData" localSheetId="1" hidden="1">'RAB '!$A$9:$I$4326</definedName>
    <definedName name="Z_DCA6EDEA_35A6_4981_A8A7_5DE47D0E614E_.wvu.FilterData" localSheetId="0" hidden="1">REKAP!$A$5:$C$231</definedName>
    <definedName name="Z_DCA6EDEA_35A6_4981_A8A7_5DE47D0E614E_.wvu.FilterData" localSheetId="3" hidden="1">SCHEDULE!$A$43:$D$269</definedName>
    <definedName name="Z_DCC9855E_79EF_40AD_8D24_3116B0AA883F_.wvu.FilterData" localSheetId="1" hidden="1">'RAB '!$A$9:$I$4327</definedName>
    <definedName name="Z_DCC9855E_79EF_40AD_8D24_3116B0AA883F_.wvu.FilterData" localSheetId="0" hidden="1">REKAP!$A$5:$C$231</definedName>
    <definedName name="Z_DCC9855E_79EF_40AD_8D24_3116B0AA883F_.wvu.FilterData" localSheetId="3" hidden="1">SCHEDULE!$A$43:$D$269</definedName>
    <definedName name="Z_DCF6BF4D_0015_48DF_B07D_DB0A9A0EF921_.wvu.FilterData" localSheetId="1" hidden="1">'RAB '!$A$8:$I$4326</definedName>
    <definedName name="Z_DCF6BF4D_0015_48DF_B07D_DB0A9A0EF921_.wvu.FilterData" localSheetId="0" hidden="1">REKAP!$A$4:$C$231</definedName>
    <definedName name="Z_DCF6BF4D_0015_48DF_B07D_DB0A9A0EF921_.wvu.FilterData" localSheetId="3" hidden="1">SCHEDULE!$A$42:$D$269</definedName>
    <definedName name="Z_DD5D7222_9ADC_414A_9848_9FD0F6963B77_.wvu.FilterData" localSheetId="1" hidden="1">'RAB '!$A$9:$I$4327</definedName>
    <definedName name="Z_DD5D7222_9ADC_414A_9848_9FD0F6963B77_.wvu.FilterData" localSheetId="0" hidden="1">REKAP!$A$5:$C$231</definedName>
    <definedName name="Z_DD5D7222_9ADC_414A_9848_9FD0F6963B77_.wvu.FilterData" localSheetId="3" hidden="1">SCHEDULE!$A$43:$D$269</definedName>
    <definedName name="Z_DE1EA7AE_3C75_4BB5_BD55_5D1EFFC7C848_.wvu.FilterData" localSheetId="1" hidden="1">'RAB '!$A$8:$I$4325</definedName>
    <definedName name="Z_DE1EA7AE_3C75_4BB5_BD55_5D1EFFC7C848_.wvu.FilterData" localSheetId="0" hidden="1">REKAP!$A$4:$C$227</definedName>
    <definedName name="Z_DE1EA7AE_3C75_4BB5_BD55_5D1EFFC7C848_.wvu.FilterData" localSheetId="3" hidden="1">SCHEDULE!$A$42:$D$265</definedName>
    <definedName name="Z_DE1EA7AE_3C75_4BB5_BD55_5D1EFFC7C848_.wvu.PrintArea" localSheetId="1" hidden="1">'RAB '!$A$1:$I$4325</definedName>
    <definedName name="Z_DE1EA7AE_3C75_4BB5_BD55_5D1EFFC7C848_.wvu.PrintArea" localSheetId="0" hidden="1">REKAP!$A$1:$C$227</definedName>
    <definedName name="Z_DE1EA7AE_3C75_4BB5_BD55_5D1EFFC7C848_.wvu.PrintArea" localSheetId="3" hidden="1">SCHEDULE!$A$1:$D$265</definedName>
    <definedName name="Z_DE1EA7AE_3C75_4BB5_BD55_5D1EFFC7C848_.wvu.PrintTitles" localSheetId="1" hidden="1">'RAB '!$8:$9</definedName>
    <definedName name="Z_DE1EA7AE_3C75_4BB5_BD55_5D1EFFC7C848_.wvu.PrintTitles" localSheetId="0" hidden="1">REKAP!$4:$5</definedName>
    <definedName name="Z_DE1EA7AE_3C75_4BB5_BD55_5D1EFFC7C848_.wvu.PrintTitles" localSheetId="3" hidden="1">SCHEDULE!$42:$43</definedName>
    <definedName name="Z_DE236052_258E_4072_8770_A69B3EE9DBCA_.wvu.FilterData" localSheetId="1" hidden="1">'RAB '!$A$9:$I$4327</definedName>
    <definedName name="Z_DE236052_258E_4072_8770_A69B3EE9DBCA_.wvu.FilterData" localSheetId="0" hidden="1">REKAP!$A$5:$C$231</definedName>
    <definedName name="Z_DE236052_258E_4072_8770_A69B3EE9DBCA_.wvu.FilterData" localSheetId="3" hidden="1">SCHEDULE!$A$43:$D$269</definedName>
    <definedName name="Z_DE62940F_5DB6_4967_88F4_C404BECB6FEC_.wvu.FilterData" localSheetId="1" hidden="1">'RAB '!$A$9:$I$4327</definedName>
    <definedName name="Z_DE62940F_5DB6_4967_88F4_C404BECB6FEC_.wvu.FilterData" localSheetId="0" hidden="1">REKAP!$A$5:$C$231</definedName>
    <definedName name="Z_DE62940F_5DB6_4967_88F4_C404BECB6FEC_.wvu.FilterData" localSheetId="3" hidden="1">SCHEDULE!$A$43:$D$269</definedName>
    <definedName name="Z_DEC6A61B_5515_4136_B5C8_EE7088E6CB33_.wvu.FilterData" localSheetId="1" hidden="1">'RAB '!$B$1:$B$4325</definedName>
    <definedName name="Z_DEC6A61B_5515_4136_B5C8_EE7088E6CB33_.wvu.FilterData" localSheetId="0" hidden="1">REKAP!$B$1:$B$227</definedName>
    <definedName name="Z_DEC6A61B_5515_4136_B5C8_EE7088E6CB33_.wvu.FilterData" localSheetId="3" hidden="1">SCHEDULE!$B$1:$B$265</definedName>
    <definedName name="Z_DED82392_6F70_4C8E_B99E_1CAB7EBD499E_.wvu.FilterData" localSheetId="1" hidden="1">'RAB '!$A$1:$I$4325</definedName>
    <definedName name="Z_DED82392_6F70_4C8E_B99E_1CAB7EBD499E_.wvu.FilterData" localSheetId="0" hidden="1">REKAP!$A$1:$C$227</definedName>
    <definedName name="Z_DED82392_6F70_4C8E_B99E_1CAB7EBD499E_.wvu.FilterData" localSheetId="3" hidden="1">SCHEDULE!$A$1:$D$265</definedName>
    <definedName name="Z_DEFA5B63_587F_411F_8F26_4B747B319A2F_.wvu.FilterData" localSheetId="1" hidden="1">'RAB '!$A$9:$I$4327</definedName>
    <definedName name="Z_DEFA5B63_587F_411F_8F26_4B747B319A2F_.wvu.FilterData" localSheetId="0" hidden="1">REKAP!$A$5:$C$231</definedName>
    <definedName name="Z_DEFA5B63_587F_411F_8F26_4B747B319A2F_.wvu.FilterData" localSheetId="3" hidden="1">SCHEDULE!$A$43:$D$269</definedName>
    <definedName name="Z_DF3C057B_6470_4AB8_AFA1_BAC8A79E515C_.wvu.FilterData" localSheetId="1" hidden="1">'RAB '!$A$1:$I$4325</definedName>
    <definedName name="Z_DF3C057B_6470_4AB8_AFA1_BAC8A79E515C_.wvu.FilterData" localSheetId="0" hidden="1">REKAP!$A$1:$C$227</definedName>
    <definedName name="Z_DF3C057B_6470_4AB8_AFA1_BAC8A79E515C_.wvu.FilterData" localSheetId="3" hidden="1">SCHEDULE!$A$1:$D$265</definedName>
    <definedName name="Z_DF51E8CE_AA15_410B_88E9_C7763BA6EBE4_.wvu.FilterData" localSheetId="1" hidden="1">'RAB '!$A$9:$I$4327</definedName>
    <definedName name="Z_DF51E8CE_AA15_410B_88E9_C7763BA6EBE4_.wvu.FilterData" localSheetId="0" hidden="1">REKAP!$A$5:$C$231</definedName>
    <definedName name="Z_DF51E8CE_AA15_410B_88E9_C7763BA6EBE4_.wvu.FilterData" localSheetId="3" hidden="1">SCHEDULE!$A$43:$D$269</definedName>
    <definedName name="Z_DF59A2BE_8E56_48D2_9C51_5B2EF4E14C56_.wvu.FilterData" localSheetId="1" hidden="1">'RAB '!$A$9:$I$4327</definedName>
    <definedName name="Z_DF59A2BE_8E56_48D2_9C51_5B2EF4E14C56_.wvu.FilterData" localSheetId="0" hidden="1">REKAP!$A$5:$C$231</definedName>
    <definedName name="Z_DF59A2BE_8E56_48D2_9C51_5B2EF4E14C56_.wvu.FilterData" localSheetId="3" hidden="1">SCHEDULE!$A$43:$D$269</definedName>
    <definedName name="Z_DF654F29_2FF8_41E8_855E_68C6EEFF6967_.wvu.FilterData" localSheetId="1" hidden="1">'RAB '!$A$9:$I$4325</definedName>
    <definedName name="Z_DF654F29_2FF8_41E8_855E_68C6EEFF6967_.wvu.FilterData" localSheetId="0" hidden="1">REKAP!$A$5:$C$227</definedName>
    <definedName name="Z_DF654F29_2FF8_41E8_855E_68C6EEFF6967_.wvu.FilterData" localSheetId="3" hidden="1">SCHEDULE!$A$43:$D$265</definedName>
    <definedName name="Z_DF924B9B_6635_45FA_92EA_FAD39FE9DEBD_.wvu.FilterData" localSheetId="1" hidden="1">'RAB '!$B$1:$B$4325</definedName>
    <definedName name="Z_DF924B9B_6635_45FA_92EA_FAD39FE9DEBD_.wvu.FilterData" localSheetId="0" hidden="1">REKAP!$B$1:$B$227</definedName>
    <definedName name="Z_DF924B9B_6635_45FA_92EA_FAD39FE9DEBD_.wvu.FilterData" localSheetId="3" hidden="1">SCHEDULE!$B$1:$B$265</definedName>
    <definedName name="Z_DFBC8CA5_BBF1_4352_8740_9E11648C7E92_.wvu.FilterData" localSheetId="1" hidden="1">'RAB '!$A$9:$I$4325</definedName>
    <definedName name="Z_DFBC8CA5_BBF1_4352_8740_9E11648C7E92_.wvu.FilterData" localSheetId="0" hidden="1">REKAP!$A$5:$C$227</definedName>
    <definedName name="Z_DFBC8CA5_BBF1_4352_8740_9E11648C7E92_.wvu.FilterData" localSheetId="3" hidden="1">SCHEDULE!$A$43:$D$265</definedName>
    <definedName name="Z_DFD7B301_32E0_4FF2_BEEE_C000AF0CA506_.wvu.FilterData" localSheetId="1" hidden="1">'RAB '!$A$9:$I$4326</definedName>
    <definedName name="Z_DFD7B301_32E0_4FF2_BEEE_C000AF0CA506_.wvu.FilterData" localSheetId="0" hidden="1">REKAP!$A$5:$C$231</definedName>
    <definedName name="Z_DFD7B301_32E0_4FF2_BEEE_C000AF0CA506_.wvu.FilterData" localSheetId="3" hidden="1">SCHEDULE!$A$43:$D$269</definedName>
    <definedName name="Z_E021712A_F63F_402B_A739_578739B554FD_.wvu.FilterData" localSheetId="1" hidden="1">'RAB '!$A$9:$I$4327</definedName>
    <definedName name="Z_E021712A_F63F_402B_A739_578739B554FD_.wvu.FilterData" localSheetId="0" hidden="1">REKAP!$A$5:$C$231</definedName>
    <definedName name="Z_E021712A_F63F_402B_A739_578739B554FD_.wvu.FilterData" localSheetId="3" hidden="1">SCHEDULE!$A$43:$D$269</definedName>
    <definedName name="Z_E0803994_222C_4D42_8B8D_5BDE1D1D619D_.wvu.FilterData" localSheetId="1" hidden="1">'RAB '!$A$9:$I$4327</definedName>
    <definedName name="Z_E0803994_222C_4D42_8B8D_5BDE1D1D619D_.wvu.FilterData" localSheetId="0" hidden="1">REKAP!$A$5:$C$231</definedName>
    <definedName name="Z_E0803994_222C_4D42_8B8D_5BDE1D1D619D_.wvu.FilterData" localSheetId="3" hidden="1">SCHEDULE!$A$43:$D$269</definedName>
    <definedName name="Z_E09AF185_C411_43A8_A9A0_3E18D2B4D2ED_.wvu.FilterData" localSheetId="1" hidden="1">'RAB '!$A$9:$I$4327</definedName>
    <definedName name="Z_E09AF185_C411_43A8_A9A0_3E18D2B4D2ED_.wvu.FilterData" localSheetId="0" hidden="1">REKAP!$A$5:$C$231</definedName>
    <definedName name="Z_E09AF185_C411_43A8_A9A0_3E18D2B4D2ED_.wvu.FilterData" localSheetId="3" hidden="1">SCHEDULE!$A$43:$D$269</definedName>
    <definedName name="Z_E0A00907_B373_43BA_8DDF_93E801D6447C_.wvu.FilterData" localSheetId="1" hidden="1">'RAB '!$A$8:$I$4325</definedName>
    <definedName name="Z_E0A00907_B373_43BA_8DDF_93E801D6447C_.wvu.FilterData" localSheetId="0" hidden="1">REKAP!$A$4:$C$227</definedName>
    <definedName name="Z_E0A00907_B373_43BA_8DDF_93E801D6447C_.wvu.FilterData" localSheetId="3" hidden="1">SCHEDULE!$A$42:$D$265</definedName>
    <definedName name="Z_E0C47658_2986_4386_86F9_66F0C14C8EB2_.wvu.FilterData" localSheetId="1" hidden="1">'RAB '!$A$8:$I$4326</definedName>
    <definedName name="Z_E0C47658_2986_4386_86F9_66F0C14C8EB2_.wvu.FilterData" localSheetId="0" hidden="1">REKAP!$A$4:$C$231</definedName>
    <definedName name="Z_E0C47658_2986_4386_86F9_66F0C14C8EB2_.wvu.FilterData" localSheetId="3" hidden="1">SCHEDULE!$A$42:$D$269</definedName>
    <definedName name="Z_E0D3234F_B87D_451C_B741_361B8A1303B6_.wvu.FilterData" localSheetId="1" hidden="1">'RAB '!$A$8:$I$4326</definedName>
    <definedName name="Z_E0D3234F_B87D_451C_B741_361B8A1303B6_.wvu.FilterData" localSheetId="0" hidden="1">REKAP!$A$4:$C$231</definedName>
    <definedName name="Z_E0D3234F_B87D_451C_B741_361B8A1303B6_.wvu.FilterData" localSheetId="3" hidden="1">SCHEDULE!$A$42:$D$269</definedName>
    <definedName name="Z_E11F32C7_7511_4437_AE28_1D29A3EC6AD4_.wvu.FilterData" localSheetId="1" hidden="1">'RAB '!$A$9:$I$4327</definedName>
    <definedName name="Z_E11F32C7_7511_4437_AE28_1D29A3EC6AD4_.wvu.FilterData" localSheetId="0" hidden="1">REKAP!$A$5:$C$231</definedName>
    <definedName name="Z_E11F32C7_7511_4437_AE28_1D29A3EC6AD4_.wvu.FilterData" localSheetId="3" hidden="1">SCHEDULE!$A$43:$D$269</definedName>
    <definedName name="Z_E11F7942_4DE6_41F8_9102_FD6A5D368266_.wvu.FilterData" localSheetId="1" hidden="1">'RAB '!$A$8:$I$4326</definedName>
    <definedName name="Z_E11F7942_4DE6_41F8_9102_FD6A5D368266_.wvu.FilterData" localSheetId="0" hidden="1">REKAP!$A$4:$C$231</definedName>
    <definedName name="Z_E11F7942_4DE6_41F8_9102_FD6A5D368266_.wvu.FilterData" localSheetId="3" hidden="1">SCHEDULE!$A$42:$D$269</definedName>
    <definedName name="Z_E148EA65_BE83_4A3D_9F27_FDB7FFFAB579_.wvu.FilterData" localSheetId="1" hidden="1">'RAB '!$A$9:$I$4326</definedName>
    <definedName name="Z_E148EA65_BE83_4A3D_9F27_FDB7FFFAB579_.wvu.FilterData" localSheetId="0" hidden="1">REKAP!$A$5:$C$231</definedName>
    <definedName name="Z_E148EA65_BE83_4A3D_9F27_FDB7FFFAB579_.wvu.FilterData" localSheetId="3" hidden="1">SCHEDULE!$A$43:$D$269</definedName>
    <definedName name="Z_E148EA65_BE83_4A3D_9F27_FDB7FFFAB579_.wvu.PrintArea" localSheetId="1" hidden="1">'RAB '!$A$1:$I$4325</definedName>
    <definedName name="Z_E148EA65_BE83_4A3D_9F27_FDB7FFFAB579_.wvu.PrintArea" localSheetId="0" hidden="1">REKAP!$A$1:$C$227</definedName>
    <definedName name="Z_E148EA65_BE83_4A3D_9F27_FDB7FFFAB579_.wvu.PrintArea" localSheetId="3" hidden="1">SCHEDULE!$A$1:$D$265</definedName>
    <definedName name="Z_E148EA65_BE83_4A3D_9F27_FDB7FFFAB579_.wvu.PrintTitles" localSheetId="1" hidden="1">'RAB '!$8:$9</definedName>
    <definedName name="Z_E148EA65_BE83_4A3D_9F27_FDB7FFFAB579_.wvu.PrintTitles" localSheetId="0" hidden="1">REKAP!$4:$5</definedName>
    <definedName name="Z_E148EA65_BE83_4A3D_9F27_FDB7FFFAB579_.wvu.PrintTitles" localSheetId="3" hidden="1">SCHEDULE!$42:$43</definedName>
    <definedName name="Z_E16824EB_694A_4BFA_B7D9_5D75F111A63C_.wvu.FilterData" localSheetId="1" hidden="1">'RAB '!$A$9:$I$4327</definedName>
    <definedName name="Z_E16824EB_694A_4BFA_B7D9_5D75F111A63C_.wvu.FilterData" localSheetId="0" hidden="1">REKAP!$A$5:$C$231</definedName>
    <definedName name="Z_E16824EB_694A_4BFA_B7D9_5D75F111A63C_.wvu.FilterData" localSheetId="3" hidden="1">SCHEDULE!$A$43:$D$269</definedName>
    <definedName name="Z_E170B0FF_1D2B_4B91_91D9_6F2D7AA67CC8_.wvu.FilterData" localSheetId="1" hidden="1">'RAB '!$A$9:$I$4327</definedName>
    <definedName name="Z_E170B0FF_1D2B_4B91_91D9_6F2D7AA67CC8_.wvu.FilterData" localSheetId="0" hidden="1">REKAP!$A$5:$C$231</definedName>
    <definedName name="Z_E170B0FF_1D2B_4B91_91D9_6F2D7AA67CC8_.wvu.FilterData" localSheetId="3" hidden="1">SCHEDULE!$A$43:$D$269</definedName>
    <definedName name="Z_E1AFD2A9_622C_4D51_8012_B5C6B85A228C_.wvu.FilterData" localSheetId="1" hidden="1">'RAB '!$A$9:$I$4326</definedName>
    <definedName name="Z_E1AFD2A9_622C_4D51_8012_B5C6B85A228C_.wvu.FilterData" localSheetId="0" hidden="1">REKAP!$A$5:$C$231</definedName>
    <definedName name="Z_E1AFD2A9_622C_4D51_8012_B5C6B85A228C_.wvu.FilterData" localSheetId="3" hidden="1">SCHEDULE!$A$43:$D$269</definedName>
    <definedName name="Z_E1D83A15_8B08_46BD_98FE_D9590C01EA65_.wvu.FilterData" localSheetId="1" hidden="1">'RAB '!$A$9:$I$4327</definedName>
    <definedName name="Z_E1D83A15_8B08_46BD_98FE_D9590C01EA65_.wvu.FilterData" localSheetId="0" hidden="1">REKAP!$A$5:$C$231</definedName>
    <definedName name="Z_E1D83A15_8B08_46BD_98FE_D9590C01EA65_.wvu.FilterData" localSheetId="3" hidden="1">SCHEDULE!$A$43:$D$269</definedName>
    <definedName name="Z_E21D41EC_8A8D_4FDE_95E6_2A1DBDE4DF69_.wvu.FilterData" localSheetId="1" hidden="1">'RAB '!$A$8:$I$4325</definedName>
    <definedName name="Z_E21D41EC_8A8D_4FDE_95E6_2A1DBDE4DF69_.wvu.FilterData" localSheetId="0" hidden="1">REKAP!$A$4:$C$227</definedName>
    <definedName name="Z_E21D41EC_8A8D_4FDE_95E6_2A1DBDE4DF69_.wvu.FilterData" localSheetId="3" hidden="1">SCHEDULE!$A$42:$D$265</definedName>
    <definedName name="Z_E228FD0C_B618_48F2_9F34_F28178A7C53F_.wvu.FilterData" localSheetId="1" hidden="1">'RAB '!$A$8:$I$4325</definedName>
    <definedName name="Z_E228FD0C_B618_48F2_9F34_F28178A7C53F_.wvu.FilterData" localSheetId="0" hidden="1">REKAP!$A$4:$C$227</definedName>
    <definedName name="Z_E228FD0C_B618_48F2_9F34_F28178A7C53F_.wvu.FilterData" localSheetId="3" hidden="1">SCHEDULE!$A$42:$D$265</definedName>
    <definedName name="Z_E24DEB2F_549A_4A40_8E3C_B81CE8AD7F60_.wvu.FilterData" localSheetId="1" hidden="1">'RAB '!$A$1:$I$4325</definedName>
    <definedName name="Z_E24DEB2F_549A_4A40_8E3C_B81CE8AD7F60_.wvu.FilterData" localSheetId="0" hidden="1">REKAP!$A$1:$C$227</definedName>
    <definedName name="Z_E24DEB2F_549A_4A40_8E3C_B81CE8AD7F60_.wvu.FilterData" localSheetId="3" hidden="1">SCHEDULE!$A$1:$D$265</definedName>
    <definedName name="Z_E2708977_E87E_4553_9BEC_B829BBE13B70_.wvu.FilterData" localSheetId="1" hidden="1">'RAB '!$A$8:$I$4326</definedName>
    <definedName name="Z_E2708977_E87E_4553_9BEC_B829BBE13B70_.wvu.FilterData" localSheetId="0" hidden="1">REKAP!$A$4:$C$231</definedName>
    <definedName name="Z_E2708977_E87E_4553_9BEC_B829BBE13B70_.wvu.FilterData" localSheetId="3" hidden="1">SCHEDULE!$A$42:$D$269</definedName>
    <definedName name="Z_E2ABD29F_37F2_41D8_88C7_5CC9EE1C5416_.wvu.FilterData" localSheetId="1" hidden="1">'RAB '!$A$9:$I$4326</definedName>
    <definedName name="Z_E2ABD29F_37F2_41D8_88C7_5CC9EE1C5416_.wvu.FilterData" localSheetId="0" hidden="1">REKAP!$A$5:$C$231</definedName>
    <definedName name="Z_E2ABD29F_37F2_41D8_88C7_5CC9EE1C5416_.wvu.FilterData" localSheetId="3" hidden="1">SCHEDULE!$A$43:$D$269</definedName>
    <definedName name="Z_E2B6233C_4A7C_4792_A229_6DEFAC7B03D4_.wvu.FilterData" localSheetId="1" hidden="1">'RAB '!$A$8:$I$4325</definedName>
    <definedName name="Z_E2B6233C_4A7C_4792_A229_6DEFAC7B03D4_.wvu.FilterData" localSheetId="0" hidden="1">REKAP!$A$4:$C$227</definedName>
    <definedName name="Z_E2B6233C_4A7C_4792_A229_6DEFAC7B03D4_.wvu.FilterData" localSheetId="3" hidden="1">SCHEDULE!$A$42:$D$265</definedName>
    <definedName name="Z_E2DCEF7B_4151_480D_B235_11ECDA82E7B1_.wvu.FilterData" localSheetId="1" hidden="1">'RAB '!$A$8:$I$4327</definedName>
    <definedName name="Z_E2DCEF7B_4151_480D_B235_11ECDA82E7B1_.wvu.FilterData" localSheetId="0" hidden="1">REKAP!$A$4:$C$231</definedName>
    <definedName name="Z_E2DCEF7B_4151_480D_B235_11ECDA82E7B1_.wvu.FilterData" localSheetId="3" hidden="1">SCHEDULE!$A$42:$D$269</definedName>
    <definedName name="Z_E2EEE632_35EA_4FCE_9FD0_DD59B0198CA8_.wvu.FilterData" localSheetId="1" hidden="1">'RAB '!$A$9:$I$4327</definedName>
    <definedName name="Z_E2EEE632_35EA_4FCE_9FD0_DD59B0198CA8_.wvu.FilterData" localSheetId="0" hidden="1">REKAP!$A$5:$C$231</definedName>
    <definedName name="Z_E2EEE632_35EA_4FCE_9FD0_DD59B0198CA8_.wvu.FilterData" localSheetId="3" hidden="1">SCHEDULE!$A$43:$D$269</definedName>
    <definedName name="Z_E2F75019_C017_4D28_8C8E_311E6812B4EA_.wvu.FilterData" localSheetId="1" hidden="1">'RAB '!$A$1:$I$4325</definedName>
    <definedName name="Z_E2F75019_C017_4D28_8C8E_311E6812B4EA_.wvu.FilterData" localSheetId="0" hidden="1">REKAP!$A$1:$C$227</definedName>
    <definedName name="Z_E2F75019_C017_4D28_8C8E_311E6812B4EA_.wvu.FilterData" localSheetId="3" hidden="1">SCHEDULE!$A$1:$D$265</definedName>
    <definedName name="Z_E3067EE4_25E8_4E24_82E9_1212E94626B5_.wvu.FilterData" localSheetId="1" hidden="1">'RAB '!$A$9:$I$4327</definedName>
    <definedName name="Z_E3067EE4_25E8_4E24_82E9_1212E94626B5_.wvu.FilterData" localSheetId="0" hidden="1">REKAP!$A$5:$C$231</definedName>
    <definedName name="Z_E3067EE4_25E8_4E24_82E9_1212E94626B5_.wvu.FilterData" localSheetId="3" hidden="1">SCHEDULE!$A$43:$D$269</definedName>
    <definedName name="Z_E307F39C_142B_47E9_8EBB_B32FD9366FDE_.wvu.FilterData" localSheetId="1" hidden="1">'RAB '!$A$9:$I$4327</definedName>
    <definedName name="Z_E307F39C_142B_47E9_8EBB_B32FD9366FDE_.wvu.FilterData" localSheetId="0" hidden="1">REKAP!$A$5:$C$231</definedName>
    <definedName name="Z_E307F39C_142B_47E9_8EBB_B32FD9366FDE_.wvu.FilterData" localSheetId="3" hidden="1">SCHEDULE!$A$43:$D$269</definedName>
    <definedName name="Z_E33F6F28_4CF3_416F_9186_168BECA279CE_.wvu.FilterData" localSheetId="1" hidden="1">'RAB '!$A$9:$I$4327</definedName>
    <definedName name="Z_E33F6F28_4CF3_416F_9186_168BECA279CE_.wvu.FilterData" localSheetId="0" hidden="1">REKAP!$A$5:$C$231</definedName>
    <definedName name="Z_E33F6F28_4CF3_416F_9186_168BECA279CE_.wvu.FilterData" localSheetId="3" hidden="1">SCHEDULE!$A$43:$D$269</definedName>
    <definedName name="Z_E39020A6_AD6F_4C20_8FF0_8B4E2D92DBA3_.wvu.FilterData" localSheetId="1" hidden="1">'RAB '!$A$8:$I$4325</definedName>
    <definedName name="Z_E39020A6_AD6F_4C20_8FF0_8B4E2D92DBA3_.wvu.FilterData" localSheetId="0" hidden="1">REKAP!$A$4:$C$227</definedName>
    <definedName name="Z_E39020A6_AD6F_4C20_8FF0_8B4E2D92DBA3_.wvu.FilterData" localSheetId="3" hidden="1">SCHEDULE!$A$42:$D$265</definedName>
    <definedName name="Z_E3B92A15_AB32_4DD5_97F8_80F942B4E2D4_.wvu.FilterData" localSheetId="1" hidden="1">'RAB '!$A$8:$I$4327</definedName>
    <definedName name="Z_E3B92A15_AB32_4DD5_97F8_80F942B4E2D4_.wvu.FilterData" localSheetId="0" hidden="1">REKAP!$A$4:$C$231</definedName>
    <definedName name="Z_E3B92A15_AB32_4DD5_97F8_80F942B4E2D4_.wvu.FilterData" localSheetId="3" hidden="1">SCHEDULE!$A$42:$D$269</definedName>
    <definedName name="Z_E3BA957B_9462_482D_99CC_557BE2F9D57C_.wvu.FilterData" localSheetId="1" hidden="1">'RAB '!$A$9:$I$4325</definedName>
    <definedName name="Z_E3BA957B_9462_482D_99CC_557BE2F9D57C_.wvu.FilterData" localSheetId="0" hidden="1">REKAP!$A$5:$C$227</definedName>
    <definedName name="Z_E3BA957B_9462_482D_99CC_557BE2F9D57C_.wvu.FilterData" localSheetId="3" hidden="1">SCHEDULE!$A$43:$D$265</definedName>
    <definedName name="Z_E3C63A00_FCF6_461C_8F86_CF073BED07E6_.wvu.FilterData" localSheetId="1" hidden="1">'RAB '!$A$9:$I$4327</definedName>
    <definedName name="Z_E3C63A00_FCF6_461C_8F86_CF073BED07E6_.wvu.FilterData" localSheetId="0" hidden="1">REKAP!$A$5:$C$231</definedName>
    <definedName name="Z_E3C63A00_FCF6_461C_8F86_CF073BED07E6_.wvu.FilterData" localSheetId="3" hidden="1">SCHEDULE!$A$43:$D$269</definedName>
    <definedName name="Z_E3F3DD3B_169D_49A8_968D_7EF3F28D5870_.wvu.FilterData" localSheetId="1" hidden="1">'RAB '!$A$1:$I$4325</definedName>
    <definedName name="Z_E3F3DD3B_169D_49A8_968D_7EF3F28D5870_.wvu.FilterData" localSheetId="0" hidden="1">REKAP!$A$1:$C$227</definedName>
    <definedName name="Z_E3F3DD3B_169D_49A8_968D_7EF3F28D5870_.wvu.FilterData" localSheetId="3" hidden="1">SCHEDULE!$A$1:$D$265</definedName>
    <definedName name="Z_E433A055_AB4A_46EC_816B_010AA2B1AB46_.wvu.FilterData" localSheetId="1" hidden="1">'RAB '!$A$9:$I$4326</definedName>
    <definedName name="Z_E433A055_AB4A_46EC_816B_010AA2B1AB46_.wvu.FilterData" localSheetId="0" hidden="1">REKAP!$A$5:$C$231</definedName>
    <definedName name="Z_E433A055_AB4A_46EC_816B_010AA2B1AB46_.wvu.FilterData" localSheetId="3" hidden="1">SCHEDULE!$A$43:$D$269</definedName>
    <definedName name="Z_E45E68A3_5040_4A95_9C8D_0EDEB361C2AE_.wvu.FilterData" localSheetId="1" hidden="1">'RAB '!$A$9:$I$4327</definedName>
    <definedName name="Z_E45E68A3_5040_4A95_9C8D_0EDEB361C2AE_.wvu.FilterData" localSheetId="0" hidden="1">REKAP!$A$5:$C$231</definedName>
    <definedName name="Z_E45E68A3_5040_4A95_9C8D_0EDEB361C2AE_.wvu.FilterData" localSheetId="3" hidden="1">SCHEDULE!$A$43:$D$269</definedName>
    <definedName name="Z_E479BFB4_D095_4364_8D0F_8CF8296F9C11_.wvu.FilterData" localSheetId="1" hidden="1">'RAB '!$A$9:$I$4325</definedName>
    <definedName name="Z_E479BFB4_D095_4364_8D0F_8CF8296F9C11_.wvu.FilterData" localSheetId="0" hidden="1">REKAP!$A$5:$C$227</definedName>
    <definedName name="Z_E479BFB4_D095_4364_8D0F_8CF8296F9C11_.wvu.FilterData" localSheetId="3" hidden="1">SCHEDULE!$A$43:$D$265</definedName>
    <definedName name="Z_E480AE92_84A1_4D3C_8BAF_13C1EA3F191B_.wvu.FilterData" localSheetId="1" hidden="1">'RAB '!$A$9:$I$4326</definedName>
    <definedName name="Z_E480AE92_84A1_4D3C_8BAF_13C1EA3F191B_.wvu.FilterData" localSheetId="0" hidden="1">REKAP!$A$5:$C$231</definedName>
    <definedName name="Z_E480AE92_84A1_4D3C_8BAF_13C1EA3F191B_.wvu.FilterData" localSheetId="3" hidden="1">SCHEDULE!$A$43:$D$269</definedName>
    <definedName name="Z_E4BEA5E3_D960_4C99_8F28_D4CFAC3EB205_.wvu.FilterData" localSheetId="1" hidden="1">'RAB '!$A$9:$I$4327</definedName>
    <definedName name="Z_E4BEA5E3_D960_4C99_8F28_D4CFAC3EB205_.wvu.FilterData" localSheetId="0" hidden="1">REKAP!$A$5:$C$231</definedName>
    <definedName name="Z_E4BEA5E3_D960_4C99_8F28_D4CFAC3EB205_.wvu.FilterData" localSheetId="3" hidden="1">SCHEDULE!$A$43:$D$269</definedName>
    <definedName name="Z_E4CC4B5E_8244_4644_95BC_F536464B80F1_.wvu.FilterData" localSheetId="1" hidden="1">'RAB '!$A$9:$I$4326</definedName>
    <definedName name="Z_E4CC4B5E_8244_4644_95BC_F536464B80F1_.wvu.FilterData" localSheetId="0" hidden="1">REKAP!$A$5:$C$231</definedName>
    <definedName name="Z_E4CC4B5E_8244_4644_95BC_F536464B80F1_.wvu.FilterData" localSheetId="3" hidden="1">SCHEDULE!$A$43:$D$269</definedName>
    <definedName name="Z_E4ED0445_A398_4FAB_87EA_74A6B6B6EEC1_.wvu.FilterData" localSheetId="1" hidden="1">'RAB '!$A$9:$I$4327</definedName>
    <definedName name="Z_E4ED0445_A398_4FAB_87EA_74A6B6B6EEC1_.wvu.FilterData" localSheetId="0" hidden="1">REKAP!$A$5:$C$231</definedName>
    <definedName name="Z_E4ED0445_A398_4FAB_87EA_74A6B6B6EEC1_.wvu.FilterData" localSheetId="3" hidden="1">SCHEDULE!$A$43:$D$269</definedName>
    <definedName name="Z_E53D1936_C2E8_4F6D_B0C5_D8A35A3AB28C_.wvu.FilterData" localSheetId="1" hidden="1">'RAB '!$A$9:$I$4326</definedName>
    <definedName name="Z_E53D1936_C2E8_4F6D_B0C5_D8A35A3AB28C_.wvu.FilterData" localSheetId="0" hidden="1">REKAP!$A$5:$C$231</definedName>
    <definedName name="Z_E53D1936_C2E8_4F6D_B0C5_D8A35A3AB28C_.wvu.FilterData" localSheetId="3" hidden="1">SCHEDULE!$A$43:$D$269</definedName>
    <definedName name="Z_E54F53F7_FDDF_4CF6_B0AB_2753074EB638_.wvu.FilterData" localSheetId="1" hidden="1">'RAB '!$A$9:$I$4327</definedName>
    <definedName name="Z_E54F53F7_FDDF_4CF6_B0AB_2753074EB638_.wvu.FilterData" localSheetId="0" hidden="1">REKAP!$A$5:$C$231</definedName>
    <definedName name="Z_E54F53F7_FDDF_4CF6_B0AB_2753074EB638_.wvu.FilterData" localSheetId="3" hidden="1">SCHEDULE!$A$43:$D$269</definedName>
    <definedName name="Z_E5DDDC88_8069_424F_8293_A42BC60463C7_.wvu.FilterData" localSheetId="1" hidden="1">'RAB '!$A$9:$I$4327</definedName>
    <definedName name="Z_E5DDDC88_8069_424F_8293_A42BC60463C7_.wvu.FilterData" localSheetId="0" hidden="1">REKAP!$A$5:$C$231</definedName>
    <definedName name="Z_E5DDDC88_8069_424F_8293_A42BC60463C7_.wvu.FilterData" localSheetId="3" hidden="1">SCHEDULE!$A$43:$D$269</definedName>
    <definedName name="Z_E5FBEEB1_8E95_403B_A2A7_A102BDA687D3_.wvu.FilterData" localSheetId="1" hidden="1">'RAB '!$A$9:$I$4327</definedName>
    <definedName name="Z_E5FBEEB1_8E95_403B_A2A7_A102BDA687D3_.wvu.FilterData" localSheetId="0" hidden="1">REKAP!$A$5:$C$231</definedName>
    <definedName name="Z_E5FBEEB1_8E95_403B_A2A7_A102BDA687D3_.wvu.FilterData" localSheetId="3" hidden="1">SCHEDULE!$A$43:$D$269</definedName>
    <definedName name="Z_E6113015_D34D_4268_8BB9_9F3413658C66_.wvu.FilterData" localSheetId="1" hidden="1">'RAB '!$A$9:$I$4326</definedName>
    <definedName name="Z_E6113015_D34D_4268_8BB9_9F3413658C66_.wvu.FilterData" localSheetId="0" hidden="1">REKAP!$A$5:$C$231</definedName>
    <definedName name="Z_E6113015_D34D_4268_8BB9_9F3413658C66_.wvu.FilterData" localSheetId="3" hidden="1">SCHEDULE!$A$43:$D$269</definedName>
    <definedName name="Z_E628B985_D0E1_4AAB_A16C_805E6964B9BF_.wvu.FilterData" localSheetId="1" hidden="1">'RAB '!$A$9:$I$4327</definedName>
    <definedName name="Z_E628B985_D0E1_4AAB_A16C_805E6964B9BF_.wvu.FilterData" localSheetId="0" hidden="1">REKAP!$A$5:$C$231</definedName>
    <definedName name="Z_E628B985_D0E1_4AAB_A16C_805E6964B9BF_.wvu.FilterData" localSheetId="3" hidden="1">SCHEDULE!$A$43:$D$269</definedName>
    <definedName name="Z_E628B985_D0E1_4AAB_A16C_805E6964B9BF_.wvu.PrintArea" localSheetId="1" hidden="1">'RAB '!$A$1:$I$4325</definedName>
    <definedName name="Z_E628B985_D0E1_4AAB_A16C_805E6964B9BF_.wvu.PrintArea" localSheetId="0" hidden="1">REKAP!$A$1:$C$227</definedName>
    <definedName name="Z_E628B985_D0E1_4AAB_A16C_805E6964B9BF_.wvu.PrintArea" localSheetId="3" hidden="1">SCHEDULE!$A$1:$D$265</definedName>
    <definedName name="Z_E628B985_D0E1_4AAB_A16C_805E6964B9BF_.wvu.PrintTitles" localSheetId="1" hidden="1">'RAB '!$8:$9</definedName>
    <definedName name="Z_E628B985_D0E1_4AAB_A16C_805E6964B9BF_.wvu.PrintTitles" localSheetId="0" hidden="1">REKAP!$4:$5</definedName>
    <definedName name="Z_E628B985_D0E1_4AAB_A16C_805E6964B9BF_.wvu.PrintTitles" localSheetId="3" hidden="1">SCHEDULE!$42:$43</definedName>
    <definedName name="Z_E665DF75_4C1C_4AD2_A528_C38377FD7194_.wvu.FilterData" localSheetId="1" hidden="1">'RAB '!$A$9:$I$4327</definedName>
    <definedName name="Z_E665DF75_4C1C_4AD2_A528_C38377FD7194_.wvu.FilterData" localSheetId="0" hidden="1">REKAP!$A$5:$C$231</definedName>
    <definedName name="Z_E665DF75_4C1C_4AD2_A528_C38377FD7194_.wvu.FilterData" localSheetId="3" hidden="1">SCHEDULE!$A$43:$D$269</definedName>
    <definedName name="Z_E665DF75_4C1C_4AD2_A528_C38377FD7194_.wvu.PrintArea" localSheetId="1" hidden="1">'RAB '!$A$1:$I$4325</definedName>
    <definedName name="Z_E665DF75_4C1C_4AD2_A528_C38377FD7194_.wvu.PrintArea" localSheetId="0" hidden="1">REKAP!$A$1:$C$227</definedName>
    <definedName name="Z_E665DF75_4C1C_4AD2_A528_C38377FD7194_.wvu.PrintArea" localSheetId="3" hidden="1">SCHEDULE!$A$1:$D$265</definedName>
    <definedName name="Z_E665DF75_4C1C_4AD2_A528_C38377FD7194_.wvu.PrintTitles" localSheetId="1" hidden="1">'RAB '!$8:$9</definedName>
    <definedName name="Z_E665DF75_4C1C_4AD2_A528_C38377FD7194_.wvu.PrintTitles" localSheetId="0" hidden="1">REKAP!$4:$5</definedName>
    <definedName name="Z_E665DF75_4C1C_4AD2_A528_C38377FD7194_.wvu.PrintTitles" localSheetId="3" hidden="1">SCHEDULE!$42:$43</definedName>
    <definedName name="Z_E68F0613_E042_43E6_AA09_411520286C10_.wvu.FilterData" localSheetId="1" hidden="1">'RAB '!$A$9:$I$4327</definedName>
    <definedName name="Z_E68F0613_E042_43E6_AA09_411520286C10_.wvu.FilterData" localSheetId="0" hidden="1">REKAP!$A$5:$C$231</definedName>
    <definedName name="Z_E68F0613_E042_43E6_AA09_411520286C10_.wvu.FilterData" localSheetId="3" hidden="1">SCHEDULE!$A$43:$D$269</definedName>
    <definedName name="Z_E6D41C64_EF8F_4D97_91E3_D2E3595ACD0F_.wvu.FilterData" localSheetId="1" hidden="1">'RAB '!$A$9:$I$4327</definedName>
    <definedName name="Z_E6D41C64_EF8F_4D97_91E3_D2E3595ACD0F_.wvu.FilterData" localSheetId="0" hidden="1">REKAP!$A$5:$C$231</definedName>
    <definedName name="Z_E6D41C64_EF8F_4D97_91E3_D2E3595ACD0F_.wvu.FilterData" localSheetId="3" hidden="1">SCHEDULE!$A$43:$D$269</definedName>
    <definedName name="Z_E73A2DF3_8AD8_4023_ADF3_0ABC4993989E_.wvu.FilterData" localSheetId="1" hidden="1">'RAB '!$A$9:$I$4325</definedName>
    <definedName name="Z_E73A2DF3_8AD8_4023_ADF3_0ABC4993989E_.wvu.FilterData" localSheetId="0" hidden="1">REKAP!$A$5:$C$227</definedName>
    <definedName name="Z_E73A2DF3_8AD8_4023_ADF3_0ABC4993989E_.wvu.FilterData" localSheetId="3" hidden="1">SCHEDULE!$A$43:$D$265</definedName>
    <definedName name="Z_E75A609C_FB05_413A_931B_F4E26C198DD2_.wvu.FilterData" localSheetId="1" hidden="1">'RAB '!$A$9:$I$4327</definedName>
    <definedName name="Z_E75A609C_FB05_413A_931B_F4E26C198DD2_.wvu.FilterData" localSheetId="0" hidden="1">REKAP!$A$5:$C$231</definedName>
    <definedName name="Z_E75A609C_FB05_413A_931B_F4E26C198DD2_.wvu.FilterData" localSheetId="3" hidden="1">SCHEDULE!$A$43:$D$269</definedName>
    <definedName name="Z_E7634174_CCAE_4930_A707_DCA5D443D9C4_.wvu.FilterData" localSheetId="1" hidden="1">'RAB '!$A$9:$I$4326</definedName>
    <definedName name="Z_E7634174_CCAE_4930_A707_DCA5D443D9C4_.wvu.FilterData" localSheetId="0" hidden="1">REKAP!$A$5:$C$231</definedName>
    <definedName name="Z_E7634174_CCAE_4930_A707_DCA5D443D9C4_.wvu.FilterData" localSheetId="3" hidden="1">SCHEDULE!$A$43:$D$269</definedName>
    <definedName name="Z_E777B903_41E6_4B4F_8F34_32BEE2420925_.wvu.FilterData" localSheetId="1" hidden="1">'RAB '!$A$9:$I$4327</definedName>
    <definedName name="Z_E777B903_41E6_4B4F_8F34_32BEE2420925_.wvu.FilterData" localSheetId="0" hidden="1">REKAP!$A$5:$C$231</definedName>
    <definedName name="Z_E777B903_41E6_4B4F_8F34_32BEE2420925_.wvu.FilterData" localSheetId="3" hidden="1">SCHEDULE!$A$43:$D$269</definedName>
    <definedName name="Z_E798760F_2A80_4C6F_A7BA_2EE01365B857_.wvu.FilterData" localSheetId="1" hidden="1">'RAB '!$A$9:$I$4326</definedName>
    <definedName name="Z_E798760F_2A80_4C6F_A7BA_2EE01365B857_.wvu.FilterData" localSheetId="0" hidden="1">REKAP!$A$5:$C$231</definedName>
    <definedName name="Z_E798760F_2A80_4C6F_A7BA_2EE01365B857_.wvu.FilterData" localSheetId="3" hidden="1">SCHEDULE!$A$43:$D$269</definedName>
    <definedName name="Z_E7DCE0C7_A258_4F3D_992F_E2BD47538D62_.wvu.FilterData" localSheetId="1" hidden="1">'RAB '!$A$8:$I$4326</definedName>
    <definedName name="Z_E7DCE0C7_A258_4F3D_992F_E2BD47538D62_.wvu.FilterData" localSheetId="0" hidden="1">REKAP!$A$4:$C$231</definedName>
    <definedName name="Z_E7DCE0C7_A258_4F3D_992F_E2BD47538D62_.wvu.FilterData" localSheetId="3" hidden="1">SCHEDULE!$A$42:$D$269</definedName>
    <definedName name="Z_E7EB7BBE_F300_4184_9FCC_00319991AB31_.wvu.FilterData" localSheetId="1" hidden="1">'RAB '!$A$8:$I$4325</definedName>
    <definedName name="Z_E7EB7BBE_F300_4184_9FCC_00319991AB31_.wvu.FilterData" localSheetId="0" hidden="1">REKAP!$A$4:$C$227</definedName>
    <definedName name="Z_E7EB7BBE_F300_4184_9FCC_00319991AB31_.wvu.FilterData" localSheetId="3" hidden="1">SCHEDULE!$A$42:$D$265</definedName>
    <definedName name="Z_E83F5DE6_F9D7_4786_8578_7FB6D82C9C78_.wvu.FilterData" localSheetId="1" hidden="1">'RAB '!$A$9:$I$4327</definedName>
    <definedName name="Z_E83F5DE6_F9D7_4786_8578_7FB6D82C9C78_.wvu.FilterData" localSheetId="0" hidden="1">REKAP!$A$5:$C$231</definedName>
    <definedName name="Z_E83F5DE6_F9D7_4786_8578_7FB6D82C9C78_.wvu.FilterData" localSheetId="3" hidden="1">SCHEDULE!$A$43:$D$269</definedName>
    <definedName name="Z_E863671F_095C_4682_8EDB_1FBDE568FD3E_.wvu.FilterData" localSheetId="1" hidden="1">'RAB '!$A$9:$I$4327</definedName>
    <definedName name="Z_E863671F_095C_4682_8EDB_1FBDE568FD3E_.wvu.FilterData" localSheetId="0" hidden="1">REKAP!$A$5:$C$231</definedName>
    <definedName name="Z_E863671F_095C_4682_8EDB_1FBDE568FD3E_.wvu.FilterData" localSheetId="3" hidden="1">SCHEDULE!$A$43:$D$269</definedName>
    <definedName name="Z_E86C9B44_7265_450D_9824_54DEF59DDDC1_.wvu.FilterData" localSheetId="1" hidden="1">'RAB '!$A$9:$I$4325</definedName>
    <definedName name="Z_E86C9B44_7265_450D_9824_54DEF59DDDC1_.wvu.FilterData" localSheetId="0" hidden="1">REKAP!$A$5:$C$227</definedName>
    <definedName name="Z_E86C9B44_7265_450D_9824_54DEF59DDDC1_.wvu.FilterData" localSheetId="3" hidden="1">SCHEDULE!$A$43:$D$265</definedName>
    <definedName name="Z_E886881D_AE71_48B3_9E2F_621A6CAC8756_.wvu.FilterData" localSheetId="1" hidden="1">'RAB '!$A$9:$I$4327</definedName>
    <definedName name="Z_E886881D_AE71_48B3_9E2F_621A6CAC8756_.wvu.FilterData" localSheetId="0" hidden="1">REKAP!$A$5:$C$231</definedName>
    <definedName name="Z_E886881D_AE71_48B3_9E2F_621A6CAC8756_.wvu.FilterData" localSheetId="3" hidden="1">SCHEDULE!$A$43:$D$269</definedName>
    <definedName name="Z_E8868832_2FAF_49F0_A614_4051379411C8_.wvu.FilterData" localSheetId="1" hidden="1">'RAB '!$A$9:$I$4327</definedName>
    <definedName name="Z_E8868832_2FAF_49F0_A614_4051379411C8_.wvu.FilterData" localSheetId="0" hidden="1">REKAP!$A$5:$C$231</definedName>
    <definedName name="Z_E8868832_2FAF_49F0_A614_4051379411C8_.wvu.FilterData" localSheetId="3" hidden="1">SCHEDULE!$A$43:$D$269</definedName>
    <definedName name="Z_E8A4799F_AA94_4D54_912E_1E180A70FB1E_.wvu.FilterData" localSheetId="1" hidden="1">'RAB '!$A$9:$I$4327</definedName>
    <definedName name="Z_E8A4799F_AA94_4D54_912E_1E180A70FB1E_.wvu.FilterData" localSheetId="0" hidden="1">REKAP!$A$5:$C$231</definedName>
    <definedName name="Z_E8A4799F_AA94_4D54_912E_1E180A70FB1E_.wvu.FilterData" localSheetId="3" hidden="1">SCHEDULE!$A$43:$D$269</definedName>
    <definedName name="Z_E8A5A382_B1C4_4012_B461_D729DE16570B_.wvu.FilterData" localSheetId="1" hidden="1">'RAB '!$A$9:$I$4327</definedName>
    <definedName name="Z_E8A5A382_B1C4_4012_B461_D729DE16570B_.wvu.FilterData" localSheetId="0" hidden="1">REKAP!$A$5:$C$231</definedName>
    <definedName name="Z_E8A5A382_B1C4_4012_B461_D729DE16570B_.wvu.FilterData" localSheetId="3" hidden="1">SCHEDULE!$A$43:$D$269</definedName>
    <definedName name="Z_E8A70442_CA49_4201_BFCF_D20B529AD96F_.wvu.FilterData" localSheetId="1" hidden="1">'RAB '!$A$9:$I$4327</definedName>
    <definedName name="Z_E8A70442_CA49_4201_BFCF_D20B529AD96F_.wvu.FilterData" localSheetId="0" hidden="1">REKAP!$A$5:$C$231</definedName>
    <definedName name="Z_E8A70442_CA49_4201_BFCF_D20B529AD96F_.wvu.FilterData" localSheetId="3" hidden="1">SCHEDULE!$A$43:$D$269</definedName>
    <definedName name="Z_E8A70442_CA49_4201_BFCF_D20B529AD96F_.wvu.PrintArea" localSheetId="1" hidden="1">'RAB '!$A$1:$I$4325</definedName>
    <definedName name="Z_E8A70442_CA49_4201_BFCF_D20B529AD96F_.wvu.PrintArea" localSheetId="0" hidden="1">REKAP!$A$1:$C$227</definedName>
    <definedName name="Z_E8A70442_CA49_4201_BFCF_D20B529AD96F_.wvu.PrintArea" localSheetId="3" hidden="1">SCHEDULE!$A$1:$D$265</definedName>
    <definedName name="Z_E8A70442_CA49_4201_BFCF_D20B529AD96F_.wvu.PrintTitles" localSheetId="1" hidden="1">'RAB '!$8:$9</definedName>
    <definedName name="Z_E8A70442_CA49_4201_BFCF_D20B529AD96F_.wvu.PrintTitles" localSheetId="0" hidden="1">REKAP!$4:$5</definedName>
    <definedName name="Z_E8A70442_CA49_4201_BFCF_D20B529AD96F_.wvu.PrintTitles" localSheetId="3" hidden="1">SCHEDULE!$42:$43</definedName>
    <definedName name="Z_E8D548ED_26CE_4787_8F3B_0CBBBD2F0D5B_.wvu.FilterData" localSheetId="1" hidden="1">'RAB '!$A$8:$I$4326</definedName>
    <definedName name="Z_E8D548ED_26CE_4787_8F3B_0CBBBD2F0D5B_.wvu.FilterData" localSheetId="0" hidden="1">REKAP!$A$4:$C$231</definedName>
    <definedName name="Z_E8D548ED_26CE_4787_8F3B_0CBBBD2F0D5B_.wvu.FilterData" localSheetId="3" hidden="1">SCHEDULE!$A$42:$D$269</definedName>
    <definedName name="Z_E8D5F282_3BB1_49E9_A644_F0A0C42F1FE9_.wvu.FilterData" localSheetId="1" hidden="1">'RAB '!$A$9:$I$4326</definedName>
    <definedName name="Z_E8D5F282_3BB1_49E9_A644_F0A0C42F1FE9_.wvu.FilterData" localSheetId="0" hidden="1">REKAP!$A$5:$C$231</definedName>
    <definedName name="Z_E8D5F282_3BB1_49E9_A644_F0A0C42F1FE9_.wvu.FilterData" localSheetId="3" hidden="1">SCHEDULE!$A$43:$D$269</definedName>
    <definedName name="Z_E8EB9507_727C_4C3C_8585_A726E44A15DA_.wvu.FilterData" localSheetId="1" hidden="1">'RAB '!$A$9:$I$4326</definedName>
    <definedName name="Z_E8EB9507_727C_4C3C_8585_A726E44A15DA_.wvu.FilterData" localSheetId="0" hidden="1">REKAP!$A$5:$C$231</definedName>
    <definedName name="Z_E8EB9507_727C_4C3C_8585_A726E44A15DA_.wvu.FilterData" localSheetId="3" hidden="1">SCHEDULE!$A$43:$D$269</definedName>
    <definedName name="Z_E9C1D1FC_79FA_4398_B896_6DFFCC4D64D3_.wvu.FilterData" localSheetId="1" hidden="1">'RAB '!$A$8:$I$4325</definedName>
    <definedName name="Z_E9C1D1FC_79FA_4398_B896_6DFFCC4D64D3_.wvu.FilterData" localSheetId="0" hidden="1">REKAP!$A$4:$C$227</definedName>
    <definedName name="Z_E9C1D1FC_79FA_4398_B896_6DFFCC4D64D3_.wvu.FilterData" localSheetId="3" hidden="1">SCHEDULE!$A$42:$D$265</definedName>
    <definedName name="Z_E9C8BA5E_D400_46EF_B943_42220763672D_.wvu.FilterData" localSheetId="1" hidden="1">'RAB '!$A$8:$I$4327</definedName>
    <definedName name="Z_E9C8BA5E_D400_46EF_B943_42220763672D_.wvu.FilterData" localSheetId="0" hidden="1">REKAP!$A$4:$C$231</definedName>
    <definedName name="Z_E9C8BA5E_D400_46EF_B943_42220763672D_.wvu.FilterData" localSheetId="3" hidden="1">SCHEDULE!$A$42:$D$269</definedName>
    <definedName name="Z_E9E8614F_FEF7_492D_BA71_52A20C67C60B_.wvu.FilterData" localSheetId="1" hidden="1">'RAB '!$A$9:$I$4327</definedName>
    <definedName name="Z_E9E8614F_FEF7_492D_BA71_52A20C67C60B_.wvu.FilterData" localSheetId="0" hidden="1">REKAP!$A$5:$C$231</definedName>
    <definedName name="Z_E9E8614F_FEF7_492D_BA71_52A20C67C60B_.wvu.FilterData" localSheetId="3" hidden="1">SCHEDULE!$A$43:$D$269</definedName>
    <definedName name="Z_E9FD5FFB_4D1E_4A7C_9AF7_D02A326E4778_.wvu.FilterData" localSheetId="1" hidden="1">'RAB '!$A$8:$I$4325</definedName>
    <definedName name="Z_E9FD5FFB_4D1E_4A7C_9AF7_D02A326E4778_.wvu.FilterData" localSheetId="0" hidden="1">REKAP!$A$4:$C$227</definedName>
    <definedName name="Z_E9FD5FFB_4D1E_4A7C_9AF7_D02A326E4778_.wvu.FilterData" localSheetId="3" hidden="1">SCHEDULE!$A$42:$D$265</definedName>
    <definedName name="Z_EA36D8A7_DDEF_4EFE_9B9C_91DBBA36E4A4_.wvu.FilterData" localSheetId="1" hidden="1">'RAB '!$A$1:$I$4325</definedName>
    <definedName name="Z_EA36D8A7_DDEF_4EFE_9B9C_91DBBA36E4A4_.wvu.FilterData" localSheetId="0" hidden="1">REKAP!$A$1:$C$227</definedName>
    <definedName name="Z_EA36D8A7_DDEF_4EFE_9B9C_91DBBA36E4A4_.wvu.FilterData" localSheetId="3" hidden="1">SCHEDULE!$A$1:$D$265</definedName>
    <definedName name="Z_EA534146_2F2B_4998_8DE9_038775D6D758_.wvu.FilterData" localSheetId="1" hidden="1">'RAB '!$A$9:$I$4325</definedName>
    <definedName name="Z_EA534146_2F2B_4998_8DE9_038775D6D758_.wvu.FilterData" localSheetId="0" hidden="1">REKAP!$A$5:$C$227</definedName>
    <definedName name="Z_EA534146_2F2B_4998_8DE9_038775D6D758_.wvu.FilterData" localSheetId="3" hidden="1">SCHEDULE!$A$43:$D$265</definedName>
    <definedName name="Z_EA6D00AC_3B4C_4634_896D_8E9300FA27DE_.wvu.FilterData" localSheetId="1" hidden="1">'RAB '!$A$1:$I$4325</definedName>
    <definedName name="Z_EA6D00AC_3B4C_4634_896D_8E9300FA27DE_.wvu.FilterData" localSheetId="0" hidden="1">REKAP!$A$1:$C$227</definedName>
    <definedName name="Z_EA6D00AC_3B4C_4634_896D_8E9300FA27DE_.wvu.FilterData" localSheetId="3" hidden="1">SCHEDULE!$A$1:$D$265</definedName>
    <definedName name="Z_EAB409A0_25C4_4AFC_A84B_CF77D66F69D0_.wvu.FilterData" localSheetId="1" hidden="1">'RAB '!$A$9:$I$4327</definedName>
    <definedName name="Z_EAB409A0_25C4_4AFC_A84B_CF77D66F69D0_.wvu.FilterData" localSheetId="0" hidden="1">REKAP!$A$5:$C$231</definedName>
    <definedName name="Z_EAB409A0_25C4_4AFC_A84B_CF77D66F69D0_.wvu.FilterData" localSheetId="3" hidden="1">SCHEDULE!$A$43:$D$269</definedName>
    <definedName name="Z_EAC9C16B_C686_42AA_B066_C3F34F3F41CF_.wvu.FilterData" localSheetId="1" hidden="1">'RAB '!$A$9:$I$4326</definedName>
    <definedName name="Z_EAC9C16B_C686_42AA_B066_C3F34F3F41CF_.wvu.FilterData" localSheetId="0" hidden="1">REKAP!$A$5:$C$231</definedName>
    <definedName name="Z_EAC9C16B_C686_42AA_B066_C3F34F3F41CF_.wvu.FilterData" localSheetId="3" hidden="1">SCHEDULE!$A$43:$D$269</definedName>
    <definedName name="Z_EB005DC6_7D7F_4908_B01E_557C10EF4965_.wvu.FilterData" localSheetId="1" hidden="1">'RAB '!$A$9:$I$4327</definedName>
    <definedName name="Z_EB005DC6_7D7F_4908_B01E_557C10EF4965_.wvu.FilterData" localSheetId="0" hidden="1">REKAP!$A$5:$C$231</definedName>
    <definedName name="Z_EB005DC6_7D7F_4908_B01E_557C10EF4965_.wvu.FilterData" localSheetId="3" hidden="1">SCHEDULE!$A$43:$D$269</definedName>
    <definedName name="Z_EB1B5C84_968E_4BDF_867B_6BD7C375D818_.wvu.FilterData" localSheetId="1" hidden="1">'RAB '!$A$8:$I$4325</definedName>
    <definedName name="Z_EB1B5C84_968E_4BDF_867B_6BD7C375D818_.wvu.FilterData" localSheetId="0" hidden="1">REKAP!$A$4:$C$227</definedName>
    <definedName name="Z_EB1B5C84_968E_4BDF_867B_6BD7C375D818_.wvu.FilterData" localSheetId="3" hidden="1">SCHEDULE!$A$42:$D$265</definedName>
    <definedName name="Z_EB623854_0811_430B_8478_E33D2E6C1E53_.wvu.FilterData" localSheetId="1" hidden="1">'RAB '!$A$9:$I$4327</definedName>
    <definedName name="Z_EB623854_0811_430B_8478_E33D2E6C1E53_.wvu.FilterData" localSheetId="0" hidden="1">REKAP!$A$5:$C$231</definedName>
    <definedName name="Z_EB623854_0811_430B_8478_E33D2E6C1E53_.wvu.FilterData" localSheetId="3" hidden="1">SCHEDULE!$A$43:$D$269</definedName>
    <definedName name="Z_EB6A6DA0_5D66_4595_B330_F4EBCB9DB1B5_.wvu.FilterData" localSheetId="1" hidden="1">'RAB '!$A$8:$I$4325</definedName>
    <definedName name="Z_EB6A6DA0_5D66_4595_B330_F4EBCB9DB1B5_.wvu.FilterData" localSheetId="0" hidden="1">REKAP!$A$4:$C$227</definedName>
    <definedName name="Z_EB6A6DA0_5D66_4595_B330_F4EBCB9DB1B5_.wvu.FilterData" localSheetId="3" hidden="1">SCHEDULE!$A$42:$D$265</definedName>
    <definedName name="Z_EB9869D6_3358_448A_BE1B_B47D471D0178_.wvu.FilterData" localSheetId="1" hidden="1">'RAB '!$A$1:$I$4325</definedName>
    <definedName name="Z_EB9869D6_3358_448A_BE1B_B47D471D0178_.wvu.FilterData" localSheetId="0" hidden="1">REKAP!$A$1:$C$227</definedName>
    <definedName name="Z_EB9869D6_3358_448A_BE1B_B47D471D0178_.wvu.FilterData" localSheetId="3" hidden="1">SCHEDULE!$A$1:$D$265</definedName>
    <definedName name="Z_EBAA6A95_409D_4B97_AE4B_AE452907A94E_.wvu.FilterData" localSheetId="1" hidden="1">'RAB '!$A$8:$I$4325</definedName>
    <definedName name="Z_EBAA6A95_409D_4B97_AE4B_AE452907A94E_.wvu.FilterData" localSheetId="0" hidden="1">REKAP!$A$4:$C$227</definedName>
    <definedName name="Z_EBAA6A95_409D_4B97_AE4B_AE452907A94E_.wvu.FilterData" localSheetId="3" hidden="1">SCHEDULE!$A$42:$D$265</definedName>
    <definedName name="Z_EBAA6A95_409D_4B97_AE4B_AE452907A94E_.wvu.PrintArea" localSheetId="1" hidden="1">'RAB '!$A$1:$I$4325</definedName>
    <definedName name="Z_EBAA6A95_409D_4B97_AE4B_AE452907A94E_.wvu.PrintArea" localSheetId="0" hidden="1">REKAP!$A$1:$C$227</definedName>
    <definedName name="Z_EBAA6A95_409D_4B97_AE4B_AE452907A94E_.wvu.PrintArea" localSheetId="3" hidden="1">SCHEDULE!$A$1:$D$265</definedName>
    <definedName name="Z_EBAA6A95_409D_4B97_AE4B_AE452907A94E_.wvu.PrintTitles" localSheetId="1" hidden="1">'RAB '!$8:$9</definedName>
    <definedName name="Z_EBAA6A95_409D_4B97_AE4B_AE452907A94E_.wvu.PrintTitles" localSheetId="0" hidden="1">REKAP!$4:$5</definedName>
    <definedName name="Z_EBAA6A95_409D_4B97_AE4B_AE452907A94E_.wvu.PrintTitles" localSheetId="3" hidden="1">SCHEDULE!$42:$43</definedName>
    <definedName name="Z_EBDDB883_FBC4_4EEF_8732_CAEAD2E46FAB_.wvu.FilterData" localSheetId="1" hidden="1">'RAB '!$A$9:$I$4327</definedName>
    <definedName name="Z_EBDDB883_FBC4_4EEF_8732_CAEAD2E46FAB_.wvu.FilterData" localSheetId="0" hidden="1">REKAP!$A$5:$C$231</definedName>
    <definedName name="Z_EBDDB883_FBC4_4EEF_8732_CAEAD2E46FAB_.wvu.FilterData" localSheetId="3" hidden="1">SCHEDULE!$A$43:$D$269</definedName>
    <definedName name="Z_EC5F9AF1_A8A9_4340_B9AB_C1251C3D8B2B_.wvu.FilterData" localSheetId="1" hidden="1">'RAB '!$A$1:$I$4325</definedName>
    <definedName name="Z_EC5F9AF1_A8A9_4340_B9AB_C1251C3D8B2B_.wvu.FilterData" localSheetId="0" hidden="1">REKAP!$A$1:$C$227</definedName>
    <definedName name="Z_EC5F9AF1_A8A9_4340_B9AB_C1251C3D8B2B_.wvu.FilterData" localSheetId="3" hidden="1">SCHEDULE!$A$1:$D$265</definedName>
    <definedName name="Z_EC78C06F_ABDF_420B_9F7B_A680694F5461_.wvu.FilterData" localSheetId="1" hidden="1">'RAB '!$A$9:$I$4326</definedName>
    <definedName name="Z_EC78C06F_ABDF_420B_9F7B_A680694F5461_.wvu.FilterData" localSheetId="0" hidden="1">REKAP!$A$5:$C$231</definedName>
    <definedName name="Z_EC78C06F_ABDF_420B_9F7B_A680694F5461_.wvu.FilterData" localSheetId="3" hidden="1">SCHEDULE!$A$43:$D$269</definedName>
    <definedName name="Z_ECB1C8FD_9795_4319_AC02_EA408E984FC9_.wvu.FilterData" localSheetId="1" hidden="1">'RAB '!$A$8:$I$4326</definedName>
    <definedName name="Z_ECB1C8FD_9795_4319_AC02_EA408E984FC9_.wvu.FilterData" localSheetId="0" hidden="1">REKAP!$A$4:$C$231</definedName>
    <definedName name="Z_ECB1C8FD_9795_4319_AC02_EA408E984FC9_.wvu.FilterData" localSheetId="3" hidden="1">SCHEDULE!$A$42:$D$269</definedName>
    <definedName name="Z_ECB7C7B5_F5C2_48F2_A08E_A4E2C39DA384_.wvu.FilterData" localSheetId="1" hidden="1">'RAB '!$A$8:$I$4327</definedName>
    <definedName name="Z_ECB7C7B5_F5C2_48F2_A08E_A4E2C39DA384_.wvu.FilterData" localSheetId="0" hidden="1">REKAP!$A$4:$C$231</definedName>
    <definedName name="Z_ECB7C7B5_F5C2_48F2_A08E_A4E2C39DA384_.wvu.FilterData" localSheetId="3" hidden="1">SCHEDULE!$A$42:$D$269</definedName>
    <definedName name="Z_ECDF1422_7948_4671_B9C8_B13EBD4EB115_.wvu.FilterData" localSheetId="1" hidden="1">'RAB '!$H$1:$H$4325</definedName>
    <definedName name="Z_ECDF1422_7948_4671_B9C8_B13EBD4EB115_.wvu.FilterData" localSheetId="0" hidden="1">REKAP!$C$1:$C$227</definedName>
    <definedName name="Z_ECDF1422_7948_4671_B9C8_B13EBD4EB115_.wvu.FilterData" localSheetId="3" hidden="1">SCHEDULE!$C$1:$C$265</definedName>
    <definedName name="Z_ED0AD591_512E_4E1C_B115_206101BA827D_.wvu.FilterData" localSheetId="1" hidden="1">'RAB '!$A$9:$I$4327</definedName>
    <definedName name="Z_ED0AD591_512E_4E1C_B115_206101BA827D_.wvu.FilterData" localSheetId="0" hidden="1">REKAP!$A$5:$C$231</definedName>
    <definedName name="Z_ED0AD591_512E_4E1C_B115_206101BA827D_.wvu.FilterData" localSheetId="3" hidden="1">SCHEDULE!$A$43:$D$269</definedName>
    <definedName name="Z_ED0F1558_4E52_424A_8DFF_FF95B32AB912_.wvu.FilterData" localSheetId="1" hidden="1">'RAB '!$A$8:$I$4326</definedName>
    <definedName name="Z_ED0F1558_4E52_424A_8DFF_FF95B32AB912_.wvu.FilterData" localSheetId="0" hidden="1">REKAP!$A$4:$C$231</definedName>
    <definedName name="Z_ED0F1558_4E52_424A_8DFF_FF95B32AB912_.wvu.FilterData" localSheetId="3" hidden="1">SCHEDULE!$A$42:$D$269</definedName>
    <definedName name="Z_ED0F5881_D853_471E_A2AE_2FBD19531FFC_.wvu.FilterData" localSheetId="1" hidden="1">'RAB '!$A$9:$I$4325</definedName>
    <definedName name="Z_ED0F5881_D853_471E_A2AE_2FBD19531FFC_.wvu.FilterData" localSheetId="0" hidden="1">REKAP!$A$5:$C$227</definedName>
    <definedName name="Z_ED0F5881_D853_471E_A2AE_2FBD19531FFC_.wvu.FilterData" localSheetId="3" hidden="1">SCHEDULE!$A$43:$D$265</definedName>
    <definedName name="Z_ED69B31C_0D9F_45C9_B0D1_DF31081C361E_.wvu.FilterData" localSheetId="1" hidden="1">'RAB '!$H$1:$H$4325</definedName>
    <definedName name="Z_ED69B31C_0D9F_45C9_B0D1_DF31081C361E_.wvu.FilterData" localSheetId="0" hidden="1">REKAP!$C$1:$C$227</definedName>
    <definedName name="Z_ED69B31C_0D9F_45C9_B0D1_DF31081C361E_.wvu.FilterData" localSheetId="3" hidden="1">SCHEDULE!$C$1:$C$265</definedName>
    <definedName name="Z_ED6CB3CD_49EE_432A_A944_009EF265DC36_.wvu.FilterData" localSheetId="1" hidden="1">'RAB '!$A$9:$I$4326</definedName>
    <definedName name="Z_ED6CB3CD_49EE_432A_A944_009EF265DC36_.wvu.FilterData" localSheetId="0" hidden="1">REKAP!$A$5:$C$231</definedName>
    <definedName name="Z_ED6CB3CD_49EE_432A_A944_009EF265DC36_.wvu.FilterData" localSheetId="3" hidden="1">SCHEDULE!$A$43:$D$269</definedName>
    <definedName name="Z_EDB3B501_7D4C_4134_94C5_BD8511A4C3F4_.wvu.FilterData" localSheetId="1" hidden="1">'RAB '!$A$9:$I$4327</definedName>
    <definedName name="Z_EDB3B501_7D4C_4134_94C5_BD8511A4C3F4_.wvu.FilterData" localSheetId="0" hidden="1">REKAP!$A$5:$C$231</definedName>
    <definedName name="Z_EDB3B501_7D4C_4134_94C5_BD8511A4C3F4_.wvu.FilterData" localSheetId="3" hidden="1">SCHEDULE!$A$43:$D$269</definedName>
    <definedName name="Z_EDF4A4D0_5A16_449D_88B3_81BF306DC7E2_.wvu.FilterData" localSheetId="1" hidden="1">'RAB '!$A$9:$I$4325</definedName>
    <definedName name="Z_EDF4A4D0_5A16_449D_88B3_81BF306DC7E2_.wvu.FilterData" localSheetId="0" hidden="1">REKAP!$A$5:$C$227</definedName>
    <definedName name="Z_EDF4A4D0_5A16_449D_88B3_81BF306DC7E2_.wvu.FilterData" localSheetId="3" hidden="1">SCHEDULE!$A$43:$D$265</definedName>
    <definedName name="Z_EE1E3742_903F_4D6F_B601_D8E3CA99ED7F_.wvu.FilterData" localSheetId="1" hidden="1">'RAB '!$A$9:$I$4327</definedName>
    <definedName name="Z_EE1E3742_903F_4D6F_B601_D8E3CA99ED7F_.wvu.FilterData" localSheetId="0" hidden="1">REKAP!$A$5:$C$231</definedName>
    <definedName name="Z_EE1E3742_903F_4D6F_B601_D8E3CA99ED7F_.wvu.FilterData" localSheetId="3" hidden="1">SCHEDULE!$A$43:$D$269</definedName>
    <definedName name="Z_EE72F714_A48B_4C7E_951D_9BF16D391425_.wvu.FilterData" localSheetId="1" hidden="1">'RAB '!$A$9:$I$4327</definedName>
    <definedName name="Z_EE72F714_A48B_4C7E_951D_9BF16D391425_.wvu.FilterData" localSheetId="0" hidden="1">REKAP!$A$5:$C$231</definedName>
    <definedName name="Z_EE72F714_A48B_4C7E_951D_9BF16D391425_.wvu.FilterData" localSheetId="3" hidden="1">SCHEDULE!$A$43:$D$269</definedName>
    <definedName name="Z_EEA91FC8_5BC2_4C59_BAD0_0FE5AD3071A9_.wvu.FilterData" localSheetId="1" hidden="1">'RAB '!$A$9:$I$4326</definedName>
    <definedName name="Z_EEA91FC8_5BC2_4C59_BAD0_0FE5AD3071A9_.wvu.FilterData" localSheetId="0" hidden="1">REKAP!$A$5:$C$231</definedName>
    <definedName name="Z_EEA91FC8_5BC2_4C59_BAD0_0FE5AD3071A9_.wvu.FilterData" localSheetId="3" hidden="1">SCHEDULE!$A$43:$D$269</definedName>
    <definedName name="Z_EEA96ED2_1850_4D93_B795_46C0730E970B_.wvu.FilterData" localSheetId="1" hidden="1">'RAB '!$A$9:$I$4326</definedName>
    <definedName name="Z_EEA96ED2_1850_4D93_B795_46C0730E970B_.wvu.FilterData" localSheetId="0" hidden="1">REKAP!$A$5:$C$231</definedName>
    <definedName name="Z_EEA96ED2_1850_4D93_B795_46C0730E970B_.wvu.FilterData" localSheetId="3" hidden="1">SCHEDULE!$A$43:$D$269</definedName>
    <definedName name="Z_EED61498_68CB_4B59_9557_2E8DE9AB3CEF_.wvu.FilterData" localSheetId="1" hidden="1">'RAB '!$A$8:$I$4326</definedName>
    <definedName name="Z_EED61498_68CB_4B59_9557_2E8DE9AB3CEF_.wvu.FilterData" localSheetId="0" hidden="1">REKAP!$A$4:$C$231</definedName>
    <definedName name="Z_EED61498_68CB_4B59_9557_2E8DE9AB3CEF_.wvu.FilterData" localSheetId="3" hidden="1">SCHEDULE!$A$42:$D$269</definedName>
    <definedName name="Z_EEF17B47_1B1B_4E10_A710_AA87C64EFC61_.wvu.FilterData" localSheetId="1" hidden="1">'RAB '!$A$9:$I$4326</definedName>
    <definedName name="Z_EEF17B47_1B1B_4E10_A710_AA87C64EFC61_.wvu.FilterData" localSheetId="0" hidden="1">REKAP!$A$5:$C$231</definedName>
    <definedName name="Z_EEF17B47_1B1B_4E10_A710_AA87C64EFC61_.wvu.FilterData" localSheetId="3" hidden="1">SCHEDULE!$A$43:$D$269</definedName>
    <definedName name="Z_EF08909C_16F3_4143_A99E_4DA7F1D9C82F_.wvu.FilterData" localSheetId="1" hidden="1">'RAB '!$A$9:$I$4326</definedName>
    <definedName name="Z_EF08909C_16F3_4143_A99E_4DA7F1D9C82F_.wvu.FilterData" localSheetId="0" hidden="1">REKAP!$A$5:$C$231</definedName>
    <definedName name="Z_EF08909C_16F3_4143_A99E_4DA7F1D9C82F_.wvu.FilterData" localSheetId="3" hidden="1">SCHEDULE!$A$43:$D$269</definedName>
    <definedName name="Z_EF430E6F_0285_408E_9A29_7982D54CE9D5_.wvu.FilterData" localSheetId="1" hidden="1">'RAB '!$A$9:$I$4327</definedName>
    <definedName name="Z_EF430E6F_0285_408E_9A29_7982D54CE9D5_.wvu.FilterData" localSheetId="0" hidden="1">REKAP!$A$5:$C$231</definedName>
    <definedName name="Z_EF430E6F_0285_408E_9A29_7982D54CE9D5_.wvu.FilterData" localSheetId="3" hidden="1">SCHEDULE!$A$43:$D$269</definedName>
    <definedName name="Z_EF7996B2_37AF_443C_A185_C1E5913A4817_.wvu.FilterData" localSheetId="1" hidden="1">'RAB '!$A$9:$I$4327</definedName>
    <definedName name="Z_EF7996B2_37AF_443C_A185_C1E5913A4817_.wvu.FilterData" localSheetId="0" hidden="1">REKAP!$A$5:$C$231</definedName>
    <definedName name="Z_EF7996B2_37AF_443C_A185_C1E5913A4817_.wvu.FilterData" localSheetId="3" hidden="1">SCHEDULE!$A$43:$D$269</definedName>
    <definedName name="Z_EF920B2F_5D20_4BCC_BC19_53D65408716A_.wvu.FilterData" localSheetId="1" hidden="1">'RAB '!$A$8:$I$4327</definedName>
    <definedName name="Z_EF920B2F_5D20_4BCC_BC19_53D65408716A_.wvu.FilterData" localSheetId="0" hidden="1">REKAP!$A$4:$C$231</definedName>
    <definedName name="Z_EF920B2F_5D20_4BCC_BC19_53D65408716A_.wvu.FilterData" localSheetId="3" hidden="1">SCHEDULE!$A$42:$D$269</definedName>
    <definedName name="Z_EFAB506D_BB93_47B9_9652_998DF9A2CF8D_.wvu.FilterData" localSheetId="1" hidden="1">'RAB '!$A$9:$I$4326</definedName>
    <definedName name="Z_EFAB506D_BB93_47B9_9652_998DF9A2CF8D_.wvu.FilterData" localSheetId="0" hidden="1">REKAP!$A$5:$C$231</definedName>
    <definedName name="Z_EFAB506D_BB93_47B9_9652_998DF9A2CF8D_.wvu.FilterData" localSheetId="3" hidden="1">SCHEDULE!$A$43:$D$269</definedName>
    <definedName name="Z_EFB19008_84C0_49BC_8569_9ECFDAA178AC_.wvu.FilterData" localSheetId="1" hidden="1">'RAB '!$A$9:$I$4325</definedName>
    <definedName name="Z_EFB19008_84C0_49BC_8569_9ECFDAA178AC_.wvu.FilterData" localSheetId="0" hidden="1">REKAP!$A$5:$C$227</definedName>
    <definedName name="Z_EFB19008_84C0_49BC_8569_9ECFDAA178AC_.wvu.FilterData" localSheetId="3" hidden="1">SCHEDULE!$A$43:$D$265</definedName>
    <definedName name="Z_EFE9E80D_6A94_41C9_866A_51145CDDAF7E_.wvu.FilterData" localSheetId="1" hidden="1">'RAB '!$A$9:$I$4326</definedName>
    <definedName name="Z_EFE9E80D_6A94_41C9_866A_51145CDDAF7E_.wvu.FilterData" localSheetId="0" hidden="1">REKAP!$A$5:$C$231</definedName>
    <definedName name="Z_EFE9E80D_6A94_41C9_866A_51145CDDAF7E_.wvu.FilterData" localSheetId="3" hidden="1">SCHEDULE!$A$43:$D$269</definedName>
    <definedName name="Z_EFE9E80D_6A94_41C9_866A_51145CDDAF7E_.wvu.PrintArea" localSheetId="1" hidden="1">'RAB '!$A$1:$I$4325</definedName>
    <definedName name="Z_EFE9E80D_6A94_41C9_866A_51145CDDAF7E_.wvu.PrintArea" localSheetId="0" hidden="1">REKAP!$A$1:$C$227</definedName>
    <definedName name="Z_EFE9E80D_6A94_41C9_866A_51145CDDAF7E_.wvu.PrintArea" localSheetId="3" hidden="1">SCHEDULE!$A$1:$D$265</definedName>
    <definedName name="Z_EFE9E80D_6A94_41C9_866A_51145CDDAF7E_.wvu.PrintTitles" localSheetId="1" hidden="1">'RAB '!$8:$9</definedName>
    <definedName name="Z_EFE9E80D_6A94_41C9_866A_51145CDDAF7E_.wvu.PrintTitles" localSheetId="0" hidden="1">REKAP!$4:$5</definedName>
    <definedName name="Z_EFE9E80D_6A94_41C9_866A_51145CDDAF7E_.wvu.PrintTitles" localSheetId="3" hidden="1">SCHEDULE!$42:$43</definedName>
    <definedName name="Z_F008E7EC_11CE_4555_AEB2_8CEDA4BD8F2F_.wvu.FilterData" localSheetId="1" hidden="1">'RAB '!$A$8:$I$4325</definedName>
    <definedName name="Z_F008E7EC_11CE_4555_AEB2_8CEDA4BD8F2F_.wvu.FilterData" localSheetId="0" hidden="1">REKAP!$A$4:$C$227</definedName>
    <definedName name="Z_F008E7EC_11CE_4555_AEB2_8CEDA4BD8F2F_.wvu.FilterData" localSheetId="3" hidden="1">SCHEDULE!$A$42:$D$265</definedName>
    <definedName name="Z_F0130442_E919_46E8_918F_28D47BC4DEDB_.wvu.FilterData" localSheetId="1" hidden="1">'RAB '!$A$9:$I$4326</definedName>
    <definedName name="Z_F0130442_E919_46E8_918F_28D47BC4DEDB_.wvu.FilterData" localSheetId="0" hidden="1">REKAP!$A$5:$C$231</definedName>
    <definedName name="Z_F0130442_E919_46E8_918F_28D47BC4DEDB_.wvu.FilterData" localSheetId="3" hidden="1">SCHEDULE!$A$43:$D$269</definedName>
    <definedName name="Z_F01469FB_F367_4606_A5AF_C0A093E2F665_.wvu.FilterData" localSheetId="1" hidden="1">'RAB '!$A$9:$I$4327</definedName>
    <definedName name="Z_F01469FB_F367_4606_A5AF_C0A093E2F665_.wvu.FilterData" localSheetId="0" hidden="1">REKAP!$A$5:$C$231</definedName>
    <definedName name="Z_F01469FB_F367_4606_A5AF_C0A093E2F665_.wvu.FilterData" localSheetId="3" hidden="1">SCHEDULE!$A$43:$D$269</definedName>
    <definedName name="Z_F04A1898_F71B_446E_8EBE_15A0DE16FFE8_.wvu.FilterData" localSheetId="1" hidden="1">'RAB '!$A$9:$I$4326</definedName>
    <definedName name="Z_F04A1898_F71B_446E_8EBE_15A0DE16FFE8_.wvu.FilterData" localSheetId="0" hidden="1">REKAP!$A$5:$C$231</definedName>
    <definedName name="Z_F04A1898_F71B_446E_8EBE_15A0DE16FFE8_.wvu.FilterData" localSheetId="3" hidden="1">SCHEDULE!$A$43:$D$269</definedName>
    <definedName name="Z_F08C0403_3F39_4126_866A_B1AC1730B9A2_.wvu.FilterData" localSheetId="1" hidden="1">'RAB '!$A$8:$I$4325</definedName>
    <definedName name="Z_F08C0403_3F39_4126_866A_B1AC1730B9A2_.wvu.FilterData" localSheetId="0" hidden="1">REKAP!$A$4:$C$227</definedName>
    <definedName name="Z_F08C0403_3F39_4126_866A_B1AC1730B9A2_.wvu.FilterData" localSheetId="3" hidden="1">SCHEDULE!$A$42:$D$265</definedName>
    <definedName name="Z_F096DEE6_9A48_4339_88B8_4C98BA467108_.wvu.FilterData" localSheetId="1" hidden="1">'RAB '!$A$9:$I$4327</definedName>
    <definedName name="Z_F096DEE6_9A48_4339_88B8_4C98BA467108_.wvu.FilterData" localSheetId="0" hidden="1">REKAP!$A$5:$C$231</definedName>
    <definedName name="Z_F096DEE6_9A48_4339_88B8_4C98BA467108_.wvu.FilterData" localSheetId="3" hidden="1">SCHEDULE!$A$43:$D$269</definedName>
    <definedName name="Z_F0CA371F_21A8_4CD2_BB7C_10B063812024_.wvu.FilterData" localSheetId="1" hidden="1">'RAB '!$A$9:$I$4327</definedName>
    <definedName name="Z_F0CA371F_21A8_4CD2_BB7C_10B063812024_.wvu.FilterData" localSheetId="0" hidden="1">REKAP!$A$5:$C$231</definedName>
    <definedName name="Z_F0CA371F_21A8_4CD2_BB7C_10B063812024_.wvu.FilterData" localSheetId="3" hidden="1">SCHEDULE!$A$43:$D$269</definedName>
    <definedName name="Z_F0EFC00C_2A7A_4520_828B_C863A2F45F75_.wvu.FilterData" localSheetId="1" hidden="1">'RAB '!$A$9:$I$4327</definedName>
    <definedName name="Z_F0EFC00C_2A7A_4520_828B_C863A2F45F75_.wvu.FilterData" localSheetId="0" hidden="1">REKAP!$A$5:$C$231</definedName>
    <definedName name="Z_F0EFC00C_2A7A_4520_828B_C863A2F45F75_.wvu.FilterData" localSheetId="3" hidden="1">SCHEDULE!$A$43:$D$269</definedName>
    <definedName name="Z_F10CF7F5_CEDF_4F69_8B58_79941C0FF19E_.wvu.FilterData" localSheetId="1" hidden="1">'RAB '!$A$9:$I$4325</definedName>
    <definedName name="Z_F10CF7F5_CEDF_4F69_8B58_79941C0FF19E_.wvu.FilterData" localSheetId="0" hidden="1">REKAP!$A$5:$C$227</definedName>
    <definedName name="Z_F10CF7F5_CEDF_4F69_8B58_79941C0FF19E_.wvu.FilterData" localSheetId="3" hidden="1">SCHEDULE!$A$43:$D$265</definedName>
    <definedName name="Z_F11C80EF_F37C_485C_B779_6E3EBAE06F8A_.wvu.FilterData" localSheetId="1" hidden="1">'RAB '!$H:$H</definedName>
    <definedName name="Z_F11C80EF_F37C_485C_B779_6E3EBAE06F8A_.wvu.FilterData" localSheetId="0" hidden="1">REKAP!$C:$C</definedName>
    <definedName name="Z_F11C80EF_F37C_485C_B779_6E3EBAE06F8A_.wvu.FilterData" localSheetId="3" hidden="1">SCHEDULE!$C:$C</definedName>
    <definedName name="Z_F11C80EF_F37C_485C_B779_6E3EBAE06F8A_.wvu.PrintArea" localSheetId="1" hidden="1">'RAB '!$A$1:$I$4325</definedName>
    <definedName name="Z_F11C80EF_F37C_485C_B779_6E3EBAE06F8A_.wvu.PrintArea" localSheetId="0" hidden="1">REKAP!$A$1:$C$227</definedName>
    <definedName name="Z_F11C80EF_F37C_485C_B779_6E3EBAE06F8A_.wvu.PrintArea" localSheetId="3" hidden="1">SCHEDULE!$A$1:$D$265</definedName>
    <definedName name="Z_F1309DCA_8357_4F2D_9B6D_19852316F22A_.wvu.FilterData" localSheetId="1" hidden="1">'RAB '!$A$9:$I$4326</definedName>
    <definedName name="Z_F1309DCA_8357_4F2D_9B6D_19852316F22A_.wvu.FilterData" localSheetId="0" hidden="1">REKAP!$A$5:$C$231</definedName>
    <definedName name="Z_F1309DCA_8357_4F2D_9B6D_19852316F22A_.wvu.FilterData" localSheetId="3" hidden="1">SCHEDULE!$A$43:$D$269</definedName>
    <definedName name="Z_F16777A3_C032_46D1_BAEF_67702E766BFF_.wvu.FilterData" localSheetId="1" hidden="1">'RAB '!$A$8:$I$4325</definedName>
    <definedName name="Z_F16777A3_C032_46D1_BAEF_67702E766BFF_.wvu.FilterData" localSheetId="0" hidden="1">REKAP!$A$4:$C$227</definedName>
    <definedName name="Z_F16777A3_C032_46D1_BAEF_67702E766BFF_.wvu.FilterData" localSheetId="3" hidden="1">SCHEDULE!$A$42:$D$265</definedName>
    <definedName name="Z_F16B6741_B279_4371_A3E0_A3C7892E7339_.wvu.FilterData" localSheetId="1" hidden="1">'RAB '!$A$8:$I$4325</definedName>
    <definedName name="Z_F16B6741_B279_4371_A3E0_A3C7892E7339_.wvu.FilterData" localSheetId="0" hidden="1">REKAP!$A$4:$C$227</definedName>
    <definedName name="Z_F16B6741_B279_4371_A3E0_A3C7892E7339_.wvu.FilterData" localSheetId="3" hidden="1">SCHEDULE!$A$42:$D$265</definedName>
    <definedName name="Z_F19DBC63_1177_4C09_A416_FE59A4F35924_.wvu.FilterData" localSheetId="1" hidden="1">'RAB '!$B$1:$B$4325</definedName>
    <definedName name="Z_F19DBC63_1177_4C09_A416_FE59A4F35924_.wvu.FilterData" localSheetId="0" hidden="1">REKAP!$B$1:$B$227</definedName>
    <definedName name="Z_F19DBC63_1177_4C09_A416_FE59A4F35924_.wvu.FilterData" localSheetId="3" hidden="1">SCHEDULE!$B$1:$B$265</definedName>
    <definedName name="Z_F1A3FD80_E10C_4734_9FAD_C578513B931D_.wvu.FilterData" localSheetId="1" hidden="1">'RAB '!$A$9:$I$4327</definedName>
    <definedName name="Z_F1A3FD80_E10C_4734_9FAD_C578513B931D_.wvu.FilterData" localSheetId="0" hidden="1">REKAP!$A$5:$C$231</definedName>
    <definedName name="Z_F1A3FD80_E10C_4734_9FAD_C578513B931D_.wvu.FilterData" localSheetId="3" hidden="1">SCHEDULE!$A$43:$D$269</definedName>
    <definedName name="Z_F1B686F7_8C35_4174_9198_2B6303F07DEE_.wvu.FilterData" localSheetId="1" hidden="1">'RAB '!$A$9:$I$4326</definedName>
    <definedName name="Z_F1B686F7_8C35_4174_9198_2B6303F07DEE_.wvu.FilterData" localSheetId="0" hidden="1">REKAP!$A$5:$C$231</definedName>
    <definedName name="Z_F1B686F7_8C35_4174_9198_2B6303F07DEE_.wvu.FilterData" localSheetId="3" hidden="1">SCHEDULE!$A$43:$D$269</definedName>
    <definedName name="Z_F1BE7839_2FD8_4042_BE9D_1693D0652F58_.wvu.FilterData" localSheetId="1" hidden="1">'RAB '!$A$9:$I$4326</definedName>
    <definedName name="Z_F1BE7839_2FD8_4042_BE9D_1693D0652F58_.wvu.FilterData" localSheetId="0" hidden="1">REKAP!$A$5:$C$231</definedName>
    <definedName name="Z_F1BE7839_2FD8_4042_BE9D_1693D0652F58_.wvu.FilterData" localSheetId="3" hidden="1">SCHEDULE!$A$43:$D$269</definedName>
    <definedName name="Z_F1E44448_BE25_4DE4_ACCB_076AF5CE6FBD_.wvu.FilterData" localSheetId="1" hidden="1">'RAB '!$A$9:$I$4327</definedName>
    <definedName name="Z_F1E44448_BE25_4DE4_ACCB_076AF5CE6FBD_.wvu.FilterData" localSheetId="0" hidden="1">REKAP!$A$5:$C$231</definedName>
    <definedName name="Z_F1E44448_BE25_4DE4_ACCB_076AF5CE6FBD_.wvu.FilterData" localSheetId="3" hidden="1">SCHEDULE!$A$43:$D$269</definedName>
    <definedName name="Z_F1ED584A_BCC2_4241_875C_01FC34431749_.wvu.FilterData" localSheetId="1" hidden="1">'RAB '!$A$9:$I$4327</definedName>
    <definedName name="Z_F1ED584A_BCC2_4241_875C_01FC34431749_.wvu.FilterData" localSheetId="0" hidden="1">REKAP!$A$5:$C$231</definedName>
    <definedName name="Z_F1ED584A_BCC2_4241_875C_01FC34431749_.wvu.FilterData" localSheetId="3" hidden="1">SCHEDULE!$A$43:$D$269</definedName>
    <definedName name="Z_F1FDDB0F_CD11_4695_A569_FCA9E8242ED7_.wvu.FilterData" localSheetId="1" hidden="1">'RAB '!$A$9:$I$4327</definedName>
    <definedName name="Z_F1FDDB0F_CD11_4695_A569_FCA9E8242ED7_.wvu.FilterData" localSheetId="0" hidden="1">REKAP!$A$5:$C$231</definedName>
    <definedName name="Z_F1FDDB0F_CD11_4695_A569_FCA9E8242ED7_.wvu.FilterData" localSheetId="3" hidden="1">SCHEDULE!$A$43:$D$269</definedName>
    <definedName name="Z_F27F1E32_8851_4464_80B2_752B866F4507_.wvu.FilterData" localSheetId="1" hidden="1">'RAB '!$A$9:$I$4327</definedName>
    <definedName name="Z_F27F1E32_8851_4464_80B2_752B866F4507_.wvu.FilterData" localSheetId="0" hidden="1">REKAP!$A$5:$C$231</definedName>
    <definedName name="Z_F27F1E32_8851_4464_80B2_752B866F4507_.wvu.FilterData" localSheetId="3" hidden="1">SCHEDULE!$A$43:$D$269</definedName>
    <definedName name="Z_F29CFA14_6FC4_4EC1_92E6_FA8083BBE104_.wvu.FilterData" localSheetId="1" hidden="1">'RAB '!$A$9:$I$4327</definedName>
    <definedName name="Z_F29CFA14_6FC4_4EC1_92E6_FA8083BBE104_.wvu.FilterData" localSheetId="0" hidden="1">REKAP!$A$5:$C$231</definedName>
    <definedName name="Z_F29CFA14_6FC4_4EC1_92E6_FA8083BBE104_.wvu.FilterData" localSheetId="3" hidden="1">SCHEDULE!$A$43:$D$269</definedName>
    <definedName name="Z_F2AA3FEE_C845_4B63_ADC4_864978988DC0_.wvu.FilterData" localSheetId="1" hidden="1">'RAB '!$A$9:$I$4326</definedName>
    <definedName name="Z_F2AA3FEE_C845_4B63_ADC4_864978988DC0_.wvu.FilterData" localSheetId="0" hidden="1">REKAP!$A$5:$C$231</definedName>
    <definedName name="Z_F2AA3FEE_C845_4B63_ADC4_864978988DC0_.wvu.FilterData" localSheetId="3" hidden="1">SCHEDULE!$A$43:$D$269</definedName>
    <definedName name="Z_F2D3C843_B581_46EB_BE1E_909170A8BA10_.wvu.FilterData" localSheetId="1" hidden="1">'RAB '!$A$9:$I$4326</definedName>
    <definedName name="Z_F2D3C843_B581_46EB_BE1E_909170A8BA10_.wvu.FilterData" localSheetId="0" hidden="1">REKAP!$A$5:$C$231</definedName>
    <definedName name="Z_F2D3C843_B581_46EB_BE1E_909170A8BA10_.wvu.FilterData" localSheetId="3" hidden="1">SCHEDULE!$A$43:$D$269</definedName>
    <definedName name="Z_F34BB48F_A52E_4271_A4AD_18F1FCFD5B81_.wvu.FilterData" localSheetId="1" hidden="1">'RAB '!$A$8:$I$4325</definedName>
    <definedName name="Z_F34BB48F_A52E_4271_A4AD_18F1FCFD5B81_.wvu.FilterData" localSheetId="0" hidden="1">REKAP!$A$4:$C$227</definedName>
    <definedName name="Z_F34BB48F_A52E_4271_A4AD_18F1FCFD5B81_.wvu.FilterData" localSheetId="3" hidden="1">SCHEDULE!$A$42:$D$265</definedName>
    <definedName name="Z_F36DCA7C_BD42_48F5_8805_A022D24A25AD_.wvu.FilterData" localSheetId="1" hidden="1">'RAB '!$A$9:$I$4325</definedName>
    <definedName name="Z_F36DCA7C_BD42_48F5_8805_A022D24A25AD_.wvu.FilterData" localSheetId="0" hidden="1">REKAP!$A$5:$C$227</definedName>
    <definedName name="Z_F36DCA7C_BD42_48F5_8805_A022D24A25AD_.wvu.FilterData" localSheetId="3" hidden="1">SCHEDULE!$A$43:$D$265</definedName>
    <definedName name="Z_F36FAF82_4859_4050_B592_D19F2BC2BF94_.wvu.FilterData" localSheetId="1" hidden="1">'RAB '!$A$8:$I$4325</definedName>
    <definedName name="Z_F36FAF82_4859_4050_B592_D19F2BC2BF94_.wvu.FilterData" localSheetId="0" hidden="1">REKAP!$A$4:$C$227</definedName>
    <definedName name="Z_F36FAF82_4859_4050_B592_D19F2BC2BF94_.wvu.FilterData" localSheetId="3" hidden="1">SCHEDULE!$A$42:$D$265</definedName>
    <definedName name="Z_F3C82FBD_C6CA_4B8D_80AA_83AFB4B3EF54_.wvu.FilterData" localSheetId="1" hidden="1">'RAB '!$A$8:$I$4325</definedName>
    <definedName name="Z_F3C82FBD_C6CA_4B8D_80AA_83AFB4B3EF54_.wvu.FilterData" localSheetId="0" hidden="1">REKAP!$A$4:$C$227</definedName>
    <definedName name="Z_F3C82FBD_C6CA_4B8D_80AA_83AFB4B3EF54_.wvu.FilterData" localSheetId="3" hidden="1">SCHEDULE!$A$42:$D$265</definedName>
    <definedName name="Z_F3E52C5E_C18E_417C_B3F6_A727A584D21D_.wvu.FilterData" localSheetId="1" hidden="1">'RAB '!$A$9:$I$4327</definedName>
    <definedName name="Z_F3E52C5E_C18E_417C_B3F6_A727A584D21D_.wvu.FilterData" localSheetId="0" hidden="1">REKAP!$A$5:$C$231</definedName>
    <definedName name="Z_F3E52C5E_C18E_417C_B3F6_A727A584D21D_.wvu.FilterData" localSheetId="3" hidden="1">SCHEDULE!$A$43:$D$269</definedName>
    <definedName name="Z_F3E9193B_EA4A_4C1F_AACA_597FD6706632_.wvu.FilterData" localSheetId="1" hidden="1">'RAB '!$A$9:$I$4327</definedName>
    <definedName name="Z_F3E9193B_EA4A_4C1F_AACA_597FD6706632_.wvu.FilterData" localSheetId="0" hidden="1">REKAP!$A$5:$C$231</definedName>
    <definedName name="Z_F3E9193B_EA4A_4C1F_AACA_597FD6706632_.wvu.FilterData" localSheetId="3" hidden="1">SCHEDULE!$A$43:$D$269</definedName>
    <definedName name="Z_F4142297_4B2C_46FD_9F06_545405B2F993_.wvu.FilterData" localSheetId="1" hidden="1">'RAB '!$A$8:$I$4326</definedName>
    <definedName name="Z_F4142297_4B2C_46FD_9F06_545405B2F993_.wvu.FilterData" localSheetId="0" hidden="1">REKAP!$A$4:$C$231</definedName>
    <definedName name="Z_F4142297_4B2C_46FD_9F06_545405B2F993_.wvu.FilterData" localSheetId="3" hidden="1">SCHEDULE!$A$42:$D$269</definedName>
    <definedName name="Z_F43DB562_3B7E_4643_BA20_AFFA586CC2F6_.wvu.FilterData" localSheetId="1" hidden="1">'RAB '!$A$8:$I$4325</definedName>
    <definedName name="Z_F43DB562_3B7E_4643_BA20_AFFA586CC2F6_.wvu.FilterData" localSheetId="0" hidden="1">REKAP!$A$4:$C$227</definedName>
    <definedName name="Z_F43DB562_3B7E_4643_BA20_AFFA586CC2F6_.wvu.FilterData" localSheetId="3" hidden="1">SCHEDULE!$A$42:$D$265</definedName>
    <definedName name="Z_F45C242F_DEC9_4B46_A1D0_69BFB85FC15F_.wvu.FilterData" localSheetId="1" hidden="1">'RAB '!$A$8:$I$4325</definedName>
    <definedName name="Z_F45C242F_DEC9_4B46_A1D0_69BFB85FC15F_.wvu.FilterData" localSheetId="0" hidden="1">REKAP!$A$4:$C$227</definedName>
    <definedName name="Z_F45C242F_DEC9_4B46_A1D0_69BFB85FC15F_.wvu.FilterData" localSheetId="3" hidden="1">SCHEDULE!$A$42:$D$265</definedName>
    <definedName name="Z_F47D2DCB_544D_4426_9AD4_63F3037726F8_.wvu.FilterData" localSheetId="1" hidden="1">'RAB '!$A$8:$I$4325</definedName>
    <definedName name="Z_F47D2DCB_544D_4426_9AD4_63F3037726F8_.wvu.FilterData" localSheetId="0" hidden="1">REKAP!$A$4:$C$227</definedName>
    <definedName name="Z_F47D2DCB_544D_4426_9AD4_63F3037726F8_.wvu.FilterData" localSheetId="3" hidden="1">SCHEDULE!$A$42:$D$265</definedName>
    <definedName name="Z_F4AB1B63_200B_40D8_A8F4_443FEBE18250_.wvu.FilterData" localSheetId="1" hidden="1">'RAB '!$A$9:$I$4326</definedName>
    <definedName name="Z_F4AB1B63_200B_40D8_A8F4_443FEBE18250_.wvu.FilterData" localSheetId="0" hidden="1">REKAP!$A$5:$C$231</definedName>
    <definedName name="Z_F4AB1B63_200B_40D8_A8F4_443FEBE18250_.wvu.FilterData" localSheetId="3" hidden="1">SCHEDULE!$A$43:$D$269</definedName>
    <definedName name="Z_F4CB07CF_64A4_47ED_B9D6_84D61693FE62_.wvu.FilterData" localSheetId="1" hidden="1">'RAB '!$A$8:$I$4327</definedName>
    <definedName name="Z_F4CB07CF_64A4_47ED_B9D6_84D61693FE62_.wvu.FilterData" localSheetId="0" hidden="1">REKAP!$A$4:$C$231</definedName>
    <definedName name="Z_F4CB07CF_64A4_47ED_B9D6_84D61693FE62_.wvu.FilterData" localSheetId="3" hidden="1">SCHEDULE!$A$42:$D$269</definedName>
    <definedName name="Z_F506DDB1_B0C9_4A60_84EA_61BE5175234B_.wvu.FilterData" localSheetId="1" hidden="1">'RAB '!$A$9:$I$4327</definedName>
    <definedName name="Z_F506DDB1_B0C9_4A60_84EA_61BE5175234B_.wvu.FilterData" localSheetId="0" hidden="1">REKAP!$A$5:$C$231</definedName>
    <definedName name="Z_F506DDB1_B0C9_4A60_84EA_61BE5175234B_.wvu.FilterData" localSheetId="3" hidden="1">SCHEDULE!$A$43:$D$269</definedName>
    <definedName name="Z_F5D653EC_87BC_49F2_922B_F65ABD16F4CF_.wvu.FilterData" localSheetId="1" hidden="1">'RAB '!$A$9:$I$4327</definedName>
    <definedName name="Z_F5D653EC_87BC_49F2_922B_F65ABD16F4CF_.wvu.FilterData" localSheetId="0" hidden="1">REKAP!$A$5:$C$231</definedName>
    <definedName name="Z_F5D653EC_87BC_49F2_922B_F65ABD16F4CF_.wvu.FilterData" localSheetId="3" hidden="1">SCHEDULE!$A$43:$D$269</definedName>
    <definedName name="Z_F5E23207_C74A_41C5_82D3_EC91D1432B2B_.wvu.FilterData" localSheetId="1" hidden="1">'RAB '!$A$8:$I$4325</definedName>
    <definedName name="Z_F5E23207_C74A_41C5_82D3_EC91D1432B2B_.wvu.FilterData" localSheetId="0" hidden="1">REKAP!$A$4:$C$227</definedName>
    <definedName name="Z_F5E23207_C74A_41C5_82D3_EC91D1432B2B_.wvu.FilterData" localSheetId="3" hidden="1">SCHEDULE!$A$42:$D$265</definedName>
    <definedName name="Z_F5F48E06_DDE6_49DE_88B5_518B0CE78BB1_.wvu.FilterData" localSheetId="1" hidden="1">'RAB '!$A$9:$I$4327</definedName>
    <definedName name="Z_F5F48E06_DDE6_49DE_88B5_518B0CE78BB1_.wvu.FilterData" localSheetId="0" hidden="1">REKAP!$A$5:$C$231</definedName>
    <definedName name="Z_F5F48E06_DDE6_49DE_88B5_518B0CE78BB1_.wvu.FilterData" localSheetId="3" hidden="1">SCHEDULE!$A$43:$D$269</definedName>
    <definedName name="Z_F609610E_05C4_44D1_B0C2_668FEB7498CC_.wvu.FilterData" localSheetId="1" hidden="1">'RAB '!$A$8:$I$4325</definedName>
    <definedName name="Z_F609610E_05C4_44D1_B0C2_668FEB7498CC_.wvu.FilterData" localSheetId="0" hidden="1">REKAP!$A$4:$C$227</definedName>
    <definedName name="Z_F609610E_05C4_44D1_B0C2_668FEB7498CC_.wvu.FilterData" localSheetId="3" hidden="1">SCHEDULE!$A$42:$D$265</definedName>
    <definedName name="Z_F61D054D_1003_4827_A30A_CCBF09A485C4_.wvu.FilterData" localSheetId="1" hidden="1">'RAB '!$A$9:$I$4326</definedName>
    <definedName name="Z_F61D054D_1003_4827_A30A_CCBF09A485C4_.wvu.FilterData" localSheetId="0" hidden="1">REKAP!$A$5:$C$231</definedName>
    <definedName name="Z_F61D054D_1003_4827_A30A_CCBF09A485C4_.wvu.FilterData" localSheetId="3" hidden="1">SCHEDULE!$A$43:$D$269</definedName>
    <definedName name="Z_F62BEA9F_9AF5_4B21_9410_05C9D01422F7_.wvu.FilterData" localSheetId="1" hidden="1">'RAB '!$A$9:$I$4325</definedName>
    <definedName name="Z_F62BEA9F_9AF5_4B21_9410_05C9D01422F7_.wvu.FilterData" localSheetId="0" hidden="1">REKAP!$A$5:$C$227</definedName>
    <definedName name="Z_F62BEA9F_9AF5_4B21_9410_05C9D01422F7_.wvu.FilterData" localSheetId="3" hidden="1">SCHEDULE!$A$43:$D$265</definedName>
    <definedName name="Z_F63138EC_5519_4102_AB4A_2C55317C58A7_.wvu.FilterData" localSheetId="1" hidden="1">'RAB '!$A$9:$I$4327</definedName>
    <definedName name="Z_F63138EC_5519_4102_AB4A_2C55317C58A7_.wvu.FilterData" localSheetId="0" hidden="1">REKAP!$A$5:$C$231</definedName>
    <definedName name="Z_F63138EC_5519_4102_AB4A_2C55317C58A7_.wvu.FilterData" localSheetId="3" hidden="1">SCHEDULE!$A$43:$D$269</definedName>
    <definedName name="Z_F6327949_E85E_40FC_8206_7B08D4D941EB_.wvu.FilterData" localSheetId="1" hidden="1">'RAB '!$A$9:$I$4327</definedName>
    <definedName name="Z_F6327949_E85E_40FC_8206_7B08D4D941EB_.wvu.FilterData" localSheetId="0" hidden="1">REKAP!$A$5:$C$231</definedName>
    <definedName name="Z_F6327949_E85E_40FC_8206_7B08D4D941EB_.wvu.FilterData" localSheetId="3" hidden="1">SCHEDULE!$A$43:$D$269</definedName>
    <definedName name="Z_F648590A_2369_4D55_BE68_1E11916BC74A_.wvu.FilterData" localSheetId="1" hidden="1">'RAB '!$A$8:$I$4325</definedName>
    <definedName name="Z_F648590A_2369_4D55_BE68_1E11916BC74A_.wvu.FilterData" localSheetId="0" hidden="1">REKAP!$A$4:$C$227</definedName>
    <definedName name="Z_F648590A_2369_4D55_BE68_1E11916BC74A_.wvu.FilterData" localSheetId="3" hidden="1">SCHEDULE!$A$42:$D$265</definedName>
    <definedName name="Z_F6507CA8_BB8C_4E4F_9B0F_7F1AA279A868_.wvu.FilterData" localSheetId="1" hidden="1">'RAB '!$A$9:$I$4326</definedName>
    <definedName name="Z_F6507CA8_BB8C_4E4F_9B0F_7F1AA279A868_.wvu.FilterData" localSheetId="0" hidden="1">REKAP!$A$5:$C$231</definedName>
    <definedName name="Z_F6507CA8_BB8C_4E4F_9B0F_7F1AA279A868_.wvu.FilterData" localSheetId="3" hidden="1">SCHEDULE!$A$43:$D$269</definedName>
    <definedName name="Z_F65C237E_CD98_42E1_94A1_E6F10075180E_.wvu.FilterData" localSheetId="1" hidden="1">'RAB '!$A$8:$I$4325</definedName>
    <definedName name="Z_F65C237E_CD98_42E1_94A1_E6F10075180E_.wvu.FilterData" localSheetId="0" hidden="1">REKAP!$A$4:$C$227</definedName>
    <definedName name="Z_F65C237E_CD98_42E1_94A1_E6F10075180E_.wvu.FilterData" localSheetId="3" hidden="1">SCHEDULE!$A$42:$D$265</definedName>
    <definedName name="Z_F6650D2D_4E81_4EBF_A480_C662CBCF6FC7_.wvu.FilterData" localSheetId="1" hidden="1">'RAB '!$A$9:$I$4326</definedName>
    <definedName name="Z_F6650D2D_4E81_4EBF_A480_C662CBCF6FC7_.wvu.FilterData" localSheetId="0" hidden="1">REKAP!$A$5:$C$231</definedName>
    <definedName name="Z_F6650D2D_4E81_4EBF_A480_C662CBCF6FC7_.wvu.FilterData" localSheetId="3" hidden="1">SCHEDULE!$A$43:$D$269</definedName>
    <definedName name="Z_F69D7C58_9C04_4901_8901_81F1CC20D0D9_.wvu.FilterData" localSheetId="1" hidden="1">'RAB '!$A$8:$I$4325</definedName>
    <definedName name="Z_F69D7C58_9C04_4901_8901_81F1CC20D0D9_.wvu.FilterData" localSheetId="0" hidden="1">REKAP!$A$4:$C$227</definedName>
    <definedName name="Z_F69D7C58_9C04_4901_8901_81F1CC20D0D9_.wvu.FilterData" localSheetId="3" hidden="1">SCHEDULE!$A$42:$D$265</definedName>
    <definedName name="Z_F6E990B7_22F8_4976_BCF2_801FF785317A_.wvu.FilterData" localSheetId="1" hidden="1">'RAB '!$B$1:$B$4325</definedName>
    <definedName name="Z_F6E990B7_22F8_4976_BCF2_801FF785317A_.wvu.FilterData" localSheetId="0" hidden="1">REKAP!$B$1:$B$227</definedName>
    <definedName name="Z_F6E990B7_22F8_4976_BCF2_801FF785317A_.wvu.FilterData" localSheetId="3" hidden="1">SCHEDULE!$B$1:$B$265</definedName>
    <definedName name="Z_F6FF514E_C7C1_48AF_BE03_9B7DDBE4040E_.wvu.FilterData" localSheetId="1" hidden="1">'RAB '!$A$9:$I$4327</definedName>
    <definedName name="Z_F6FF514E_C7C1_48AF_BE03_9B7DDBE4040E_.wvu.FilterData" localSheetId="0" hidden="1">REKAP!$A$5:$C$231</definedName>
    <definedName name="Z_F6FF514E_C7C1_48AF_BE03_9B7DDBE4040E_.wvu.FilterData" localSheetId="3" hidden="1">SCHEDULE!$A$43:$D$269</definedName>
    <definedName name="Z_F753AB91_3A9C_4182_BB71_88D66F14108E_.wvu.FilterData" localSheetId="1" hidden="1">'RAB '!$A$9:$I$4327</definedName>
    <definedName name="Z_F753AB91_3A9C_4182_BB71_88D66F14108E_.wvu.FilterData" localSheetId="0" hidden="1">REKAP!$A$5:$C$231</definedName>
    <definedName name="Z_F753AB91_3A9C_4182_BB71_88D66F14108E_.wvu.FilterData" localSheetId="3" hidden="1">SCHEDULE!$A$43:$D$269</definedName>
    <definedName name="Z_F75C9FD0_DCF1_471C_82EF_D7496007A674_.wvu.FilterData" localSheetId="1" hidden="1">'RAB '!$A$8:$I$4327</definedName>
    <definedName name="Z_F75C9FD0_DCF1_471C_82EF_D7496007A674_.wvu.FilterData" localSheetId="0" hidden="1">REKAP!$A$4:$C$231</definedName>
    <definedName name="Z_F75C9FD0_DCF1_471C_82EF_D7496007A674_.wvu.FilterData" localSheetId="3" hidden="1">SCHEDULE!$A$42:$D$269</definedName>
    <definedName name="Z_F77564EE_F5EF_4D03_A5E7_549A60CA214B_.wvu.FilterData" localSheetId="1" hidden="1">'RAB '!$A$9:$I$4326</definedName>
    <definedName name="Z_F77564EE_F5EF_4D03_A5E7_549A60CA214B_.wvu.FilterData" localSheetId="0" hidden="1">REKAP!$A$5:$C$231</definedName>
    <definedName name="Z_F77564EE_F5EF_4D03_A5E7_549A60CA214B_.wvu.FilterData" localSheetId="3" hidden="1">SCHEDULE!$A$43:$D$269</definedName>
    <definedName name="Z_F7A06ECF_7FBF_4A47_A376_7FF192080426_.wvu.FilterData" localSheetId="1" hidden="1">'RAB '!$A$1:$I$4325</definedName>
    <definedName name="Z_F7A06ECF_7FBF_4A47_A376_7FF192080426_.wvu.FilterData" localSheetId="0" hidden="1">REKAP!$A$1:$C$227</definedName>
    <definedName name="Z_F7A06ECF_7FBF_4A47_A376_7FF192080426_.wvu.FilterData" localSheetId="3" hidden="1">SCHEDULE!$A$1:$D$265</definedName>
    <definedName name="Z_F7B03163_69BB_4237_A7C8_04F85E20E284_.wvu.FilterData" localSheetId="1" hidden="1">'RAB '!$B$1:$B$4325</definedName>
    <definedName name="Z_F7B03163_69BB_4237_A7C8_04F85E20E284_.wvu.FilterData" localSheetId="0" hidden="1">REKAP!$B$1:$B$227</definedName>
    <definedName name="Z_F7B03163_69BB_4237_A7C8_04F85E20E284_.wvu.FilterData" localSheetId="3" hidden="1">SCHEDULE!$B$1:$B$265</definedName>
    <definedName name="Z_F7B7E55C_119A_4E93_809F_15CA9A3A973D_.wvu.FilterData" localSheetId="1" hidden="1">'RAB '!$B$1:$B$4325</definedName>
    <definedName name="Z_F7B7E55C_119A_4E93_809F_15CA9A3A973D_.wvu.FilterData" localSheetId="0" hidden="1">REKAP!$B$1:$B$227</definedName>
    <definedName name="Z_F7B7E55C_119A_4E93_809F_15CA9A3A973D_.wvu.FilterData" localSheetId="3" hidden="1">SCHEDULE!$B$1:$B$265</definedName>
    <definedName name="Z_F80563CD_98A5_49E7_8F12_5823DC04EF98_.wvu.FilterData" localSheetId="1" hidden="1">'RAB '!$A$9:$I$4327</definedName>
    <definedName name="Z_F80563CD_98A5_49E7_8F12_5823DC04EF98_.wvu.FilterData" localSheetId="0" hidden="1">REKAP!$A$5:$C$231</definedName>
    <definedName name="Z_F80563CD_98A5_49E7_8F12_5823DC04EF98_.wvu.FilterData" localSheetId="3" hidden="1">SCHEDULE!$A$43:$D$269</definedName>
    <definedName name="Z_F80F74E8_8892_46F9_9402_964CC269FC1E_.wvu.FilterData" localSheetId="1" hidden="1">'RAB '!$A$9:$I$4325</definedName>
    <definedName name="Z_F80F74E8_8892_46F9_9402_964CC269FC1E_.wvu.FilterData" localSheetId="0" hidden="1">REKAP!$A$5:$C$227</definedName>
    <definedName name="Z_F80F74E8_8892_46F9_9402_964CC269FC1E_.wvu.FilterData" localSheetId="3" hidden="1">SCHEDULE!$A$43:$D$265</definedName>
    <definedName name="Z_F81CEC42_5284_4699_A89C_C919036DCB63_.wvu.FilterData" localSheetId="1" hidden="1">'RAB '!$A$8:$I$4325</definedName>
    <definedName name="Z_F81CEC42_5284_4699_A89C_C919036DCB63_.wvu.FilterData" localSheetId="0" hidden="1">REKAP!$A$4:$C$227</definedName>
    <definedName name="Z_F81CEC42_5284_4699_A89C_C919036DCB63_.wvu.FilterData" localSheetId="3" hidden="1">SCHEDULE!$A$42:$D$265</definedName>
    <definedName name="Z_F81E8EF5_FA4B_47FE_B27E_F2CCF7018CC3_.wvu.FilterData" localSheetId="1" hidden="1">'RAB '!$A$9:$I$4326</definedName>
    <definedName name="Z_F81E8EF5_FA4B_47FE_B27E_F2CCF7018CC3_.wvu.FilterData" localSheetId="0" hidden="1">REKAP!$A$5:$C$231</definedName>
    <definedName name="Z_F81E8EF5_FA4B_47FE_B27E_F2CCF7018CC3_.wvu.FilterData" localSheetId="3" hidden="1">SCHEDULE!$A$43:$D$269</definedName>
    <definedName name="Z_F83C32D2_0567_47C9_BC4B_87B3B4766285_.wvu.FilterData" localSheetId="1" hidden="1">'RAB '!$A$8:$I$4325</definedName>
    <definedName name="Z_F83C32D2_0567_47C9_BC4B_87B3B4766285_.wvu.FilterData" localSheetId="0" hidden="1">REKAP!$A$4:$C$227</definedName>
    <definedName name="Z_F83C32D2_0567_47C9_BC4B_87B3B4766285_.wvu.FilterData" localSheetId="3" hidden="1">SCHEDULE!$A$42:$D$265</definedName>
    <definedName name="Z_F84B10E3_2FCD_4263_9582_45BED3AE2634_.wvu.FilterData" localSheetId="1" hidden="1">'RAB '!$A$8:$I$4325</definedName>
    <definedName name="Z_F84B10E3_2FCD_4263_9582_45BED3AE2634_.wvu.FilterData" localSheetId="0" hidden="1">REKAP!$A$4:$C$227</definedName>
    <definedName name="Z_F84B10E3_2FCD_4263_9582_45BED3AE2634_.wvu.FilterData" localSheetId="3" hidden="1">SCHEDULE!$A$42:$D$265</definedName>
    <definedName name="Z_F857D649_F4EE_463C_959B_20610F0CB6B9_.wvu.FilterData" localSheetId="1" hidden="1">'RAB '!$A$9:$I$4327</definedName>
    <definedName name="Z_F857D649_F4EE_463C_959B_20610F0CB6B9_.wvu.FilterData" localSheetId="0" hidden="1">REKAP!$A$5:$C$231</definedName>
    <definedName name="Z_F857D649_F4EE_463C_959B_20610F0CB6B9_.wvu.FilterData" localSheetId="3" hidden="1">SCHEDULE!$A$43:$D$269</definedName>
    <definedName name="Z_F8854CA2_350B_4760_8207_88001AB83687_.wvu.FilterData" localSheetId="1" hidden="1">'RAB '!$A$9:$I$4325</definedName>
    <definedName name="Z_F8854CA2_350B_4760_8207_88001AB83687_.wvu.FilterData" localSheetId="0" hidden="1">REKAP!$A$5:$C$227</definedName>
    <definedName name="Z_F8854CA2_350B_4760_8207_88001AB83687_.wvu.FilterData" localSheetId="3" hidden="1">SCHEDULE!$A$43:$D$265</definedName>
    <definedName name="Z_F892E058_5D26_4574_A822_0C5AE5775333_.wvu.FilterData" localSheetId="1" hidden="1">'RAB '!$A$9:$I$4326</definedName>
    <definedName name="Z_F892E058_5D26_4574_A822_0C5AE5775333_.wvu.FilterData" localSheetId="0" hidden="1">REKAP!$A$5:$C$231</definedName>
    <definedName name="Z_F892E058_5D26_4574_A822_0C5AE5775333_.wvu.FilterData" localSheetId="3" hidden="1">SCHEDULE!$A$43:$D$269</definedName>
    <definedName name="Z_F8B51BE2_2D82_45C5_9F2C_E4B1AC4F4665_.wvu.FilterData" localSheetId="1" hidden="1">'RAB '!$A$8:$I$4325</definedName>
    <definedName name="Z_F8B51BE2_2D82_45C5_9F2C_E4B1AC4F4665_.wvu.FilterData" localSheetId="0" hidden="1">REKAP!$A$4:$C$227</definedName>
    <definedName name="Z_F8B51BE2_2D82_45C5_9F2C_E4B1AC4F4665_.wvu.FilterData" localSheetId="3" hidden="1">SCHEDULE!$A$42:$D$265</definedName>
    <definedName name="Z_F91DE7AD_FF32_4AA5_9CA3_E5D742B11C08_.wvu.FilterData" localSheetId="1" hidden="1">'RAB '!$A$8:$I$4325</definedName>
    <definedName name="Z_F91DE7AD_FF32_4AA5_9CA3_E5D742B11C08_.wvu.FilterData" localSheetId="0" hidden="1">REKAP!$A$4:$C$227</definedName>
    <definedName name="Z_F91DE7AD_FF32_4AA5_9CA3_E5D742B11C08_.wvu.FilterData" localSheetId="3" hidden="1">SCHEDULE!$A$42:$D$265</definedName>
    <definedName name="Z_F93F60E3_644B_4812_9333_9756021261A1_.wvu.FilterData" localSheetId="1" hidden="1">'RAB '!$A$9:$I$4326</definedName>
    <definedName name="Z_F93F60E3_644B_4812_9333_9756021261A1_.wvu.FilterData" localSheetId="0" hidden="1">REKAP!$A$5:$C$231</definedName>
    <definedName name="Z_F93F60E3_644B_4812_9333_9756021261A1_.wvu.FilterData" localSheetId="3" hidden="1">SCHEDULE!$A$43:$D$269</definedName>
    <definedName name="Z_F9A36BBB_E740_4B0F_997B_97F19195E62C_.wvu.FilterData" localSheetId="1" hidden="1">'RAB '!$A$9:$I$4327</definedName>
    <definedName name="Z_F9A36BBB_E740_4B0F_997B_97F19195E62C_.wvu.FilterData" localSheetId="0" hidden="1">REKAP!$A$5:$C$231</definedName>
    <definedName name="Z_F9A36BBB_E740_4B0F_997B_97F19195E62C_.wvu.FilterData" localSheetId="3" hidden="1">SCHEDULE!$A$43:$D$269</definedName>
    <definedName name="Z_FA011415_7385_44EB_84E8_4D21B277BFE7_.wvu.FilterData" localSheetId="1" hidden="1">'RAB '!$A$1:$I$4325</definedName>
    <definedName name="Z_FA011415_7385_44EB_84E8_4D21B277BFE7_.wvu.FilterData" localSheetId="0" hidden="1">REKAP!$A$1:$C$227</definedName>
    <definedName name="Z_FA011415_7385_44EB_84E8_4D21B277BFE7_.wvu.FilterData" localSheetId="3" hidden="1">SCHEDULE!$A$1:$D$265</definedName>
    <definedName name="Z_FA52501D_6996_4FC9_BC92_E164A7596A0B_.wvu.FilterData" localSheetId="1" hidden="1">'RAB '!$A$1:$I$4325</definedName>
    <definedName name="Z_FA52501D_6996_4FC9_BC92_E164A7596A0B_.wvu.FilterData" localSheetId="0" hidden="1">REKAP!$A$1:$C$227</definedName>
    <definedName name="Z_FA52501D_6996_4FC9_BC92_E164A7596A0B_.wvu.FilterData" localSheetId="3" hidden="1">SCHEDULE!$A$1:$D$265</definedName>
    <definedName name="Z_FA729E3E_B814_4314_A151_E19E4489C5B2_.wvu.FilterData" localSheetId="1" hidden="1">'RAB '!$A$8:$I$4325</definedName>
    <definedName name="Z_FA729E3E_B814_4314_A151_E19E4489C5B2_.wvu.FilterData" localSheetId="0" hidden="1">REKAP!$A$4:$C$227</definedName>
    <definedName name="Z_FA729E3E_B814_4314_A151_E19E4489C5B2_.wvu.FilterData" localSheetId="3" hidden="1">SCHEDULE!$A$42:$D$265</definedName>
    <definedName name="Z_FA820197_348B_4933_8836_C2E819F90D9F_.wvu.FilterData" localSheetId="1" hidden="1">'RAB '!$A$9:$I$4326</definedName>
    <definedName name="Z_FA820197_348B_4933_8836_C2E819F90D9F_.wvu.FilterData" localSheetId="0" hidden="1">REKAP!$A$5:$C$231</definedName>
    <definedName name="Z_FA820197_348B_4933_8836_C2E819F90D9F_.wvu.FilterData" localSheetId="3" hidden="1">SCHEDULE!$A$43:$D$269</definedName>
    <definedName name="Z_FB2E1C8A_818F_4C51_B14B_FF77D85B1CA4_.wvu.FilterData" localSheetId="1" hidden="1">'RAB '!$A$9:$I$4326</definedName>
    <definedName name="Z_FB2E1C8A_818F_4C51_B14B_FF77D85B1CA4_.wvu.FilterData" localSheetId="0" hidden="1">REKAP!$A$5:$C$231</definedName>
    <definedName name="Z_FB2E1C8A_818F_4C51_B14B_FF77D85B1CA4_.wvu.FilterData" localSheetId="3" hidden="1">SCHEDULE!$A$43:$D$269</definedName>
    <definedName name="Z_FB2FC220_D091_463B_8CAE_491F32E96399_.wvu.FilterData" localSheetId="1" hidden="1">'RAB '!$A$9:$I$4325</definedName>
    <definedName name="Z_FB2FC220_D091_463B_8CAE_491F32E96399_.wvu.FilterData" localSheetId="0" hidden="1">REKAP!$A$5:$C$227</definedName>
    <definedName name="Z_FB2FC220_D091_463B_8CAE_491F32E96399_.wvu.FilterData" localSheetId="3" hidden="1">SCHEDULE!$A$43:$D$265</definedName>
    <definedName name="Z_FB7E111D_CE46_461E_A923_12716FBFB614_.wvu.FilterData" localSheetId="1" hidden="1">'RAB '!$A$9:$I$4327</definedName>
    <definedName name="Z_FB7E111D_CE46_461E_A923_12716FBFB614_.wvu.FilterData" localSheetId="0" hidden="1">REKAP!$A$5:$C$231</definedName>
    <definedName name="Z_FB7E111D_CE46_461E_A923_12716FBFB614_.wvu.FilterData" localSheetId="3" hidden="1">SCHEDULE!$A$43:$D$269</definedName>
    <definedName name="Z_FB849B0F_63D1_4C7F_803B_6210891CA48E_.wvu.FilterData" localSheetId="1" hidden="1">'RAB '!$A$9:$I$4327</definedName>
    <definedName name="Z_FB849B0F_63D1_4C7F_803B_6210891CA48E_.wvu.FilterData" localSheetId="0" hidden="1">REKAP!$A$5:$C$231</definedName>
    <definedName name="Z_FB849B0F_63D1_4C7F_803B_6210891CA48E_.wvu.FilterData" localSheetId="3" hidden="1">SCHEDULE!$A$43:$D$269</definedName>
    <definedName name="Z_FBB2FFC3_D073_48BF_9E89_28ECA7EBFFD8_.wvu.FilterData" localSheetId="1" hidden="1">'RAB '!$A$8:$I$4326</definedName>
    <definedName name="Z_FBB2FFC3_D073_48BF_9E89_28ECA7EBFFD8_.wvu.FilterData" localSheetId="0" hidden="1">REKAP!$A$4:$C$231</definedName>
    <definedName name="Z_FBB2FFC3_D073_48BF_9E89_28ECA7EBFFD8_.wvu.FilterData" localSheetId="3" hidden="1">SCHEDULE!$A$42:$D$269</definedName>
    <definedName name="Z_FBCA0D5E_6AB5_4404_8636_23D12BE8A368_.wvu.FilterData" localSheetId="1" hidden="1">'RAB '!$A$9:$I$4327</definedName>
    <definedName name="Z_FBCA0D5E_6AB5_4404_8636_23D12BE8A368_.wvu.FilterData" localSheetId="0" hidden="1">REKAP!$A$5:$C$231</definedName>
    <definedName name="Z_FBCA0D5E_6AB5_4404_8636_23D12BE8A368_.wvu.FilterData" localSheetId="3" hidden="1">SCHEDULE!$A$43:$D$269</definedName>
    <definedName name="Z_FBCA22E0_3238_4906_A2BE_2B95A7E9C3DF_.wvu.FilterData" localSheetId="1" hidden="1">'RAB '!$A$9:$I$4327</definedName>
    <definedName name="Z_FBCA22E0_3238_4906_A2BE_2B95A7E9C3DF_.wvu.FilterData" localSheetId="0" hidden="1">REKAP!$A$5:$C$231</definedName>
    <definedName name="Z_FBCA22E0_3238_4906_A2BE_2B95A7E9C3DF_.wvu.FilterData" localSheetId="3" hidden="1">SCHEDULE!$A$43:$D$269</definedName>
    <definedName name="Z_FBD68586_B04F_48C7_A270_F824AB60C411_.wvu.FilterData" localSheetId="1" hidden="1">'RAB '!$A$9:$I$4326</definedName>
    <definedName name="Z_FBD68586_B04F_48C7_A270_F824AB60C411_.wvu.FilterData" localSheetId="0" hidden="1">REKAP!$A$5:$C$231</definedName>
    <definedName name="Z_FBD68586_B04F_48C7_A270_F824AB60C411_.wvu.FilterData" localSheetId="3" hidden="1">SCHEDULE!$A$43:$D$269</definedName>
    <definedName name="Z_FC0B0E93_CA82_46A3_ABC9_F708D0AD61F2_.wvu.FilterData" localSheetId="1" hidden="1">'RAB '!$A$9:$I$4325</definedName>
    <definedName name="Z_FC0B0E93_CA82_46A3_ABC9_F708D0AD61F2_.wvu.FilterData" localSheetId="0" hidden="1">REKAP!$A$5:$C$227</definedName>
    <definedName name="Z_FC0B0E93_CA82_46A3_ABC9_F708D0AD61F2_.wvu.FilterData" localSheetId="3" hidden="1">SCHEDULE!$A$43:$D$265</definedName>
    <definedName name="Z_FC0BFF13_084D_4024_AFC2_D4F577227DB5_.wvu.FilterData" localSheetId="1" hidden="1">'RAB '!$A$8:$I$4326</definedName>
    <definedName name="Z_FC0BFF13_084D_4024_AFC2_D4F577227DB5_.wvu.FilterData" localSheetId="0" hidden="1">REKAP!$A$4:$C$231</definedName>
    <definedName name="Z_FC0BFF13_084D_4024_AFC2_D4F577227DB5_.wvu.FilterData" localSheetId="3" hidden="1">SCHEDULE!$A$42:$D$269</definedName>
    <definedName name="Z_FC4043D6_6AA2_457B_8D40_76187AA317DF_.wvu.FilterData" localSheetId="1" hidden="1">'RAB '!$A$8:$I$4325</definedName>
    <definedName name="Z_FC4043D6_6AA2_457B_8D40_76187AA317DF_.wvu.FilterData" localSheetId="0" hidden="1">REKAP!$A$4:$C$227</definedName>
    <definedName name="Z_FC4043D6_6AA2_457B_8D40_76187AA317DF_.wvu.FilterData" localSheetId="3" hidden="1">SCHEDULE!$A$42:$D$265</definedName>
    <definedName name="Z_FC49EE8F_8FA3_4241_A6BF_42B0640FF841_.wvu.FilterData" localSheetId="1" hidden="1">'RAB '!$A$9:$I$4327</definedName>
    <definedName name="Z_FC49EE8F_8FA3_4241_A6BF_42B0640FF841_.wvu.FilterData" localSheetId="0" hidden="1">REKAP!$A$5:$C$231</definedName>
    <definedName name="Z_FC49EE8F_8FA3_4241_A6BF_42B0640FF841_.wvu.FilterData" localSheetId="3" hidden="1">SCHEDULE!$A$43:$D$269</definedName>
    <definedName name="Z_FC744D70_B9B1_42CE_9CCD_178F4FC8057D_.wvu.FilterData" localSheetId="1" hidden="1">'RAB '!$A$8:$I$4325</definedName>
    <definedName name="Z_FC744D70_B9B1_42CE_9CCD_178F4FC8057D_.wvu.FilterData" localSheetId="0" hidden="1">REKAP!$A$4:$C$227</definedName>
    <definedName name="Z_FC744D70_B9B1_42CE_9CCD_178F4FC8057D_.wvu.FilterData" localSheetId="3" hidden="1">SCHEDULE!$A$42:$D$265</definedName>
    <definedName name="Z_FCA671B6_0972_4491_8750_56163308D210_.wvu.FilterData" localSheetId="1" hidden="1">'RAB '!$A$9:$I$4326</definedName>
    <definedName name="Z_FCA671B6_0972_4491_8750_56163308D210_.wvu.FilterData" localSheetId="0" hidden="1">REKAP!$A$5:$C$231</definedName>
    <definedName name="Z_FCA671B6_0972_4491_8750_56163308D210_.wvu.FilterData" localSheetId="3" hidden="1">SCHEDULE!$A$43:$D$269</definedName>
    <definedName name="Z_FCC30228_CF6A_4B51_B3A6_BB091FD64BB9_.wvu.FilterData" localSheetId="1" hidden="1">'RAB '!$A$9:$I$4327</definedName>
    <definedName name="Z_FCC30228_CF6A_4B51_B3A6_BB091FD64BB9_.wvu.FilterData" localSheetId="0" hidden="1">REKAP!$A$5:$C$231</definedName>
    <definedName name="Z_FCC30228_CF6A_4B51_B3A6_BB091FD64BB9_.wvu.FilterData" localSheetId="3" hidden="1">SCHEDULE!$A$43:$D$269</definedName>
    <definedName name="Z_FCF2832D_72B9_4545_9A67_05B05A2A46E9_.wvu.FilterData" localSheetId="1" hidden="1">'RAB '!$B$1:$B$4325</definedName>
    <definedName name="Z_FCF2832D_72B9_4545_9A67_05B05A2A46E9_.wvu.FilterData" localSheetId="0" hidden="1">REKAP!$B$1:$B$227</definedName>
    <definedName name="Z_FCF2832D_72B9_4545_9A67_05B05A2A46E9_.wvu.FilterData" localSheetId="3" hidden="1">SCHEDULE!$B$1:$B$265</definedName>
    <definedName name="Z_FD1D2C09_F0C1_4472_BDAB_477C16295478_.wvu.FilterData" localSheetId="1" hidden="1">'RAB '!$A$9:$I$4326</definedName>
    <definedName name="Z_FD1D2C09_F0C1_4472_BDAB_477C16295478_.wvu.FilterData" localSheetId="0" hidden="1">REKAP!$A$5:$C$231</definedName>
    <definedName name="Z_FD1D2C09_F0C1_4472_BDAB_477C16295478_.wvu.FilterData" localSheetId="3" hidden="1">SCHEDULE!$A$43:$D$269</definedName>
    <definedName name="Z_FD68468A_D0AA_4C52_B720_7CDDBBB3270C_.wvu.FilterData" localSheetId="1" hidden="1">'RAB '!$A$9:$I$4325</definedName>
    <definedName name="Z_FD68468A_D0AA_4C52_B720_7CDDBBB3270C_.wvu.FilterData" localSheetId="0" hidden="1">REKAP!$A$5:$C$227</definedName>
    <definedName name="Z_FD68468A_D0AA_4C52_B720_7CDDBBB3270C_.wvu.FilterData" localSheetId="3" hidden="1">SCHEDULE!$A$43:$D$265</definedName>
    <definedName name="Z_FD915FC4_806A_46F9_9176_6FBB336BA664_.wvu.FilterData" localSheetId="1" hidden="1">'RAB '!$A$9:$I$4325</definedName>
    <definedName name="Z_FD915FC4_806A_46F9_9176_6FBB336BA664_.wvu.FilterData" localSheetId="0" hidden="1">REKAP!$A$5:$C$227</definedName>
    <definedName name="Z_FD915FC4_806A_46F9_9176_6FBB336BA664_.wvu.FilterData" localSheetId="3" hidden="1">SCHEDULE!$A$43:$D$265</definedName>
    <definedName name="Z_FE394CE1_35FB_4C95_967B_19CDA126CC8F_.wvu.FilterData" localSheetId="1" hidden="1">'RAB '!$A$9:$I$4327</definedName>
    <definedName name="Z_FE394CE1_35FB_4C95_967B_19CDA126CC8F_.wvu.FilterData" localSheetId="0" hidden="1">REKAP!$A$5:$C$231</definedName>
    <definedName name="Z_FE394CE1_35FB_4C95_967B_19CDA126CC8F_.wvu.FilterData" localSheetId="3" hidden="1">SCHEDULE!$A$43:$D$269</definedName>
    <definedName name="Z_FE4F4933_E43C_4560_9E23_78F6067FB8FD_.wvu.FilterData" localSheetId="1" hidden="1">'RAB '!$A$9:$I$4326</definedName>
    <definedName name="Z_FE4F4933_E43C_4560_9E23_78F6067FB8FD_.wvu.FilterData" localSheetId="0" hidden="1">REKAP!$A$5:$C$231</definedName>
    <definedName name="Z_FE4F4933_E43C_4560_9E23_78F6067FB8FD_.wvu.FilterData" localSheetId="3" hidden="1">SCHEDULE!$A$43:$D$269</definedName>
    <definedName name="Z_FE53B864_03DB_415D_B266_4E109E93C4CC_.wvu.FilterData" localSheetId="1" hidden="1">'RAB '!$A$8:$I$4325</definedName>
    <definedName name="Z_FE53B864_03DB_415D_B266_4E109E93C4CC_.wvu.FilterData" localSheetId="0" hidden="1">REKAP!$A$4:$C$227</definedName>
    <definedName name="Z_FE53B864_03DB_415D_B266_4E109E93C4CC_.wvu.FilterData" localSheetId="3" hidden="1">SCHEDULE!$A$42:$D$265</definedName>
    <definedName name="Z_FE53B864_03DB_415D_B266_4E109E93C4CC_.wvu.PrintArea" localSheetId="1" hidden="1">'RAB '!$A$1:$I$4325</definedName>
    <definedName name="Z_FE53B864_03DB_415D_B266_4E109E93C4CC_.wvu.PrintArea" localSheetId="0" hidden="1">REKAP!$A$1:$C$227</definedName>
    <definedName name="Z_FE53B864_03DB_415D_B266_4E109E93C4CC_.wvu.PrintArea" localSheetId="3" hidden="1">SCHEDULE!$A$1:$D$265</definedName>
    <definedName name="Z_FE53B864_03DB_415D_B266_4E109E93C4CC_.wvu.PrintTitles" localSheetId="1" hidden="1">'RAB '!$8:$9</definedName>
    <definedName name="Z_FE53B864_03DB_415D_B266_4E109E93C4CC_.wvu.PrintTitles" localSheetId="0" hidden="1">REKAP!$4:$5</definedName>
    <definedName name="Z_FE53B864_03DB_415D_B266_4E109E93C4CC_.wvu.PrintTitles" localSheetId="3" hidden="1">SCHEDULE!$42:$43</definedName>
    <definedName name="Z_FE668A2B_1F90_4CF3_9FB1_1BCE14EC51F5_.wvu.FilterData" localSheetId="1" hidden="1">'RAB '!$A$9:$I$4327</definedName>
    <definedName name="Z_FE668A2B_1F90_4CF3_9FB1_1BCE14EC51F5_.wvu.FilterData" localSheetId="0" hidden="1">REKAP!$A$5:$C$231</definedName>
    <definedName name="Z_FE668A2B_1F90_4CF3_9FB1_1BCE14EC51F5_.wvu.FilterData" localSheetId="3" hidden="1">SCHEDULE!$A$43:$D$269</definedName>
    <definedName name="Z_FEA3766B_D180_4860_87BE_71432191C328_.wvu.FilterData" localSheetId="1" hidden="1">'RAB '!$A$9:$I$4325</definedName>
    <definedName name="Z_FEA3766B_D180_4860_87BE_71432191C328_.wvu.FilterData" localSheetId="0" hidden="1">REKAP!$A$5:$C$227</definedName>
    <definedName name="Z_FEA3766B_D180_4860_87BE_71432191C328_.wvu.FilterData" localSheetId="3" hidden="1">SCHEDULE!$A$43:$D$265</definedName>
    <definedName name="Z_FEEF032B_34A2_470E_8FED_54829CC3BB4F_.wvu.FilterData" localSheetId="1" hidden="1">'RAB '!$A$9:$I$4326</definedName>
    <definedName name="Z_FEEF032B_34A2_470E_8FED_54829CC3BB4F_.wvu.FilterData" localSheetId="0" hidden="1">REKAP!$A$5:$C$231</definedName>
    <definedName name="Z_FEEF032B_34A2_470E_8FED_54829CC3BB4F_.wvu.FilterData" localSheetId="3" hidden="1">SCHEDULE!$A$43:$D$269</definedName>
    <definedName name="Z_FEFA68A6_A760_4BBD_8AEC_ACFB72D99510_.wvu.FilterData" localSheetId="1" hidden="1">'RAB '!$A$8:$I$4327</definedName>
    <definedName name="Z_FEFA68A6_A760_4BBD_8AEC_ACFB72D99510_.wvu.FilterData" localSheetId="0" hidden="1">REKAP!$A$4:$C$231</definedName>
    <definedName name="Z_FEFA68A6_A760_4BBD_8AEC_ACFB72D99510_.wvu.FilterData" localSheetId="3" hidden="1">SCHEDULE!$A$42:$D$269</definedName>
    <definedName name="Z_FF014B86_57F9_457A_9C1D_73FDDE8020FD_.wvu.FilterData" localSheetId="1" hidden="1">'RAB '!$A$8:$I$4325</definedName>
    <definedName name="Z_FF014B86_57F9_457A_9C1D_73FDDE8020FD_.wvu.FilterData" localSheetId="0" hidden="1">REKAP!$A$4:$C$227</definedName>
    <definedName name="Z_FF014B86_57F9_457A_9C1D_73FDDE8020FD_.wvu.FilterData" localSheetId="3" hidden="1">SCHEDULE!$A$42:$D$265</definedName>
    <definedName name="Z_FF235093_00E4_436F_9DDB_B7E58B0D81B9_.wvu.FilterData" localSheetId="1" hidden="1">'RAB '!$A$8:$I$4326</definedName>
    <definedName name="Z_FF235093_00E4_436F_9DDB_B7E58B0D81B9_.wvu.FilterData" localSheetId="0" hidden="1">REKAP!$A$4:$C$231</definedName>
    <definedName name="Z_FF235093_00E4_436F_9DDB_B7E58B0D81B9_.wvu.FilterData" localSheetId="3" hidden="1">SCHEDULE!$A$42:$D$269</definedName>
    <definedName name="Z_FF490794_8D57_4FC9_9527_B392AE56DFBA_.wvu.FilterData" localSheetId="1" hidden="1">'RAB '!$A$9:$I$4326</definedName>
    <definedName name="Z_FF490794_8D57_4FC9_9527_B392AE56DFBA_.wvu.FilterData" localSheetId="0" hidden="1">REKAP!$A$5:$C$231</definedName>
    <definedName name="Z_FF490794_8D57_4FC9_9527_B392AE56DFBA_.wvu.FilterData" localSheetId="3" hidden="1">SCHEDULE!$A$43:$D$269</definedName>
    <definedName name="Z_FF540D11_6C36_4866_903B_53D118F1756E_.wvu.FilterData" localSheetId="1" hidden="1">'RAB '!$A$9:$I$4326</definedName>
    <definedName name="Z_FF540D11_6C36_4866_903B_53D118F1756E_.wvu.FilterData" localSheetId="0" hidden="1">REKAP!$A$5:$C$231</definedName>
    <definedName name="Z_FF540D11_6C36_4866_903B_53D118F1756E_.wvu.FilterData" localSheetId="3" hidden="1">SCHEDULE!$A$43:$D$269</definedName>
    <definedName name="Z_FF540D11_6C36_4866_903B_53D118F1756E_.wvu.PrintArea" localSheetId="1" hidden="1">'RAB '!$A$1:$I$4325</definedName>
    <definedName name="Z_FF540D11_6C36_4866_903B_53D118F1756E_.wvu.PrintArea" localSheetId="0" hidden="1">REKAP!$A$1:$C$227</definedName>
    <definedName name="Z_FF540D11_6C36_4866_903B_53D118F1756E_.wvu.PrintArea" localSheetId="3" hidden="1">SCHEDULE!$A$1:$D$265</definedName>
    <definedName name="Z_FF540D11_6C36_4866_903B_53D118F1756E_.wvu.PrintTitles" localSheetId="1" hidden="1">'RAB '!$8:$9</definedName>
    <definedName name="Z_FF540D11_6C36_4866_903B_53D118F1756E_.wvu.PrintTitles" localSheetId="0" hidden="1">REKAP!$4:$5</definedName>
    <definedName name="Z_FF540D11_6C36_4866_903B_53D118F1756E_.wvu.PrintTitles" localSheetId="3" hidden="1">SCHEDULE!$42:$43</definedName>
    <definedName name="Z_FF7D9462_877A_4C43_9FC0_799658DC7A74_.wvu.FilterData" localSheetId="1" hidden="1">'RAB '!$A$1:$I$4325</definedName>
    <definedName name="Z_FF7D9462_877A_4C43_9FC0_799658DC7A74_.wvu.FilterData" localSheetId="0" hidden="1">REKAP!$A$1:$C$227</definedName>
    <definedName name="Z_FF7D9462_877A_4C43_9FC0_799658DC7A74_.wvu.FilterData" localSheetId="3" hidden="1">SCHEDULE!$A$1:$D$265</definedName>
    <definedName name="Z_FF9AC1EF_5EBA_45E9_BCC4_A9089A611E30_.wvu.FilterData" localSheetId="1" hidden="1">'RAB '!$A$8:$I$4325</definedName>
    <definedName name="Z_FF9AC1EF_5EBA_45E9_BCC4_A9089A611E30_.wvu.FilterData" localSheetId="0" hidden="1">REKAP!$A$4:$C$227</definedName>
    <definedName name="Z_FF9AC1EF_5EBA_45E9_BCC4_A9089A611E30_.wvu.FilterData" localSheetId="3" hidden="1">SCHEDULE!$A$42:$D$265</definedName>
    <definedName name="Z_FFB40ACB_6CCF_43A3_BFC4_5759D71F837C_.wvu.FilterData" localSheetId="1" hidden="1">'RAB '!$A$9:$I$4326</definedName>
    <definedName name="Z_FFB40ACB_6CCF_43A3_BFC4_5759D71F837C_.wvu.FilterData" localSheetId="0" hidden="1">REKAP!$A$5:$C$231</definedName>
    <definedName name="Z_FFB40ACB_6CCF_43A3_BFC4_5759D71F837C_.wvu.FilterData" localSheetId="3" hidden="1">SCHEDULE!$A$43:$D$269</definedName>
    <definedName name="Z_FFB4E751_8D93_4EDF_8D59_26D84825A206_.wvu.FilterData" localSheetId="1" hidden="1">'RAB '!$A$9:$I$4326</definedName>
    <definedName name="Z_FFB4E751_8D93_4EDF_8D59_26D84825A206_.wvu.FilterData" localSheetId="0" hidden="1">REKAP!$A$5:$C$231</definedName>
    <definedName name="Z_FFB4E751_8D93_4EDF_8D59_26D84825A206_.wvu.FilterData" localSheetId="3" hidden="1">SCHEDULE!$A$43:$D$269</definedName>
    <definedName name="Z_FFF6CA23_32DF_4D5D_8412_6A11FB36D3B7_.wvu.FilterData" localSheetId="1" hidden="1">'RAB '!$A$9:$I$4327</definedName>
    <definedName name="Z_FFF6CA23_32DF_4D5D_8412_6A11FB36D3B7_.wvu.FilterData" localSheetId="0" hidden="1">REKAP!$A$5:$C$231</definedName>
    <definedName name="Z_FFF6CA23_32DF_4D5D_8412_6A11FB36D3B7_.wvu.FilterData" localSheetId="3" hidden="1">SCHEDULE!$A$43:$D$269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Y39" i="8" l="1"/>
  <c r="AY40" i="8"/>
  <c r="AY41" i="8"/>
  <c r="AY42" i="8"/>
  <c r="AY43" i="8"/>
  <c r="AY44" i="8"/>
  <c r="AY45" i="8"/>
  <c r="AY46" i="8"/>
  <c r="AY47" i="8"/>
  <c r="AY48" i="8"/>
  <c r="AY49" i="8"/>
  <c r="AY50" i="8"/>
  <c r="AY51" i="8"/>
  <c r="AY52" i="8"/>
  <c r="AY53" i="8"/>
  <c r="AY54" i="8"/>
  <c r="AX39" i="8"/>
  <c r="AX40" i="8"/>
  <c r="AX41" i="8"/>
  <c r="AX42" i="8"/>
  <c r="AX43" i="8"/>
  <c r="AX44" i="8"/>
  <c r="AX45" i="8"/>
  <c r="AX46" i="8"/>
  <c r="AX47" i="8"/>
  <c r="AX48" i="8"/>
  <c r="AX49" i="8"/>
  <c r="AX50" i="8"/>
  <c r="AX51" i="8"/>
  <c r="AX52" i="8"/>
  <c r="AX53" i="8"/>
  <c r="AX54" i="8"/>
  <c r="AY38" i="8"/>
  <c r="AX38" i="8"/>
  <c r="AW39" i="8"/>
  <c r="AW40" i="8"/>
  <c r="AW41" i="8"/>
  <c r="AW42" i="8"/>
  <c r="AW43" i="8"/>
  <c r="AW44" i="8"/>
  <c r="AW45" i="8"/>
  <c r="AW46" i="8"/>
  <c r="AW47" i="8"/>
  <c r="AW48" i="8"/>
  <c r="AW49" i="8"/>
  <c r="AW50" i="8"/>
  <c r="AW51" i="8"/>
  <c r="AW52" i="8"/>
  <c r="AW53" i="8"/>
  <c r="AW54" i="8"/>
  <c r="AW38" i="8"/>
  <c r="AV39" i="8"/>
  <c r="AV40" i="8"/>
  <c r="AV41" i="8"/>
  <c r="AV42" i="8"/>
  <c r="AV43" i="8"/>
  <c r="AV44" i="8"/>
  <c r="AV45" i="8"/>
  <c r="AV46" i="8"/>
  <c r="AV47" i="8"/>
  <c r="AV48" i="8"/>
  <c r="AV49" i="8"/>
  <c r="AV50" i="8"/>
  <c r="AV51" i="8"/>
  <c r="AV52" i="8"/>
  <c r="AV53" i="8"/>
  <c r="AV54" i="8"/>
  <c r="AV38" i="8"/>
  <c r="D72" i="8"/>
  <c r="D75" i="8"/>
  <c r="AA21" i="8"/>
  <c r="AB17" i="8"/>
  <c r="AB15" i="8"/>
  <c r="AA15" i="8"/>
  <c r="AA7" i="8"/>
  <c r="AG20" i="8"/>
  <c r="AG15" i="8"/>
  <c r="AG5" i="8"/>
  <c r="AI5" i="8"/>
  <c r="BF26" i="8"/>
  <c r="P89" i="8"/>
  <c r="P88" i="8"/>
  <c r="P87" i="8"/>
  <c r="P80" i="8"/>
  <c r="P81" i="8"/>
  <c r="P82" i="8" s="1"/>
  <c r="P83" i="8" s="1"/>
  <c r="P84" i="8" s="1"/>
  <c r="P85" i="8" s="1"/>
  <c r="P86" i="8" s="1"/>
  <c r="P90" i="8" s="1"/>
  <c r="P91" i="8" s="1"/>
  <c r="P92" i="8" s="1"/>
  <c r="P93" i="8" s="1"/>
  <c r="P79" i="8"/>
  <c r="P78" i="8"/>
  <c r="P71" i="8"/>
  <c r="P69" i="8"/>
  <c r="P65" i="8"/>
  <c r="P64" i="8"/>
  <c r="P62" i="8"/>
  <c r="P74" i="8"/>
  <c r="P75" i="8"/>
  <c r="P73" i="8"/>
  <c r="P72" i="8"/>
  <c r="P70" i="8"/>
  <c r="P68" i="8"/>
  <c r="P67" i="8"/>
  <c r="P66" i="8"/>
  <c r="P63" i="8"/>
  <c r="S44" i="8"/>
  <c r="P61" i="8"/>
  <c r="P60" i="8"/>
  <c r="D69" i="8"/>
  <c r="D66" i="8"/>
  <c r="AT21" i="8"/>
  <c r="AG21" i="8"/>
  <c r="AH6" i="8"/>
  <c r="AH7" i="8"/>
  <c r="AH8" i="8"/>
  <c r="AH9" i="8"/>
  <c r="AH10" i="8"/>
  <c r="AH11" i="8"/>
  <c r="AH12" i="8"/>
  <c r="AH13" i="8"/>
  <c r="AH14" i="8"/>
  <c r="AH15" i="8"/>
  <c r="AH16" i="8"/>
  <c r="AH17" i="8"/>
  <c r="AH18" i="8"/>
  <c r="AH19" i="8"/>
  <c r="AH20" i="8"/>
  <c r="AH21" i="8"/>
  <c r="AH22" i="8"/>
  <c r="AH23" i="8"/>
  <c r="AH24" i="8"/>
  <c r="AH25" i="8"/>
  <c r="AH26" i="8"/>
  <c r="AH27" i="8"/>
  <c r="AH28" i="8"/>
  <c r="AH29" i="8"/>
  <c r="AH5" i="8"/>
  <c r="AF35" i="8"/>
  <c r="AB36" i="8"/>
  <c r="AB37" i="8"/>
  <c r="AB38" i="8"/>
  <c r="AB39" i="8"/>
  <c r="AB40" i="8"/>
  <c r="AB41" i="8"/>
  <c r="AB42" i="8"/>
  <c r="AB43" i="8"/>
  <c r="AB44" i="8"/>
  <c r="AB45" i="8"/>
  <c r="AB46" i="8"/>
  <c r="AB47" i="8"/>
  <c r="AB48" i="8"/>
  <c r="AB49" i="8"/>
  <c r="AB50" i="8"/>
  <c r="AB51" i="8"/>
  <c r="AB35" i="8"/>
  <c r="AA36" i="8"/>
  <c r="AA37" i="8"/>
  <c r="AA38" i="8"/>
  <c r="AA39" i="8"/>
  <c r="AA40" i="8"/>
  <c r="AA41" i="8"/>
  <c r="AA42" i="8"/>
  <c r="AA43" i="8"/>
  <c r="AA44" i="8"/>
  <c r="AA45" i="8"/>
  <c r="AA46" i="8"/>
  <c r="AA47" i="8"/>
  <c r="AA48" i="8"/>
  <c r="AA49" i="8"/>
  <c r="AA50" i="8"/>
  <c r="AA51" i="8"/>
  <c r="AA35" i="8"/>
  <c r="W36" i="8"/>
  <c r="W37" i="8"/>
  <c r="W38" i="8"/>
  <c r="W39" i="8"/>
  <c r="W40" i="8"/>
  <c r="W41" i="8"/>
  <c r="W42" i="8"/>
  <c r="W43" i="8"/>
  <c r="W44" i="8"/>
  <c r="W45" i="8"/>
  <c r="W46" i="8"/>
  <c r="W47" i="8"/>
  <c r="W48" i="8"/>
  <c r="W49" i="8"/>
  <c r="W50" i="8"/>
  <c r="W51" i="8"/>
  <c r="W35" i="8"/>
  <c r="V36" i="8"/>
  <c r="V37" i="8"/>
  <c r="V38" i="8"/>
  <c r="V39" i="8"/>
  <c r="V40" i="8"/>
  <c r="V41" i="8"/>
  <c r="V42" i="8"/>
  <c r="V43" i="8"/>
  <c r="V44" i="8"/>
  <c r="V45" i="8"/>
  <c r="V46" i="8"/>
  <c r="V47" i="8"/>
  <c r="V48" i="8"/>
  <c r="V49" i="8"/>
  <c r="V50" i="8"/>
  <c r="V51" i="8"/>
  <c r="V35" i="8"/>
  <c r="X35" i="8"/>
  <c r="AA6" i="8"/>
  <c r="AA8" i="8"/>
  <c r="AA9" i="8"/>
  <c r="AA10" i="8"/>
  <c r="AA11" i="8"/>
  <c r="AA12" i="8"/>
  <c r="AA13" i="8"/>
  <c r="AA14" i="8"/>
  <c r="AA16" i="8"/>
  <c r="AA17" i="8"/>
  <c r="AA18" i="8"/>
  <c r="AA19" i="8"/>
  <c r="AA20" i="8"/>
  <c r="AA22" i="8"/>
  <c r="AA23" i="8"/>
  <c r="AA24" i="8"/>
  <c r="AA25" i="8"/>
  <c r="AA26" i="8"/>
  <c r="AA27" i="8"/>
  <c r="AA28" i="8"/>
  <c r="AA29" i="8"/>
  <c r="AA5" i="8"/>
  <c r="AB6" i="8"/>
  <c r="AB7" i="8"/>
  <c r="AB8" i="8"/>
  <c r="AB9" i="8"/>
  <c r="AB10" i="8"/>
  <c r="AB11" i="8"/>
  <c r="AB12" i="8"/>
  <c r="AB13" i="8"/>
  <c r="AB14" i="8"/>
  <c r="AB16" i="8"/>
  <c r="AB18" i="8"/>
  <c r="AB19" i="8"/>
  <c r="AB20" i="8"/>
  <c r="AB21" i="8"/>
  <c r="AB22" i="8"/>
  <c r="AB23" i="8"/>
  <c r="AB24" i="8"/>
  <c r="AB25" i="8"/>
  <c r="AB26" i="8"/>
  <c r="AB27" i="8"/>
  <c r="AB28" i="8"/>
  <c r="AB29" i="8"/>
  <c r="AB5" i="8"/>
  <c r="AU6" i="8"/>
  <c r="AU7" i="8"/>
  <c r="AU8" i="8"/>
  <c r="AU9" i="8"/>
  <c r="AU10" i="8"/>
  <c r="AU11" i="8"/>
  <c r="AU12" i="8"/>
  <c r="AU13" i="8"/>
  <c r="AU14" i="8"/>
  <c r="AU15" i="8"/>
  <c r="AU16" i="8"/>
  <c r="AU17" i="8"/>
  <c r="AU18" i="8"/>
  <c r="AU19" i="8"/>
  <c r="AU20" i="8"/>
  <c r="AU21" i="8"/>
  <c r="AU5" i="8"/>
  <c r="AT6" i="8"/>
  <c r="AT7" i="8"/>
  <c r="AT8" i="8"/>
  <c r="AT9" i="8"/>
  <c r="AT10" i="8"/>
  <c r="AT11" i="8"/>
  <c r="AT12" i="8"/>
  <c r="AT13" i="8"/>
  <c r="AT14" i="8"/>
  <c r="AT15" i="8"/>
  <c r="AT16" i="8"/>
  <c r="AT17" i="8"/>
  <c r="AT18" i="8"/>
  <c r="AT19" i="8"/>
  <c r="AT20" i="8"/>
  <c r="AT5" i="8"/>
  <c r="F52" i="8"/>
  <c r="J52" i="8" s="1"/>
  <c r="G52" i="8"/>
  <c r="H52" i="8"/>
  <c r="K52" i="8" s="1"/>
  <c r="I52" i="8"/>
  <c r="I60" i="8" s="1"/>
  <c r="G53" i="8"/>
  <c r="H53" i="8"/>
  <c r="I53" i="8"/>
  <c r="G54" i="8"/>
  <c r="H54" i="8"/>
  <c r="I54" i="8"/>
  <c r="G55" i="8"/>
  <c r="H55" i="8"/>
  <c r="I55" i="8"/>
  <c r="G56" i="8"/>
  <c r="H56" i="8"/>
  <c r="I56" i="8"/>
  <c r="G57" i="8"/>
  <c r="H57" i="8"/>
  <c r="I57" i="8" s="1"/>
  <c r="G58" i="8"/>
  <c r="G60" i="8" s="1"/>
  <c r="H58" i="8"/>
  <c r="I58" i="8"/>
  <c r="G59" i="8"/>
  <c r="H59" i="8"/>
  <c r="I59" i="8" s="1"/>
  <c r="J22" i="8"/>
  <c r="Q5" i="8"/>
  <c r="H23" i="8"/>
  <c r="Q23" i="8" s="1"/>
  <c r="H24" i="8"/>
  <c r="Q24" i="8" s="1"/>
  <c r="H25" i="8"/>
  <c r="I25" i="8" s="1"/>
  <c r="H26" i="8"/>
  <c r="I26" i="8" s="1"/>
  <c r="H27" i="8"/>
  <c r="Q27" i="8" s="1"/>
  <c r="H28" i="8"/>
  <c r="Q28" i="8" s="1"/>
  <c r="H29" i="8"/>
  <c r="I29" i="8" s="1"/>
  <c r="W22" i="8"/>
  <c r="I35" i="8"/>
  <c r="L53" i="8" l="1"/>
  <c r="F53" i="8"/>
  <c r="L52" i="8"/>
  <c r="H60" i="8"/>
  <c r="Q25" i="8"/>
  <c r="Q26" i="8"/>
  <c r="Q29" i="8"/>
  <c r="V26" i="8"/>
  <c r="V29" i="8"/>
  <c r="I24" i="8"/>
  <c r="I23" i="8"/>
  <c r="V25" i="8"/>
  <c r="I28" i="8"/>
  <c r="I27" i="8"/>
  <c r="W25" i="8"/>
  <c r="W29" i="8"/>
  <c r="J53" i="8" l="1"/>
  <c r="F54" i="8"/>
  <c r="K53" i="8"/>
  <c r="V27" i="8"/>
  <c r="V23" i="8"/>
  <c r="W26" i="8"/>
  <c r="V28" i="8"/>
  <c r="V24" i="8"/>
  <c r="C59" i="8"/>
  <c r="G23" i="8"/>
  <c r="G24" i="8"/>
  <c r="G25" i="8"/>
  <c r="G26" i="8"/>
  <c r="G27" i="8"/>
  <c r="G28" i="8"/>
  <c r="G29" i="8"/>
  <c r="C45" i="2"/>
  <c r="F55" i="8" l="1"/>
  <c r="J54" i="8"/>
  <c r="K54" i="8"/>
  <c r="L54" i="8"/>
  <c r="W23" i="8"/>
  <c r="W24" i="8"/>
  <c r="W27" i="8"/>
  <c r="W28" i="8"/>
  <c r="H37" i="8"/>
  <c r="I37" i="8" s="1"/>
  <c r="H38" i="8"/>
  <c r="I38" i="8" s="1"/>
  <c r="H39" i="8"/>
  <c r="I39" i="8" s="1"/>
  <c r="H40" i="8"/>
  <c r="I40" i="8" s="1"/>
  <c r="H41" i="8"/>
  <c r="I41" i="8" s="1"/>
  <c r="H42" i="8"/>
  <c r="I42" i="8" s="1"/>
  <c r="H43" i="8"/>
  <c r="I43" i="8" s="1"/>
  <c r="H44" i="8"/>
  <c r="I44" i="8" s="1"/>
  <c r="H45" i="8"/>
  <c r="I45" i="8" s="1"/>
  <c r="H46" i="8"/>
  <c r="I46" i="8" s="1"/>
  <c r="H47" i="8"/>
  <c r="I47" i="8" s="1"/>
  <c r="H48" i="8"/>
  <c r="I48" i="8" s="1"/>
  <c r="H49" i="8"/>
  <c r="I49" i="8" s="1"/>
  <c r="H50" i="8"/>
  <c r="I50" i="8" s="1"/>
  <c r="H51" i="8"/>
  <c r="I51" i="8" s="1"/>
  <c r="H36" i="8"/>
  <c r="I36" i="8" s="1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1" i="8"/>
  <c r="G35" i="8"/>
  <c r="I5" i="8"/>
  <c r="V5" i="8" s="1"/>
  <c r="H6" i="8"/>
  <c r="H7" i="8"/>
  <c r="H8" i="8"/>
  <c r="H9" i="8"/>
  <c r="H10" i="8"/>
  <c r="H11" i="8"/>
  <c r="H12" i="8"/>
  <c r="H13" i="8"/>
  <c r="H14" i="8"/>
  <c r="H15" i="8"/>
  <c r="H16" i="8"/>
  <c r="H17" i="8"/>
  <c r="H18" i="8"/>
  <c r="H19" i="8"/>
  <c r="H20" i="8"/>
  <c r="H21" i="8"/>
  <c r="H22" i="8"/>
  <c r="F56" i="8" l="1"/>
  <c r="J55" i="8"/>
  <c r="L55" i="8"/>
  <c r="K55" i="8"/>
  <c r="I22" i="8"/>
  <c r="V22" i="8" s="1"/>
  <c r="Q22" i="8"/>
  <c r="I13" i="8"/>
  <c r="V13" i="8" s="1"/>
  <c r="Q13" i="8"/>
  <c r="I11" i="8"/>
  <c r="V11" i="8" s="1"/>
  <c r="Q11" i="8"/>
  <c r="I10" i="8"/>
  <c r="V10" i="8" s="1"/>
  <c r="Q10" i="8"/>
  <c r="I6" i="8"/>
  <c r="V6" i="8" s="1"/>
  <c r="Q6" i="8"/>
  <c r="I21" i="8"/>
  <c r="V21" i="8" s="1"/>
  <c r="Q21" i="8"/>
  <c r="I12" i="8"/>
  <c r="V12" i="8" s="1"/>
  <c r="Q12" i="8"/>
  <c r="I19" i="8"/>
  <c r="V19" i="8" s="1"/>
  <c r="Q19" i="8"/>
  <c r="I9" i="8"/>
  <c r="V9" i="8" s="1"/>
  <c r="Q9" i="8"/>
  <c r="I14" i="8"/>
  <c r="V14" i="8" s="1"/>
  <c r="Q14" i="8"/>
  <c r="I20" i="8"/>
  <c r="V20" i="8" s="1"/>
  <c r="Q20" i="8"/>
  <c r="I18" i="8"/>
  <c r="V18" i="8" s="1"/>
  <c r="Q18" i="8"/>
  <c r="I17" i="8"/>
  <c r="V17" i="8" s="1"/>
  <c r="Q17" i="8"/>
  <c r="I16" i="8"/>
  <c r="V16" i="8" s="1"/>
  <c r="Q16" i="8"/>
  <c r="I8" i="8"/>
  <c r="V8" i="8" s="1"/>
  <c r="Q8" i="8"/>
  <c r="I15" i="8"/>
  <c r="V15" i="8" s="1"/>
  <c r="Q15" i="8"/>
  <c r="I7" i="8"/>
  <c r="V7" i="8" s="1"/>
  <c r="Q7" i="8"/>
  <c r="K56" i="8" l="1"/>
  <c r="J56" i="8"/>
  <c r="L56" i="8"/>
  <c r="F57" i="8"/>
  <c r="AG23" i="8"/>
  <c r="AI23" i="8" s="1"/>
  <c r="AG24" i="8"/>
  <c r="AI24" i="8" s="1"/>
  <c r="AG25" i="8"/>
  <c r="AI25" i="8" s="1"/>
  <c r="AG26" i="8"/>
  <c r="AI26" i="8" s="1"/>
  <c r="AG27" i="8"/>
  <c r="AI27" i="8" s="1"/>
  <c r="AG28" i="8"/>
  <c r="AI28" i="8" s="1"/>
  <c r="AG29" i="8"/>
  <c r="AI29" i="8" s="1"/>
  <c r="F58" i="8" l="1"/>
  <c r="J57" i="8"/>
  <c r="K57" i="8"/>
  <c r="L57" i="8"/>
  <c r="G6" i="8"/>
  <c r="Q37" i="8" s="1"/>
  <c r="G7" i="8"/>
  <c r="Q38" i="8" s="1"/>
  <c r="G8" i="8"/>
  <c r="Q39" i="8" s="1"/>
  <c r="G9" i="8"/>
  <c r="Q40" i="8" s="1"/>
  <c r="G10" i="8"/>
  <c r="Q41" i="8" s="1"/>
  <c r="G11" i="8"/>
  <c r="Q42" i="8" s="1"/>
  <c r="G12" i="8"/>
  <c r="Q43" i="8" s="1"/>
  <c r="G13" i="8"/>
  <c r="Q44" i="8" s="1"/>
  <c r="G14" i="8"/>
  <c r="Q45" i="8" s="1"/>
  <c r="G15" i="8"/>
  <c r="Q46" i="8" s="1"/>
  <c r="G16" i="8"/>
  <c r="Q47" i="8" s="1"/>
  <c r="G17" i="8"/>
  <c r="Q48" i="8" s="1"/>
  <c r="G18" i="8"/>
  <c r="Q49" i="8" s="1"/>
  <c r="G19" i="8"/>
  <c r="Q50" i="8" s="1"/>
  <c r="G21" i="8"/>
  <c r="Q52" i="8" s="1"/>
  <c r="G22" i="8"/>
  <c r="G5" i="8"/>
  <c r="Q36" i="8" s="1"/>
  <c r="C30" i="8"/>
  <c r="V30" i="8" s="1"/>
  <c r="H2" i="7"/>
  <c r="L13" i="7"/>
  <c r="F13" i="7"/>
  <c r="M13" i="7" s="1"/>
  <c r="C13" i="7"/>
  <c r="B13" i="7"/>
  <c r="K13" i="7" s="1"/>
  <c r="L12" i="7"/>
  <c r="B9" i="7"/>
  <c r="B20" i="7" s="1"/>
  <c r="K20" i="7" s="1"/>
  <c r="B8" i="7"/>
  <c r="B19" i="7" s="1"/>
  <c r="K19" i="7" s="1"/>
  <c r="B7" i="7"/>
  <c r="B18" i="7" s="1"/>
  <c r="K18" i="7" s="1"/>
  <c r="B6" i="7"/>
  <c r="B17" i="7" s="1"/>
  <c r="K17" i="7" s="1"/>
  <c r="B5" i="7"/>
  <c r="B16" i="7" s="1"/>
  <c r="K16" i="7" s="1"/>
  <c r="B4" i="7"/>
  <c r="B15" i="7" s="1"/>
  <c r="K15" i="7" s="1"/>
  <c r="B3" i="7"/>
  <c r="B14" i="7" s="1"/>
  <c r="K14" i="7" s="1"/>
  <c r="R4" i="6"/>
  <c r="S4" i="6"/>
  <c r="F59" i="8" l="1"/>
  <c r="J58" i="8"/>
  <c r="K58" i="8"/>
  <c r="L58" i="8"/>
  <c r="H30" i="8"/>
  <c r="J59" i="8" l="1"/>
  <c r="J60" i="8" s="1"/>
  <c r="L59" i="8"/>
  <c r="L60" i="8" s="1"/>
  <c r="K59" i="8"/>
  <c r="K60" i="8" s="1"/>
  <c r="F14" i="5"/>
  <c r="G29" i="6" l="1"/>
  <c r="R5" i="6"/>
  <c r="R6" i="6"/>
  <c r="R7" i="6"/>
  <c r="R8" i="6"/>
  <c r="R9" i="6"/>
  <c r="R10" i="6"/>
  <c r="R11" i="6"/>
  <c r="R12" i="6"/>
  <c r="R13" i="6"/>
  <c r="R14" i="6"/>
  <c r="R15" i="6"/>
  <c r="R16" i="6"/>
  <c r="R17" i="6"/>
  <c r="R18" i="6"/>
  <c r="R19" i="6"/>
  <c r="R20" i="6"/>
  <c r="R21" i="6"/>
  <c r="R22" i="6"/>
  <c r="R23" i="6"/>
  <c r="R24" i="6"/>
  <c r="R25" i="6"/>
  <c r="R26" i="6"/>
  <c r="R27" i="6"/>
  <c r="R28" i="6"/>
  <c r="M5" i="6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4" i="6"/>
  <c r="C29" i="6"/>
  <c r="R29" i="6" s="1"/>
  <c r="B29" i="6"/>
  <c r="M29" i="6" s="1"/>
  <c r="J12" i="5"/>
  <c r="D17" i="5"/>
  <c r="D18" i="5"/>
  <c r="F18" i="5" s="1"/>
  <c r="C18" i="5" s="1"/>
  <c r="D19" i="5"/>
  <c r="F19" i="5" s="1"/>
  <c r="C19" i="5" s="1"/>
  <c r="D20" i="5"/>
  <c r="F20" i="5" s="1"/>
  <c r="C20" i="5" s="1"/>
  <c r="D16" i="5"/>
  <c r="D21" i="5" s="1"/>
  <c r="D15" i="5"/>
  <c r="D14" i="5"/>
  <c r="C14" i="5" s="1"/>
  <c r="C13" i="5"/>
  <c r="J13" i="5" s="1"/>
  <c r="D13" i="5"/>
  <c r="K13" i="5" s="1"/>
  <c r="B13" i="5"/>
  <c r="I13" i="5" s="1"/>
  <c r="F15" i="5" l="1"/>
  <c r="C15" i="5" s="1"/>
  <c r="F16" i="5"/>
  <c r="C16" i="5" s="1"/>
  <c r="F17" i="5"/>
  <c r="C17" i="5" s="1"/>
  <c r="AD4" i="6"/>
  <c r="S28" i="6"/>
  <c r="AD28" i="6" s="1"/>
  <c r="S27" i="6"/>
  <c r="AD27" i="6" s="1"/>
  <c r="S26" i="6"/>
  <c r="AD26" i="6" s="1"/>
  <c r="S25" i="6"/>
  <c r="AD25" i="6" s="1"/>
  <c r="S24" i="6"/>
  <c r="AD24" i="6" s="1"/>
  <c r="S23" i="6"/>
  <c r="AD23" i="6" s="1"/>
  <c r="S22" i="6"/>
  <c r="AD22" i="6" s="1"/>
  <c r="S21" i="6"/>
  <c r="AD21" i="6" s="1"/>
  <c r="S20" i="6"/>
  <c r="AD20" i="6" s="1"/>
  <c r="S19" i="6"/>
  <c r="AD19" i="6" s="1"/>
  <c r="S18" i="6"/>
  <c r="AD18" i="6" s="1"/>
  <c r="S17" i="6"/>
  <c r="AD17" i="6" s="1"/>
  <c r="S16" i="6"/>
  <c r="AD16" i="6" s="1"/>
  <c r="S15" i="6"/>
  <c r="AD15" i="6" s="1"/>
  <c r="S14" i="6"/>
  <c r="AD14" i="6" s="1"/>
  <c r="S13" i="6"/>
  <c r="AD13" i="6" s="1"/>
  <c r="S12" i="6"/>
  <c r="AD12" i="6" s="1"/>
  <c r="S11" i="6"/>
  <c r="AD11" i="6" s="1"/>
  <c r="S10" i="6"/>
  <c r="AD10" i="6" s="1"/>
  <c r="S9" i="6"/>
  <c r="AD9" i="6" s="1"/>
  <c r="S8" i="6"/>
  <c r="AD8" i="6" s="1"/>
  <c r="S7" i="6"/>
  <c r="AD7" i="6" s="1"/>
  <c r="S6" i="6"/>
  <c r="AD6" i="6" s="1"/>
  <c r="S5" i="6"/>
  <c r="AD5" i="6" s="1"/>
  <c r="T4" i="6" l="1"/>
  <c r="T5" i="6" s="1"/>
  <c r="T6" i="6" s="1"/>
  <c r="T7" i="6" s="1"/>
  <c r="T8" i="6" s="1"/>
  <c r="T9" i="6" s="1"/>
  <c r="T10" i="6" s="1"/>
  <c r="T11" i="6" s="1"/>
  <c r="T12" i="6" s="1"/>
  <c r="T13" i="6" s="1"/>
  <c r="T14" i="6" s="1"/>
  <c r="T15" i="6" s="1"/>
  <c r="T16" i="6" s="1"/>
  <c r="T17" i="6" s="1"/>
  <c r="T18" i="6" s="1"/>
  <c r="T19" i="6" s="1"/>
  <c r="T20" i="6" s="1"/>
  <c r="T21" i="6" s="1"/>
  <c r="T22" i="6" s="1"/>
  <c r="T23" i="6" s="1"/>
  <c r="T24" i="6" s="1"/>
  <c r="T25" i="6" s="1"/>
  <c r="T26" i="6" s="1"/>
  <c r="T27" i="6" s="1"/>
  <c r="T28" i="6" s="1"/>
  <c r="S29" i="6"/>
  <c r="B9" i="5" l="1"/>
  <c r="B20" i="5" s="1"/>
  <c r="I20" i="5" s="1"/>
  <c r="B8" i="5"/>
  <c r="B19" i="5" s="1"/>
  <c r="I19" i="5" s="1"/>
  <c r="B7" i="5"/>
  <c r="B18" i="5" s="1"/>
  <c r="I18" i="5" s="1"/>
  <c r="B6" i="5"/>
  <c r="B17" i="5" s="1"/>
  <c r="I17" i="5" s="1"/>
  <c r="B5" i="5"/>
  <c r="B16" i="5" s="1"/>
  <c r="I16" i="5" s="1"/>
  <c r="B4" i="5"/>
  <c r="B15" i="5" s="1"/>
  <c r="I15" i="5" s="1"/>
  <c r="B3" i="5"/>
  <c r="B14" i="5" s="1"/>
  <c r="I14" i="5" s="1"/>
  <c r="K122" i="1"/>
  <c r="K87" i="1" l="1"/>
  <c r="C49" i="2" l="1"/>
  <c r="C3379" i="1"/>
  <c r="G664" i="1" l="1"/>
  <c r="O1867" i="1" l="1"/>
  <c r="O1868" i="1"/>
  <c r="O1869" i="1"/>
  <c r="O1870" i="1"/>
  <c r="O1878" i="1"/>
  <c r="O1879" i="1"/>
  <c r="O1880" i="1"/>
  <c r="O1886" i="1"/>
  <c r="O1887" i="1"/>
  <c r="O1888" i="1"/>
  <c r="O1890" i="1"/>
  <c r="O1891" i="1"/>
  <c r="O1892" i="1"/>
  <c r="O1895" i="1"/>
  <c r="O1896" i="1"/>
  <c r="O1897" i="1"/>
  <c r="O1898" i="1"/>
  <c r="O1900" i="1"/>
  <c r="O1901" i="1"/>
  <c r="O1902" i="1"/>
  <c r="O1903" i="1"/>
  <c r="O1904" i="1"/>
  <c r="O1905" i="1"/>
  <c r="O1906" i="1"/>
  <c r="O1907" i="1"/>
  <c r="O1909" i="1"/>
  <c r="O1910" i="1"/>
  <c r="O1911" i="1"/>
  <c r="O1912" i="1"/>
  <c r="O1913" i="1"/>
  <c r="O1914" i="1"/>
  <c r="O1916" i="1"/>
  <c r="O1917" i="1"/>
  <c r="O1918" i="1"/>
  <c r="O1919" i="1"/>
  <c r="O1920" i="1"/>
  <c r="O1921" i="1"/>
  <c r="O1922" i="1"/>
  <c r="O1924" i="1"/>
  <c r="O1925" i="1"/>
  <c r="O1926" i="1"/>
  <c r="O1927" i="1"/>
  <c r="O1928" i="1"/>
  <c r="O1929" i="1"/>
  <c r="O1930" i="1"/>
  <c r="O1859" i="1"/>
  <c r="O1860" i="1"/>
  <c r="O1861" i="1"/>
  <c r="O1356" i="1"/>
  <c r="O1362" i="1"/>
  <c r="O1363" i="1"/>
  <c r="O1369" i="1"/>
  <c r="O1370" i="1"/>
  <c r="O1375" i="1"/>
  <c r="O1376" i="1"/>
  <c r="O1377" i="1"/>
  <c r="O4323" i="1" l="1"/>
  <c r="O4317" i="1"/>
  <c r="O4316" i="1"/>
  <c r="O4308" i="1"/>
  <c r="O4307" i="1"/>
  <c r="O4306" i="1"/>
  <c r="O4305" i="1"/>
  <c r="O4299" i="1"/>
  <c r="O4298" i="1"/>
  <c r="O4296" i="1"/>
  <c r="O4295" i="1"/>
  <c r="O4291" i="1"/>
  <c r="O4290" i="1"/>
  <c r="O4288" i="1"/>
  <c r="O4287" i="1"/>
  <c r="O4285" i="1"/>
  <c r="O4284" i="1"/>
  <c r="O4283" i="1"/>
  <c r="O4281" i="1"/>
  <c r="O4276" i="1"/>
  <c r="O4275" i="1"/>
  <c r="O4272" i="1"/>
  <c r="O4271" i="1"/>
  <c r="O4268" i="1"/>
  <c r="O4267" i="1"/>
  <c r="O4264" i="1"/>
  <c r="O4263" i="1"/>
  <c r="O4256" i="1"/>
  <c r="O4255" i="1"/>
  <c r="O4254" i="1"/>
  <c r="O4253" i="1"/>
  <c r="O4252" i="1"/>
  <c r="O4250" i="1"/>
  <c r="O4249" i="1"/>
  <c r="O4240" i="1"/>
  <c r="O4239" i="1"/>
  <c r="O4236" i="1"/>
  <c r="O4235" i="1"/>
  <c r="O4234" i="1"/>
  <c r="O4233" i="1"/>
  <c r="O4229" i="1"/>
  <c r="O4228" i="1"/>
  <c r="O4226" i="1"/>
  <c r="O4222" i="1"/>
  <c r="O4218" i="1"/>
  <c r="O4214" i="1"/>
  <c r="O4213" i="1"/>
  <c r="O4209" i="1"/>
  <c r="O4208" i="1"/>
  <c r="O4204" i="1"/>
  <c r="O4200" i="1"/>
  <c r="O4199" i="1"/>
  <c r="O4195" i="1"/>
  <c r="O4194" i="1"/>
  <c r="O4189" i="1"/>
  <c r="O4188" i="1"/>
  <c r="O4184" i="1"/>
  <c r="O4183" i="1"/>
  <c r="O4179" i="1"/>
  <c r="O4178" i="1"/>
  <c r="O4174" i="1"/>
  <c r="O4173" i="1"/>
  <c r="O4171" i="1"/>
  <c r="O4167" i="1"/>
  <c r="O4166" i="1"/>
  <c r="O4164" i="1"/>
  <c r="O4163" i="1"/>
  <c r="O4162" i="1"/>
  <c r="O4161" i="1"/>
  <c r="O4148" i="1"/>
  <c r="O4147" i="1"/>
  <c r="O4146" i="1"/>
  <c r="O4144" i="1"/>
  <c r="O4136" i="1"/>
  <c r="O4135" i="1"/>
  <c r="O4134" i="1"/>
  <c r="O4133" i="1"/>
  <c r="O4127" i="1"/>
  <c r="O4126" i="1"/>
  <c r="O4119" i="1"/>
  <c r="O4118" i="1"/>
  <c r="O4112" i="1"/>
  <c r="O4111" i="1"/>
  <c r="O4104" i="1"/>
  <c r="O4103" i="1"/>
  <c r="O4102" i="1"/>
  <c r="O4097" i="1"/>
  <c r="O4096" i="1"/>
  <c r="O4093" i="1"/>
  <c r="O4092" i="1"/>
  <c r="O4088" i="1"/>
  <c r="O4087" i="1"/>
  <c r="O4085" i="1"/>
  <c r="O4084" i="1"/>
  <c r="O4081" i="1"/>
  <c r="O4080" i="1"/>
  <c r="O4077" i="1"/>
  <c r="O4076" i="1"/>
  <c r="O4075" i="1"/>
  <c r="O4073" i="1"/>
  <c r="O4072" i="1"/>
  <c r="O4067" i="1"/>
  <c r="O4066" i="1"/>
  <c r="O4059" i="1"/>
  <c r="O4058" i="1"/>
  <c r="O4057" i="1"/>
  <c r="O4056" i="1"/>
  <c r="O4055" i="1"/>
  <c r="O4053" i="1"/>
  <c r="O4052" i="1"/>
  <c r="O4051" i="1"/>
  <c r="O4048" i="1"/>
  <c r="O4047" i="1"/>
  <c r="O4042" i="1"/>
  <c r="O4041" i="1"/>
  <c r="O4022" i="1"/>
  <c r="O4021" i="1"/>
  <c r="O4002" i="1"/>
  <c r="O4001" i="1"/>
  <c r="O4000" i="1"/>
  <c r="O3999" i="1"/>
  <c r="O3998" i="1"/>
  <c r="O3996" i="1"/>
  <c r="O3995" i="1"/>
  <c r="O3994" i="1"/>
  <c r="O3993" i="1"/>
  <c r="O3992" i="1"/>
  <c r="O3990" i="1"/>
  <c r="O3984" i="1"/>
  <c r="O3983" i="1"/>
  <c r="O3982" i="1"/>
  <c r="O3981" i="1"/>
  <c r="O3980" i="1"/>
  <c r="O3979" i="1"/>
  <c r="O3978" i="1"/>
  <c r="O3976" i="1"/>
  <c r="O3975" i="1"/>
  <c r="O3970" i="1"/>
  <c r="O3969" i="1"/>
  <c r="O3966" i="1"/>
  <c r="O3965" i="1"/>
  <c r="O3962" i="1"/>
  <c r="O3961" i="1"/>
  <c r="O3958" i="1"/>
  <c r="O3957" i="1"/>
  <c r="O3954" i="1"/>
  <c r="O3953" i="1"/>
  <c r="O3946" i="1"/>
  <c r="O3945" i="1"/>
  <c r="O3944" i="1"/>
  <c r="O3943" i="1"/>
  <c r="O3942" i="1"/>
  <c r="O3940" i="1"/>
  <c r="O3939" i="1"/>
  <c r="O3930" i="1"/>
  <c r="O3929" i="1"/>
  <c r="O3924" i="1"/>
  <c r="O3923" i="1"/>
  <c r="O3922" i="1"/>
  <c r="O3921" i="1"/>
  <c r="O3918" i="1"/>
  <c r="O3917" i="1"/>
  <c r="O3915" i="1"/>
  <c r="O3911" i="1"/>
  <c r="O3907" i="1"/>
  <c r="O3903" i="1"/>
  <c r="O3902" i="1"/>
  <c r="O3898" i="1"/>
  <c r="O3897" i="1"/>
  <c r="O3893" i="1"/>
  <c r="O3889" i="1"/>
  <c r="O3888" i="1"/>
  <c r="O3884" i="1"/>
  <c r="O3883" i="1"/>
  <c r="O3879" i="1"/>
  <c r="O3878" i="1"/>
  <c r="O3873" i="1"/>
  <c r="O3872" i="1"/>
  <c r="O3868" i="1"/>
  <c r="O3867" i="1"/>
  <c r="O3863" i="1"/>
  <c r="O3862" i="1"/>
  <c r="O3858" i="1"/>
  <c r="O3857" i="1"/>
  <c r="O3855" i="1"/>
  <c r="O3851" i="1"/>
  <c r="O3847" i="1"/>
  <c r="O3846" i="1"/>
  <c r="O3843" i="1"/>
  <c r="O3842" i="1"/>
  <c r="O3841" i="1"/>
  <c r="O3840" i="1"/>
  <c r="O3822" i="1"/>
  <c r="O3821" i="1"/>
  <c r="O3820" i="1"/>
  <c r="O3818" i="1"/>
  <c r="O3813" i="1"/>
  <c r="O3812" i="1"/>
  <c r="O3811" i="1"/>
  <c r="O3810" i="1"/>
  <c r="O3808" i="1"/>
  <c r="O3807" i="1"/>
  <c r="O3805" i="1"/>
  <c r="O3797" i="1"/>
  <c r="O3796" i="1"/>
  <c r="O3795" i="1"/>
  <c r="O3794" i="1"/>
  <c r="O3791" i="1"/>
  <c r="O3790" i="1"/>
  <c r="O3789" i="1"/>
  <c r="O3788" i="1"/>
  <c r="O3783" i="1"/>
  <c r="O3782" i="1"/>
  <c r="O3777" i="1"/>
  <c r="O3776" i="1"/>
  <c r="O3775" i="1"/>
  <c r="O3773" i="1"/>
  <c r="O3772" i="1"/>
  <c r="O3766" i="1"/>
  <c r="O3765" i="1"/>
  <c r="O3758" i="1"/>
  <c r="O3757" i="1"/>
  <c r="O3756" i="1"/>
  <c r="O3755" i="1"/>
  <c r="O3754" i="1"/>
  <c r="O3752" i="1"/>
  <c r="O3751" i="1"/>
  <c r="O3750" i="1"/>
  <c r="O3748" i="1"/>
  <c r="O3747" i="1"/>
  <c r="O3746" i="1"/>
  <c r="O3745" i="1"/>
  <c r="O3744" i="1"/>
  <c r="O3743" i="1"/>
  <c r="O3742" i="1"/>
  <c r="O3741" i="1"/>
  <c r="O3739" i="1"/>
  <c r="O3738" i="1"/>
  <c r="O3737" i="1"/>
  <c r="O3736" i="1"/>
  <c r="O3735" i="1"/>
  <c r="O3734" i="1"/>
  <c r="O3733" i="1"/>
  <c r="O3732" i="1"/>
  <c r="O3729" i="1"/>
  <c r="O3728" i="1"/>
  <c r="O3724" i="1"/>
  <c r="O3723" i="1"/>
  <c r="O3718" i="1"/>
  <c r="O3717" i="1"/>
  <c r="O3715" i="1"/>
  <c r="O3714" i="1"/>
  <c r="O3712" i="1"/>
  <c r="O3707" i="1"/>
  <c r="O3703" i="1"/>
  <c r="O3702" i="1"/>
  <c r="O3698" i="1"/>
  <c r="O3697" i="1"/>
  <c r="O3693" i="1"/>
  <c r="O3689" i="1"/>
  <c r="O3688" i="1"/>
  <c r="O3683" i="1"/>
  <c r="O3682" i="1"/>
  <c r="O3678" i="1"/>
  <c r="O3677" i="1"/>
  <c r="O3673" i="1"/>
  <c r="O3672" i="1"/>
  <c r="O3668" i="1"/>
  <c r="O3667" i="1"/>
  <c r="O3665" i="1"/>
  <c r="O3664" i="1"/>
  <c r="O3663" i="1"/>
  <c r="O3662" i="1"/>
  <c r="O3655" i="1"/>
  <c r="O3654" i="1"/>
  <c r="O3653" i="1"/>
  <c r="O3651" i="1"/>
  <c r="O3650" i="1"/>
  <c r="O3642" i="1"/>
  <c r="O3638" i="1"/>
  <c r="O3634" i="1"/>
  <c r="O3630" i="1"/>
  <c r="O3629" i="1"/>
  <c r="O3623" i="1"/>
  <c r="O3622" i="1"/>
  <c r="O3615" i="1"/>
  <c r="O3614" i="1"/>
  <c r="O3607" i="1"/>
  <c r="O3606" i="1"/>
  <c r="O3600" i="1"/>
  <c r="O3599" i="1"/>
  <c r="O3592" i="1"/>
  <c r="O3591" i="1"/>
  <c r="O3584" i="1"/>
  <c r="O3583" i="1"/>
  <c r="O3581" i="1"/>
  <c r="O3580" i="1"/>
  <c r="O3577" i="1"/>
  <c r="O3576" i="1"/>
  <c r="O3574" i="1"/>
  <c r="O3573" i="1"/>
  <c r="O3571" i="1"/>
  <c r="O3570" i="1"/>
  <c r="O3563" i="1"/>
  <c r="O3562" i="1"/>
  <c r="O3560" i="1"/>
  <c r="O3559" i="1"/>
  <c r="O3558" i="1"/>
  <c r="O3553" i="1"/>
  <c r="O3552" i="1"/>
  <c r="O3551" i="1"/>
  <c r="O3550" i="1"/>
  <c r="O3545" i="1"/>
  <c r="O3538" i="1"/>
  <c r="O3528" i="1"/>
  <c r="O3524" i="1"/>
  <c r="O3522" i="1"/>
  <c r="O3521" i="1"/>
  <c r="O3520" i="1"/>
  <c r="O3510" i="1"/>
  <c r="O3506" i="1"/>
  <c r="O3504" i="1"/>
  <c r="O3503" i="1"/>
  <c r="O3502" i="1"/>
  <c r="O3498" i="1"/>
  <c r="O3494" i="1"/>
  <c r="O3493" i="1"/>
  <c r="O3492" i="1"/>
  <c r="O3484" i="1"/>
  <c r="O3482" i="1"/>
  <c r="O3480" i="1"/>
  <c r="O3478" i="1"/>
  <c r="O3476" i="1"/>
  <c r="O3475" i="1"/>
  <c r="O3471" i="1"/>
  <c r="O3467" i="1"/>
  <c r="O3462" i="1"/>
  <c r="O3456" i="1"/>
  <c r="O3449" i="1"/>
  <c r="O3442" i="1"/>
  <c r="O3435" i="1"/>
  <c r="O3428" i="1"/>
  <c r="O3420" i="1"/>
  <c r="O3419" i="1"/>
  <c r="O3412" i="1"/>
  <c r="O3406" i="1"/>
  <c r="O3401" i="1"/>
  <c r="O3400" i="1"/>
  <c r="O3399" i="1"/>
  <c r="O3398" i="1"/>
  <c r="O3397" i="1"/>
  <c r="O3396" i="1"/>
  <c r="O3394" i="1"/>
  <c r="O3393" i="1"/>
  <c r="O3392" i="1"/>
  <c r="O3391" i="1"/>
  <c r="O3381" i="1"/>
  <c r="O3380" i="1"/>
  <c r="O3378" i="1"/>
  <c r="O3372" i="1"/>
  <c r="O3369" i="1"/>
  <c r="O3364" i="1"/>
  <c r="O3362" i="1"/>
  <c r="O3361" i="1"/>
  <c r="O3360" i="1"/>
  <c r="O3356" i="1"/>
  <c r="O3355" i="1"/>
  <c r="O3353" i="1"/>
  <c r="O3352" i="1"/>
  <c r="O3351" i="1"/>
  <c r="O3350" i="1"/>
  <c r="O3349" i="1"/>
  <c r="O3348" i="1"/>
  <c r="O3347" i="1"/>
  <c r="O3346" i="1"/>
  <c r="O3344" i="1"/>
  <c r="O3343" i="1"/>
  <c r="O3341" i="1"/>
  <c r="O3340" i="1"/>
  <c r="O3339" i="1"/>
  <c r="O3338" i="1"/>
  <c r="O3335" i="1"/>
  <c r="O3334" i="1"/>
  <c r="O3333" i="1"/>
  <c r="O3331" i="1"/>
  <c r="O3330" i="1"/>
  <c r="O3329" i="1"/>
  <c r="O3327" i="1"/>
  <c r="O3326" i="1"/>
  <c r="O3325" i="1"/>
  <c r="O3324" i="1"/>
  <c r="O3322" i="1"/>
  <c r="O3321" i="1"/>
  <c r="O3320" i="1"/>
  <c r="O3319" i="1"/>
  <c r="O3316" i="1"/>
  <c r="O3315" i="1"/>
  <c r="O3312" i="1"/>
  <c r="O3311" i="1"/>
  <c r="O3310" i="1"/>
  <c r="O3307" i="1"/>
  <c r="O3306" i="1"/>
  <c r="O3305" i="1"/>
  <c r="O3304" i="1"/>
  <c r="O3303" i="1"/>
  <c r="O3302" i="1"/>
  <c r="O3301" i="1"/>
  <c r="O3299" i="1"/>
  <c r="O3298" i="1"/>
  <c r="O3297" i="1"/>
  <c r="O3293" i="1"/>
  <c r="O3292" i="1"/>
  <c r="O3289" i="1"/>
  <c r="O3288" i="1"/>
  <c r="O3287" i="1"/>
  <c r="O3286" i="1"/>
  <c r="O3285" i="1"/>
  <c r="O3284" i="1"/>
  <c r="O3283" i="1"/>
  <c r="O3277" i="1"/>
  <c r="O3276" i="1"/>
  <c r="O3275" i="1"/>
  <c r="O3274" i="1"/>
  <c r="O3273" i="1"/>
  <c r="O3272" i="1"/>
  <c r="O3257" i="1"/>
  <c r="O3256" i="1"/>
  <c r="O3255" i="1"/>
  <c r="O3254" i="1"/>
  <c r="O3253" i="1"/>
  <c r="O3252" i="1"/>
  <c r="O3246" i="1"/>
  <c r="O3245" i="1"/>
  <c r="O3238" i="1"/>
  <c r="O3237" i="1"/>
  <c r="O3236" i="1"/>
  <c r="O3235" i="1"/>
  <c r="O3234" i="1"/>
  <c r="O3233" i="1"/>
  <c r="O3230" i="1"/>
  <c r="O3229" i="1"/>
  <c r="O3221" i="1"/>
  <c r="O3220" i="1"/>
  <c r="O3216" i="1"/>
  <c r="O3215" i="1"/>
  <c r="O3212" i="1"/>
  <c r="O3211" i="1"/>
  <c r="O3207" i="1"/>
  <c r="O3204" i="1"/>
  <c r="O3203" i="1"/>
  <c r="O3202" i="1"/>
  <c r="O3196" i="1"/>
  <c r="O3195" i="1"/>
  <c r="O3192" i="1"/>
  <c r="O3191" i="1"/>
  <c r="O3189" i="1"/>
  <c r="O3188" i="1"/>
  <c r="O3183" i="1"/>
  <c r="O3182" i="1"/>
  <c r="O3174" i="1"/>
  <c r="O3173" i="1"/>
  <c r="O3172" i="1"/>
  <c r="O3171" i="1"/>
  <c r="O3170" i="1"/>
  <c r="O3169" i="1"/>
  <c r="O3168" i="1"/>
  <c r="O3163" i="1"/>
  <c r="O3162" i="1"/>
  <c r="O3157" i="1"/>
  <c r="O3156" i="1"/>
  <c r="O3151" i="1"/>
  <c r="O3150" i="1"/>
  <c r="O3146" i="1"/>
  <c r="O3145" i="1"/>
  <c r="O3142" i="1"/>
  <c r="O3141" i="1"/>
  <c r="O3140" i="1"/>
  <c r="O3139" i="1"/>
  <c r="O3138" i="1"/>
  <c r="O3136" i="1"/>
  <c r="O3127" i="1"/>
  <c r="O3126" i="1"/>
  <c r="O3123" i="1"/>
  <c r="O3115" i="1"/>
  <c r="O3114" i="1"/>
  <c r="O3104" i="1"/>
  <c r="O3103" i="1"/>
  <c r="O3102" i="1"/>
  <c r="O3097" i="1"/>
  <c r="O3096" i="1"/>
  <c r="O3095" i="1"/>
  <c r="O3094" i="1"/>
  <c r="O3093" i="1"/>
  <c r="O3091" i="1"/>
  <c r="O3090" i="1"/>
  <c r="O3089" i="1"/>
  <c r="O3088" i="1"/>
  <c r="O3087" i="1"/>
  <c r="O3086" i="1"/>
  <c r="O3084" i="1"/>
  <c r="O3083" i="1"/>
  <c r="O3082" i="1"/>
  <c r="O3081" i="1"/>
  <c r="O3079" i="1"/>
  <c r="O3078" i="1"/>
  <c r="O3077" i="1"/>
  <c r="O3076" i="1"/>
  <c r="O3075" i="1"/>
  <c r="O3074" i="1"/>
  <c r="O3072" i="1"/>
  <c r="O3070" i="1"/>
  <c r="O3069" i="1"/>
  <c r="O3068" i="1"/>
  <c r="O3067" i="1"/>
  <c r="O3066" i="1"/>
  <c r="O3065" i="1"/>
  <c r="O3063" i="1"/>
  <c r="O3062" i="1"/>
  <c r="O3061" i="1"/>
  <c r="O3060" i="1"/>
  <c r="O3059" i="1"/>
  <c r="O3058" i="1"/>
  <c r="O3056" i="1"/>
  <c r="O3055" i="1"/>
  <c r="O3054" i="1"/>
  <c r="O3053" i="1"/>
  <c r="O3052" i="1"/>
  <c r="O3051" i="1"/>
  <c r="O3049" i="1"/>
  <c r="O3048" i="1"/>
  <c r="O3047" i="1"/>
  <c r="O3046" i="1"/>
  <c r="O3045" i="1"/>
  <c r="O3043" i="1"/>
  <c r="O3042" i="1"/>
  <c r="O3041" i="1"/>
  <c r="O3040" i="1"/>
  <c r="O3039" i="1"/>
  <c r="O3038" i="1"/>
  <c r="O3033" i="1"/>
  <c r="O3032" i="1"/>
  <c r="O3031" i="1"/>
  <c r="O3027" i="1"/>
  <c r="O3026" i="1"/>
  <c r="O3024" i="1"/>
  <c r="O3023" i="1"/>
  <c r="O3021" i="1"/>
  <c r="O3020" i="1"/>
  <c r="O3016" i="1"/>
  <c r="O3015" i="1"/>
  <c r="O3014" i="1"/>
  <c r="O3013" i="1"/>
  <c r="O3012" i="1"/>
  <c r="O3008" i="1"/>
  <c r="O3007" i="1"/>
  <c r="O3005" i="1"/>
  <c r="O3004" i="1"/>
  <c r="O3000" i="1"/>
  <c r="O2999" i="1"/>
  <c r="O2990" i="1"/>
  <c r="O2989" i="1"/>
  <c r="O2980" i="1"/>
  <c r="O2979" i="1"/>
  <c r="O2970" i="1"/>
  <c r="O2969" i="1"/>
  <c r="O2968" i="1"/>
  <c r="O2967" i="1"/>
  <c r="O2966" i="1"/>
  <c r="O2965" i="1"/>
  <c r="O2964" i="1"/>
  <c r="O2963" i="1"/>
  <c r="O2962" i="1"/>
  <c r="O2961" i="1"/>
  <c r="O2960" i="1"/>
  <c r="O2959" i="1"/>
  <c r="O2958" i="1"/>
  <c r="O2957" i="1"/>
  <c r="O2956" i="1"/>
  <c r="O2955" i="1"/>
  <c r="O2954" i="1"/>
  <c r="O2953" i="1"/>
  <c r="O2952" i="1"/>
  <c r="O2951" i="1"/>
  <c r="O2950" i="1"/>
  <c r="O2949" i="1"/>
  <c r="O2948" i="1"/>
  <c r="O2946" i="1"/>
  <c r="O2942" i="1"/>
  <c r="O2941" i="1"/>
  <c r="O2935" i="1"/>
  <c r="O2934" i="1"/>
  <c r="O2933" i="1"/>
  <c r="O2932" i="1"/>
  <c r="O2931" i="1"/>
  <c r="O2927" i="1"/>
  <c r="O2926" i="1"/>
  <c r="O2924" i="1"/>
  <c r="O2923" i="1"/>
  <c r="O2920" i="1"/>
  <c r="O2919" i="1"/>
  <c r="O2915" i="1"/>
  <c r="O2914" i="1"/>
  <c r="O2905" i="1"/>
  <c r="O2904" i="1"/>
  <c r="O2900" i="1"/>
  <c r="O2899" i="1"/>
  <c r="O2891" i="1"/>
  <c r="O2890" i="1"/>
  <c r="O2889" i="1"/>
  <c r="O2888" i="1"/>
  <c r="O2887" i="1"/>
  <c r="O2878" i="1"/>
  <c r="O2877" i="1"/>
  <c r="O2868" i="1"/>
  <c r="O2867" i="1"/>
  <c r="O2865" i="1"/>
  <c r="O2864" i="1"/>
  <c r="O2863" i="1"/>
  <c r="O2861" i="1"/>
  <c r="O2860" i="1"/>
  <c r="O2858" i="1"/>
  <c r="O2854" i="1"/>
  <c r="O2853" i="1"/>
  <c r="O2852" i="1"/>
  <c r="O2851" i="1"/>
  <c r="O2850" i="1"/>
  <c r="O2849" i="1"/>
  <c r="O2848" i="1"/>
  <c r="O2847" i="1"/>
  <c r="O2846" i="1"/>
  <c r="O2844" i="1"/>
  <c r="O2840" i="1"/>
  <c r="O2839" i="1"/>
  <c r="O2835" i="1"/>
  <c r="O2834" i="1"/>
  <c r="O2830" i="1"/>
  <c r="O2829" i="1"/>
  <c r="O2822" i="1"/>
  <c r="O2821" i="1"/>
  <c r="O2817" i="1"/>
  <c r="O2816" i="1"/>
  <c r="O2811" i="1"/>
  <c r="O2810" i="1"/>
  <c r="O2809" i="1"/>
  <c r="O2808" i="1"/>
  <c r="O2807" i="1"/>
  <c r="O2802" i="1"/>
  <c r="O2801" i="1"/>
  <c r="O2797" i="1"/>
  <c r="O2796" i="1"/>
  <c r="O2792" i="1"/>
  <c r="O2791" i="1"/>
  <c r="O2779" i="1"/>
  <c r="O2778" i="1"/>
  <c r="O2774" i="1"/>
  <c r="O2773" i="1"/>
  <c r="O2768" i="1"/>
  <c r="O2767" i="1"/>
  <c r="O2763" i="1"/>
  <c r="O2762" i="1"/>
  <c r="O2757" i="1"/>
  <c r="O2756" i="1"/>
  <c r="O2751" i="1"/>
  <c r="O2748" i="1"/>
  <c r="O2747" i="1"/>
  <c r="O2741" i="1"/>
  <c r="O2740" i="1"/>
  <c r="O2735" i="1"/>
  <c r="O2734" i="1"/>
  <c r="O2724" i="1"/>
  <c r="O2723" i="1"/>
  <c r="O2722" i="1"/>
  <c r="O2721" i="1"/>
  <c r="O2720" i="1"/>
  <c r="O2719" i="1"/>
  <c r="O2718" i="1"/>
  <c r="O2717" i="1"/>
  <c r="O2716" i="1"/>
  <c r="O2715" i="1"/>
  <c r="O2714" i="1"/>
  <c r="O2713" i="1"/>
  <c r="O2712" i="1"/>
  <c r="O2711" i="1"/>
  <c r="O2709" i="1"/>
  <c r="O2708" i="1"/>
  <c r="O2703" i="1"/>
  <c r="O2702" i="1"/>
  <c r="O2696" i="1"/>
  <c r="O2695" i="1"/>
  <c r="O2684" i="1"/>
  <c r="O2683" i="1"/>
  <c r="O2682" i="1"/>
  <c r="O2681" i="1"/>
  <c r="O2680" i="1"/>
  <c r="O2679" i="1"/>
  <c r="O2675" i="1"/>
  <c r="O2674" i="1"/>
  <c r="O2668" i="1"/>
  <c r="O2667" i="1"/>
  <c r="O2666" i="1"/>
  <c r="O2665" i="1"/>
  <c r="O2664" i="1"/>
  <c r="O2663" i="1"/>
  <c r="O2658" i="1"/>
  <c r="O2657" i="1"/>
  <c r="O2647" i="1"/>
  <c r="O2646" i="1"/>
  <c r="O2630" i="1"/>
  <c r="O2629" i="1"/>
  <c r="O2619" i="1"/>
  <c r="O2618" i="1"/>
  <c r="O2611" i="1"/>
  <c r="O2610" i="1"/>
  <c r="O2605" i="1"/>
  <c r="O2604" i="1"/>
  <c r="O2603" i="1"/>
  <c r="O2602" i="1"/>
  <c r="O2601" i="1"/>
  <c r="O2600" i="1"/>
  <c r="O2598" i="1"/>
  <c r="O2593" i="1"/>
  <c r="O2592" i="1"/>
  <c r="O2591" i="1"/>
  <c r="O2590" i="1"/>
  <c r="O2589" i="1"/>
  <c r="O2588" i="1"/>
  <c r="O2587" i="1"/>
  <c r="O2584" i="1"/>
  <c r="O2583" i="1"/>
  <c r="O2582" i="1"/>
  <c r="O2581" i="1"/>
  <c r="O2580" i="1"/>
  <c r="O2579" i="1"/>
  <c r="O2578" i="1"/>
  <c r="O2577" i="1"/>
  <c r="O2576" i="1"/>
  <c r="O2573" i="1"/>
  <c r="O2572" i="1"/>
  <c r="O2571" i="1"/>
  <c r="O2570" i="1"/>
  <c r="O2569" i="1"/>
  <c r="O2568" i="1"/>
  <c r="O2567" i="1"/>
  <c r="O2566" i="1"/>
  <c r="O2565" i="1"/>
  <c r="O2561" i="1"/>
  <c r="O2560" i="1"/>
  <c r="O2559" i="1"/>
  <c r="O2558" i="1"/>
  <c r="O2548" i="1"/>
  <c r="O2547" i="1"/>
  <c r="O2546" i="1"/>
  <c r="O2545" i="1"/>
  <c r="O2533" i="1"/>
  <c r="O2532" i="1"/>
  <c r="O2528" i="1"/>
  <c r="O2527" i="1"/>
  <c r="O2525" i="1"/>
  <c r="O2524" i="1"/>
  <c r="O2522" i="1"/>
  <c r="O2521" i="1"/>
  <c r="O2520" i="1"/>
  <c r="O2512" i="1"/>
  <c r="O2511" i="1"/>
  <c r="O2509" i="1"/>
  <c r="O2508" i="1"/>
  <c r="O2507" i="1"/>
  <c r="O2506" i="1"/>
  <c r="O2505" i="1"/>
  <c r="O2492" i="1"/>
  <c r="O2491" i="1"/>
  <c r="O2490" i="1"/>
  <c r="O2486" i="1"/>
  <c r="O2485" i="1"/>
  <c r="O2484" i="1"/>
  <c r="O2483" i="1"/>
  <c r="O2482" i="1"/>
  <c r="O2472" i="1"/>
  <c r="O2471" i="1"/>
  <c r="O2469" i="1"/>
  <c r="O2468" i="1"/>
  <c r="O2467" i="1"/>
  <c r="O2458" i="1"/>
  <c r="O2457" i="1"/>
  <c r="O2456" i="1"/>
  <c r="O2455" i="1"/>
  <c r="O2454" i="1"/>
  <c r="O2450" i="1"/>
  <c r="O2449" i="1"/>
  <c r="O2448" i="1"/>
  <c r="O2447" i="1"/>
  <c r="O2446" i="1"/>
  <c r="O2444" i="1"/>
  <c r="O2443" i="1"/>
  <c r="O2442" i="1"/>
  <c r="O2441" i="1"/>
  <c r="O2438" i="1"/>
  <c r="O2437" i="1"/>
  <c r="O2436" i="1"/>
  <c r="O2435" i="1"/>
  <c r="O2434" i="1"/>
  <c r="O2433" i="1"/>
  <c r="O2432" i="1"/>
  <c r="O2430" i="1"/>
  <c r="O2429" i="1"/>
  <c r="O2428" i="1"/>
  <c r="O2427" i="1"/>
  <c r="O2425" i="1"/>
  <c r="O2424" i="1"/>
  <c r="O2423" i="1"/>
  <c r="O2422" i="1"/>
  <c r="O2419" i="1"/>
  <c r="O2418" i="1"/>
  <c r="O2417" i="1"/>
  <c r="O2416" i="1"/>
  <c r="O2415" i="1"/>
  <c r="O2414" i="1"/>
  <c r="O2413" i="1"/>
  <c r="O2412" i="1"/>
  <c r="O2411" i="1"/>
  <c r="O2410" i="1"/>
  <c r="O2408" i="1"/>
  <c r="O2407" i="1"/>
  <c r="O2406" i="1"/>
  <c r="O2405" i="1"/>
  <c r="O2400" i="1"/>
  <c r="O2399" i="1"/>
  <c r="O2398" i="1"/>
  <c r="O2397" i="1"/>
  <c r="O2396" i="1"/>
  <c r="O2394" i="1"/>
  <c r="O2390" i="1"/>
  <c r="O2385" i="1"/>
  <c r="O2380" i="1"/>
  <c r="O2379" i="1"/>
  <c r="O2378" i="1"/>
  <c r="O2372" i="1"/>
  <c r="O2371" i="1"/>
  <c r="O2368" i="1"/>
  <c r="O2367" i="1"/>
  <c r="O2361" i="1"/>
  <c r="O2360" i="1"/>
  <c r="O2357" i="1"/>
  <c r="O2356" i="1"/>
  <c r="O2355" i="1"/>
  <c r="O2353" i="1"/>
  <c r="O2351" i="1"/>
  <c r="O2350" i="1"/>
  <c r="O2344" i="1"/>
  <c r="O2338" i="1"/>
  <c r="O2337" i="1"/>
  <c r="O2336" i="1"/>
  <c r="O2335" i="1"/>
  <c r="O2333" i="1"/>
  <c r="O2332" i="1"/>
  <c r="O2331" i="1"/>
  <c r="O2330" i="1"/>
  <c r="O2329" i="1"/>
  <c r="O2328" i="1"/>
  <c r="O2323" i="1"/>
  <c r="O2322" i="1"/>
  <c r="O2317" i="1"/>
  <c r="O2316" i="1"/>
  <c r="O2294" i="1"/>
  <c r="O2293" i="1"/>
  <c r="O2292" i="1"/>
  <c r="O2291" i="1"/>
  <c r="O2290" i="1"/>
  <c r="O2288" i="1"/>
  <c r="O2287" i="1"/>
  <c r="O2281" i="1"/>
  <c r="O2280" i="1"/>
  <c r="O2274" i="1"/>
  <c r="O2273" i="1"/>
  <c r="O2271" i="1"/>
  <c r="O2270" i="1"/>
  <c r="O2264" i="1"/>
  <c r="O2263" i="1"/>
  <c r="O2262" i="1"/>
  <c r="O2261" i="1"/>
  <c r="O2260" i="1"/>
  <c r="O2255" i="1"/>
  <c r="O2254" i="1"/>
  <c r="O2247" i="1"/>
  <c r="O2246" i="1"/>
  <c r="O2235" i="1"/>
  <c r="O2234" i="1"/>
  <c r="O2233" i="1"/>
  <c r="O2232" i="1"/>
  <c r="O2231" i="1"/>
  <c r="O2229" i="1"/>
  <c r="O2228" i="1"/>
  <c r="O2223" i="1"/>
  <c r="O2222" i="1"/>
  <c r="O2220" i="1"/>
  <c r="O2219" i="1"/>
  <c r="O2208" i="1"/>
  <c r="O2207" i="1"/>
  <c r="O2206" i="1"/>
  <c r="O2205" i="1"/>
  <c r="O2204" i="1"/>
  <c r="O2202" i="1"/>
  <c r="O2201" i="1"/>
  <c r="O2200" i="1"/>
  <c r="O2195" i="1"/>
  <c r="O2194" i="1"/>
  <c r="O2189" i="1"/>
  <c r="O2188" i="1"/>
  <c r="O2177" i="1"/>
  <c r="O2176" i="1"/>
  <c r="O2175" i="1"/>
  <c r="O2174" i="1"/>
  <c r="O2173" i="1"/>
  <c r="O2171" i="1"/>
  <c r="O2170" i="1"/>
  <c r="O2165" i="1"/>
  <c r="O2164" i="1"/>
  <c r="O2162" i="1"/>
  <c r="O2161" i="1"/>
  <c r="O2150" i="1"/>
  <c r="O2149" i="1"/>
  <c r="O2148" i="1"/>
  <c r="O2147" i="1"/>
  <c r="O2146" i="1"/>
  <c r="O2144" i="1"/>
  <c r="O2143" i="1"/>
  <c r="O2138" i="1"/>
  <c r="O2137" i="1"/>
  <c r="O2132" i="1"/>
  <c r="O2131" i="1"/>
  <c r="O2120" i="1"/>
  <c r="O2119" i="1"/>
  <c r="O2118" i="1"/>
  <c r="O2117" i="1"/>
  <c r="O2116" i="1"/>
  <c r="O2114" i="1"/>
  <c r="O2113" i="1"/>
  <c r="O2112" i="1"/>
  <c r="O2106" i="1"/>
  <c r="O2105" i="1"/>
  <c r="O2099" i="1"/>
  <c r="O2098" i="1"/>
  <c r="O2092" i="1"/>
  <c r="O2091" i="1"/>
  <c r="O2085" i="1"/>
  <c r="O2084" i="1"/>
  <c r="O2074" i="1"/>
  <c r="O2073" i="1"/>
  <c r="O2072" i="1"/>
  <c r="O2071" i="1"/>
  <c r="O2070" i="1"/>
  <c r="O2068" i="1"/>
  <c r="O2067" i="1"/>
  <c r="O2066" i="1"/>
  <c r="O2064" i="1"/>
  <c r="O2061" i="1"/>
  <c r="O2060" i="1"/>
  <c r="O2059" i="1"/>
  <c r="O2058" i="1"/>
  <c r="O2044" i="1"/>
  <c r="O2043" i="1"/>
  <c r="O2042" i="1"/>
  <c r="O2041" i="1"/>
  <c r="O2040" i="1"/>
  <c r="O2039" i="1"/>
  <c r="O2038" i="1"/>
  <c r="O2037" i="1"/>
  <c r="O2035" i="1"/>
  <c r="O2034" i="1"/>
  <c r="O2033" i="1"/>
  <c r="O2032" i="1"/>
  <c r="O2031" i="1"/>
  <c r="O2030" i="1"/>
  <c r="O2028" i="1"/>
  <c r="O2027" i="1"/>
  <c r="O2026" i="1"/>
  <c r="O2025" i="1"/>
  <c r="O2024" i="1"/>
  <c r="O2023" i="1"/>
  <c r="O2022" i="1"/>
  <c r="O2021" i="1"/>
  <c r="O2019" i="1"/>
  <c r="O2018" i="1"/>
  <c r="O2017" i="1"/>
  <c r="O2016" i="1"/>
  <c r="O2015" i="1"/>
  <c r="O2014" i="1"/>
  <c r="O2013" i="1"/>
  <c r="O2011" i="1"/>
  <c r="O2010" i="1"/>
  <c r="O2009" i="1"/>
  <c r="O2008" i="1"/>
  <c r="O2007" i="1"/>
  <c r="O2006" i="1"/>
  <c r="O2004" i="1"/>
  <c r="O2003" i="1"/>
  <c r="O2002" i="1"/>
  <c r="O2001" i="1"/>
  <c r="O2000" i="1"/>
  <c r="O1999" i="1"/>
  <c r="O1998" i="1"/>
  <c r="O1997" i="1"/>
  <c r="O1995" i="1"/>
  <c r="O1994" i="1"/>
  <c r="O1993" i="1"/>
  <c r="O1992" i="1"/>
  <c r="O1991" i="1"/>
  <c r="O1990" i="1"/>
  <c r="O1989" i="1"/>
  <c r="O1987" i="1"/>
  <c r="O1986" i="1"/>
  <c r="O1985" i="1"/>
  <c r="O1984" i="1"/>
  <c r="O1983" i="1"/>
  <c r="O1982" i="1"/>
  <c r="O1980" i="1"/>
  <c r="O1979" i="1"/>
  <c r="O1978" i="1"/>
  <c r="O1977" i="1"/>
  <c r="O1976" i="1"/>
  <c r="O1975" i="1"/>
  <c r="O1974" i="1"/>
  <c r="O1973" i="1"/>
  <c r="O1971" i="1"/>
  <c r="O1970" i="1"/>
  <c r="O1969" i="1"/>
  <c r="O1968" i="1"/>
  <c r="O1967" i="1"/>
  <c r="O1966" i="1"/>
  <c r="O1964" i="1"/>
  <c r="O1963" i="1"/>
  <c r="O1962" i="1"/>
  <c r="O1961" i="1"/>
  <c r="O1960" i="1"/>
  <c r="O1959" i="1"/>
  <c r="O1957" i="1"/>
  <c r="O1956" i="1"/>
  <c r="O1955" i="1"/>
  <c r="O1954" i="1"/>
  <c r="O1953" i="1"/>
  <c r="O1952" i="1"/>
  <c r="O1951" i="1"/>
  <c r="O1949" i="1"/>
  <c r="O1948" i="1"/>
  <c r="O1947" i="1"/>
  <c r="O1946" i="1"/>
  <c r="O1945" i="1"/>
  <c r="O1943" i="1"/>
  <c r="O1939" i="1"/>
  <c r="O1938" i="1"/>
  <c r="O1937" i="1"/>
  <c r="O1936" i="1"/>
  <c r="O1935" i="1"/>
  <c r="O1934" i="1"/>
  <c r="O1933" i="1"/>
  <c r="O1932" i="1"/>
  <c r="O1858" i="1"/>
  <c r="O1857" i="1"/>
  <c r="O1856" i="1"/>
  <c r="O1853" i="1"/>
  <c r="O1852" i="1"/>
  <c r="O1849" i="1"/>
  <c r="O1848" i="1"/>
  <c r="O1845" i="1"/>
  <c r="O1844" i="1"/>
  <c r="O1839" i="1"/>
  <c r="O1838" i="1"/>
  <c r="O1837" i="1"/>
  <c r="O1831" i="1"/>
  <c r="O1830" i="1"/>
  <c r="O1824" i="1"/>
  <c r="O1823" i="1"/>
  <c r="O1819" i="1"/>
  <c r="O1818" i="1"/>
  <c r="O1812" i="1"/>
  <c r="O1811" i="1"/>
  <c r="O1805" i="1"/>
  <c r="O1804" i="1"/>
  <c r="O1795" i="1"/>
  <c r="O1794" i="1"/>
  <c r="O1793" i="1"/>
  <c r="O1792" i="1"/>
  <c r="O1786" i="1"/>
  <c r="O1785" i="1"/>
  <c r="O1784" i="1"/>
  <c r="O1761" i="1"/>
  <c r="O1760" i="1"/>
  <c r="O1759" i="1"/>
  <c r="O1750" i="1"/>
  <c r="O1749" i="1"/>
  <c r="O1741" i="1"/>
  <c r="O1740" i="1"/>
  <c r="O1731" i="1"/>
  <c r="O1730" i="1"/>
  <c r="O1729" i="1"/>
  <c r="O1722" i="1"/>
  <c r="O1721" i="1"/>
  <c r="O1714" i="1"/>
  <c r="O1713" i="1"/>
  <c r="O1706" i="1"/>
  <c r="O1705" i="1"/>
  <c r="O1698" i="1"/>
  <c r="O1697" i="1"/>
  <c r="O1690" i="1"/>
  <c r="O1689" i="1"/>
  <c r="O1682" i="1"/>
  <c r="O1681" i="1"/>
  <c r="O1669" i="1"/>
  <c r="O1668" i="1"/>
  <c r="O1655" i="1"/>
  <c r="O1654" i="1"/>
  <c r="O1653" i="1"/>
  <c r="O1646" i="1"/>
  <c r="O1645" i="1"/>
  <c r="O1638" i="1"/>
  <c r="O1637" i="1"/>
  <c r="O1630" i="1"/>
  <c r="O1629" i="1"/>
  <c r="O1622" i="1"/>
  <c r="O1621" i="1"/>
  <c r="O1614" i="1"/>
  <c r="O1613" i="1"/>
  <c r="O1606" i="1"/>
  <c r="O1605" i="1"/>
  <c r="O1593" i="1"/>
  <c r="O1592" i="1"/>
  <c r="O1579" i="1"/>
  <c r="O1578" i="1"/>
  <c r="O1577" i="1"/>
  <c r="O1570" i="1"/>
  <c r="O1569" i="1"/>
  <c r="O1566" i="1"/>
  <c r="O1565" i="1"/>
  <c r="O1558" i="1"/>
  <c r="O1557" i="1"/>
  <c r="O1550" i="1"/>
  <c r="O1549" i="1"/>
  <c r="O1543" i="1"/>
  <c r="O1542" i="1"/>
  <c r="O1535" i="1"/>
  <c r="O1534" i="1"/>
  <c r="O1527" i="1"/>
  <c r="O1526" i="1"/>
  <c r="O1519" i="1"/>
  <c r="O1518" i="1"/>
  <c r="O1511" i="1"/>
  <c r="O1510" i="1"/>
  <c r="O1509" i="1"/>
  <c r="O1508" i="1"/>
  <c r="O1507" i="1"/>
  <c r="O1506" i="1"/>
  <c r="O1505" i="1"/>
  <c r="O1503" i="1"/>
  <c r="O1490" i="1"/>
  <c r="O1489" i="1"/>
  <c r="O1482" i="1"/>
  <c r="O1481" i="1"/>
  <c r="O1471" i="1"/>
  <c r="O1470" i="1"/>
  <c r="O1469" i="1"/>
  <c r="O1468" i="1"/>
  <c r="O1467" i="1"/>
  <c r="O1466" i="1"/>
  <c r="O1465" i="1"/>
  <c r="O1463" i="1"/>
  <c r="O1451" i="1"/>
  <c r="O1450" i="1"/>
  <c r="O1438" i="1"/>
  <c r="O1437" i="1"/>
  <c r="O1424" i="1"/>
  <c r="O1423" i="1"/>
  <c r="O1412" i="1"/>
  <c r="O1411" i="1"/>
  <c r="O1410" i="1"/>
  <c r="O1409" i="1"/>
  <c r="O1408" i="1"/>
  <c r="O1407" i="1"/>
  <c r="O1401" i="1"/>
  <c r="O1400" i="1"/>
  <c r="O1387" i="1"/>
  <c r="O1386" i="1"/>
  <c r="O1345" i="1"/>
  <c r="O1344" i="1"/>
  <c r="O1343" i="1"/>
  <c r="O1342" i="1"/>
  <c r="O1341" i="1"/>
  <c r="O1339" i="1"/>
  <c r="O1323" i="1"/>
  <c r="O1322" i="1"/>
  <c r="O1310" i="1"/>
  <c r="O1309" i="1"/>
  <c r="O1295" i="1"/>
  <c r="O1294" i="1"/>
  <c r="O1280" i="1"/>
  <c r="O1279" i="1"/>
  <c r="O1278" i="1"/>
  <c r="O1277" i="1"/>
  <c r="O1276" i="1"/>
  <c r="O1260" i="1"/>
  <c r="O1259" i="1"/>
  <c r="O1247" i="1"/>
  <c r="O1246" i="1"/>
  <c r="O1232" i="1"/>
  <c r="O1231" i="1"/>
  <c r="O1217" i="1"/>
  <c r="O1216" i="1"/>
  <c r="O1202" i="1"/>
  <c r="O1201" i="1"/>
  <c r="O1187" i="1"/>
  <c r="O1186" i="1"/>
  <c r="O1172" i="1"/>
  <c r="O1171" i="1"/>
  <c r="O1156" i="1"/>
  <c r="O1155" i="1"/>
  <c r="O1140" i="1"/>
  <c r="O1139" i="1"/>
  <c r="O1138" i="1"/>
  <c r="O1137" i="1"/>
  <c r="O1136" i="1"/>
  <c r="O1120" i="1"/>
  <c r="O1119" i="1"/>
  <c r="O1107" i="1"/>
  <c r="O1106" i="1"/>
  <c r="O1092" i="1"/>
  <c r="O1091" i="1"/>
  <c r="O1077" i="1"/>
  <c r="O1076" i="1"/>
  <c r="O1062" i="1"/>
  <c r="O1061" i="1"/>
  <c r="O1047" i="1"/>
  <c r="O1046" i="1"/>
  <c r="O1032" i="1"/>
  <c r="O1031" i="1"/>
  <c r="O1016" i="1"/>
  <c r="O1015" i="1"/>
  <c r="O1000" i="1"/>
  <c r="O999" i="1"/>
  <c r="O998" i="1"/>
  <c r="O997" i="1"/>
  <c r="O996" i="1"/>
  <c r="O863" i="1"/>
  <c r="O867" i="1"/>
  <c r="O871" i="1"/>
  <c r="O875" i="1"/>
  <c r="O879" i="1"/>
  <c r="O883" i="1"/>
  <c r="O887" i="1"/>
  <c r="O891" i="1"/>
  <c r="O895" i="1"/>
  <c r="O899" i="1"/>
  <c r="O903" i="1"/>
  <c r="O907" i="1"/>
  <c r="O911" i="1"/>
  <c r="O915" i="1"/>
  <c r="O919" i="1"/>
  <c r="O923" i="1"/>
  <c r="O927" i="1"/>
  <c r="O931" i="1"/>
  <c r="O935" i="1"/>
  <c r="O939" i="1"/>
  <c r="O943" i="1"/>
  <c r="O947" i="1"/>
  <c r="O951" i="1"/>
  <c r="O952" i="1"/>
  <c r="O956" i="1"/>
  <c r="O957" i="1"/>
  <c r="O961" i="1"/>
  <c r="O965" i="1"/>
  <c r="O969" i="1"/>
  <c r="O973" i="1"/>
  <c r="O977" i="1"/>
  <c r="O981" i="1"/>
  <c r="O985" i="1"/>
  <c r="O986" i="1"/>
  <c r="O990" i="1"/>
  <c r="O991" i="1"/>
  <c r="O530" i="1" l="1"/>
  <c r="O531" i="1"/>
  <c r="O535" i="1"/>
  <c r="O539" i="1"/>
  <c r="O543" i="1"/>
  <c r="O547" i="1"/>
  <c r="O551" i="1"/>
  <c r="O555" i="1"/>
  <c r="O559" i="1"/>
  <c r="O563" i="1"/>
  <c r="O567" i="1"/>
  <c r="O571" i="1"/>
  <c r="O575" i="1"/>
  <c r="O579" i="1"/>
  <c r="O583" i="1"/>
  <c r="O587" i="1"/>
  <c r="O591" i="1"/>
  <c r="O595" i="1"/>
  <c r="O599" i="1"/>
  <c r="O603" i="1"/>
  <c r="O607" i="1"/>
  <c r="O611" i="1"/>
  <c r="O615" i="1"/>
  <c r="O616" i="1"/>
  <c r="O620" i="1"/>
  <c r="O621" i="1"/>
  <c r="O625" i="1"/>
  <c r="O626" i="1"/>
  <c r="O630" i="1"/>
  <c r="O631" i="1"/>
  <c r="O635" i="1"/>
  <c r="O639" i="1"/>
  <c r="O640" i="1"/>
  <c r="O646" i="1"/>
  <c r="O652" i="1"/>
  <c r="O658" i="1"/>
  <c r="O659" i="1"/>
  <c r="O663" i="1"/>
  <c r="O667" i="1"/>
  <c r="O671" i="1"/>
  <c r="O675" i="1"/>
  <c r="O679" i="1"/>
  <c r="O683" i="1"/>
  <c r="O684" i="1"/>
  <c r="O685" i="1"/>
  <c r="O686" i="1"/>
  <c r="O687" i="1"/>
  <c r="O688" i="1"/>
  <c r="O692" i="1"/>
  <c r="O696" i="1"/>
  <c r="O700" i="1"/>
  <c r="O704" i="1"/>
  <c r="O705" i="1"/>
  <c r="O709" i="1"/>
  <c r="O713" i="1"/>
  <c r="O717" i="1"/>
  <c r="O721" i="1"/>
  <c r="O725" i="1"/>
  <c r="O729" i="1"/>
  <c r="O733" i="1"/>
  <c r="O737" i="1"/>
  <c r="O741" i="1"/>
  <c r="O745" i="1"/>
  <c r="O749" i="1"/>
  <c r="O753" i="1"/>
  <c r="O757" i="1"/>
  <c r="O761" i="1"/>
  <c r="O765" i="1"/>
  <c r="O769" i="1"/>
  <c r="O773" i="1"/>
  <c r="O777" i="1"/>
  <c r="O781" i="1"/>
  <c r="O785" i="1"/>
  <c r="O786" i="1"/>
  <c r="O790" i="1"/>
  <c r="O791" i="1"/>
  <c r="O795" i="1"/>
  <c r="O796" i="1"/>
  <c r="O800" i="1"/>
  <c r="O801" i="1"/>
  <c r="O805" i="1"/>
  <c r="O809" i="1"/>
  <c r="O810" i="1"/>
  <c r="O816" i="1"/>
  <c r="O817" i="1"/>
  <c r="O821" i="1"/>
  <c r="O825" i="1"/>
  <c r="O829" i="1"/>
  <c r="O833" i="1"/>
  <c r="O837" i="1"/>
  <c r="O841" i="1"/>
  <c r="O842" i="1"/>
  <c r="O843" i="1"/>
  <c r="O844" i="1"/>
  <c r="O845" i="1"/>
  <c r="O846" i="1"/>
  <c r="O850" i="1"/>
  <c r="O854" i="1"/>
  <c r="O855" i="1"/>
  <c r="O859" i="1"/>
  <c r="O420" i="1"/>
  <c r="O424" i="1"/>
  <c r="O428" i="1"/>
  <c r="O432" i="1"/>
  <c r="O436" i="1"/>
  <c r="O437" i="1"/>
  <c r="O441" i="1"/>
  <c r="O442" i="1"/>
  <c r="O446" i="1"/>
  <c r="O447" i="1"/>
  <c r="O451" i="1"/>
  <c r="O452" i="1"/>
  <c r="O456" i="1"/>
  <c r="O460" i="1"/>
  <c r="O461" i="1"/>
  <c r="O467" i="1"/>
  <c r="O473" i="1"/>
  <c r="O479" i="1"/>
  <c r="O480" i="1"/>
  <c r="O485" i="1"/>
  <c r="O486" i="1"/>
  <c r="O491" i="1"/>
  <c r="O492" i="1"/>
  <c r="O497" i="1"/>
  <c r="O498" i="1"/>
  <c r="O499" i="1"/>
  <c r="O500" i="1"/>
  <c r="O501" i="1"/>
  <c r="O502" i="1"/>
  <c r="O506" i="1"/>
  <c r="O510" i="1"/>
  <c r="O514" i="1"/>
  <c r="O518" i="1"/>
  <c r="O522" i="1"/>
  <c r="O526" i="1"/>
  <c r="O293" i="1"/>
  <c r="O294" i="1"/>
  <c r="O295" i="1"/>
  <c r="O296" i="1"/>
  <c r="O300" i="1"/>
  <c r="O301" i="1"/>
  <c r="O302" i="1"/>
  <c r="O306" i="1"/>
  <c r="O307" i="1"/>
  <c r="O311" i="1"/>
  <c r="O312" i="1"/>
  <c r="O316" i="1"/>
  <c r="O320" i="1"/>
  <c r="O324" i="1"/>
  <c r="O328" i="1"/>
  <c r="O329" i="1"/>
  <c r="O333" i="1"/>
  <c r="O337" i="1"/>
  <c r="O341" i="1"/>
  <c r="O345" i="1"/>
  <c r="O349" i="1"/>
  <c r="O353" i="1"/>
  <c r="O354" i="1"/>
  <c r="O360" i="1"/>
  <c r="O365" i="1"/>
  <c r="O366" i="1"/>
  <c r="O370" i="1"/>
  <c r="O371" i="1"/>
  <c r="O375" i="1"/>
  <c r="O379" i="1"/>
  <c r="O383" i="1"/>
  <c r="O387" i="1"/>
  <c r="O391" i="1"/>
  <c r="O395" i="1"/>
  <c r="O399" i="1"/>
  <c r="O403" i="1"/>
  <c r="O404" i="1"/>
  <c r="O408" i="1"/>
  <c r="O412" i="1"/>
  <c r="O416" i="1"/>
  <c r="O228" i="1"/>
  <c r="O229" i="1"/>
  <c r="O230" i="1"/>
  <c r="O234" i="1"/>
  <c r="O235" i="1"/>
  <c r="O237" i="1"/>
  <c r="O238" i="1"/>
  <c r="O242" i="1"/>
  <c r="O246" i="1"/>
  <c r="O250" i="1"/>
  <c r="O254" i="1"/>
  <c r="O258" i="1"/>
  <c r="O262" i="1"/>
  <c r="O266" i="1"/>
  <c r="O270" i="1"/>
  <c r="O274" i="1"/>
  <c r="O278" i="1"/>
  <c r="O282" i="1"/>
  <c r="O286" i="1"/>
  <c r="O290" i="1"/>
  <c r="O292" i="1"/>
  <c r="O217" i="1"/>
  <c r="O218" i="1"/>
  <c r="O224" i="1"/>
  <c r="O132" i="1"/>
  <c r="O133" i="1"/>
  <c r="O134" i="1"/>
  <c r="O140" i="1"/>
  <c r="O141" i="1"/>
  <c r="O147" i="1"/>
  <c r="O148" i="1"/>
  <c r="O154" i="1"/>
  <c r="O155" i="1"/>
  <c r="O161" i="1"/>
  <c r="O162" i="1"/>
  <c r="O168" i="1"/>
  <c r="O169" i="1"/>
  <c r="O175" i="1"/>
  <c r="O176" i="1"/>
  <c r="O182" i="1"/>
  <c r="O183" i="1"/>
  <c r="O189" i="1"/>
  <c r="O190" i="1"/>
  <c r="O196" i="1"/>
  <c r="O197" i="1"/>
  <c r="O203" i="1"/>
  <c r="O204" i="1"/>
  <c r="O210" i="1"/>
  <c r="O211" i="1"/>
  <c r="O86" i="1"/>
  <c r="O88" i="1"/>
  <c r="O89" i="1"/>
  <c r="O90" i="1"/>
  <c r="O91" i="1"/>
  <c r="O107" i="1"/>
  <c r="O112" i="1"/>
  <c r="O121" i="1"/>
  <c r="O122" i="1"/>
  <c r="O123" i="1"/>
  <c r="O124" i="1"/>
  <c r="O125" i="1"/>
  <c r="O126" i="1"/>
  <c r="O79" i="1"/>
  <c r="O80" i="1"/>
  <c r="O82" i="1"/>
  <c r="O83" i="1"/>
  <c r="O26" i="1"/>
  <c r="O27" i="1"/>
  <c r="O34" i="1"/>
  <c r="O35" i="1"/>
  <c r="O36" i="1"/>
  <c r="O40" i="1"/>
  <c r="O41" i="1"/>
  <c r="O56" i="1"/>
  <c r="O57" i="1"/>
  <c r="O59" i="1"/>
  <c r="O60" i="1"/>
  <c r="O64" i="1"/>
  <c r="O65" i="1"/>
  <c r="O67" i="1"/>
  <c r="O68" i="1"/>
  <c r="C173" i="4" l="1"/>
  <c r="C211" i="2" s="1"/>
  <c r="H3649" i="1"/>
  <c r="O3649" i="1" s="1"/>
  <c r="H3648" i="1"/>
  <c r="O3648" i="1" s="1"/>
  <c r="H3647" i="1"/>
  <c r="O3647" i="1" s="1"/>
  <c r="H3646" i="1"/>
  <c r="O3646" i="1" s="1"/>
  <c r="H3645" i="1"/>
  <c r="O3645" i="1" s="1"/>
  <c r="H3644" i="1"/>
  <c r="O3644" i="1" s="1"/>
  <c r="H3643" i="1"/>
  <c r="O3643" i="1" s="1"/>
  <c r="H3641" i="1"/>
  <c r="O3641" i="1" s="1"/>
  <c r="H3640" i="1"/>
  <c r="O3640" i="1" s="1"/>
  <c r="H3639" i="1"/>
  <c r="O3639" i="1" s="1"/>
  <c r="H3637" i="1"/>
  <c r="O3637" i="1" s="1"/>
  <c r="H3636" i="1"/>
  <c r="O3636" i="1" s="1"/>
  <c r="H3635" i="1"/>
  <c r="O3635" i="1" s="1"/>
  <c r="H3633" i="1"/>
  <c r="O3633" i="1" s="1"/>
  <c r="H3632" i="1"/>
  <c r="O3632" i="1" s="1"/>
  <c r="H3631" i="1"/>
  <c r="O3631" i="1" s="1"/>
  <c r="H3628" i="1"/>
  <c r="O3628" i="1" s="1"/>
  <c r="H3627" i="1"/>
  <c r="O3627" i="1" s="1"/>
  <c r="H3626" i="1"/>
  <c r="O3626" i="1" s="1"/>
  <c r="H3625" i="1"/>
  <c r="O3625" i="1" s="1"/>
  <c r="H3624" i="1"/>
  <c r="O3624" i="1" s="1"/>
  <c r="D3650" i="1"/>
  <c r="D3651" i="1"/>
  <c r="AG46" i="2" l="1"/>
  <c r="AH46" i="2"/>
  <c r="AG47" i="2"/>
  <c r="AH47" i="2"/>
  <c r="AG48" i="2"/>
  <c r="AH48" i="2"/>
  <c r="AG51" i="2"/>
  <c r="AG59" i="2"/>
  <c r="AG60" i="2"/>
  <c r="AG65" i="2"/>
  <c r="AG70" i="2"/>
  <c r="AG75" i="2"/>
  <c r="AG77" i="2"/>
  <c r="AG79" i="2"/>
  <c r="AG81" i="2"/>
  <c r="AG86" i="2"/>
  <c r="AG88" i="2"/>
  <c r="AG89" i="2"/>
  <c r="AG95" i="2"/>
  <c r="AG100" i="2"/>
  <c r="AG103" i="2"/>
  <c r="AG106" i="2"/>
  <c r="AG108" i="2"/>
  <c r="AG110" i="2"/>
  <c r="AG115" i="2"/>
  <c r="AG119" i="2"/>
  <c r="AG123" i="2"/>
  <c r="AG126" i="2"/>
  <c r="AG129" i="2"/>
  <c r="AG133" i="2"/>
  <c r="AG135" i="2"/>
  <c r="AG137" i="2"/>
  <c r="AG145" i="2"/>
  <c r="AG146" i="2"/>
  <c r="AG152" i="2"/>
  <c r="AG154" i="2"/>
  <c r="AG159" i="2"/>
  <c r="AG164" i="2"/>
  <c r="AG169" i="2"/>
  <c r="AG172" i="2"/>
  <c r="AG177" i="2"/>
  <c r="AG179" i="2"/>
  <c r="AG181" i="2"/>
  <c r="AG183" i="2"/>
  <c r="AG185" i="2"/>
  <c r="AG193" i="2"/>
  <c r="AG197" i="2"/>
  <c r="AG199" i="2"/>
  <c r="AH199" i="2"/>
  <c r="AG212" i="2"/>
  <c r="AG215" i="2"/>
  <c r="AG220" i="2"/>
  <c r="AG225" i="2"/>
  <c r="AG227" i="2"/>
  <c r="AG228" i="2"/>
  <c r="AG232" i="2"/>
  <c r="AG241" i="2"/>
  <c r="AG248" i="2"/>
  <c r="AG249" i="2"/>
  <c r="AG253" i="2"/>
  <c r="AG260" i="2"/>
  <c r="AI48" i="2" l="1"/>
  <c r="AI47" i="2"/>
  <c r="AI46" i="2"/>
  <c r="AI199" i="2"/>
  <c r="A67" i="4"/>
  <c r="A64" i="4"/>
  <c r="A59" i="4"/>
  <c r="A60" i="4" s="1"/>
  <c r="A61" i="4" s="1"/>
  <c r="N101" i="2" l="1"/>
  <c r="U50" i="2"/>
  <c r="A105" i="2" l="1"/>
  <c r="A102" i="2"/>
  <c r="A97" i="2"/>
  <c r="A98" i="2" s="1"/>
  <c r="A99" i="2" s="1"/>
  <c r="D4324" i="1" l="1"/>
  <c r="D4323" i="1"/>
  <c r="G4322" i="1"/>
  <c r="H4322" i="1" s="1"/>
  <c r="D4322" i="1"/>
  <c r="G4321" i="1"/>
  <c r="H4321" i="1" s="1"/>
  <c r="D4321" i="1"/>
  <c r="G4320" i="1"/>
  <c r="H4320" i="1" s="1"/>
  <c r="D4320" i="1"/>
  <c r="G4319" i="1"/>
  <c r="H4319" i="1" s="1"/>
  <c r="D4319" i="1"/>
  <c r="A4319" i="1"/>
  <c r="A4320" i="1" s="1"/>
  <c r="A4321" i="1" s="1"/>
  <c r="A4322" i="1" s="1"/>
  <c r="G4318" i="1"/>
  <c r="H4318" i="1" s="1"/>
  <c r="D4318" i="1"/>
  <c r="D4317" i="1"/>
  <c r="D4316" i="1"/>
  <c r="G4315" i="1"/>
  <c r="H4315" i="1" s="1"/>
  <c r="D4315" i="1"/>
  <c r="G4314" i="1"/>
  <c r="H4314" i="1" s="1"/>
  <c r="D4314" i="1"/>
  <c r="G4313" i="1"/>
  <c r="H4313" i="1" s="1"/>
  <c r="D4313" i="1"/>
  <c r="G4312" i="1"/>
  <c r="H4312" i="1" s="1"/>
  <c r="D4312" i="1"/>
  <c r="H4311" i="1"/>
  <c r="O4311" i="1" s="1"/>
  <c r="D4311" i="1"/>
  <c r="G4310" i="1"/>
  <c r="H4310" i="1" s="1"/>
  <c r="D4310" i="1"/>
  <c r="A4310" i="1"/>
  <c r="A4311" i="1" s="1"/>
  <c r="A4312" i="1" s="1"/>
  <c r="A4313" i="1" s="1"/>
  <c r="A4314" i="1" s="1"/>
  <c r="A4315" i="1" s="1"/>
  <c r="G4309" i="1"/>
  <c r="H4309" i="1" s="1"/>
  <c r="D4309" i="1"/>
  <c r="D4305" i="1"/>
  <c r="H4304" i="1"/>
  <c r="O4304" i="1" s="1"/>
  <c r="D4304" i="1"/>
  <c r="H4303" i="1"/>
  <c r="O4303" i="1" s="1"/>
  <c r="D4303" i="1"/>
  <c r="H4302" i="1"/>
  <c r="O4302" i="1" s="1"/>
  <c r="D4302" i="1"/>
  <c r="H4301" i="1"/>
  <c r="O4301" i="1" s="1"/>
  <c r="D4301" i="1"/>
  <c r="A4301" i="1"/>
  <c r="A4302" i="1" s="1"/>
  <c r="A4303" i="1" s="1"/>
  <c r="A4304" i="1" s="1"/>
  <c r="H4300" i="1"/>
  <c r="O4300" i="1" s="1"/>
  <c r="D4300" i="1"/>
  <c r="D4298" i="1"/>
  <c r="H4297" i="1"/>
  <c r="O4297" i="1" s="1"/>
  <c r="D4297" i="1"/>
  <c r="D4296" i="1"/>
  <c r="D4295" i="1"/>
  <c r="G4294" i="1"/>
  <c r="H4294" i="1" s="1"/>
  <c r="D4294" i="1"/>
  <c r="G4293" i="1"/>
  <c r="H4293" i="1" s="1"/>
  <c r="D4293" i="1"/>
  <c r="G4292" i="1"/>
  <c r="H4292" i="1" s="1"/>
  <c r="D4292" i="1"/>
  <c r="D4291" i="1"/>
  <c r="D4290" i="1"/>
  <c r="G4289" i="1"/>
  <c r="H4289" i="1" s="1"/>
  <c r="D4289" i="1"/>
  <c r="D4288" i="1"/>
  <c r="D4287" i="1"/>
  <c r="G4286" i="1"/>
  <c r="H4286" i="1" s="1"/>
  <c r="D4286" i="1"/>
  <c r="D4285" i="1"/>
  <c r="D4284" i="1"/>
  <c r="D4283" i="1"/>
  <c r="D4282" i="1"/>
  <c r="D4281" i="1"/>
  <c r="G4280" i="1"/>
  <c r="H4280" i="1" s="1"/>
  <c r="D4280" i="1"/>
  <c r="H4279" i="1"/>
  <c r="O4279" i="1" s="1"/>
  <c r="D4279" i="1"/>
  <c r="G4278" i="1"/>
  <c r="H4278" i="1" s="1"/>
  <c r="D4278" i="1"/>
  <c r="G4277" i="1"/>
  <c r="H4277" i="1" s="1"/>
  <c r="D4277" i="1"/>
  <c r="D4276" i="1"/>
  <c r="D4275" i="1"/>
  <c r="G4274" i="1"/>
  <c r="H4274" i="1" s="1"/>
  <c r="D4274" i="1"/>
  <c r="G4273" i="1"/>
  <c r="H4273" i="1" s="1"/>
  <c r="D4273" i="1"/>
  <c r="D4272" i="1"/>
  <c r="D4271" i="1"/>
  <c r="G4270" i="1"/>
  <c r="H4270" i="1" s="1"/>
  <c r="D4270" i="1"/>
  <c r="G4269" i="1"/>
  <c r="H4269" i="1" s="1"/>
  <c r="D4269" i="1"/>
  <c r="D4268" i="1"/>
  <c r="D4267" i="1"/>
  <c r="G4266" i="1"/>
  <c r="H4266" i="1" s="1"/>
  <c r="D4266" i="1"/>
  <c r="G4265" i="1"/>
  <c r="H4265" i="1" s="1"/>
  <c r="D4265" i="1"/>
  <c r="D4264" i="1"/>
  <c r="D4263" i="1"/>
  <c r="G4262" i="1"/>
  <c r="H4262" i="1" s="1"/>
  <c r="D4262" i="1"/>
  <c r="G4261" i="1"/>
  <c r="H4261" i="1" s="1"/>
  <c r="D4261" i="1"/>
  <c r="G4260" i="1"/>
  <c r="H4260" i="1" s="1"/>
  <c r="D4260" i="1"/>
  <c r="G4259" i="1"/>
  <c r="H4259" i="1" s="1"/>
  <c r="D4259" i="1"/>
  <c r="G4258" i="1"/>
  <c r="H4258" i="1" s="1"/>
  <c r="D4258" i="1"/>
  <c r="G4257" i="1"/>
  <c r="H4257" i="1" s="1"/>
  <c r="D4257" i="1"/>
  <c r="D4256" i="1"/>
  <c r="D4255" i="1"/>
  <c r="D4254" i="1"/>
  <c r="D4253" i="1"/>
  <c r="D4252" i="1"/>
  <c r="G4251" i="1"/>
  <c r="H4251" i="1" s="1"/>
  <c r="D4251" i="1"/>
  <c r="D4250" i="1"/>
  <c r="D4249" i="1"/>
  <c r="G4248" i="1"/>
  <c r="H4248" i="1" s="1"/>
  <c r="D4248" i="1"/>
  <c r="G4247" i="1"/>
  <c r="H4247" i="1" s="1"/>
  <c r="D4247" i="1"/>
  <c r="G4246" i="1"/>
  <c r="H4246" i="1" s="1"/>
  <c r="D4246" i="1"/>
  <c r="G4245" i="1"/>
  <c r="H4245" i="1" s="1"/>
  <c r="D4245" i="1"/>
  <c r="H4244" i="1"/>
  <c r="O4244" i="1" s="1"/>
  <c r="D4244" i="1"/>
  <c r="G4243" i="1"/>
  <c r="H4243" i="1" s="1"/>
  <c r="D4243" i="1"/>
  <c r="G4242" i="1"/>
  <c r="H4242" i="1" s="1"/>
  <c r="D4242" i="1"/>
  <c r="A4242" i="1"/>
  <c r="A4243" i="1" s="1"/>
  <c r="A4244" i="1" s="1"/>
  <c r="A4245" i="1" s="1"/>
  <c r="A4246" i="1" s="1"/>
  <c r="A4247" i="1" s="1"/>
  <c r="A4248" i="1" s="1"/>
  <c r="G4241" i="1"/>
  <c r="H4241" i="1" s="1"/>
  <c r="D4241" i="1"/>
  <c r="D4240" i="1"/>
  <c r="D4239" i="1"/>
  <c r="G4238" i="1"/>
  <c r="H4238" i="1" s="1"/>
  <c r="D4238" i="1"/>
  <c r="A4238" i="1"/>
  <c r="G4237" i="1"/>
  <c r="H4237" i="1" s="1"/>
  <c r="D4237" i="1"/>
  <c r="D4236" i="1"/>
  <c r="D4235" i="1"/>
  <c r="D4234" i="1"/>
  <c r="D4233" i="1"/>
  <c r="G4232" i="1"/>
  <c r="H4232" i="1" s="1"/>
  <c r="D4232" i="1"/>
  <c r="G4231" i="1"/>
  <c r="H4231" i="1" s="1"/>
  <c r="D4231" i="1"/>
  <c r="G4230" i="1"/>
  <c r="H4230" i="1" s="1"/>
  <c r="D4230" i="1"/>
  <c r="D4229" i="1"/>
  <c r="D4228" i="1"/>
  <c r="D4227" i="1"/>
  <c r="D4226" i="1"/>
  <c r="G4225" i="1"/>
  <c r="H4225" i="1" s="1"/>
  <c r="D4225" i="1"/>
  <c r="G4224" i="1"/>
  <c r="H4224" i="1" s="1"/>
  <c r="O4224" i="1" s="1"/>
  <c r="D4224" i="1"/>
  <c r="G4223" i="1"/>
  <c r="H4223" i="1" s="1"/>
  <c r="D4223" i="1"/>
  <c r="D4222" i="1"/>
  <c r="G4221" i="1"/>
  <c r="H4221" i="1" s="1"/>
  <c r="D4221" i="1"/>
  <c r="G4220" i="1"/>
  <c r="H4220" i="1" s="1"/>
  <c r="O4220" i="1" s="1"/>
  <c r="D4220" i="1"/>
  <c r="G4219" i="1"/>
  <c r="H4219" i="1" s="1"/>
  <c r="D4219" i="1"/>
  <c r="D4218" i="1"/>
  <c r="G4217" i="1"/>
  <c r="H4217" i="1" s="1"/>
  <c r="D4217" i="1"/>
  <c r="H4216" i="1"/>
  <c r="O4216" i="1" s="1"/>
  <c r="D4216" i="1"/>
  <c r="G4215" i="1"/>
  <c r="H4215" i="1" s="1"/>
  <c r="D4215" i="1"/>
  <c r="D4214" i="1"/>
  <c r="D4213" i="1"/>
  <c r="G4212" i="1"/>
  <c r="H4212" i="1" s="1"/>
  <c r="D4212" i="1"/>
  <c r="H4211" i="1"/>
  <c r="O4211" i="1" s="1"/>
  <c r="D4211" i="1"/>
  <c r="G4210" i="1"/>
  <c r="H4210" i="1" s="1"/>
  <c r="D4210" i="1"/>
  <c r="D4209" i="1"/>
  <c r="D4208" i="1"/>
  <c r="G4207" i="1"/>
  <c r="H4207" i="1" s="1"/>
  <c r="D4207" i="1"/>
  <c r="H4206" i="1"/>
  <c r="O4206" i="1" s="1"/>
  <c r="D4206" i="1"/>
  <c r="G4205" i="1"/>
  <c r="H4205" i="1" s="1"/>
  <c r="D4205" i="1"/>
  <c r="D4204" i="1"/>
  <c r="G4203" i="1"/>
  <c r="H4203" i="1" s="1"/>
  <c r="D4203" i="1"/>
  <c r="H4202" i="1"/>
  <c r="O4202" i="1" s="1"/>
  <c r="D4202" i="1"/>
  <c r="H4201" i="1"/>
  <c r="O4201" i="1" s="1"/>
  <c r="D4201" i="1"/>
  <c r="D4200" i="1"/>
  <c r="D4199" i="1"/>
  <c r="G4198" i="1"/>
  <c r="H4198" i="1" s="1"/>
  <c r="D4198" i="1"/>
  <c r="H4197" i="1"/>
  <c r="O4197" i="1" s="1"/>
  <c r="D4197" i="1"/>
  <c r="H4196" i="1"/>
  <c r="O4196" i="1" s="1"/>
  <c r="D4196" i="1"/>
  <c r="D4195" i="1"/>
  <c r="D4194" i="1"/>
  <c r="G4193" i="1"/>
  <c r="H4193" i="1" s="1"/>
  <c r="D4193" i="1"/>
  <c r="G4192" i="1"/>
  <c r="H4192" i="1" s="1"/>
  <c r="D4192" i="1"/>
  <c r="G4191" i="1"/>
  <c r="H4191" i="1" s="1"/>
  <c r="D4191" i="1"/>
  <c r="H4190" i="1"/>
  <c r="O4190" i="1" s="1"/>
  <c r="D4190" i="1"/>
  <c r="D4189" i="1"/>
  <c r="D4188" i="1"/>
  <c r="G4187" i="1"/>
  <c r="H4187" i="1" s="1"/>
  <c r="D4187" i="1"/>
  <c r="H4186" i="1"/>
  <c r="O4186" i="1" s="1"/>
  <c r="D4186" i="1"/>
  <c r="H4185" i="1"/>
  <c r="O4185" i="1" s="1"/>
  <c r="D4185" i="1"/>
  <c r="D4184" i="1"/>
  <c r="D4183" i="1"/>
  <c r="G4182" i="1"/>
  <c r="H4182" i="1" s="1"/>
  <c r="D4182" i="1"/>
  <c r="H4181" i="1"/>
  <c r="O4181" i="1" s="1"/>
  <c r="D4181" i="1"/>
  <c r="H4180" i="1"/>
  <c r="O4180" i="1" s="1"/>
  <c r="D4180" i="1"/>
  <c r="D4179" i="1"/>
  <c r="D4178" i="1"/>
  <c r="G4177" i="1"/>
  <c r="H4177" i="1" s="1"/>
  <c r="D4177" i="1"/>
  <c r="G4176" i="1"/>
  <c r="H4176" i="1" s="1"/>
  <c r="D4176" i="1"/>
  <c r="A4176" i="1"/>
  <c r="A4177" i="1" s="1"/>
  <c r="A4179" i="1" s="1"/>
  <c r="A4184" i="1" s="1"/>
  <c r="A4189" i="1" s="1"/>
  <c r="A4195" i="1" s="1"/>
  <c r="A4200" i="1" s="1"/>
  <c r="A4204" i="1" s="1"/>
  <c r="A4209" i="1" s="1"/>
  <c r="A4214" i="1" s="1"/>
  <c r="A4218" i="1" s="1"/>
  <c r="A4222" i="1" s="1"/>
  <c r="G4175" i="1"/>
  <c r="H4175" i="1" s="1"/>
  <c r="D4175" i="1"/>
  <c r="D4174" i="1"/>
  <c r="D4173" i="1"/>
  <c r="G4172" i="1"/>
  <c r="H4172" i="1" s="1"/>
  <c r="D4172" i="1"/>
  <c r="D4171" i="1"/>
  <c r="G4170" i="1"/>
  <c r="H4170" i="1" s="1"/>
  <c r="D4170" i="1"/>
  <c r="H4169" i="1"/>
  <c r="O4169" i="1" s="1"/>
  <c r="D4169" i="1"/>
  <c r="G4168" i="1"/>
  <c r="H4168" i="1" s="1"/>
  <c r="D4168" i="1"/>
  <c r="D4167" i="1"/>
  <c r="A4167" i="1"/>
  <c r="A4172" i="1" s="1"/>
  <c r="D4166" i="1"/>
  <c r="G4165" i="1"/>
  <c r="H4165" i="1" s="1"/>
  <c r="D4165" i="1"/>
  <c r="D4164" i="1"/>
  <c r="D4163" i="1"/>
  <c r="D4162" i="1"/>
  <c r="D4161" i="1"/>
  <c r="G4160" i="1"/>
  <c r="H4160" i="1" s="1"/>
  <c r="D4160" i="1"/>
  <c r="G4159" i="1"/>
  <c r="H4159" i="1" s="1"/>
  <c r="D4159" i="1"/>
  <c r="G4158" i="1"/>
  <c r="H4158" i="1" s="1"/>
  <c r="D4158" i="1"/>
  <c r="G4157" i="1"/>
  <c r="H4157" i="1" s="1"/>
  <c r="D4157" i="1"/>
  <c r="G4156" i="1"/>
  <c r="H4156" i="1" s="1"/>
  <c r="D4156" i="1"/>
  <c r="G4155" i="1"/>
  <c r="H4155" i="1" s="1"/>
  <c r="D4155" i="1"/>
  <c r="G4154" i="1"/>
  <c r="H4154" i="1" s="1"/>
  <c r="D4154" i="1"/>
  <c r="G4153" i="1"/>
  <c r="H4153" i="1" s="1"/>
  <c r="D4153" i="1"/>
  <c r="G4152" i="1"/>
  <c r="H4152" i="1" s="1"/>
  <c r="D4152" i="1"/>
  <c r="G4151" i="1"/>
  <c r="H4151" i="1" s="1"/>
  <c r="D4151" i="1"/>
  <c r="G4150" i="1"/>
  <c r="H4150" i="1" s="1"/>
  <c r="D4150" i="1"/>
  <c r="A4150" i="1"/>
  <c r="A4151" i="1" s="1"/>
  <c r="A4152" i="1" s="1"/>
  <c r="A4153" i="1" s="1"/>
  <c r="A4154" i="1" s="1"/>
  <c r="A4155" i="1" s="1"/>
  <c r="A4156" i="1" s="1"/>
  <c r="A4157" i="1" s="1"/>
  <c r="A4158" i="1" s="1"/>
  <c r="A4159" i="1" s="1"/>
  <c r="A4160" i="1" s="1"/>
  <c r="G4149" i="1"/>
  <c r="H4149" i="1" s="1"/>
  <c r="D4149" i="1"/>
  <c r="D4148" i="1"/>
  <c r="D4147" i="1"/>
  <c r="D4146" i="1"/>
  <c r="D4145" i="1"/>
  <c r="D4144" i="1"/>
  <c r="G4143" i="1"/>
  <c r="H4143" i="1" s="1"/>
  <c r="D4143" i="1"/>
  <c r="G4142" i="1"/>
  <c r="H4142" i="1" s="1"/>
  <c r="D4142" i="1"/>
  <c r="G4141" i="1"/>
  <c r="H4141" i="1" s="1"/>
  <c r="D4141" i="1"/>
  <c r="G4140" i="1"/>
  <c r="H4140" i="1" s="1"/>
  <c r="D4140" i="1"/>
  <c r="H4139" i="1"/>
  <c r="O4139" i="1" s="1"/>
  <c r="D4139" i="1"/>
  <c r="G4138" i="1"/>
  <c r="H4138" i="1" s="1"/>
  <c r="D4138" i="1"/>
  <c r="A4138" i="1"/>
  <c r="A4139" i="1" s="1"/>
  <c r="A4140" i="1" s="1"/>
  <c r="A4141" i="1" s="1"/>
  <c r="A4142" i="1" s="1"/>
  <c r="A4143" i="1" s="1"/>
  <c r="H4137" i="1"/>
  <c r="O4137" i="1" s="1"/>
  <c r="D4137" i="1"/>
  <c r="D4136" i="1"/>
  <c r="D4135" i="1"/>
  <c r="D4134" i="1"/>
  <c r="D4133" i="1"/>
  <c r="G4132" i="1"/>
  <c r="H4132" i="1" s="1"/>
  <c r="D4132" i="1"/>
  <c r="G4131" i="1"/>
  <c r="H4131" i="1" s="1"/>
  <c r="D4131" i="1"/>
  <c r="G4130" i="1"/>
  <c r="H4130" i="1" s="1"/>
  <c r="D4130" i="1"/>
  <c r="G4129" i="1"/>
  <c r="H4129" i="1" s="1"/>
  <c r="D4129" i="1"/>
  <c r="G4128" i="1"/>
  <c r="H4128" i="1" s="1"/>
  <c r="D4128" i="1"/>
  <c r="D4127" i="1"/>
  <c r="D4126" i="1"/>
  <c r="G4125" i="1"/>
  <c r="H4125" i="1" s="1"/>
  <c r="D4125" i="1"/>
  <c r="G4124" i="1"/>
  <c r="H4124" i="1" s="1"/>
  <c r="D4124" i="1"/>
  <c r="G4123" i="1"/>
  <c r="H4123" i="1" s="1"/>
  <c r="D4123" i="1"/>
  <c r="G4122" i="1"/>
  <c r="H4122" i="1" s="1"/>
  <c r="D4122" i="1"/>
  <c r="G4121" i="1"/>
  <c r="H4121" i="1" s="1"/>
  <c r="D4121" i="1"/>
  <c r="G4120" i="1"/>
  <c r="H4120" i="1" s="1"/>
  <c r="D4120" i="1"/>
  <c r="D4119" i="1"/>
  <c r="D4118" i="1"/>
  <c r="G4117" i="1"/>
  <c r="H4117" i="1" s="1"/>
  <c r="D4117" i="1"/>
  <c r="G4116" i="1"/>
  <c r="H4116" i="1" s="1"/>
  <c r="D4116" i="1"/>
  <c r="G4115" i="1"/>
  <c r="H4115" i="1" s="1"/>
  <c r="D4115" i="1"/>
  <c r="G4114" i="1"/>
  <c r="H4114" i="1" s="1"/>
  <c r="D4114" i="1"/>
  <c r="G4113" i="1"/>
  <c r="H4113" i="1" s="1"/>
  <c r="D4113" i="1"/>
  <c r="D4112" i="1"/>
  <c r="A4112" i="1"/>
  <c r="A4119" i="1" s="1"/>
  <c r="A4127" i="1" s="1"/>
  <c r="D4111" i="1"/>
  <c r="G4110" i="1"/>
  <c r="H4110" i="1" s="1"/>
  <c r="D4110" i="1"/>
  <c r="G4109" i="1"/>
  <c r="H4109" i="1" s="1"/>
  <c r="D4109" i="1"/>
  <c r="G4108" i="1"/>
  <c r="H4108" i="1" s="1"/>
  <c r="D4108" i="1"/>
  <c r="G4107" i="1"/>
  <c r="H4107" i="1" s="1"/>
  <c r="D4107" i="1"/>
  <c r="G4106" i="1"/>
  <c r="H4106" i="1" s="1"/>
  <c r="D4106" i="1"/>
  <c r="G4105" i="1"/>
  <c r="H4105" i="1" s="1"/>
  <c r="D4105" i="1"/>
  <c r="D4104" i="1"/>
  <c r="D4103" i="1"/>
  <c r="D4102" i="1"/>
  <c r="G4101" i="1"/>
  <c r="H4101" i="1" s="1"/>
  <c r="D4101" i="1"/>
  <c r="G4100" i="1"/>
  <c r="H4100" i="1" s="1"/>
  <c r="D4100" i="1"/>
  <c r="G4099" i="1"/>
  <c r="H4099" i="1" s="1"/>
  <c r="D4099" i="1"/>
  <c r="A4099" i="1"/>
  <c r="A4100" i="1" s="1"/>
  <c r="A4101" i="1" s="1"/>
  <c r="G4098" i="1"/>
  <c r="H4098" i="1" s="1"/>
  <c r="D4098" i="1"/>
  <c r="D4097" i="1"/>
  <c r="D4096" i="1"/>
  <c r="G4095" i="1"/>
  <c r="H4095" i="1" s="1"/>
  <c r="D4095" i="1"/>
  <c r="G4094" i="1"/>
  <c r="H4094" i="1" s="1"/>
  <c r="D4094" i="1"/>
  <c r="D4093" i="1"/>
  <c r="D4092" i="1"/>
  <c r="G4091" i="1"/>
  <c r="H4091" i="1" s="1"/>
  <c r="D4091" i="1"/>
  <c r="G4090" i="1"/>
  <c r="H4090" i="1" s="1"/>
  <c r="D4090" i="1"/>
  <c r="G4089" i="1"/>
  <c r="H4089" i="1" s="1"/>
  <c r="D4089" i="1"/>
  <c r="D4088" i="1"/>
  <c r="D4087" i="1"/>
  <c r="G4086" i="1"/>
  <c r="H4086" i="1" s="1"/>
  <c r="D4086" i="1"/>
  <c r="D4085" i="1"/>
  <c r="D4084" i="1"/>
  <c r="G4083" i="1"/>
  <c r="H4083" i="1" s="1"/>
  <c r="D4083" i="1"/>
  <c r="G4082" i="1"/>
  <c r="H4082" i="1" s="1"/>
  <c r="D4082" i="1"/>
  <c r="D4081" i="1"/>
  <c r="A4081" i="1"/>
  <c r="A4085" i="1" s="1"/>
  <c r="A4088" i="1" s="1"/>
  <c r="A4093" i="1" s="1"/>
  <c r="D4080" i="1"/>
  <c r="G4079" i="1"/>
  <c r="H4079" i="1" s="1"/>
  <c r="D4079" i="1"/>
  <c r="G4078" i="1"/>
  <c r="H4078" i="1" s="1"/>
  <c r="D4078" i="1"/>
  <c r="D4077" i="1"/>
  <c r="D4076" i="1"/>
  <c r="D4075" i="1"/>
  <c r="H4074" i="1"/>
  <c r="O4074" i="1" s="1"/>
  <c r="D4074" i="1"/>
  <c r="D4073" i="1"/>
  <c r="D4072" i="1"/>
  <c r="G4071" i="1"/>
  <c r="H4071" i="1" s="1"/>
  <c r="D4071" i="1"/>
  <c r="G4070" i="1"/>
  <c r="H4070" i="1" s="1"/>
  <c r="D4070" i="1"/>
  <c r="G4069" i="1"/>
  <c r="H4069" i="1" s="1"/>
  <c r="D4069" i="1"/>
  <c r="G4068" i="1"/>
  <c r="H4068" i="1" s="1"/>
  <c r="D4068" i="1"/>
  <c r="D4067" i="1"/>
  <c r="D4066" i="1"/>
  <c r="G4065" i="1"/>
  <c r="H4065" i="1" s="1"/>
  <c r="D4065" i="1"/>
  <c r="G4064" i="1"/>
  <c r="H4064" i="1" s="1"/>
  <c r="D4064" i="1"/>
  <c r="G4063" i="1"/>
  <c r="H4063" i="1" s="1"/>
  <c r="D4063" i="1"/>
  <c r="G4062" i="1"/>
  <c r="H4062" i="1" s="1"/>
  <c r="D4062" i="1"/>
  <c r="G4061" i="1"/>
  <c r="H4061" i="1" s="1"/>
  <c r="D4061" i="1"/>
  <c r="H4060" i="1"/>
  <c r="O4060" i="1" s="1"/>
  <c r="D4060" i="1"/>
  <c r="D4059" i="1"/>
  <c r="D4058" i="1"/>
  <c r="D4057" i="1"/>
  <c r="D4056" i="1"/>
  <c r="D4055" i="1"/>
  <c r="G4054" i="1"/>
  <c r="H4054" i="1" s="1"/>
  <c r="D4054" i="1"/>
  <c r="D4053" i="1"/>
  <c r="D4052" i="1"/>
  <c r="D4051" i="1"/>
  <c r="H4050" i="1"/>
  <c r="O4050" i="1" s="1"/>
  <c r="D4050" i="1"/>
  <c r="G4049" i="1"/>
  <c r="H4049" i="1" s="1"/>
  <c r="D4049" i="1"/>
  <c r="D4048" i="1"/>
  <c r="D4047" i="1"/>
  <c r="G4046" i="1"/>
  <c r="H4046" i="1" s="1"/>
  <c r="D4046" i="1"/>
  <c r="H4045" i="1"/>
  <c r="O4045" i="1" s="1"/>
  <c r="D4045" i="1"/>
  <c r="G4044" i="1"/>
  <c r="H4044" i="1" s="1"/>
  <c r="D4044" i="1"/>
  <c r="G4043" i="1"/>
  <c r="H4043" i="1" s="1"/>
  <c r="D4043" i="1"/>
  <c r="D4042" i="1"/>
  <c r="D4041" i="1"/>
  <c r="G4040" i="1"/>
  <c r="H4040" i="1" s="1"/>
  <c r="D4040" i="1"/>
  <c r="G4039" i="1"/>
  <c r="H4039" i="1" s="1"/>
  <c r="D4039" i="1"/>
  <c r="G4038" i="1"/>
  <c r="H4038" i="1" s="1"/>
  <c r="D4038" i="1"/>
  <c r="G4037" i="1"/>
  <c r="H4037" i="1" s="1"/>
  <c r="D4037" i="1"/>
  <c r="G4036" i="1"/>
  <c r="H4036" i="1" s="1"/>
  <c r="D4036" i="1"/>
  <c r="G4035" i="1"/>
  <c r="H4035" i="1" s="1"/>
  <c r="D4035" i="1"/>
  <c r="G4034" i="1"/>
  <c r="H4034" i="1" s="1"/>
  <c r="D4034" i="1"/>
  <c r="G4033" i="1"/>
  <c r="H4033" i="1" s="1"/>
  <c r="D4033" i="1"/>
  <c r="G4032" i="1"/>
  <c r="H4032" i="1" s="1"/>
  <c r="D4032" i="1"/>
  <c r="G4031" i="1"/>
  <c r="H4031" i="1" s="1"/>
  <c r="D4031" i="1"/>
  <c r="G4030" i="1"/>
  <c r="H4030" i="1" s="1"/>
  <c r="D4030" i="1"/>
  <c r="G4029" i="1"/>
  <c r="H4029" i="1" s="1"/>
  <c r="D4029" i="1"/>
  <c r="G4028" i="1"/>
  <c r="H4028" i="1" s="1"/>
  <c r="D4028" i="1"/>
  <c r="G4027" i="1"/>
  <c r="H4027" i="1" s="1"/>
  <c r="D4027" i="1"/>
  <c r="G4026" i="1"/>
  <c r="H4026" i="1" s="1"/>
  <c r="D4026" i="1"/>
  <c r="G4025" i="1"/>
  <c r="H4025" i="1" s="1"/>
  <c r="D4025" i="1"/>
  <c r="G4024" i="1"/>
  <c r="H4024" i="1" s="1"/>
  <c r="D4024" i="1"/>
  <c r="G4023" i="1"/>
  <c r="H4023" i="1" s="1"/>
  <c r="D4023" i="1"/>
  <c r="D4022" i="1"/>
  <c r="D4021" i="1"/>
  <c r="G4020" i="1"/>
  <c r="H4020" i="1" s="1"/>
  <c r="D4020" i="1"/>
  <c r="G4019" i="1"/>
  <c r="H4019" i="1" s="1"/>
  <c r="D4019" i="1"/>
  <c r="G4018" i="1"/>
  <c r="H4018" i="1" s="1"/>
  <c r="D4018" i="1"/>
  <c r="G4017" i="1"/>
  <c r="H4017" i="1" s="1"/>
  <c r="D4017" i="1"/>
  <c r="G4016" i="1"/>
  <c r="H4016" i="1" s="1"/>
  <c r="D4016" i="1"/>
  <c r="G4015" i="1"/>
  <c r="H4015" i="1" s="1"/>
  <c r="D4015" i="1"/>
  <c r="G4014" i="1"/>
  <c r="H4014" i="1" s="1"/>
  <c r="D4014" i="1"/>
  <c r="G4013" i="1"/>
  <c r="H4013" i="1" s="1"/>
  <c r="D4013" i="1"/>
  <c r="G4012" i="1"/>
  <c r="H4012" i="1" s="1"/>
  <c r="D4012" i="1"/>
  <c r="G4011" i="1"/>
  <c r="H4011" i="1" s="1"/>
  <c r="D4011" i="1"/>
  <c r="G4010" i="1"/>
  <c r="H4010" i="1" s="1"/>
  <c r="D4010" i="1"/>
  <c r="G4009" i="1"/>
  <c r="H4009" i="1" s="1"/>
  <c r="D4009" i="1"/>
  <c r="G4008" i="1"/>
  <c r="H4008" i="1" s="1"/>
  <c r="D4008" i="1"/>
  <c r="G4007" i="1"/>
  <c r="H4007" i="1" s="1"/>
  <c r="D4007" i="1"/>
  <c r="G4006" i="1"/>
  <c r="H4006" i="1" s="1"/>
  <c r="D4006" i="1"/>
  <c r="G4005" i="1"/>
  <c r="H4005" i="1" s="1"/>
  <c r="D4005" i="1"/>
  <c r="G4004" i="1"/>
  <c r="H4004" i="1" s="1"/>
  <c r="D4004" i="1"/>
  <c r="G4003" i="1"/>
  <c r="H4003" i="1" s="1"/>
  <c r="D4003" i="1"/>
  <c r="D4002" i="1"/>
  <c r="D4001" i="1"/>
  <c r="D4000" i="1"/>
  <c r="D3999" i="1"/>
  <c r="D3998" i="1"/>
  <c r="G3997" i="1"/>
  <c r="H3997" i="1" s="1"/>
  <c r="D3997" i="1"/>
  <c r="D3996" i="1"/>
  <c r="D3995" i="1"/>
  <c r="D3994" i="1"/>
  <c r="D3993" i="1"/>
  <c r="D3992" i="1"/>
  <c r="D3991" i="1"/>
  <c r="D3990" i="1"/>
  <c r="G3989" i="1"/>
  <c r="H3989" i="1" s="1"/>
  <c r="D3989" i="1"/>
  <c r="G3988" i="1"/>
  <c r="H3988" i="1" s="1"/>
  <c r="D3988" i="1"/>
  <c r="G3987" i="1"/>
  <c r="H3987" i="1" s="1"/>
  <c r="D3987" i="1"/>
  <c r="G3986" i="1"/>
  <c r="H3986" i="1" s="1"/>
  <c r="D3986" i="1"/>
  <c r="A3986" i="1"/>
  <c r="A3987" i="1" s="1"/>
  <c r="A3988" i="1" s="1"/>
  <c r="A3989" i="1" s="1"/>
  <c r="G3985" i="1"/>
  <c r="H3985" i="1" s="1"/>
  <c r="D3985" i="1"/>
  <c r="D3984" i="1"/>
  <c r="D3983" i="1"/>
  <c r="D3982" i="1"/>
  <c r="D3981" i="1"/>
  <c r="D3980" i="1"/>
  <c r="D3979" i="1"/>
  <c r="D3978" i="1"/>
  <c r="G3977" i="1"/>
  <c r="H3977" i="1" s="1"/>
  <c r="D3977" i="1"/>
  <c r="D3976" i="1"/>
  <c r="D3975" i="1"/>
  <c r="G3974" i="1"/>
  <c r="H3974" i="1" s="1"/>
  <c r="D3974" i="1"/>
  <c r="H3973" i="1"/>
  <c r="O3973" i="1" s="1"/>
  <c r="D3973" i="1"/>
  <c r="G3972" i="1"/>
  <c r="H3972" i="1" s="1"/>
  <c r="D3972" i="1"/>
  <c r="G3971" i="1"/>
  <c r="H3971" i="1" s="1"/>
  <c r="D3971" i="1"/>
  <c r="D3970" i="1"/>
  <c r="D3969" i="1"/>
  <c r="G3968" i="1"/>
  <c r="H3968" i="1" s="1"/>
  <c r="D3968" i="1"/>
  <c r="G3967" i="1"/>
  <c r="H3967" i="1" s="1"/>
  <c r="D3967" i="1"/>
  <c r="D3966" i="1"/>
  <c r="D3965" i="1"/>
  <c r="G3964" i="1"/>
  <c r="H3964" i="1" s="1"/>
  <c r="D3964" i="1"/>
  <c r="G3963" i="1"/>
  <c r="H3963" i="1" s="1"/>
  <c r="D3963" i="1"/>
  <c r="D3962" i="1"/>
  <c r="D3961" i="1"/>
  <c r="G3960" i="1"/>
  <c r="H3960" i="1" s="1"/>
  <c r="D3960" i="1"/>
  <c r="G3959" i="1"/>
  <c r="H3959" i="1" s="1"/>
  <c r="D3959" i="1"/>
  <c r="D3958" i="1"/>
  <c r="D3957" i="1"/>
  <c r="G3956" i="1"/>
  <c r="H3956" i="1" s="1"/>
  <c r="D3956" i="1"/>
  <c r="G3955" i="1"/>
  <c r="H3955" i="1" s="1"/>
  <c r="D3955" i="1"/>
  <c r="D3954" i="1"/>
  <c r="D3953" i="1"/>
  <c r="G3952" i="1"/>
  <c r="H3952" i="1" s="1"/>
  <c r="D3952" i="1"/>
  <c r="G3951" i="1"/>
  <c r="H3951" i="1" s="1"/>
  <c r="D3951" i="1"/>
  <c r="G3950" i="1"/>
  <c r="H3950" i="1" s="1"/>
  <c r="D3950" i="1"/>
  <c r="G3949" i="1"/>
  <c r="H3949" i="1" s="1"/>
  <c r="D3949" i="1"/>
  <c r="G3948" i="1"/>
  <c r="H3948" i="1" s="1"/>
  <c r="D3948" i="1"/>
  <c r="G3947" i="1"/>
  <c r="H3947" i="1" s="1"/>
  <c r="D3947" i="1"/>
  <c r="D3946" i="1"/>
  <c r="D3945" i="1"/>
  <c r="D3944" i="1"/>
  <c r="D3943" i="1"/>
  <c r="D3942" i="1"/>
  <c r="G3941" i="1"/>
  <c r="H3941" i="1" s="1"/>
  <c r="D3941" i="1"/>
  <c r="D3940" i="1"/>
  <c r="D3939" i="1"/>
  <c r="H3938" i="1"/>
  <c r="O3938" i="1" s="1"/>
  <c r="D3938" i="1"/>
  <c r="G3937" i="1"/>
  <c r="H3937" i="1" s="1"/>
  <c r="D3937" i="1"/>
  <c r="G3936" i="1"/>
  <c r="H3936" i="1" s="1"/>
  <c r="D3936" i="1"/>
  <c r="G3935" i="1"/>
  <c r="H3935" i="1" s="1"/>
  <c r="D3935" i="1"/>
  <c r="H3934" i="1"/>
  <c r="O3934" i="1" s="1"/>
  <c r="D3934" i="1"/>
  <c r="G3933" i="1"/>
  <c r="H3933" i="1" s="1"/>
  <c r="D3933" i="1"/>
  <c r="G3932" i="1"/>
  <c r="H3932" i="1" s="1"/>
  <c r="D3932" i="1"/>
  <c r="A3932" i="1"/>
  <c r="A3933" i="1" s="1"/>
  <c r="A3934" i="1" s="1"/>
  <c r="A3935" i="1" s="1"/>
  <c r="A3936" i="1" s="1"/>
  <c r="A3937" i="1" s="1"/>
  <c r="A3938" i="1" s="1"/>
  <c r="G3931" i="1"/>
  <c r="H3931" i="1" s="1"/>
  <c r="D3931" i="1"/>
  <c r="D3930" i="1"/>
  <c r="D3929" i="1"/>
  <c r="G3928" i="1"/>
  <c r="H3928" i="1" s="1"/>
  <c r="D3928" i="1"/>
  <c r="G3927" i="1"/>
  <c r="H3927" i="1" s="1"/>
  <c r="D3927" i="1"/>
  <c r="G3926" i="1"/>
  <c r="H3926" i="1" s="1"/>
  <c r="D3926" i="1"/>
  <c r="A3926" i="1"/>
  <c r="A3927" i="1" s="1"/>
  <c r="A3928" i="1" s="1"/>
  <c r="G3925" i="1"/>
  <c r="H3925" i="1" s="1"/>
  <c r="D3925" i="1"/>
  <c r="D3924" i="1"/>
  <c r="D3923" i="1"/>
  <c r="D3922" i="1"/>
  <c r="D3921" i="1"/>
  <c r="G3920" i="1"/>
  <c r="H3920" i="1" s="1"/>
  <c r="D3920" i="1"/>
  <c r="G3919" i="1"/>
  <c r="H3919" i="1" s="1"/>
  <c r="D3919" i="1"/>
  <c r="D3918" i="1"/>
  <c r="D3917" i="1"/>
  <c r="D3916" i="1"/>
  <c r="D3915" i="1"/>
  <c r="G3914" i="1"/>
  <c r="H3914" i="1" s="1"/>
  <c r="O3914" i="1" s="1"/>
  <c r="D3914" i="1"/>
  <c r="G3913" i="1"/>
  <c r="H3913" i="1" s="1"/>
  <c r="O3913" i="1" s="1"/>
  <c r="D3913" i="1"/>
  <c r="G3912" i="1"/>
  <c r="H3912" i="1" s="1"/>
  <c r="D3912" i="1"/>
  <c r="D3911" i="1"/>
  <c r="G3910" i="1"/>
  <c r="H3910" i="1" s="1"/>
  <c r="O3910" i="1" s="1"/>
  <c r="D3910" i="1"/>
  <c r="G3909" i="1"/>
  <c r="H3909" i="1" s="1"/>
  <c r="O3909" i="1" s="1"/>
  <c r="D3909" i="1"/>
  <c r="G3908" i="1"/>
  <c r="H3908" i="1" s="1"/>
  <c r="D3908" i="1"/>
  <c r="D3907" i="1"/>
  <c r="G3906" i="1"/>
  <c r="H3906" i="1" s="1"/>
  <c r="O3906" i="1" s="1"/>
  <c r="D3906" i="1"/>
  <c r="G3905" i="1"/>
  <c r="H3905" i="1" s="1"/>
  <c r="O3905" i="1" s="1"/>
  <c r="D3905" i="1"/>
  <c r="G3904" i="1"/>
  <c r="H3904" i="1" s="1"/>
  <c r="D3904" i="1"/>
  <c r="D3903" i="1"/>
  <c r="D3902" i="1"/>
  <c r="G3901" i="1"/>
  <c r="H3901" i="1" s="1"/>
  <c r="O3901" i="1" s="1"/>
  <c r="D3901" i="1"/>
  <c r="G3900" i="1"/>
  <c r="H3900" i="1" s="1"/>
  <c r="O3900" i="1" s="1"/>
  <c r="D3900" i="1"/>
  <c r="G3899" i="1"/>
  <c r="H3899" i="1" s="1"/>
  <c r="D3899" i="1"/>
  <c r="D3898" i="1"/>
  <c r="D3897" i="1"/>
  <c r="H3896" i="1"/>
  <c r="O3896" i="1" s="1"/>
  <c r="D3896" i="1"/>
  <c r="H3895" i="1"/>
  <c r="O3895" i="1" s="1"/>
  <c r="D3895" i="1"/>
  <c r="G3894" i="1"/>
  <c r="H3894" i="1" s="1"/>
  <c r="D3894" i="1"/>
  <c r="D3893" i="1"/>
  <c r="G3892" i="1"/>
  <c r="H3892" i="1" s="1"/>
  <c r="O3892" i="1" s="1"/>
  <c r="D3892" i="1"/>
  <c r="H3891" i="1"/>
  <c r="O3891" i="1" s="1"/>
  <c r="D3891" i="1"/>
  <c r="G3890" i="1"/>
  <c r="H3890" i="1" s="1"/>
  <c r="O3890" i="1" s="1"/>
  <c r="D3890" i="1"/>
  <c r="D3889" i="1"/>
  <c r="D3888" i="1"/>
  <c r="G3887" i="1"/>
  <c r="H3887" i="1" s="1"/>
  <c r="O3887" i="1" s="1"/>
  <c r="D3887" i="1"/>
  <c r="G3886" i="1"/>
  <c r="H3886" i="1" s="1"/>
  <c r="O3886" i="1" s="1"/>
  <c r="D3886" i="1"/>
  <c r="G3885" i="1"/>
  <c r="H3885" i="1" s="1"/>
  <c r="O3885" i="1" s="1"/>
  <c r="D3885" i="1"/>
  <c r="D3884" i="1"/>
  <c r="D3883" i="1"/>
  <c r="H3882" i="1"/>
  <c r="O3882" i="1" s="1"/>
  <c r="D3882" i="1"/>
  <c r="H3881" i="1"/>
  <c r="O3881" i="1" s="1"/>
  <c r="D3881" i="1"/>
  <c r="H3880" i="1"/>
  <c r="O3880" i="1" s="1"/>
  <c r="D3880" i="1"/>
  <c r="D3879" i="1"/>
  <c r="D3878" i="1"/>
  <c r="G3877" i="1"/>
  <c r="H3877" i="1" s="1"/>
  <c r="D3877" i="1"/>
  <c r="G3876" i="1"/>
  <c r="H3876" i="1" s="1"/>
  <c r="D3876" i="1"/>
  <c r="G3875" i="1"/>
  <c r="H3875" i="1" s="1"/>
  <c r="D3875" i="1"/>
  <c r="H3874" i="1"/>
  <c r="O3874" i="1" s="1"/>
  <c r="D3874" i="1"/>
  <c r="D3873" i="1"/>
  <c r="D3872" i="1"/>
  <c r="G3871" i="1"/>
  <c r="H3871" i="1" s="1"/>
  <c r="O3871" i="1" s="1"/>
  <c r="D3871" i="1"/>
  <c r="G3870" i="1"/>
  <c r="H3870" i="1" s="1"/>
  <c r="O3870" i="1" s="1"/>
  <c r="D3870" i="1"/>
  <c r="G3869" i="1"/>
  <c r="H3869" i="1" s="1"/>
  <c r="O3869" i="1" s="1"/>
  <c r="D3869" i="1"/>
  <c r="D3868" i="1"/>
  <c r="D3867" i="1"/>
  <c r="H3866" i="1"/>
  <c r="O3866" i="1" s="1"/>
  <c r="D3866" i="1"/>
  <c r="H3865" i="1"/>
  <c r="O3865" i="1" s="1"/>
  <c r="D3865" i="1"/>
  <c r="H3864" i="1"/>
  <c r="O3864" i="1" s="1"/>
  <c r="D3864" i="1"/>
  <c r="D3863" i="1"/>
  <c r="D3862" i="1"/>
  <c r="G3861" i="1"/>
  <c r="H3861" i="1" s="1"/>
  <c r="D3861" i="1"/>
  <c r="G3860" i="1"/>
  <c r="H3860" i="1" s="1"/>
  <c r="D3860" i="1"/>
  <c r="A3860" i="1"/>
  <c r="A3861" i="1" s="1"/>
  <c r="A3863" i="1" s="1"/>
  <c r="A3868" i="1" s="1"/>
  <c r="A3873" i="1" s="1"/>
  <c r="A3879" i="1" s="1"/>
  <c r="A3884" i="1" s="1"/>
  <c r="A3889" i="1" s="1"/>
  <c r="A3893" i="1" s="1"/>
  <c r="A3898" i="1" s="1"/>
  <c r="A3903" i="1" s="1"/>
  <c r="A3907" i="1" s="1"/>
  <c r="A3911" i="1" s="1"/>
  <c r="G3859" i="1"/>
  <c r="H3859" i="1" s="1"/>
  <c r="D3859" i="1"/>
  <c r="D3858" i="1"/>
  <c r="D3857" i="1"/>
  <c r="G3856" i="1"/>
  <c r="H3856" i="1" s="1"/>
  <c r="D3856" i="1"/>
  <c r="D3855" i="1"/>
  <c r="G3854" i="1"/>
  <c r="H3854" i="1" s="1"/>
  <c r="D3854" i="1"/>
  <c r="G3853" i="1"/>
  <c r="H3853" i="1" s="1"/>
  <c r="D3853" i="1"/>
  <c r="G3852" i="1"/>
  <c r="H3852" i="1" s="1"/>
  <c r="D3852" i="1"/>
  <c r="D3851" i="1"/>
  <c r="G3850" i="1"/>
  <c r="H3850" i="1" s="1"/>
  <c r="D3850" i="1"/>
  <c r="H3849" i="1"/>
  <c r="O3849" i="1" s="1"/>
  <c r="D3849" i="1"/>
  <c r="G3848" i="1"/>
  <c r="H3848" i="1" s="1"/>
  <c r="D3848" i="1"/>
  <c r="D3847" i="1"/>
  <c r="D3846" i="1"/>
  <c r="G3845" i="1"/>
  <c r="H3845" i="1" s="1"/>
  <c r="D3845" i="1"/>
  <c r="A3845" i="1"/>
  <c r="A3847" i="1" s="1"/>
  <c r="A3852" i="1" s="1"/>
  <c r="A3853" i="1" s="1"/>
  <c r="A3854" i="1" s="1"/>
  <c r="A3856" i="1" s="1"/>
  <c r="G3844" i="1"/>
  <c r="H3844" i="1" s="1"/>
  <c r="D3844" i="1"/>
  <c r="D3843" i="1"/>
  <c r="D3842" i="1"/>
  <c r="D3841" i="1"/>
  <c r="D3840" i="1"/>
  <c r="G3839" i="1"/>
  <c r="H3839" i="1" s="1"/>
  <c r="D3839" i="1"/>
  <c r="G3838" i="1"/>
  <c r="H3838" i="1" s="1"/>
  <c r="D3838" i="1"/>
  <c r="G3837" i="1"/>
  <c r="H3837" i="1" s="1"/>
  <c r="D3837" i="1"/>
  <c r="G3836" i="1"/>
  <c r="H3836" i="1" s="1"/>
  <c r="D3836" i="1"/>
  <c r="G3835" i="1"/>
  <c r="H3835" i="1" s="1"/>
  <c r="D3835" i="1"/>
  <c r="G3834" i="1"/>
  <c r="H3834" i="1" s="1"/>
  <c r="D3834" i="1"/>
  <c r="G3833" i="1"/>
  <c r="H3833" i="1" s="1"/>
  <c r="D3833" i="1"/>
  <c r="G3832" i="1"/>
  <c r="H3832" i="1" s="1"/>
  <c r="D3832" i="1"/>
  <c r="G3831" i="1"/>
  <c r="H3831" i="1" s="1"/>
  <c r="D3831" i="1"/>
  <c r="G3830" i="1"/>
  <c r="H3830" i="1" s="1"/>
  <c r="D3830" i="1"/>
  <c r="G3829" i="1"/>
  <c r="H3829" i="1" s="1"/>
  <c r="D3829" i="1"/>
  <c r="G3828" i="1"/>
  <c r="H3828" i="1" s="1"/>
  <c r="D3828" i="1"/>
  <c r="G3827" i="1"/>
  <c r="H3827" i="1" s="1"/>
  <c r="D3827" i="1"/>
  <c r="G3826" i="1"/>
  <c r="H3826" i="1" s="1"/>
  <c r="D3826" i="1"/>
  <c r="G3825" i="1"/>
  <c r="H3825" i="1" s="1"/>
  <c r="D3825" i="1"/>
  <c r="G3824" i="1"/>
  <c r="H3824" i="1" s="1"/>
  <c r="D3824" i="1"/>
  <c r="A3824" i="1"/>
  <c r="A3825" i="1" s="1"/>
  <c r="A3826" i="1" s="1"/>
  <c r="A3827" i="1" s="1"/>
  <c r="A3828" i="1" s="1"/>
  <c r="A3829" i="1" s="1"/>
  <c r="A3830" i="1" s="1"/>
  <c r="A3831" i="1" s="1"/>
  <c r="A3832" i="1" s="1"/>
  <c r="A3833" i="1" s="1"/>
  <c r="A3834" i="1" s="1"/>
  <c r="A3835" i="1" s="1"/>
  <c r="A3836" i="1" s="1"/>
  <c r="A3837" i="1" s="1"/>
  <c r="A3838" i="1" s="1"/>
  <c r="A3839" i="1" s="1"/>
  <c r="G3823" i="1"/>
  <c r="H3823" i="1" s="1"/>
  <c r="D3823" i="1"/>
  <c r="D3822" i="1"/>
  <c r="D3821" i="1"/>
  <c r="D3820" i="1"/>
  <c r="D3819" i="1"/>
  <c r="D3818" i="1"/>
  <c r="G3817" i="1"/>
  <c r="H3817" i="1" s="1"/>
  <c r="D3817" i="1"/>
  <c r="G3816" i="1"/>
  <c r="H3816" i="1" s="1"/>
  <c r="D3816" i="1"/>
  <c r="G3815" i="1"/>
  <c r="H3815" i="1" s="1"/>
  <c r="D3815" i="1"/>
  <c r="G3814" i="1"/>
  <c r="H3814" i="1" s="1"/>
  <c r="D3814" i="1"/>
  <c r="A3814" i="1"/>
  <c r="A3815" i="1" s="1"/>
  <c r="A3816" i="1" s="1"/>
  <c r="A3817" i="1" s="1"/>
  <c r="D3813" i="1"/>
  <c r="D3812" i="1"/>
  <c r="D3811" i="1"/>
  <c r="D3810" i="1"/>
  <c r="G3809" i="1"/>
  <c r="H3809" i="1" s="1"/>
  <c r="D3809" i="1"/>
  <c r="D3808" i="1"/>
  <c r="D3807" i="1"/>
  <c r="D3806" i="1"/>
  <c r="D3805" i="1"/>
  <c r="G3804" i="1"/>
  <c r="H3804" i="1" s="1"/>
  <c r="D3804" i="1"/>
  <c r="G3803" i="1"/>
  <c r="H3803" i="1" s="1"/>
  <c r="D3803" i="1"/>
  <c r="G3802" i="1"/>
  <c r="H3802" i="1" s="1"/>
  <c r="D3802" i="1"/>
  <c r="G3801" i="1"/>
  <c r="H3801" i="1" s="1"/>
  <c r="D3801" i="1"/>
  <c r="G3800" i="1"/>
  <c r="H3800" i="1" s="1"/>
  <c r="D3800" i="1"/>
  <c r="G3799" i="1"/>
  <c r="H3799" i="1" s="1"/>
  <c r="D3799" i="1"/>
  <c r="A3799" i="1"/>
  <c r="A3800" i="1" s="1"/>
  <c r="A3801" i="1" s="1"/>
  <c r="A3802" i="1" s="1"/>
  <c r="A3803" i="1" s="1"/>
  <c r="A3804" i="1" s="1"/>
  <c r="G3798" i="1"/>
  <c r="H3798" i="1" s="1"/>
  <c r="D3798" i="1"/>
  <c r="D3797" i="1"/>
  <c r="D3796" i="1"/>
  <c r="D3795" i="1"/>
  <c r="D3794" i="1"/>
  <c r="G3793" i="1"/>
  <c r="H3793" i="1" s="1"/>
  <c r="D3793" i="1"/>
  <c r="A3793" i="1"/>
  <c r="G3792" i="1"/>
  <c r="H3792" i="1" s="1"/>
  <c r="D3792" i="1"/>
  <c r="D3791" i="1"/>
  <c r="D3790" i="1"/>
  <c r="D3789" i="1"/>
  <c r="D3788" i="1"/>
  <c r="G3787" i="1"/>
  <c r="H3787" i="1" s="1"/>
  <c r="D3787" i="1"/>
  <c r="G3786" i="1"/>
  <c r="H3786" i="1" s="1"/>
  <c r="D3786" i="1"/>
  <c r="G3785" i="1"/>
  <c r="H3785" i="1" s="1"/>
  <c r="D3785" i="1"/>
  <c r="G3784" i="1"/>
  <c r="H3784" i="1" s="1"/>
  <c r="D3784" i="1"/>
  <c r="D3783" i="1"/>
  <c r="D3782" i="1"/>
  <c r="G3781" i="1"/>
  <c r="H3781" i="1" s="1"/>
  <c r="D3781" i="1"/>
  <c r="G3780" i="1"/>
  <c r="H3780" i="1" s="1"/>
  <c r="D3780" i="1"/>
  <c r="G3779" i="1"/>
  <c r="H3779" i="1" s="1"/>
  <c r="D3779" i="1"/>
  <c r="G3778" i="1"/>
  <c r="H3778" i="1" s="1"/>
  <c r="D3778" i="1"/>
  <c r="D3777" i="1"/>
  <c r="D3776" i="1"/>
  <c r="D3775" i="1"/>
  <c r="G3774" i="1"/>
  <c r="H3774" i="1" s="1"/>
  <c r="D3774" i="1"/>
  <c r="D3773" i="1"/>
  <c r="D3772" i="1"/>
  <c r="G3771" i="1"/>
  <c r="H3771" i="1" s="1"/>
  <c r="D3771" i="1"/>
  <c r="G3770" i="1"/>
  <c r="H3770" i="1" s="1"/>
  <c r="D3770" i="1"/>
  <c r="G3769" i="1"/>
  <c r="H3769" i="1" s="1"/>
  <c r="D3769" i="1"/>
  <c r="G3768" i="1"/>
  <c r="H3768" i="1" s="1"/>
  <c r="D3768" i="1"/>
  <c r="G3767" i="1"/>
  <c r="H3767" i="1" s="1"/>
  <c r="D3767" i="1"/>
  <c r="D3766" i="1"/>
  <c r="D3765" i="1"/>
  <c r="G3764" i="1"/>
  <c r="H3764" i="1" s="1"/>
  <c r="D3764" i="1"/>
  <c r="G3763" i="1"/>
  <c r="H3763" i="1" s="1"/>
  <c r="D3763" i="1"/>
  <c r="G3762" i="1"/>
  <c r="H3762" i="1" s="1"/>
  <c r="D3762" i="1"/>
  <c r="G3761" i="1"/>
  <c r="H3761" i="1" s="1"/>
  <c r="D3761" i="1"/>
  <c r="G3760" i="1"/>
  <c r="H3760" i="1" s="1"/>
  <c r="D3760" i="1"/>
  <c r="G3759" i="1"/>
  <c r="H3759" i="1" s="1"/>
  <c r="D3759" i="1"/>
  <c r="D3758" i="1"/>
  <c r="D3757" i="1"/>
  <c r="D3756" i="1"/>
  <c r="D3755" i="1"/>
  <c r="D3754" i="1"/>
  <c r="G3753" i="1"/>
  <c r="H3753" i="1" s="1"/>
  <c r="D3753" i="1"/>
  <c r="D3752" i="1"/>
  <c r="D3751" i="1"/>
  <c r="D3750" i="1"/>
  <c r="D3749" i="1"/>
  <c r="D3748" i="1"/>
  <c r="D3747" i="1"/>
  <c r="D3746" i="1"/>
  <c r="D3745" i="1"/>
  <c r="D3744" i="1"/>
  <c r="D3743" i="1"/>
  <c r="D3742" i="1"/>
  <c r="D3741" i="1"/>
  <c r="G3740" i="1"/>
  <c r="H3740" i="1" s="1"/>
  <c r="D3740" i="1"/>
  <c r="D3739" i="1"/>
  <c r="D3738" i="1"/>
  <c r="D3737" i="1"/>
  <c r="D3736" i="1"/>
  <c r="D3735" i="1"/>
  <c r="D3734" i="1"/>
  <c r="D3733" i="1"/>
  <c r="D3732" i="1"/>
  <c r="G3731" i="1"/>
  <c r="H3731" i="1" s="1"/>
  <c r="D3731" i="1"/>
  <c r="A3731" i="1"/>
  <c r="A3740" i="1" s="1"/>
  <c r="G3730" i="1"/>
  <c r="H3730" i="1" s="1"/>
  <c r="D3730" i="1"/>
  <c r="D3729" i="1"/>
  <c r="D3728" i="1"/>
  <c r="G3727" i="1"/>
  <c r="H3727" i="1" s="1"/>
  <c r="D3727" i="1"/>
  <c r="A3727" i="1"/>
  <c r="G3726" i="1"/>
  <c r="H3726" i="1" s="1"/>
  <c r="D3726" i="1"/>
  <c r="G3725" i="1"/>
  <c r="H3725" i="1" s="1"/>
  <c r="D3725" i="1"/>
  <c r="D3724" i="1"/>
  <c r="D3723" i="1"/>
  <c r="G3722" i="1"/>
  <c r="H3722" i="1" s="1"/>
  <c r="D3722" i="1"/>
  <c r="G3721" i="1"/>
  <c r="H3721" i="1" s="1"/>
  <c r="D3721" i="1"/>
  <c r="G3720" i="1"/>
  <c r="H3720" i="1" s="1"/>
  <c r="D3720" i="1"/>
  <c r="G3719" i="1"/>
  <c r="H3719" i="1" s="1"/>
  <c r="D3719" i="1"/>
  <c r="D3718" i="1"/>
  <c r="D3717" i="1"/>
  <c r="G3716" i="1"/>
  <c r="H3716" i="1" s="1"/>
  <c r="D3716" i="1"/>
  <c r="D3715" i="1"/>
  <c r="D3714" i="1"/>
  <c r="D3713" i="1"/>
  <c r="D3712" i="1"/>
  <c r="G3711" i="1"/>
  <c r="H3711" i="1" s="1"/>
  <c r="D3711" i="1"/>
  <c r="G3710" i="1"/>
  <c r="H3710" i="1" s="1"/>
  <c r="D3710" i="1"/>
  <c r="H3709" i="1"/>
  <c r="O3709" i="1" s="1"/>
  <c r="D3709" i="1"/>
  <c r="H3708" i="1"/>
  <c r="O3708" i="1" s="1"/>
  <c r="D3708" i="1"/>
  <c r="D3707" i="1"/>
  <c r="G3706" i="1"/>
  <c r="H3706" i="1" s="1"/>
  <c r="D3706" i="1"/>
  <c r="H3705" i="1"/>
  <c r="O3705" i="1" s="1"/>
  <c r="D3705" i="1"/>
  <c r="H3704" i="1"/>
  <c r="O3704" i="1" s="1"/>
  <c r="D3704" i="1"/>
  <c r="D3703" i="1"/>
  <c r="D3702" i="1"/>
  <c r="G3701" i="1"/>
  <c r="H3701" i="1" s="1"/>
  <c r="D3701" i="1"/>
  <c r="G3700" i="1"/>
  <c r="H3700" i="1" s="1"/>
  <c r="O3700" i="1" s="1"/>
  <c r="D3700" i="1"/>
  <c r="G3699" i="1"/>
  <c r="H3699" i="1" s="1"/>
  <c r="D3699" i="1"/>
  <c r="D3698" i="1"/>
  <c r="D3697" i="1"/>
  <c r="G3696" i="1"/>
  <c r="H3696" i="1" s="1"/>
  <c r="D3696" i="1"/>
  <c r="H3695" i="1"/>
  <c r="O3695" i="1" s="1"/>
  <c r="D3695" i="1"/>
  <c r="G3694" i="1"/>
  <c r="H3694" i="1" s="1"/>
  <c r="D3694" i="1"/>
  <c r="D3693" i="1"/>
  <c r="G3692" i="1"/>
  <c r="H3692" i="1" s="1"/>
  <c r="D3692" i="1"/>
  <c r="H3691" i="1"/>
  <c r="O3691" i="1" s="1"/>
  <c r="D3691" i="1"/>
  <c r="G3690" i="1"/>
  <c r="H3690" i="1" s="1"/>
  <c r="D3690" i="1"/>
  <c r="D3689" i="1"/>
  <c r="D3688" i="1"/>
  <c r="G3687" i="1"/>
  <c r="H3687" i="1" s="1"/>
  <c r="D3687" i="1"/>
  <c r="G3686" i="1"/>
  <c r="H3686" i="1" s="1"/>
  <c r="D3686" i="1"/>
  <c r="G3685" i="1"/>
  <c r="H3685" i="1" s="1"/>
  <c r="D3685" i="1"/>
  <c r="G3684" i="1"/>
  <c r="H3684" i="1" s="1"/>
  <c r="D3684" i="1"/>
  <c r="D3683" i="1"/>
  <c r="D3682" i="1"/>
  <c r="G3681" i="1"/>
  <c r="H3681" i="1" s="1"/>
  <c r="D3681" i="1"/>
  <c r="G3680" i="1"/>
  <c r="H3680" i="1" s="1"/>
  <c r="O3680" i="1" s="1"/>
  <c r="D3680" i="1"/>
  <c r="G3679" i="1"/>
  <c r="H3679" i="1" s="1"/>
  <c r="O3679" i="1" s="1"/>
  <c r="D3679" i="1"/>
  <c r="D3678" i="1"/>
  <c r="D3677" i="1"/>
  <c r="G3676" i="1"/>
  <c r="H3676" i="1" s="1"/>
  <c r="D3676" i="1"/>
  <c r="G3675" i="1"/>
  <c r="H3675" i="1" s="1"/>
  <c r="O3675" i="1" s="1"/>
  <c r="D3675" i="1"/>
  <c r="G3674" i="1"/>
  <c r="H3674" i="1" s="1"/>
  <c r="O3674" i="1" s="1"/>
  <c r="D3674" i="1"/>
  <c r="D3673" i="1"/>
  <c r="D3672" i="1"/>
  <c r="G3671" i="1"/>
  <c r="H3671" i="1" s="1"/>
  <c r="D3671" i="1"/>
  <c r="H3670" i="1"/>
  <c r="O3670" i="1" s="1"/>
  <c r="D3670" i="1"/>
  <c r="H3669" i="1"/>
  <c r="O3669" i="1" s="1"/>
  <c r="D3669" i="1"/>
  <c r="D3668" i="1"/>
  <c r="A3668" i="1"/>
  <c r="A3673" i="1" s="1"/>
  <c r="A3678" i="1" s="1"/>
  <c r="A3683" i="1" s="1"/>
  <c r="A3689" i="1" s="1"/>
  <c r="A3693" i="1" s="1"/>
  <c r="A3698" i="1" s="1"/>
  <c r="A3703" i="1" s="1"/>
  <c r="A3707" i="1" s="1"/>
  <c r="D3667" i="1"/>
  <c r="G3666" i="1"/>
  <c r="H3666" i="1" s="1"/>
  <c r="D3666" i="1"/>
  <c r="D3665" i="1"/>
  <c r="D3664" i="1"/>
  <c r="D3663" i="1"/>
  <c r="D3662" i="1"/>
  <c r="G3661" i="1"/>
  <c r="H3661" i="1" s="1"/>
  <c r="D3661" i="1"/>
  <c r="H3660" i="1"/>
  <c r="O3660" i="1" s="1"/>
  <c r="D3660" i="1"/>
  <c r="G3659" i="1"/>
  <c r="H3659" i="1" s="1"/>
  <c r="D3659" i="1"/>
  <c r="G3658" i="1"/>
  <c r="H3658" i="1" s="1"/>
  <c r="D3658" i="1"/>
  <c r="G3657" i="1"/>
  <c r="H3657" i="1" s="1"/>
  <c r="D3657" i="1"/>
  <c r="A3657" i="1"/>
  <c r="A3658" i="1" s="1"/>
  <c r="A3659" i="1" s="1"/>
  <c r="A3660" i="1" s="1"/>
  <c r="A3661" i="1" s="1"/>
  <c r="G3656" i="1"/>
  <c r="H3656" i="1" s="1"/>
  <c r="D3656" i="1"/>
  <c r="D3655" i="1"/>
  <c r="D3654" i="1"/>
  <c r="D3653" i="1"/>
  <c r="D3652" i="1"/>
  <c r="G3621" i="1"/>
  <c r="H3621" i="1" s="1"/>
  <c r="D3621" i="1"/>
  <c r="G3620" i="1"/>
  <c r="H3620" i="1" s="1"/>
  <c r="D3620" i="1"/>
  <c r="G3619" i="1"/>
  <c r="H3619" i="1" s="1"/>
  <c r="D3619" i="1"/>
  <c r="G3618" i="1"/>
  <c r="H3618" i="1" s="1"/>
  <c r="D3618" i="1"/>
  <c r="G3617" i="1"/>
  <c r="H3617" i="1" s="1"/>
  <c r="D3617" i="1"/>
  <c r="A3617" i="1"/>
  <c r="A3618" i="1" s="1"/>
  <c r="A3619" i="1" s="1"/>
  <c r="A3620" i="1" s="1"/>
  <c r="A3621" i="1" s="1"/>
  <c r="G3616" i="1"/>
  <c r="H3616" i="1" s="1"/>
  <c r="D3616" i="1"/>
  <c r="D3615" i="1"/>
  <c r="D3614" i="1"/>
  <c r="G3613" i="1"/>
  <c r="H3613" i="1" s="1"/>
  <c r="D3613" i="1"/>
  <c r="G3612" i="1"/>
  <c r="H3612" i="1" s="1"/>
  <c r="D3612" i="1"/>
  <c r="G3611" i="1"/>
  <c r="H3611" i="1" s="1"/>
  <c r="D3611" i="1"/>
  <c r="G3610" i="1"/>
  <c r="H3610" i="1" s="1"/>
  <c r="D3610" i="1"/>
  <c r="G3609" i="1"/>
  <c r="H3609" i="1" s="1"/>
  <c r="D3609" i="1"/>
  <c r="A3609" i="1"/>
  <c r="A3610" i="1" s="1"/>
  <c r="A3611" i="1" s="1"/>
  <c r="A3612" i="1" s="1"/>
  <c r="A3613" i="1" s="1"/>
  <c r="G3608" i="1"/>
  <c r="H3608" i="1" s="1"/>
  <c r="D3608" i="1"/>
  <c r="D3607" i="1"/>
  <c r="D3606" i="1"/>
  <c r="G3605" i="1"/>
  <c r="H3605" i="1" s="1"/>
  <c r="D3605" i="1"/>
  <c r="G3604" i="1"/>
  <c r="H3604" i="1" s="1"/>
  <c r="D3604" i="1"/>
  <c r="G3603" i="1"/>
  <c r="H3603" i="1" s="1"/>
  <c r="D3603" i="1"/>
  <c r="G3602" i="1"/>
  <c r="H3602" i="1" s="1"/>
  <c r="D3602" i="1"/>
  <c r="A3602" i="1"/>
  <c r="A3603" i="1" s="1"/>
  <c r="A3604" i="1" s="1"/>
  <c r="A3605" i="1" s="1"/>
  <c r="G3601" i="1"/>
  <c r="H3601" i="1" s="1"/>
  <c r="D3601" i="1"/>
  <c r="D3600" i="1"/>
  <c r="D3599" i="1"/>
  <c r="G3598" i="1"/>
  <c r="H3598" i="1" s="1"/>
  <c r="D3598" i="1"/>
  <c r="G3597" i="1"/>
  <c r="H3597" i="1" s="1"/>
  <c r="D3597" i="1"/>
  <c r="G3596" i="1"/>
  <c r="H3596" i="1" s="1"/>
  <c r="D3596" i="1"/>
  <c r="G3595" i="1"/>
  <c r="H3595" i="1" s="1"/>
  <c r="D3595" i="1"/>
  <c r="G3594" i="1"/>
  <c r="H3594" i="1" s="1"/>
  <c r="D3594" i="1"/>
  <c r="A3594" i="1"/>
  <c r="A3595" i="1" s="1"/>
  <c r="A3596" i="1" s="1"/>
  <c r="A3597" i="1" s="1"/>
  <c r="A3598" i="1" s="1"/>
  <c r="G3593" i="1"/>
  <c r="H3593" i="1" s="1"/>
  <c r="D3593" i="1"/>
  <c r="D3592" i="1"/>
  <c r="D3591" i="1"/>
  <c r="G3590" i="1"/>
  <c r="H3590" i="1" s="1"/>
  <c r="D3590" i="1"/>
  <c r="G3589" i="1"/>
  <c r="H3589" i="1" s="1"/>
  <c r="D3589" i="1"/>
  <c r="G3588" i="1"/>
  <c r="H3588" i="1" s="1"/>
  <c r="D3588" i="1"/>
  <c r="G3587" i="1"/>
  <c r="H3587" i="1" s="1"/>
  <c r="D3587" i="1"/>
  <c r="G3586" i="1"/>
  <c r="H3586" i="1" s="1"/>
  <c r="D3586" i="1"/>
  <c r="A3586" i="1"/>
  <c r="A3587" i="1" s="1"/>
  <c r="A3588" i="1" s="1"/>
  <c r="A3589" i="1" s="1"/>
  <c r="A3590" i="1" s="1"/>
  <c r="G3585" i="1"/>
  <c r="H3585" i="1" s="1"/>
  <c r="D3585" i="1"/>
  <c r="D3584" i="1"/>
  <c r="D3583" i="1"/>
  <c r="G3582" i="1"/>
  <c r="H3582" i="1" s="1"/>
  <c r="D3582" i="1"/>
  <c r="D3581" i="1"/>
  <c r="D3580" i="1"/>
  <c r="G3579" i="1"/>
  <c r="H3579" i="1" s="1"/>
  <c r="D3579" i="1"/>
  <c r="A3579" i="1"/>
  <c r="G3578" i="1"/>
  <c r="H3578" i="1" s="1"/>
  <c r="D3578" i="1"/>
  <c r="D3577" i="1"/>
  <c r="D3576" i="1"/>
  <c r="G3575" i="1"/>
  <c r="H3575" i="1" s="1"/>
  <c r="D3575" i="1"/>
  <c r="D3574" i="1"/>
  <c r="D3573" i="1"/>
  <c r="G3572" i="1"/>
  <c r="H3572" i="1" s="1"/>
  <c r="D3572" i="1"/>
  <c r="D3571" i="1"/>
  <c r="D3570" i="1"/>
  <c r="G3569" i="1"/>
  <c r="H3569" i="1" s="1"/>
  <c r="D3569" i="1"/>
  <c r="G3568" i="1"/>
  <c r="H3568" i="1" s="1"/>
  <c r="D3568" i="1"/>
  <c r="G3567" i="1"/>
  <c r="H3567" i="1" s="1"/>
  <c r="D3567" i="1"/>
  <c r="G3566" i="1"/>
  <c r="H3566" i="1" s="1"/>
  <c r="D3566" i="1"/>
  <c r="G3565" i="1"/>
  <c r="H3565" i="1" s="1"/>
  <c r="D3565" i="1"/>
  <c r="A3565" i="1"/>
  <c r="A3566" i="1" s="1"/>
  <c r="A3567" i="1" s="1"/>
  <c r="A3568" i="1" s="1"/>
  <c r="A3569" i="1" s="1"/>
  <c r="G3564" i="1"/>
  <c r="H3564" i="1" s="1"/>
  <c r="D3564" i="1"/>
  <c r="D3563" i="1"/>
  <c r="D3562" i="1"/>
  <c r="G3561" i="1"/>
  <c r="H3561" i="1" s="1"/>
  <c r="D3561" i="1"/>
  <c r="D3560" i="1"/>
  <c r="D3559" i="1"/>
  <c r="D3558" i="1"/>
  <c r="H3557" i="1"/>
  <c r="O3557" i="1" s="1"/>
  <c r="H3556" i="1"/>
  <c r="O3556" i="1" s="1"/>
  <c r="H3555" i="1"/>
  <c r="O3555" i="1" s="1"/>
  <c r="H3554" i="1"/>
  <c r="O3554" i="1" s="1"/>
  <c r="H3549" i="1"/>
  <c r="O3549" i="1" s="1"/>
  <c r="H3548" i="1"/>
  <c r="O3548" i="1" s="1"/>
  <c r="H3547" i="1"/>
  <c r="O3547" i="1" s="1"/>
  <c r="H3546" i="1"/>
  <c r="O3546" i="1" s="1"/>
  <c r="H3544" i="1"/>
  <c r="O3544" i="1" s="1"/>
  <c r="H3543" i="1"/>
  <c r="O3543" i="1" s="1"/>
  <c r="H3542" i="1"/>
  <c r="O3542" i="1" s="1"/>
  <c r="H3541" i="1"/>
  <c r="O3541" i="1" s="1"/>
  <c r="H3540" i="1"/>
  <c r="O3540" i="1" s="1"/>
  <c r="H3539" i="1"/>
  <c r="O3539" i="1" s="1"/>
  <c r="H3537" i="1"/>
  <c r="O3537" i="1" s="1"/>
  <c r="H3536" i="1"/>
  <c r="O3536" i="1" s="1"/>
  <c r="H3535" i="1"/>
  <c r="O3535" i="1" s="1"/>
  <c r="H3534" i="1"/>
  <c r="O3534" i="1" s="1"/>
  <c r="H3533" i="1"/>
  <c r="O3533" i="1" s="1"/>
  <c r="H3532" i="1"/>
  <c r="O3532" i="1" s="1"/>
  <c r="H3531" i="1"/>
  <c r="O3531" i="1" s="1"/>
  <c r="H3530" i="1"/>
  <c r="O3530" i="1" s="1"/>
  <c r="H3529" i="1"/>
  <c r="O3529" i="1" s="1"/>
  <c r="H3527" i="1"/>
  <c r="O3527" i="1" s="1"/>
  <c r="H3526" i="1"/>
  <c r="O3526" i="1" s="1"/>
  <c r="H3525" i="1"/>
  <c r="O3525" i="1" s="1"/>
  <c r="H3523" i="1"/>
  <c r="O3523" i="1" s="1"/>
  <c r="H3519" i="1"/>
  <c r="O3519" i="1" s="1"/>
  <c r="H3518" i="1"/>
  <c r="O3518" i="1" s="1"/>
  <c r="H3517" i="1"/>
  <c r="O3517" i="1" s="1"/>
  <c r="H3516" i="1"/>
  <c r="O3516" i="1" s="1"/>
  <c r="H3515" i="1"/>
  <c r="O3515" i="1" s="1"/>
  <c r="H3514" i="1"/>
  <c r="O3514" i="1" s="1"/>
  <c r="H3513" i="1"/>
  <c r="O3513" i="1" s="1"/>
  <c r="H3512" i="1"/>
  <c r="O3512" i="1" s="1"/>
  <c r="H3511" i="1"/>
  <c r="O3511" i="1" s="1"/>
  <c r="H3509" i="1"/>
  <c r="O3509" i="1" s="1"/>
  <c r="H3508" i="1"/>
  <c r="O3508" i="1" s="1"/>
  <c r="H3507" i="1"/>
  <c r="O3507" i="1" s="1"/>
  <c r="H3505" i="1"/>
  <c r="O3505" i="1" s="1"/>
  <c r="H3501" i="1"/>
  <c r="O3501" i="1" s="1"/>
  <c r="H3500" i="1"/>
  <c r="O3500" i="1" s="1"/>
  <c r="H3499" i="1"/>
  <c r="O3499" i="1" s="1"/>
  <c r="H3497" i="1"/>
  <c r="O3497" i="1" s="1"/>
  <c r="H3496" i="1"/>
  <c r="O3496" i="1" s="1"/>
  <c r="H3495" i="1"/>
  <c r="O3495" i="1" s="1"/>
  <c r="H3491" i="1"/>
  <c r="O3491" i="1" s="1"/>
  <c r="H3490" i="1"/>
  <c r="O3490" i="1" s="1"/>
  <c r="H3489" i="1"/>
  <c r="O3489" i="1" s="1"/>
  <c r="H3488" i="1"/>
  <c r="O3488" i="1" s="1"/>
  <c r="H3487" i="1"/>
  <c r="O3487" i="1" s="1"/>
  <c r="H3486" i="1"/>
  <c r="O3486" i="1" s="1"/>
  <c r="H3485" i="1"/>
  <c r="O3485" i="1" s="1"/>
  <c r="H3483" i="1"/>
  <c r="O3483" i="1" s="1"/>
  <c r="H3481" i="1"/>
  <c r="O3481" i="1" s="1"/>
  <c r="H3479" i="1"/>
  <c r="O3479" i="1" s="1"/>
  <c r="H3477" i="1"/>
  <c r="O3477" i="1" s="1"/>
  <c r="H3474" i="1"/>
  <c r="O3474" i="1" s="1"/>
  <c r="H3473" i="1"/>
  <c r="O3473" i="1" s="1"/>
  <c r="H3472" i="1"/>
  <c r="O3472" i="1" s="1"/>
  <c r="H3470" i="1"/>
  <c r="O3470" i="1" s="1"/>
  <c r="H3469" i="1"/>
  <c r="O3469" i="1" s="1"/>
  <c r="H3468" i="1"/>
  <c r="O3468" i="1" s="1"/>
  <c r="H3466" i="1"/>
  <c r="O3466" i="1" s="1"/>
  <c r="H3465" i="1"/>
  <c r="O3465" i="1" s="1"/>
  <c r="H3464" i="1"/>
  <c r="O3464" i="1" s="1"/>
  <c r="H3463" i="1"/>
  <c r="O3463" i="1" s="1"/>
  <c r="H3461" i="1"/>
  <c r="O3461" i="1" s="1"/>
  <c r="H3460" i="1"/>
  <c r="O3460" i="1" s="1"/>
  <c r="H3459" i="1"/>
  <c r="O3459" i="1" s="1"/>
  <c r="H3458" i="1"/>
  <c r="O3458" i="1" s="1"/>
  <c r="H3457" i="1"/>
  <c r="O3457" i="1" s="1"/>
  <c r="H3455" i="1"/>
  <c r="O3455" i="1" s="1"/>
  <c r="H3454" i="1"/>
  <c r="O3454" i="1" s="1"/>
  <c r="H3453" i="1"/>
  <c r="O3453" i="1" s="1"/>
  <c r="H3452" i="1"/>
  <c r="O3452" i="1" s="1"/>
  <c r="H3451" i="1"/>
  <c r="O3451" i="1" s="1"/>
  <c r="H3450" i="1"/>
  <c r="O3450" i="1" s="1"/>
  <c r="H3448" i="1"/>
  <c r="O3448" i="1" s="1"/>
  <c r="H3447" i="1"/>
  <c r="O3447" i="1" s="1"/>
  <c r="H3446" i="1"/>
  <c r="O3446" i="1" s="1"/>
  <c r="H3445" i="1"/>
  <c r="O3445" i="1" s="1"/>
  <c r="H3444" i="1"/>
  <c r="O3444" i="1" s="1"/>
  <c r="H3443" i="1"/>
  <c r="O3443" i="1" s="1"/>
  <c r="H3441" i="1"/>
  <c r="O3441" i="1" s="1"/>
  <c r="H3440" i="1"/>
  <c r="O3440" i="1" s="1"/>
  <c r="H3439" i="1"/>
  <c r="O3439" i="1" s="1"/>
  <c r="H3438" i="1"/>
  <c r="O3438" i="1" s="1"/>
  <c r="H3437" i="1"/>
  <c r="O3437" i="1" s="1"/>
  <c r="H3436" i="1"/>
  <c r="O3436" i="1" s="1"/>
  <c r="H3434" i="1"/>
  <c r="O3434" i="1" s="1"/>
  <c r="H3433" i="1"/>
  <c r="O3433" i="1" s="1"/>
  <c r="H3432" i="1"/>
  <c r="O3432" i="1" s="1"/>
  <c r="H3431" i="1"/>
  <c r="O3431" i="1" s="1"/>
  <c r="H3430" i="1"/>
  <c r="O3430" i="1" s="1"/>
  <c r="H3429" i="1"/>
  <c r="O3429" i="1" s="1"/>
  <c r="H3427" i="1"/>
  <c r="O3427" i="1" s="1"/>
  <c r="H3426" i="1"/>
  <c r="O3426" i="1" s="1"/>
  <c r="H3425" i="1"/>
  <c r="O3425" i="1" s="1"/>
  <c r="H3424" i="1"/>
  <c r="O3424" i="1" s="1"/>
  <c r="H3423" i="1"/>
  <c r="O3423" i="1" s="1"/>
  <c r="H3422" i="1"/>
  <c r="O3422" i="1" s="1"/>
  <c r="H3421" i="1"/>
  <c r="O3421" i="1" s="1"/>
  <c r="H3418" i="1"/>
  <c r="O3418" i="1" s="1"/>
  <c r="H3417" i="1"/>
  <c r="O3417" i="1" s="1"/>
  <c r="H3416" i="1"/>
  <c r="O3416" i="1" s="1"/>
  <c r="H3415" i="1"/>
  <c r="O3415" i="1" s="1"/>
  <c r="H3414" i="1"/>
  <c r="O3414" i="1" s="1"/>
  <c r="H3413" i="1"/>
  <c r="O3413" i="1" s="1"/>
  <c r="H3411" i="1"/>
  <c r="O3411" i="1" s="1"/>
  <c r="H3410" i="1"/>
  <c r="O3410" i="1" s="1"/>
  <c r="H3409" i="1"/>
  <c r="O3409" i="1" s="1"/>
  <c r="H3408" i="1"/>
  <c r="O3408" i="1" s="1"/>
  <c r="H3407" i="1"/>
  <c r="O3407" i="1" s="1"/>
  <c r="H3405" i="1"/>
  <c r="O3405" i="1" s="1"/>
  <c r="H3404" i="1"/>
  <c r="O3404" i="1" s="1"/>
  <c r="H3403" i="1"/>
  <c r="O3403" i="1" s="1"/>
  <c r="H3402" i="1"/>
  <c r="O3402" i="1" s="1"/>
  <c r="D3399" i="1"/>
  <c r="D3398" i="1"/>
  <c r="D3397" i="1"/>
  <c r="D3396" i="1"/>
  <c r="G3395" i="1"/>
  <c r="H3395" i="1" s="1"/>
  <c r="D3395" i="1"/>
  <c r="D3394" i="1"/>
  <c r="D3393" i="1"/>
  <c r="D3392" i="1"/>
  <c r="D3391" i="1"/>
  <c r="G3390" i="1"/>
  <c r="H3390" i="1" s="1"/>
  <c r="D3390" i="1"/>
  <c r="G3389" i="1"/>
  <c r="H3389" i="1" s="1"/>
  <c r="D3389" i="1"/>
  <c r="H3388" i="1"/>
  <c r="O3388" i="1" s="1"/>
  <c r="D3388" i="1"/>
  <c r="G3387" i="1"/>
  <c r="H3387" i="1" s="1"/>
  <c r="D3387" i="1"/>
  <c r="G3386" i="1"/>
  <c r="H3386" i="1" s="1"/>
  <c r="D3386" i="1"/>
  <c r="G3385" i="1"/>
  <c r="H3385" i="1" s="1"/>
  <c r="D3385" i="1"/>
  <c r="G3384" i="1"/>
  <c r="H3384" i="1" s="1"/>
  <c r="D3384" i="1"/>
  <c r="G3383" i="1"/>
  <c r="H3383" i="1" s="1"/>
  <c r="D3383" i="1"/>
  <c r="A3383" i="1"/>
  <c r="A3384" i="1" s="1"/>
  <c r="A3385" i="1" s="1"/>
  <c r="A3386" i="1" s="1"/>
  <c r="A3387" i="1" s="1"/>
  <c r="A3388" i="1" s="1"/>
  <c r="A3389" i="1" s="1"/>
  <c r="A3390" i="1" s="1"/>
  <c r="A3395" i="1" s="1"/>
  <c r="G3382" i="1"/>
  <c r="H3382" i="1" s="1"/>
  <c r="D3382" i="1"/>
  <c r="D3381" i="1"/>
  <c r="H3379" i="1"/>
  <c r="O3379" i="1" s="1"/>
  <c r="H3377" i="1"/>
  <c r="O3377" i="1" s="1"/>
  <c r="H3376" i="1"/>
  <c r="O3376" i="1" s="1"/>
  <c r="H3375" i="1"/>
  <c r="O3375" i="1" s="1"/>
  <c r="H3374" i="1"/>
  <c r="O3374" i="1" s="1"/>
  <c r="H3373" i="1"/>
  <c r="O3373" i="1" s="1"/>
  <c r="H3371" i="1"/>
  <c r="O3371" i="1" s="1"/>
  <c r="H3370" i="1"/>
  <c r="O3370" i="1" s="1"/>
  <c r="H3368" i="1"/>
  <c r="O3368" i="1" s="1"/>
  <c r="H3367" i="1"/>
  <c r="O3367" i="1" s="1"/>
  <c r="H3366" i="1"/>
  <c r="O3366" i="1" s="1"/>
  <c r="G3365" i="1"/>
  <c r="H3365" i="1" s="1"/>
  <c r="D3365" i="1"/>
  <c r="D3364" i="1"/>
  <c r="H3363" i="1"/>
  <c r="O3363" i="1" s="1"/>
  <c r="D3361" i="1"/>
  <c r="D3360" i="1"/>
  <c r="G3359" i="1"/>
  <c r="H3359" i="1" s="1"/>
  <c r="D3359" i="1"/>
  <c r="G3358" i="1"/>
  <c r="H3358" i="1" s="1"/>
  <c r="D3358" i="1"/>
  <c r="A3358" i="1"/>
  <c r="A3359" i="1" s="1"/>
  <c r="G3357" i="1"/>
  <c r="D3357" i="1"/>
  <c r="D3356" i="1"/>
  <c r="D3355" i="1"/>
  <c r="D3354" i="1"/>
  <c r="D3353" i="1"/>
  <c r="D3352" i="1"/>
  <c r="D3351" i="1"/>
  <c r="D3350" i="1"/>
  <c r="D3349" i="1"/>
  <c r="D3348" i="1"/>
  <c r="D3347" i="1"/>
  <c r="D3346" i="1"/>
  <c r="G3345" i="1"/>
  <c r="H3345" i="1" s="1"/>
  <c r="D3345" i="1"/>
  <c r="D3344" i="1"/>
  <c r="D3343" i="1"/>
  <c r="G3342" i="1"/>
  <c r="H3342" i="1" s="1"/>
  <c r="D3342" i="1"/>
  <c r="A3342" i="1"/>
  <c r="D3341" i="1"/>
  <c r="D3340" i="1"/>
  <c r="D3339" i="1"/>
  <c r="D3338" i="1"/>
  <c r="G3337" i="1"/>
  <c r="H3337" i="1" s="1"/>
  <c r="D3337" i="1"/>
  <c r="G3336" i="1"/>
  <c r="H3336" i="1" s="1"/>
  <c r="D3336" i="1"/>
  <c r="D3335" i="1"/>
  <c r="D3334" i="1"/>
  <c r="D3333" i="1"/>
  <c r="G3332" i="1"/>
  <c r="H3332" i="1" s="1"/>
  <c r="D3332" i="1"/>
  <c r="D3331" i="1"/>
  <c r="D3330" i="1"/>
  <c r="D3329" i="1"/>
  <c r="G3328" i="1"/>
  <c r="H3328" i="1" s="1"/>
  <c r="D3328" i="1"/>
  <c r="D3327" i="1"/>
  <c r="D3326" i="1"/>
  <c r="D3325" i="1"/>
  <c r="D3324" i="1"/>
  <c r="G3323" i="1"/>
  <c r="H3323" i="1" s="1"/>
  <c r="D3323" i="1"/>
  <c r="D3322" i="1"/>
  <c r="D3321" i="1"/>
  <c r="D3320" i="1"/>
  <c r="D3319" i="1"/>
  <c r="G3318" i="1"/>
  <c r="H3318" i="1" s="1"/>
  <c r="D3318" i="1"/>
  <c r="A3318" i="1"/>
  <c r="G3317" i="1"/>
  <c r="H3317" i="1" s="1"/>
  <c r="D3317" i="1"/>
  <c r="D3316" i="1"/>
  <c r="D3315" i="1"/>
  <c r="G3314" i="1"/>
  <c r="H3314" i="1" s="1"/>
  <c r="D3314" i="1"/>
  <c r="G3313" i="1"/>
  <c r="H3313" i="1" s="1"/>
  <c r="D3313" i="1"/>
  <c r="D3312" i="1"/>
  <c r="D3311" i="1"/>
  <c r="D3310" i="1"/>
  <c r="G3309" i="1"/>
  <c r="H3309" i="1" s="1"/>
  <c r="D3309" i="1"/>
  <c r="G3308" i="1"/>
  <c r="H3308" i="1" s="1"/>
  <c r="D3308" i="1"/>
  <c r="A3308" i="1"/>
  <c r="A3309" i="1" s="1"/>
  <c r="D3307" i="1"/>
  <c r="D3306" i="1"/>
  <c r="D3305" i="1"/>
  <c r="D3304" i="1"/>
  <c r="D3303" i="1"/>
  <c r="D3302" i="1"/>
  <c r="D3301" i="1"/>
  <c r="G3300" i="1"/>
  <c r="H3300" i="1" s="1"/>
  <c r="D3300" i="1"/>
  <c r="D3299" i="1"/>
  <c r="D3298" i="1"/>
  <c r="D3297" i="1"/>
  <c r="G3296" i="1"/>
  <c r="H3296" i="1" s="1"/>
  <c r="D3296" i="1"/>
  <c r="G3295" i="1"/>
  <c r="H3295" i="1" s="1"/>
  <c r="D3295" i="1"/>
  <c r="G3294" i="1"/>
  <c r="H3294" i="1" s="1"/>
  <c r="D3294" i="1"/>
  <c r="D3293" i="1"/>
  <c r="A3293" i="1"/>
  <c r="D3292" i="1"/>
  <c r="G3291" i="1"/>
  <c r="H3291" i="1" s="1"/>
  <c r="D3291" i="1"/>
  <c r="G3290" i="1"/>
  <c r="H3290" i="1" s="1"/>
  <c r="D3290" i="1"/>
  <c r="D3289" i="1"/>
  <c r="D3288" i="1"/>
  <c r="D3287" i="1"/>
  <c r="D3286" i="1"/>
  <c r="D3285" i="1"/>
  <c r="D3284" i="1"/>
  <c r="D3283" i="1"/>
  <c r="H3282" i="1"/>
  <c r="O3282" i="1" s="1"/>
  <c r="D3282" i="1"/>
  <c r="G3281" i="1"/>
  <c r="H3281" i="1" s="1"/>
  <c r="D3281" i="1"/>
  <c r="G3280" i="1"/>
  <c r="H3280" i="1" s="1"/>
  <c r="D3280" i="1"/>
  <c r="G3279" i="1"/>
  <c r="H3279" i="1" s="1"/>
  <c r="D3279" i="1"/>
  <c r="G3278" i="1"/>
  <c r="H3278" i="1" s="1"/>
  <c r="D3278" i="1"/>
  <c r="D3277" i="1"/>
  <c r="D3276" i="1"/>
  <c r="D3275" i="1"/>
  <c r="D3274" i="1"/>
  <c r="D3273" i="1"/>
  <c r="D3272" i="1"/>
  <c r="G3271" i="1"/>
  <c r="H3271" i="1" s="1"/>
  <c r="D3271" i="1"/>
  <c r="G3270" i="1"/>
  <c r="H3270" i="1" s="1"/>
  <c r="D3270" i="1"/>
  <c r="G3269" i="1"/>
  <c r="H3269" i="1" s="1"/>
  <c r="D3269" i="1"/>
  <c r="G3268" i="1"/>
  <c r="H3268" i="1" s="1"/>
  <c r="D3268" i="1"/>
  <c r="G3267" i="1"/>
  <c r="H3267" i="1" s="1"/>
  <c r="D3267" i="1"/>
  <c r="G3266" i="1"/>
  <c r="H3266" i="1" s="1"/>
  <c r="D3266" i="1"/>
  <c r="G3265" i="1"/>
  <c r="H3265" i="1" s="1"/>
  <c r="D3265" i="1"/>
  <c r="G3264" i="1"/>
  <c r="H3264" i="1" s="1"/>
  <c r="D3264" i="1"/>
  <c r="G3263" i="1"/>
  <c r="H3263" i="1" s="1"/>
  <c r="D3263" i="1"/>
  <c r="G3262" i="1"/>
  <c r="H3262" i="1" s="1"/>
  <c r="D3262" i="1"/>
  <c r="G3261" i="1"/>
  <c r="H3261" i="1" s="1"/>
  <c r="D3261" i="1"/>
  <c r="G3260" i="1"/>
  <c r="H3260" i="1" s="1"/>
  <c r="D3260" i="1"/>
  <c r="G3259" i="1"/>
  <c r="H3259" i="1" s="1"/>
  <c r="D3259" i="1"/>
  <c r="G3258" i="1"/>
  <c r="H3258" i="1" s="1"/>
  <c r="D3258" i="1"/>
  <c r="D3257" i="1"/>
  <c r="D3256" i="1"/>
  <c r="D3255" i="1"/>
  <c r="D3254" i="1"/>
  <c r="D3253" i="1"/>
  <c r="D3252" i="1"/>
  <c r="G3251" i="1"/>
  <c r="H3251" i="1" s="1"/>
  <c r="D3251" i="1"/>
  <c r="G3250" i="1"/>
  <c r="H3250" i="1" s="1"/>
  <c r="D3250" i="1"/>
  <c r="G3249" i="1"/>
  <c r="H3249" i="1" s="1"/>
  <c r="D3249" i="1"/>
  <c r="G3248" i="1"/>
  <c r="H3248" i="1" s="1"/>
  <c r="D3248" i="1"/>
  <c r="G3247" i="1"/>
  <c r="H3247" i="1" s="1"/>
  <c r="D3247" i="1"/>
  <c r="D3246" i="1"/>
  <c r="A3246" i="1"/>
  <c r="D3245" i="1"/>
  <c r="G3244" i="1"/>
  <c r="H3244" i="1" s="1"/>
  <c r="D3244" i="1"/>
  <c r="G3243" i="1"/>
  <c r="H3243" i="1" s="1"/>
  <c r="D3243" i="1"/>
  <c r="G3242" i="1"/>
  <c r="H3242" i="1" s="1"/>
  <c r="D3242" i="1"/>
  <c r="G3241" i="1"/>
  <c r="H3241" i="1" s="1"/>
  <c r="D3241" i="1"/>
  <c r="G3240" i="1"/>
  <c r="H3240" i="1" s="1"/>
  <c r="D3240" i="1"/>
  <c r="G3239" i="1"/>
  <c r="H3239" i="1" s="1"/>
  <c r="D3239" i="1"/>
  <c r="D3238" i="1"/>
  <c r="D3237" i="1"/>
  <c r="D3236" i="1"/>
  <c r="D3235" i="1"/>
  <c r="D3234" i="1"/>
  <c r="D3233" i="1"/>
  <c r="G3232" i="1"/>
  <c r="H3232" i="1" s="1"/>
  <c r="D3232" i="1"/>
  <c r="A3232" i="1"/>
  <c r="G3231" i="1"/>
  <c r="H3231" i="1" s="1"/>
  <c r="D3231" i="1"/>
  <c r="D3230" i="1"/>
  <c r="D3229" i="1"/>
  <c r="G3228" i="1"/>
  <c r="H3228" i="1" s="1"/>
  <c r="D3228" i="1"/>
  <c r="G3227" i="1"/>
  <c r="H3227" i="1" s="1"/>
  <c r="D3227" i="1"/>
  <c r="G3226" i="1"/>
  <c r="H3226" i="1" s="1"/>
  <c r="D3226" i="1"/>
  <c r="G3225" i="1"/>
  <c r="H3225" i="1" s="1"/>
  <c r="D3225" i="1"/>
  <c r="G3224" i="1"/>
  <c r="H3224" i="1" s="1"/>
  <c r="D3224" i="1"/>
  <c r="G3223" i="1"/>
  <c r="H3223" i="1" s="1"/>
  <c r="D3223" i="1"/>
  <c r="H3222" i="1"/>
  <c r="O3222" i="1" s="1"/>
  <c r="D3222" i="1"/>
  <c r="A3222" i="1"/>
  <c r="A3223" i="1" s="1"/>
  <c r="A3224" i="1" s="1"/>
  <c r="A3225" i="1" s="1"/>
  <c r="A3226" i="1" s="1"/>
  <c r="A3227" i="1" s="1"/>
  <c r="D3221" i="1"/>
  <c r="D3220" i="1"/>
  <c r="G3219" i="1"/>
  <c r="H3219" i="1" s="1"/>
  <c r="D3219" i="1"/>
  <c r="G3218" i="1"/>
  <c r="H3218" i="1" s="1"/>
  <c r="D3218" i="1"/>
  <c r="G3217" i="1"/>
  <c r="H3217" i="1" s="1"/>
  <c r="D3217" i="1"/>
  <c r="D3216" i="1"/>
  <c r="D3215" i="1"/>
  <c r="G3214" i="1"/>
  <c r="H3214" i="1" s="1"/>
  <c r="D3214" i="1"/>
  <c r="A3214" i="1"/>
  <c r="G3213" i="1"/>
  <c r="H3213" i="1" s="1"/>
  <c r="D3213" i="1"/>
  <c r="D3212" i="1"/>
  <c r="D3211" i="1"/>
  <c r="G3210" i="1"/>
  <c r="H3210" i="1" s="1"/>
  <c r="D3210" i="1"/>
  <c r="G3209" i="1"/>
  <c r="H3209" i="1" s="1"/>
  <c r="D3209" i="1"/>
  <c r="A3209" i="1"/>
  <c r="A3210" i="1" s="1"/>
  <c r="G3208" i="1"/>
  <c r="H3208" i="1" s="1"/>
  <c r="D3208" i="1"/>
  <c r="D3207" i="1"/>
  <c r="H3206" i="1"/>
  <c r="O3206" i="1" s="1"/>
  <c r="H3205" i="1"/>
  <c r="O3205" i="1" s="1"/>
  <c r="D3203" i="1"/>
  <c r="D3202" i="1"/>
  <c r="G3201" i="1"/>
  <c r="H3201" i="1" s="1"/>
  <c r="D3201" i="1"/>
  <c r="G3200" i="1"/>
  <c r="H3200" i="1" s="1"/>
  <c r="D3200" i="1"/>
  <c r="G3199" i="1"/>
  <c r="H3199" i="1" s="1"/>
  <c r="D3199" i="1"/>
  <c r="G3198" i="1"/>
  <c r="H3198" i="1" s="1"/>
  <c r="D3198" i="1"/>
  <c r="A3198" i="1"/>
  <c r="A3199" i="1" s="1"/>
  <c r="A3200" i="1" s="1"/>
  <c r="G3197" i="1"/>
  <c r="H3197" i="1" s="1"/>
  <c r="D3197" i="1"/>
  <c r="D3196" i="1"/>
  <c r="D3195" i="1"/>
  <c r="G3194" i="1"/>
  <c r="H3194" i="1" s="1"/>
  <c r="D3194" i="1"/>
  <c r="G3193" i="1"/>
  <c r="H3193" i="1" s="1"/>
  <c r="D3193" i="1"/>
  <c r="A3193" i="1"/>
  <c r="A3194" i="1" s="1"/>
  <c r="A3217" i="1" s="1"/>
  <c r="A3218" i="1" s="1"/>
  <c r="A3219" i="1" s="1"/>
  <c r="D3192" i="1"/>
  <c r="D3191" i="1"/>
  <c r="G3190" i="1"/>
  <c r="H3190" i="1" s="1"/>
  <c r="D3190" i="1"/>
  <c r="D3189" i="1"/>
  <c r="D3188" i="1"/>
  <c r="G3187" i="1"/>
  <c r="H3187" i="1" s="1"/>
  <c r="D3187" i="1"/>
  <c r="G3186" i="1"/>
  <c r="H3186" i="1" s="1"/>
  <c r="D3186" i="1"/>
  <c r="G3185" i="1"/>
  <c r="H3185" i="1" s="1"/>
  <c r="D3185" i="1"/>
  <c r="A3185" i="1"/>
  <c r="A3186" i="1" s="1"/>
  <c r="A3187" i="1" s="1"/>
  <c r="G3184" i="1"/>
  <c r="H3184" i="1" s="1"/>
  <c r="D3184" i="1"/>
  <c r="D3183" i="1"/>
  <c r="D3182" i="1"/>
  <c r="G3181" i="1"/>
  <c r="H3181" i="1" s="1"/>
  <c r="D3181" i="1"/>
  <c r="G3180" i="1"/>
  <c r="H3180" i="1" s="1"/>
  <c r="D3180" i="1"/>
  <c r="G3179" i="1"/>
  <c r="H3179" i="1" s="1"/>
  <c r="D3179" i="1"/>
  <c r="G3178" i="1"/>
  <c r="H3178" i="1" s="1"/>
  <c r="D3178" i="1"/>
  <c r="G3177" i="1"/>
  <c r="H3177" i="1" s="1"/>
  <c r="D3177" i="1"/>
  <c r="G3176" i="1"/>
  <c r="H3176" i="1" s="1"/>
  <c r="D3176" i="1"/>
  <c r="A3176" i="1"/>
  <c r="A3177" i="1" s="1"/>
  <c r="A3178" i="1" s="1"/>
  <c r="A3179" i="1" s="1"/>
  <c r="A3180" i="1" s="1"/>
  <c r="A3181" i="1" s="1"/>
  <c r="G3175" i="1"/>
  <c r="H3175" i="1" s="1"/>
  <c r="D3175" i="1"/>
  <c r="D3174" i="1"/>
  <c r="D3173" i="1"/>
  <c r="D3172" i="1"/>
  <c r="D3171" i="1"/>
  <c r="D3170" i="1"/>
  <c r="D3169" i="1"/>
  <c r="D3168" i="1"/>
  <c r="G3167" i="1"/>
  <c r="H3167" i="1" s="1"/>
  <c r="D3167" i="1"/>
  <c r="G3166" i="1"/>
  <c r="H3166" i="1" s="1"/>
  <c r="D3166" i="1"/>
  <c r="G3165" i="1"/>
  <c r="H3165" i="1" s="1"/>
  <c r="D3165" i="1"/>
  <c r="A3165" i="1"/>
  <c r="A3166" i="1" s="1"/>
  <c r="A3167" i="1" s="1"/>
  <c r="G3164" i="1"/>
  <c r="H3164" i="1" s="1"/>
  <c r="D3164" i="1"/>
  <c r="D3163" i="1"/>
  <c r="D3162" i="1"/>
  <c r="G3161" i="1"/>
  <c r="H3161" i="1" s="1"/>
  <c r="D3161" i="1"/>
  <c r="G3160" i="1"/>
  <c r="H3160" i="1" s="1"/>
  <c r="D3160" i="1"/>
  <c r="G3159" i="1"/>
  <c r="H3159" i="1" s="1"/>
  <c r="D3159" i="1"/>
  <c r="A3159" i="1"/>
  <c r="A3160" i="1" s="1"/>
  <c r="A3161" i="1" s="1"/>
  <c r="G3158" i="1"/>
  <c r="H3158" i="1" s="1"/>
  <c r="D3158" i="1"/>
  <c r="D3157" i="1"/>
  <c r="D3156" i="1"/>
  <c r="G3155" i="1"/>
  <c r="H3155" i="1" s="1"/>
  <c r="D3155" i="1"/>
  <c r="G3154" i="1"/>
  <c r="H3154" i="1" s="1"/>
  <c r="D3154" i="1"/>
  <c r="G3153" i="1"/>
  <c r="H3153" i="1" s="1"/>
  <c r="D3153" i="1"/>
  <c r="A3153" i="1"/>
  <c r="A3154" i="1" s="1"/>
  <c r="A3155" i="1" s="1"/>
  <c r="G3152" i="1"/>
  <c r="H3152" i="1" s="1"/>
  <c r="D3152" i="1"/>
  <c r="D3151" i="1"/>
  <c r="D3150" i="1"/>
  <c r="G3149" i="1"/>
  <c r="H3149" i="1" s="1"/>
  <c r="D3149" i="1"/>
  <c r="G3148" i="1"/>
  <c r="H3148" i="1" s="1"/>
  <c r="D3148" i="1"/>
  <c r="G3147" i="1"/>
  <c r="H3147" i="1" s="1"/>
  <c r="D3147" i="1"/>
  <c r="D3146" i="1"/>
  <c r="D3145" i="1"/>
  <c r="G3144" i="1"/>
  <c r="H3144" i="1" s="1"/>
  <c r="D3144" i="1"/>
  <c r="A3144" i="1"/>
  <c r="A3146" i="1" s="1"/>
  <c r="G3143" i="1"/>
  <c r="H3143" i="1" s="1"/>
  <c r="D3143" i="1"/>
  <c r="D3142" i="1"/>
  <c r="D3141" i="1"/>
  <c r="D3140" i="1"/>
  <c r="D3139" i="1"/>
  <c r="D3138" i="1"/>
  <c r="G3137" i="1"/>
  <c r="H3137" i="1" s="1"/>
  <c r="D3137" i="1"/>
  <c r="D3136" i="1"/>
  <c r="G3135" i="1"/>
  <c r="H3135" i="1" s="1"/>
  <c r="D3135" i="1"/>
  <c r="G3134" i="1"/>
  <c r="H3134" i="1" s="1"/>
  <c r="D3134" i="1"/>
  <c r="G3133" i="1"/>
  <c r="H3133" i="1" s="1"/>
  <c r="D3133" i="1"/>
  <c r="G3132" i="1"/>
  <c r="H3132" i="1" s="1"/>
  <c r="D3132" i="1"/>
  <c r="G3131" i="1"/>
  <c r="H3131" i="1" s="1"/>
  <c r="D3131" i="1"/>
  <c r="G3130" i="1"/>
  <c r="H3130" i="1" s="1"/>
  <c r="D3130" i="1"/>
  <c r="H3129" i="1"/>
  <c r="O3129" i="1" s="1"/>
  <c r="D3129" i="1"/>
  <c r="G3128" i="1"/>
  <c r="H3128" i="1" s="1"/>
  <c r="D3128" i="1"/>
  <c r="D3127" i="1"/>
  <c r="D3126" i="1"/>
  <c r="G3125" i="1"/>
  <c r="H3125" i="1" s="1"/>
  <c r="D3125" i="1"/>
  <c r="G3124" i="1"/>
  <c r="H3124" i="1" s="1"/>
  <c r="D3124" i="1"/>
  <c r="D3123" i="1"/>
  <c r="G3122" i="1"/>
  <c r="H3122" i="1" s="1"/>
  <c r="D3122" i="1"/>
  <c r="G3121" i="1"/>
  <c r="H3121" i="1" s="1"/>
  <c r="D3121" i="1"/>
  <c r="G3120" i="1"/>
  <c r="H3120" i="1" s="1"/>
  <c r="D3120" i="1"/>
  <c r="G3119" i="1"/>
  <c r="H3119" i="1" s="1"/>
  <c r="D3119" i="1"/>
  <c r="G3118" i="1"/>
  <c r="H3118" i="1" s="1"/>
  <c r="D3118" i="1"/>
  <c r="G3117" i="1"/>
  <c r="H3117" i="1" s="1"/>
  <c r="D3117" i="1"/>
  <c r="G3116" i="1"/>
  <c r="H3116" i="1" s="1"/>
  <c r="D3116" i="1"/>
  <c r="D3115" i="1"/>
  <c r="A3115" i="1"/>
  <c r="A3124" i="1" s="1"/>
  <c r="A3125" i="1" s="1"/>
  <c r="A3127" i="1" s="1"/>
  <c r="A3137" i="1" s="1"/>
  <c r="D3114" i="1"/>
  <c r="G3113" i="1"/>
  <c r="H3113" i="1" s="1"/>
  <c r="D3113" i="1"/>
  <c r="G3112" i="1"/>
  <c r="H3112" i="1" s="1"/>
  <c r="D3112" i="1"/>
  <c r="G3111" i="1"/>
  <c r="H3111" i="1" s="1"/>
  <c r="D3111" i="1"/>
  <c r="G3110" i="1"/>
  <c r="H3110" i="1" s="1"/>
  <c r="D3110" i="1"/>
  <c r="G3109" i="1"/>
  <c r="H3109" i="1" s="1"/>
  <c r="D3109" i="1"/>
  <c r="G3108" i="1"/>
  <c r="H3108" i="1" s="1"/>
  <c r="D3108" i="1"/>
  <c r="G3107" i="1"/>
  <c r="H3107" i="1" s="1"/>
  <c r="D3107" i="1"/>
  <c r="G3106" i="1"/>
  <c r="H3106" i="1" s="1"/>
  <c r="D3106" i="1"/>
  <c r="G3105" i="1"/>
  <c r="H3105" i="1" s="1"/>
  <c r="D3105" i="1"/>
  <c r="D3104" i="1"/>
  <c r="D3103" i="1"/>
  <c r="D3102" i="1"/>
  <c r="G3101" i="1"/>
  <c r="H3101" i="1" s="1"/>
  <c r="D3101" i="1"/>
  <c r="G3100" i="1"/>
  <c r="H3100" i="1" s="1"/>
  <c r="D3100" i="1"/>
  <c r="G3099" i="1"/>
  <c r="H3099" i="1" s="1"/>
  <c r="D3099" i="1"/>
  <c r="G3098" i="1"/>
  <c r="H3098" i="1" s="1"/>
  <c r="D3098" i="1"/>
  <c r="D3097" i="1"/>
  <c r="D3096" i="1"/>
  <c r="D3095" i="1"/>
  <c r="D3094" i="1"/>
  <c r="D3093" i="1"/>
  <c r="G3092" i="1"/>
  <c r="H3092" i="1" s="1"/>
  <c r="D3092" i="1"/>
  <c r="D3091" i="1"/>
  <c r="D3090" i="1"/>
  <c r="D3089" i="1"/>
  <c r="D3088" i="1"/>
  <c r="D3087" i="1"/>
  <c r="D3086" i="1"/>
  <c r="G3085" i="1"/>
  <c r="H3085" i="1" s="1"/>
  <c r="D3085" i="1"/>
  <c r="D3084" i="1"/>
  <c r="D3083" i="1"/>
  <c r="D3082" i="1"/>
  <c r="D3081" i="1"/>
  <c r="G3080" i="1"/>
  <c r="H3080" i="1" s="1"/>
  <c r="D3080" i="1"/>
  <c r="D3079" i="1"/>
  <c r="D3078" i="1"/>
  <c r="D3077" i="1"/>
  <c r="D3076" i="1"/>
  <c r="D3075" i="1"/>
  <c r="D3074" i="1"/>
  <c r="G3073" i="1"/>
  <c r="H3073" i="1" s="1"/>
  <c r="D3073" i="1"/>
  <c r="D3072" i="1"/>
  <c r="G3071" i="1"/>
  <c r="H3071" i="1" s="1"/>
  <c r="D3071" i="1"/>
  <c r="D3070" i="1"/>
  <c r="D3069" i="1"/>
  <c r="D3068" i="1"/>
  <c r="D3067" i="1"/>
  <c r="D3066" i="1"/>
  <c r="D3065" i="1"/>
  <c r="G3064" i="1"/>
  <c r="H3064" i="1" s="1"/>
  <c r="D3064" i="1"/>
  <c r="D3063" i="1"/>
  <c r="D3062" i="1"/>
  <c r="D3061" i="1"/>
  <c r="D3060" i="1"/>
  <c r="D3059" i="1"/>
  <c r="D3058" i="1"/>
  <c r="G3057" i="1"/>
  <c r="H3057" i="1" s="1"/>
  <c r="D3057" i="1"/>
  <c r="D3056" i="1"/>
  <c r="D3055" i="1"/>
  <c r="D3054" i="1"/>
  <c r="D3053" i="1"/>
  <c r="D3052" i="1"/>
  <c r="D3051" i="1"/>
  <c r="G3050" i="1"/>
  <c r="H3050" i="1" s="1"/>
  <c r="D3050" i="1"/>
  <c r="D3049" i="1"/>
  <c r="D3048" i="1"/>
  <c r="D3047" i="1"/>
  <c r="D3046" i="1"/>
  <c r="D3045" i="1"/>
  <c r="G3044" i="1"/>
  <c r="H3044" i="1" s="1"/>
  <c r="D3044" i="1"/>
  <c r="D3043" i="1"/>
  <c r="D3042" i="1"/>
  <c r="D3041" i="1"/>
  <c r="D3040" i="1"/>
  <c r="D3039" i="1"/>
  <c r="D3038" i="1"/>
  <c r="G3037" i="1"/>
  <c r="H3037" i="1" s="1"/>
  <c r="D3037" i="1"/>
  <c r="G3036" i="1"/>
  <c r="H3036" i="1" s="1"/>
  <c r="D3036" i="1"/>
  <c r="G3035" i="1"/>
  <c r="H3035" i="1" s="1"/>
  <c r="D3035" i="1"/>
  <c r="A3035" i="1"/>
  <c r="A3036" i="1" s="1"/>
  <c r="A3037" i="1" s="1"/>
  <c r="A3044" i="1" s="1"/>
  <c r="G3034" i="1"/>
  <c r="H3034" i="1" s="1"/>
  <c r="D3034" i="1"/>
  <c r="D3033" i="1"/>
  <c r="D3032" i="1"/>
  <c r="D3031" i="1"/>
  <c r="G3030" i="1"/>
  <c r="H3030" i="1" s="1"/>
  <c r="D3030" i="1"/>
  <c r="H3029" i="1"/>
  <c r="O3029" i="1" s="1"/>
  <c r="D3029" i="1"/>
  <c r="A3029" i="1"/>
  <c r="A3030" i="1" s="1"/>
  <c r="H3028" i="1"/>
  <c r="O3028" i="1" s="1"/>
  <c r="D3028" i="1"/>
  <c r="D3027" i="1"/>
  <c r="D3026" i="1"/>
  <c r="H3025" i="1"/>
  <c r="O3025" i="1" s="1"/>
  <c r="D3025" i="1"/>
  <c r="D3024" i="1"/>
  <c r="D3023" i="1"/>
  <c r="G3022" i="1"/>
  <c r="H3022" i="1" s="1"/>
  <c r="D3022" i="1"/>
  <c r="D3021" i="1"/>
  <c r="D3020" i="1"/>
  <c r="G3019" i="1"/>
  <c r="H3019" i="1" s="1"/>
  <c r="D3019" i="1"/>
  <c r="G3018" i="1"/>
  <c r="H3018" i="1" s="1"/>
  <c r="D3018" i="1"/>
  <c r="A3018" i="1"/>
  <c r="A3019" i="1" s="1"/>
  <c r="G3017" i="1"/>
  <c r="H3017" i="1" s="1"/>
  <c r="D3017" i="1"/>
  <c r="D3016" i="1"/>
  <c r="D3015" i="1"/>
  <c r="D3014" i="1"/>
  <c r="D3013" i="1"/>
  <c r="D3012" i="1"/>
  <c r="G3011" i="1"/>
  <c r="H3011" i="1" s="1"/>
  <c r="D3011" i="1"/>
  <c r="G3010" i="1"/>
  <c r="H3010" i="1" s="1"/>
  <c r="D3010" i="1"/>
  <c r="A3010" i="1"/>
  <c r="A3011" i="1" s="1"/>
  <c r="G3009" i="1"/>
  <c r="H3009" i="1" s="1"/>
  <c r="D3009" i="1"/>
  <c r="D3008" i="1"/>
  <c r="D3007" i="1"/>
  <c r="G3006" i="1"/>
  <c r="H3006" i="1" s="1"/>
  <c r="D3006" i="1"/>
  <c r="D3005" i="1"/>
  <c r="D3004" i="1"/>
  <c r="G3003" i="1"/>
  <c r="H3003" i="1" s="1"/>
  <c r="D3003" i="1"/>
  <c r="G3002" i="1"/>
  <c r="H3002" i="1" s="1"/>
  <c r="D3002" i="1"/>
  <c r="A3002" i="1"/>
  <c r="A3003" i="1" s="1"/>
  <c r="G3001" i="1"/>
  <c r="H3001" i="1" s="1"/>
  <c r="D3001" i="1"/>
  <c r="D3000" i="1"/>
  <c r="D2999" i="1"/>
  <c r="G2998" i="1"/>
  <c r="H2998" i="1" s="1"/>
  <c r="D2998" i="1"/>
  <c r="G2997" i="1"/>
  <c r="H2997" i="1" s="1"/>
  <c r="D2997" i="1"/>
  <c r="G2996" i="1"/>
  <c r="H2996" i="1" s="1"/>
  <c r="D2996" i="1"/>
  <c r="G2995" i="1"/>
  <c r="H2995" i="1" s="1"/>
  <c r="D2995" i="1"/>
  <c r="G2994" i="1"/>
  <c r="H2994" i="1" s="1"/>
  <c r="D2994" i="1"/>
  <c r="G2993" i="1"/>
  <c r="H2993" i="1" s="1"/>
  <c r="D2993" i="1"/>
  <c r="G2992" i="1"/>
  <c r="H2992" i="1" s="1"/>
  <c r="D2992" i="1"/>
  <c r="G2991" i="1"/>
  <c r="H2991" i="1" s="1"/>
  <c r="D2991" i="1"/>
  <c r="D2990" i="1"/>
  <c r="D2989" i="1"/>
  <c r="G2988" i="1"/>
  <c r="H2988" i="1" s="1"/>
  <c r="D2988" i="1"/>
  <c r="G2987" i="1"/>
  <c r="H2987" i="1" s="1"/>
  <c r="D2987" i="1"/>
  <c r="G2986" i="1"/>
  <c r="H2986" i="1" s="1"/>
  <c r="D2986" i="1"/>
  <c r="G2985" i="1"/>
  <c r="H2985" i="1" s="1"/>
  <c r="D2985" i="1"/>
  <c r="G2984" i="1"/>
  <c r="H2984" i="1" s="1"/>
  <c r="D2984" i="1"/>
  <c r="G2983" i="1"/>
  <c r="H2983" i="1" s="1"/>
  <c r="D2983" i="1"/>
  <c r="H2982" i="1"/>
  <c r="O2982" i="1" s="1"/>
  <c r="D2982" i="1"/>
  <c r="G2981" i="1"/>
  <c r="H2981" i="1" s="1"/>
  <c r="D2981" i="1"/>
  <c r="D2980" i="1"/>
  <c r="D2979" i="1"/>
  <c r="G2978" i="1"/>
  <c r="H2978" i="1" s="1"/>
  <c r="D2978" i="1"/>
  <c r="G2977" i="1"/>
  <c r="H2977" i="1" s="1"/>
  <c r="D2977" i="1"/>
  <c r="G2976" i="1"/>
  <c r="H2976" i="1" s="1"/>
  <c r="D2976" i="1"/>
  <c r="G2975" i="1"/>
  <c r="H2975" i="1" s="1"/>
  <c r="D2975" i="1"/>
  <c r="G2974" i="1"/>
  <c r="H2974" i="1" s="1"/>
  <c r="D2974" i="1"/>
  <c r="H2973" i="1"/>
  <c r="O2973" i="1" s="1"/>
  <c r="D2973" i="1"/>
  <c r="H2972" i="1"/>
  <c r="O2972" i="1" s="1"/>
  <c r="D2972" i="1"/>
  <c r="G2971" i="1"/>
  <c r="H2971" i="1" s="1"/>
  <c r="D2971" i="1"/>
  <c r="D2970" i="1"/>
  <c r="D2969" i="1"/>
  <c r="D2968" i="1"/>
  <c r="D2967" i="1"/>
  <c r="D2966" i="1"/>
  <c r="D2965" i="1"/>
  <c r="D2964" i="1"/>
  <c r="D2963" i="1"/>
  <c r="D2962" i="1"/>
  <c r="D2961" i="1"/>
  <c r="D2960" i="1"/>
  <c r="D2959" i="1"/>
  <c r="D2958" i="1"/>
  <c r="D2957" i="1"/>
  <c r="D2956" i="1"/>
  <c r="D2954" i="1"/>
  <c r="D2953" i="1"/>
  <c r="D2952" i="1"/>
  <c r="D2951" i="1"/>
  <c r="D2950" i="1"/>
  <c r="D2949" i="1"/>
  <c r="D2948" i="1"/>
  <c r="G2947" i="1"/>
  <c r="H2947" i="1" s="1"/>
  <c r="D2947" i="1"/>
  <c r="D2946" i="1"/>
  <c r="G2945" i="1"/>
  <c r="H2945" i="1" s="1"/>
  <c r="D2945" i="1"/>
  <c r="G2944" i="1"/>
  <c r="H2944" i="1" s="1"/>
  <c r="D2944" i="1"/>
  <c r="G2943" i="1"/>
  <c r="H2943" i="1" s="1"/>
  <c r="D2943" i="1"/>
  <c r="D2942" i="1"/>
  <c r="D2941" i="1"/>
  <c r="G2940" i="1"/>
  <c r="H2940" i="1" s="1"/>
  <c r="D2940" i="1"/>
  <c r="G2939" i="1"/>
  <c r="H2939" i="1" s="1"/>
  <c r="D2939" i="1"/>
  <c r="G2938" i="1"/>
  <c r="H2938" i="1" s="1"/>
  <c r="D2938" i="1"/>
  <c r="G2937" i="1"/>
  <c r="H2937" i="1" s="1"/>
  <c r="D2937" i="1"/>
  <c r="G2936" i="1"/>
  <c r="H2936" i="1" s="1"/>
  <c r="D2936" i="1"/>
  <c r="A2936" i="1"/>
  <c r="A2937" i="1" s="1"/>
  <c r="A2938" i="1" s="1"/>
  <c r="A2939" i="1" s="1"/>
  <c r="A2940" i="1" s="1"/>
  <c r="A2942" i="1" s="1"/>
  <c r="A2947" i="1" s="1"/>
  <c r="D2935" i="1"/>
  <c r="D2934" i="1"/>
  <c r="D2933" i="1"/>
  <c r="D2932" i="1"/>
  <c r="D2931" i="1"/>
  <c r="G2930" i="1"/>
  <c r="H2930" i="1" s="1"/>
  <c r="D2930" i="1"/>
  <c r="G2929" i="1"/>
  <c r="H2929" i="1" s="1"/>
  <c r="D2929" i="1"/>
  <c r="A2929" i="1"/>
  <c r="A2930" i="1" s="1"/>
  <c r="G2928" i="1"/>
  <c r="H2928" i="1" s="1"/>
  <c r="D2928" i="1"/>
  <c r="D2927" i="1"/>
  <c r="D2926" i="1"/>
  <c r="G2925" i="1"/>
  <c r="H2925" i="1" s="1"/>
  <c r="D2925" i="1"/>
  <c r="A2925" i="1"/>
  <c r="D2924" i="1"/>
  <c r="D2923" i="1"/>
  <c r="G2922" i="1"/>
  <c r="H2922" i="1" s="1"/>
  <c r="D2922" i="1"/>
  <c r="A2922" i="1"/>
  <c r="G2921" i="1"/>
  <c r="H2921" i="1" s="1"/>
  <c r="D2921" i="1"/>
  <c r="D2920" i="1"/>
  <c r="D2919" i="1"/>
  <c r="G2918" i="1"/>
  <c r="H2918" i="1" s="1"/>
  <c r="D2918" i="1"/>
  <c r="G2917" i="1"/>
  <c r="H2917" i="1" s="1"/>
  <c r="D2917" i="1"/>
  <c r="H2916" i="1"/>
  <c r="O2916" i="1" s="1"/>
  <c r="D2916" i="1"/>
  <c r="D2915" i="1"/>
  <c r="D2914" i="1"/>
  <c r="G2913" i="1"/>
  <c r="H2913" i="1" s="1"/>
  <c r="D2913" i="1"/>
  <c r="G2912" i="1"/>
  <c r="H2912" i="1" s="1"/>
  <c r="D2912" i="1"/>
  <c r="G2911" i="1"/>
  <c r="H2911" i="1" s="1"/>
  <c r="D2911" i="1"/>
  <c r="G2910" i="1"/>
  <c r="H2910" i="1" s="1"/>
  <c r="D2910" i="1"/>
  <c r="G2909" i="1"/>
  <c r="H2909" i="1" s="1"/>
  <c r="D2909" i="1"/>
  <c r="G2908" i="1"/>
  <c r="H2908" i="1" s="1"/>
  <c r="D2908" i="1"/>
  <c r="G2907" i="1"/>
  <c r="H2907" i="1" s="1"/>
  <c r="D2907" i="1"/>
  <c r="G2906" i="1"/>
  <c r="H2906" i="1" s="1"/>
  <c r="D2906" i="1"/>
  <c r="D2905" i="1"/>
  <c r="D2904" i="1"/>
  <c r="G2903" i="1"/>
  <c r="H2903" i="1" s="1"/>
  <c r="D2903" i="1"/>
  <c r="G2902" i="1"/>
  <c r="H2902" i="1" s="1"/>
  <c r="D2902" i="1"/>
  <c r="G2901" i="1"/>
  <c r="H2901" i="1" s="1"/>
  <c r="D2901" i="1"/>
  <c r="D2900" i="1"/>
  <c r="D2899" i="1"/>
  <c r="G2898" i="1"/>
  <c r="H2898" i="1" s="1"/>
  <c r="D2898" i="1"/>
  <c r="G2897" i="1"/>
  <c r="H2897" i="1" s="1"/>
  <c r="D2897" i="1"/>
  <c r="G2896" i="1"/>
  <c r="H2896" i="1" s="1"/>
  <c r="D2896" i="1"/>
  <c r="G2895" i="1"/>
  <c r="H2895" i="1" s="1"/>
  <c r="D2895" i="1"/>
  <c r="G2894" i="1"/>
  <c r="H2894" i="1" s="1"/>
  <c r="D2894" i="1"/>
  <c r="G2893" i="1"/>
  <c r="H2893" i="1" s="1"/>
  <c r="D2893" i="1"/>
  <c r="A2893" i="1"/>
  <c r="A2894" i="1" s="1"/>
  <c r="A2895" i="1" s="1"/>
  <c r="A2896" i="1" s="1"/>
  <c r="A2897" i="1" s="1"/>
  <c r="A2898" i="1" s="1"/>
  <c r="A2900" i="1" s="1"/>
  <c r="A2905" i="1" s="1"/>
  <c r="G2892" i="1"/>
  <c r="H2892" i="1" s="1"/>
  <c r="D2892" i="1"/>
  <c r="D2891" i="1"/>
  <c r="D2890" i="1"/>
  <c r="D2889" i="1"/>
  <c r="D2888" i="1"/>
  <c r="D2887" i="1"/>
  <c r="G2886" i="1"/>
  <c r="H2886" i="1" s="1"/>
  <c r="D2886" i="1"/>
  <c r="G2885" i="1"/>
  <c r="H2885" i="1" s="1"/>
  <c r="D2885" i="1"/>
  <c r="G2884" i="1"/>
  <c r="H2884" i="1" s="1"/>
  <c r="D2884" i="1"/>
  <c r="G2883" i="1"/>
  <c r="H2883" i="1" s="1"/>
  <c r="D2883" i="1"/>
  <c r="G2882" i="1"/>
  <c r="H2882" i="1" s="1"/>
  <c r="D2882" i="1"/>
  <c r="G2881" i="1"/>
  <c r="H2881" i="1" s="1"/>
  <c r="D2881" i="1"/>
  <c r="G2880" i="1"/>
  <c r="H2880" i="1" s="1"/>
  <c r="D2880" i="1"/>
  <c r="G2879" i="1"/>
  <c r="H2879" i="1" s="1"/>
  <c r="D2879" i="1"/>
  <c r="D2878" i="1"/>
  <c r="D2877" i="1"/>
  <c r="G2876" i="1"/>
  <c r="H2876" i="1" s="1"/>
  <c r="D2876" i="1"/>
  <c r="G2875" i="1"/>
  <c r="H2875" i="1" s="1"/>
  <c r="D2875" i="1"/>
  <c r="G2874" i="1"/>
  <c r="H2874" i="1" s="1"/>
  <c r="D2874" i="1"/>
  <c r="G2873" i="1"/>
  <c r="H2873" i="1" s="1"/>
  <c r="D2873" i="1"/>
  <c r="G2872" i="1"/>
  <c r="H2872" i="1" s="1"/>
  <c r="D2872" i="1"/>
  <c r="G2871" i="1"/>
  <c r="H2871" i="1" s="1"/>
  <c r="D2871" i="1"/>
  <c r="G2870" i="1"/>
  <c r="H2870" i="1" s="1"/>
  <c r="D2870" i="1"/>
  <c r="G2869" i="1"/>
  <c r="H2869" i="1" s="1"/>
  <c r="D2869" i="1"/>
  <c r="D2868" i="1"/>
  <c r="D2867" i="1"/>
  <c r="G2866" i="1"/>
  <c r="H2866" i="1" s="1"/>
  <c r="D2866" i="1"/>
  <c r="D2865" i="1"/>
  <c r="D2864" i="1"/>
  <c r="D2863" i="1"/>
  <c r="G2862" i="1"/>
  <c r="H2862" i="1" s="1"/>
  <c r="D2862" i="1"/>
  <c r="D2861" i="1"/>
  <c r="D2860" i="1"/>
  <c r="G2859" i="1"/>
  <c r="H2859" i="1" s="1"/>
  <c r="D2859" i="1"/>
  <c r="D2858" i="1"/>
  <c r="G2857" i="1"/>
  <c r="H2857" i="1" s="1"/>
  <c r="D2857" i="1"/>
  <c r="G2856" i="1"/>
  <c r="H2856" i="1" s="1"/>
  <c r="D2856" i="1"/>
  <c r="G2855" i="1"/>
  <c r="H2855" i="1" s="1"/>
  <c r="D2855" i="1"/>
  <c r="D2854" i="1"/>
  <c r="D2853" i="1"/>
  <c r="D2852" i="1"/>
  <c r="D2851" i="1"/>
  <c r="D2850" i="1"/>
  <c r="D2849" i="1"/>
  <c r="D2848" i="1"/>
  <c r="D2847" i="1"/>
  <c r="D2846" i="1"/>
  <c r="G2845" i="1"/>
  <c r="H2845" i="1" s="1"/>
  <c r="D2845" i="1"/>
  <c r="D2844" i="1"/>
  <c r="G2843" i="1"/>
  <c r="H2843" i="1" s="1"/>
  <c r="D2843" i="1"/>
  <c r="G2842" i="1"/>
  <c r="H2842" i="1" s="1"/>
  <c r="D2842" i="1"/>
  <c r="H2841" i="1"/>
  <c r="O2841" i="1" s="1"/>
  <c r="D2841" i="1"/>
  <c r="D2840" i="1"/>
  <c r="D2839" i="1"/>
  <c r="G2838" i="1"/>
  <c r="H2838" i="1" s="1"/>
  <c r="D2838" i="1"/>
  <c r="G2837" i="1"/>
  <c r="H2837" i="1" s="1"/>
  <c r="D2837" i="1"/>
  <c r="G2836" i="1"/>
  <c r="H2836" i="1" s="1"/>
  <c r="D2836" i="1"/>
  <c r="D2835" i="1"/>
  <c r="D2834" i="1"/>
  <c r="G2833" i="1"/>
  <c r="H2833" i="1" s="1"/>
  <c r="D2833" i="1"/>
  <c r="G2832" i="1"/>
  <c r="H2832" i="1" s="1"/>
  <c r="D2832" i="1"/>
  <c r="H2831" i="1"/>
  <c r="O2831" i="1" s="1"/>
  <c r="D2831" i="1"/>
  <c r="D2830" i="1"/>
  <c r="D2829" i="1"/>
  <c r="G2828" i="1"/>
  <c r="H2828" i="1" s="1"/>
  <c r="D2828" i="1"/>
  <c r="G2827" i="1"/>
  <c r="H2827" i="1" s="1"/>
  <c r="D2827" i="1"/>
  <c r="G2826" i="1"/>
  <c r="H2826" i="1" s="1"/>
  <c r="D2826" i="1"/>
  <c r="G2825" i="1"/>
  <c r="H2825" i="1" s="1"/>
  <c r="D2825" i="1"/>
  <c r="G2824" i="1"/>
  <c r="H2824" i="1" s="1"/>
  <c r="D2824" i="1"/>
  <c r="G2823" i="1"/>
  <c r="H2823" i="1" s="1"/>
  <c r="D2823" i="1"/>
  <c r="D2822" i="1"/>
  <c r="D2821" i="1"/>
  <c r="G2820" i="1"/>
  <c r="H2820" i="1" s="1"/>
  <c r="D2820" i="1"/>
  <c r="G2819" i="1"/>
  <c r="H2819" i="1" s="1"/>
  <c r="D2819" i="1"/>
  <c r="G2818" i="1"/>
  <c r="H2818" i="1" s="1"/>
  <c r="D2818" i="1"/>
  <c r="D2817" i="1"/>
  <c r="D2816" i="1"/>
  <c r="G2815" i="1"/>
  <c r="H2815" i="1" s="1"/>
  <c r="D2815" i="1"/>
  <c r="G2814" i="1"/>
  <c r="H2814" i="1" s="1"/>
  <c r="D2814" i="1"/>
  <c r="G2813" i="1"/>
  <c r="H2813" i="1" s="1"/>
  <c r="D2813" i="1"/>
  <c r="A2813" i="1"/>
  <c r="A2814" i="1" s="1"/>
  <c r="A2815" i="1" s="1"/>
  <c r="A2817" i="1" s="1"/>
  <c r="A2822" i="1" s="1"/>
  <c r="A2861" i="1" s="1"/>
  <c r="A2868" i="1" s="1"/>
  <c r="A2878" i="1" s="1"/>
  <c r="G2812" i="1"/>
  <c r="H2812" i="1" s="1"/>
  <c r="D2812" i="1"/>
  <c r="D2811" i="1"/>
  <c r="D2810" i="1"/>
  <c r="D2809" i="1"/>
  <c r="D2808" i="1"/>
  <c r="D2807" i="1"/>
  <c r="G2806" i="1"/>
  <c r="H2806" i="1" s="1"/>
  <c r="D2806" i="1"/>
  <c r="G2805" i="1"/>
  <c r="H2805" i="1" s="1"/>
  <c r="D2805" i="1"/>
  <c r="G2804" i="1"/>
  <c r="H2804" i="1" s="1"/>
  <c r="D2804" i="1"/>
  <c r="A2804" i="1"/>
  <c r="A2805" i="1" s="1"/>
  <c r="A2806" i="1" s="1"/>
  <c r="G2803" i="1"/>
  <c r="H2803" i="1" s="1"/>
  <c r="D2803" i="1"/>
  <c r="D2802" i="1"/>
  <c r="D2801" i="1"/>
  <c r="G2800" i="1"/>
  <c r="H2800" i="1" s="1"/>
  <c r="D2800" i="1"/>
  <c r="G2799" i="1"/>
  <c r="H2799" i="1" s="1"/>
  <c r="D2799" i="1"/>
  <c r="A2799" i="1"/>
  <c r="A2800" i="1" s="1"/>
  <c r="G2798" i="1"/>
  <c r="H2798" i="1" s="1"/>
  <c r="D2798" i="1"/>
  <c r="D2797" i="1"/>
  <c r="D2796" i="1"/>
  <c r="G2795" i="1"/>
  <c r="H2795" i="1" s="1"/>
  <c r="D2795" i="1"/>
  <c r="G2794" i="1"/>
  <c r="H2794" i="1" s="1"/>
  <c r="D2794" i="1"/>
  <c r="A2794" i="1"/>
  <c r="A2795" i="1" s="1"/>
  <c r="G2793" i="1"/>
  <c r="H2793" i="1" s="1"/>
  <c r="D2793" i="1"/>
  <c r="D2792" i="1"/>
  <c r="D2791" i="1"/>
  <c r="G2790" i="1"/>
  <c r="H2790" i="1" s="1"/>
  <c r="D2790" i="1"/>
  <c r="G2789" i="1"/>
  <c r="H2789" i="1" s="1"/>
  <c r="D2789" i="1"/>
  <c r="G2788" i="1"/>
  <c r="H2788" i="1" s="1"/>
  <c r="D2788" i="1"/>
  <c r="G2787" i="1"/>
  <c r="H2787" i="1" s="1"/>
  <c r="D2787" i="1"/>
  <c r="G2786" i="1"/>
  <c r="H2786" i="1" s="1"/>
  <c r="D2786" i="1"/>
  <c r="G2785" i="1"/>
  <c r="H2785" i="1" s="1"/>
  <c r="D2785" i="1"/>
  <c r="G2784" i="1"/>
  <c r="H2784" i="1" s="1"/>
  <c r="D2784" i="1"/>
  <c r="G2783" i="1"/>
  <c r="H2783" i="1" s="1"/>
  <c r="D2783" i="1"/>
  <c r="G2782" i="1"/>
  <c r="H2782" i="1" s="1"/>
  <c r="D2782" i="1"/>
  <c r="G2781" i="1"/>
  <c r="H2781" i="1" s="1"/>
  <c r="D2781" i="1"/>
  <c r="A2781" i="1"/>
  <c r="A2782" i="1" s="1"/>
  <c r="A2783" i="1" s="1"/>
  <c r="A2784" i="1" s="1"/>
  <c r="A2785" i="1" s="1"/>
  <c r="A2786" i="1" s="1"/>
  <c r="A2787" i="1" s="1"/>
  <c r="A2788" i="1" s="1"/>
  <c r="A2789" i="1" s="1"/>
  <c r="A2790" i="1" s="1"/>
  <c r="G2780" i="1"/>
  <c r="H2780" i="1" s="1"/>
  <c r="D2780" i="1"/>
  <c r="D2779" i="1"/>
  <c r="D2778" i="1"/>
  <c r="G2777" i="1"/>
  <c r="H2777" i="1" s="1"/>
  <c r="D2777" i="1"/>
  <c r="G2776" i="1"/>
  <c r="H2776" i="1" s="1"/>
  <c r="D2776" i="1"/>
  <c r="G2775" i="1"/>
  <c r="H2775" i="1" s="1"/>
  <c r="D2775" i="1"/>
  <c r="D2774" i="1"/>
  <c r="D2773" i="1"/>
  <c r="G2772" i="1"/>
  <c r="H2772" i="1" s="1"/>
  <c r="D2772" i="1"/>
  <c r="G2771" i="1"/>
  <c r="H2771" i="1" s="1"/>
  <c r="D2771" i="1"/>
  <c r="G2770" i="1"/>
  <c r="H2770" i="1" s="1"/>
  <c r="D2770" i="1"/>
  <c r="A2770" i="1"/>
  <c r="A2771" i="1" s="1"/>
  <c r="A2772" i="1" s="1"/>
  <c r="A2774" i="1" s="1"/>
  <c r="G2769" i="1"/>
  <c r="H2769" i="1" s="1"/>
  <c r="D2769" i="1"/>
  <c r="D2768" i="1"/>
  <c r="D2767" i="1"/>
  <c r="G2766" i="1"/>
  <c r="H2766" i="1" s="1"/>
  <c r="D2766" i="1"/>
  <c r="G2765" i="1"/>
  <c r="H2765" i="1" s="1"/>
  <c r="D2765" i="1"/>
  <c r="G2764" i="1"/>
  <c r="H2764" i="1" s="1"/>
  <c r="D2764" i="1"/>
  <c r="D2763" i="1"/>
  <c r="D2762" i="1"/>
  <c r="G2761" i="1"/>
  <c r="H2761" i="1" s="1"/>
  <c r="D2761" i="1"/>
  <c r="G2760" i="1"/>
  <c r="H2760" i="1" s="1"/>
  <c r="D2760" i="1"/>
  <c r="G2759" i="1"/>
  <c r="H2759" i="1" s="1"/>
  <c r="D2759" i="1"/>
  <c r="G2758" i="1"/>
  <c r="H2758" i="1" s="1"/>
  <c r="D2758" i="1"/>
  <c r="D2757" i="1"/>
  <c r="D2756" i="1"/>
  <c r="G2755" i="1"/>
  <c r="H2755" i="1" s="1"/>
  <c r="D2755" i="1"/>
  <c r="G2754" i="1"/>
  <c r="H2754" i="1" s="1"/>
  <c r="D2754" i="1"/>
  <c r="G2753" i="1"/>
  <c r="H2753" i="1" s="1"/>
  <c r="D2753" i="1"/>
  <c r="H2752" i="1"/>
  <c r="O2752" i="1" s="1"/>
  <c r="D2752" i="1"/>
  <c r="D2751" i="1"/>
  <c r="G2750" i="1"/>
  <c r="H2750" i="1" s="1"/>
  <c r="D2750" i="1"/>
  <c r="G2749" i="1"/>
  <c r="H2749" i="1" s="1"/>
  <c r="D2749" i="1"/>
  <c r="D2748" i="1"/>
  <c r="D2747" i="1"/>
  <c r="G2746" i="1"/>
  <c r="H2746" i="1" s="1"/>
  <c r="D2746" i="1"/>
  <c r="G2745" i="1"/>
  <c r="H2745" i="1" s="1"/>
  <c r="D2745" i="1"/>
  <c r="G2744" i="1"/>
  <c r="H2744" i="1" s="1"/>
  <c r="D2744" i="1"/>
  <c r="G2743" i="1"/>
  <c r="H2743" i="1" s="1"/>
  <c r="D2743" i="1"/>
  <c r="G2742" i="1"/>
  <c r="H2742" i="1" s="1"/>
  <c r="D2742" i="1"/>
  <c r="D2741" i="1"/>
  <c r="D2740" i="1"/>
  <c r="G2739" i="1"/>
  <c r="H2739" i="1" s="1"/>
  <c r="D2739" i="1"/>
  <c r="G2738" i="1"/>
  <c r="H2738" i="1" s="1"/>
  <c r="D2738" i="1"/>
  <c r="G2737" i="1"/>
  <c r="H2737" i="1" s="1"/>
  <c r="D2737" i="1"/>
  <c r="G2736" i="1"/>
  <c r="H2736" i="1" s="1"/>
  <c r="D2736" i="1"/>
  <c r="D2735" i="1"/>
  <c r="D2734" i="1"/>
  <c r="G2733" i="1"/>
  <c r="H2733" i="1" s="1"/>
  <c r="D2733" i="1"/>
  <c r="G2732" i="1"/>
  <c r="H2732" i="1" s="1"/>
  <c r="D2732" i="1"/>
  <c r="G2731" i="1"/>
  <c r="H2731" i="1" s="1"/>
  <c r="D2731" i="1"/>
  <c r="G2730" i="1"/>
  <c r="H2730" i="1" s="1"/>
  <c r="D2730" i="1"/>
  <c r="G2729" i="1"/>
  <c r="H2729" i="1" s="1"/>
  <c r="D2729" i="1"/>
  <c r="G2728" i="1"/>
  <c r="H2728" i="1" s="1"/>
  <c r="D2728" i="1"/>
  <c r="G2727" i="1"/>
  <c r="H2727" i="1" s="1"/>
  <c r="D2727" i="1"/>
  <c r="G2726" i="1"/>
  <c r="H2726" i="1" s="1"/>
  <c r="D2726" i="1"/>
  <c r="G2725" i="1"/>
  <c r="H2725" i="1" s="1"/>
  <c r="D2725" i="1"/>
  <c r="D2724" i="1"/>
  <c r="D2723" i="1"/>
  <c r="D2722" i="1"/>
  <c r="D2721" i="1"/>
  <c r="D2720" i="1"/>
  <c r="D2719" i="1"/>
  <c r="D2718" i="1"/>
  <c r="D2717" i="1"/>
  <c r="D2716" i="1"/>
  <c r="D2715" i="1"/>
  <c r="D2714" i="1"/>
  <c r="D2713" i="1"/>
  <c r="D2712" i="1"/>
  <c r="D2711" i="1"/>
  <c r="G2710" i="1"/>
  <c r="H2710" i="1" s="1"/>
  <c r="D2710" i="1"/>
  <c r="D2709" i="1"/>
  <c r="D2708" i="1"/>
  <c r="G2707" i="1"/>
  <c r="H2707" i="1" s="1"/>
  <c r="D2707" i="1"/>
  <c r="G2706" i="1"/>
  <c r="H2706" i="1" s="1"/>
  <c r="D2706" i="1"/>
  <c r="G2705" i="1"/>
  <c r="H2705" i="1" s="1"/>
  <c r="D2705" i="1"/>
  <c r="G2704" i="1"/>
  <c r="H2704" i="1" s="1"/>
  <c r="D2704" i="1"/>
  <c r="D2703" i="1"/>
  <c r="D2702" i="1"/>
  <c r="G2701" i="1"/>
  <c r="H2701" i="1" s="1"/>
  <c r="D2701" i="1"/>
  <c r="G2700" i="1"/>
  <c r="H2700" i="1" s="1"/>
  <c r="D2700" i="1"/>
  <c r="G2699" i="1"/>
  <c r="H2699" i="1" s="1"/>
  <c r="D2699" i="1"/>
  <c r="G2698" i="1"/>
  <c r="H2698" i="1" s="1"/>
  <c r="D2698" i="1"/>
  <c r="G2697" i="1"/>
  <c r="H2697" i="1" s="1"/>
  <c r="D2697" i="1"/>
  <c r="D2696" i="1"/>
  <c r="D2695" i="1"/>
  <c r="G2694" i="1"/>
  <c r="H2694" i="1" s="1"/>
  <c r="D2694" i="1"/>
  <c r="G2693" i="1"/>
  <c r="H2693" i="1" s="1"/>
  <c r="D2693" i="1"/>
  <c r="G2692" i="1"/>
  <c r="H2692" i="1" s="1"/>
  <c r="D2692" i="1"/>
  <c r="G2691" i="1"/>
  <c r="H2691" i="1" s="1"/>
  <c r="D2691" i="1"/>
  <c r="G2690" i="1"/>
  <c r="H2690" i="1" s="1"/>
  <c r="D2690" i="1"/>
  <c r="G2689" i="1"/>
  <c r="H2689" i="1" s="1"/>
  <c r="D2689" i="1"/>
  <c r="G2688" i="1"/>
  <c r="H2688" i="1" s="1"/>
  <c r="D2688" i="1"/>
  <c r="H2687" i="1"/>
  <c r="O2687" i="1" s="1"/>
  <c r="D2687" i="1"/>
  <c r="G2686" i="1"/>
  <c r="H2686" i="1" s="1"/>
  <c r="D2686" i="1"/>
  <c r="G2685" i="1"/>
  <c r="H2685" i="1" s="1"/>
  <c r="D2685" i="1"/>
  <c r="D2684" i="1"/>
  <c r="D2683" i="1"/>
  <c r="D2682" i="1"/>
  <c r="D2681" i="1"/>
  <c r="D2680" i="1"/>
  <c r="D2679" i="1"/>
  <c r="G2678" i="1"/>
  <c r="H2678" i="1" s="1"/>
  <c r="D2678" i="1"/>
  <c r="G2677" i="1"/>
  <c r="H2677" i="1" s="1"/>
  <c r="D2677" i="1"/>
  <c r="G2676" i="1"/>
  <c r="H2676" i="1" s="1"/>
  <c r="D2676" i="1"/>
  <c r="D2675" i="1"/>
  <c r="D2674" i="1"/>
  <c r="G2673" i="1"/>
  <c r="H2673" i="1" s="1"/>
  <c r="D2673" i="1"/>
  <c r="G2672" i="1"/>
  <c r="H2672" i="1" s="1"/>
  <c r="D2672" i="1"/>
  <c r="G2671" i="1"/>
  <c r="H2671" i="1" s="1"/>
  <c r="D2671" i="1"/>
  <c r="G2670" i="1"/>
  <c r="H2670" i="1" s="1"/>
  <c r="D2670" i="1"/>
  <c r="G2669" i="1"/>
  <c r="H2669" i="1" s="1"/>
  <c r="D2669" i="1"/>
  <c r="D2668" i="1"/>
  <c r="D2667" i="1"/>
  <c r="D2666" i="1"/>
  <c r="D2665" i="1"/>
  <c r="D2664" i="1"/>
  <c r="D2663" i="1"/>
  <c r="G2662" i="1"/>
  <c r="H2662" i="1" s="1"/>
  <c r="D2662" i="1"/>
  <c r="G2661" i="1"/>
  <c r="H2661" i="1" s="1"/>
  <c r="D2661" i="1"/>
  <c r="G2660" i="1"/>
  <c r="H2660" i="1" s="1"/>
  <c r="D2660" i="1"/>
  <c r="G2659" i="1"/>
  <c r="H2659" i="1" s="1"/>
  <c r="D2659" i="1"/>
  <c r="D2658" i="1"/>
  <c r="D2657" i="1"/>
  <c r="G2656" i="1"/>
  <c r="H2656" i="1" s="1"/>
  <c r="D2656" i="1"/>
  <c r="G2655" i="1"/>
  <c r="H2655" i="1" s="1"/>
  <c r="D2655" i="1"/>
  <c r="G2654" i="1"/>
  <c r="H2654" i="1" s="1"/>
  <c r="D2654" i="1"/>
  <c r="G2653" i="1"/>
  <c r="H2653" i="1" s="1"/>
  <c r="D2653" i="1"/>
  <c r="G2652" i="1"/>
  <c r="H2652" i="1" s="1"/>
  <c r="D2652" i="1"/>
  <c r="G2651" i="1"/>
  <c r="H2651" i="1" s="1"/>
  <c r="D2651" i="1"/>
  <c r="G2650" i="1"/>
  <c r="H2650" i="1" s="1"/>
  <c r="D2650" i="1"/>
  <c r="G2649" i="1"/>
  <c r="H2649" i="1" s="1"/>
  <c r="D2649" i="1"/>
  <c r="G2648" i="1"/>
  <c r="H2648" i="1" s="1"/>
  <c r="D2648" i="1"/>
  <c r="D2647" i="1"/>
  <c r="D2646" i="1"/>
  <c r="G2645" i="1"/>
  <c r="H2645" i="1" s="1"/>
  <c r="D2645" i="1"/>
  <c r="G2644" i="1"/>
  <c r="H2644" i="1" s="1"/>
  <c r="D2644" i="1"/>
  <c r="G2643" i="1"/>
  <c r="H2643" i="1" s="1"/>
  <c r="D2643" i="1"/>
  <c r="G2642" i="1"/>
  <c r="H2642" i="1" s="1"/>
  <c r="D2642" i="1"/>
  <c r="G2641" i="1"/>
  <c r="H2641" i="1" s="1"/>
  <c r="D2641" i="1"/>
  <c r="G2640" i="1"/>
  <c r="H2640" i="1" s="1"/>
  <c r="D2640" i="1"/>
  <c r="G2639" i="1"/>
  <c r="H2639" i="1" s="1"/>
  <c r="D2639" i="1"/>
  <c r="G2638" i="1"/>
  <c r="H2638" i="1" s="1"/>
  <c r="D2638" i="1"/>
  <c r="G2637" i="1"/>
  <c r="H2637" i="1" s="1"/>
  <c r="D2637" i="1"/>
  <c r="G2636" i="1"/>
  <c r="H2636" i="1" s="1"/>
  <c r="D2636" i="1"/>
  <c r="G2635" i="1"/>
  <c r="H2635" i="1" s="1"/>
  <c r="D2635" i="1"/>
  <c r="G2634" i="1"/>
  <c r="H2634" i="1" s="1"/>
  <c r="D2634" i="1"/>
  <c r="G2633" i="1"/>
  <c r="H2633" i="1" s="1"/>
  <c r="D2633" i="1"/>
  <c r="G2632" i="1"/>
  <c r="H2632" i="1" s="1"/>
  <c r="D2632" i="1"/>
  <c r="G2631" i="1"/>
  <c r="H2631" i="1" s="1"/>
  <c r="D2631" i="1"/>
  <c r="D2630" i="1"/>
  <c r="D2629" i="1"/>
  <c r="G2628" i="1"/>
  <c r="H2628" i="1" s="1"/>
  <c r="D2628" i="1"/>
  <c r="G2627" i="1"/>
  <c r="H2627" i="1" s="1"/>
  <c r="D2627" i="1"/>
  <c r="G2626" i="1"/>
  <c r="H2626" i="1" s="1"/>
  <c r="D2626" i="1"/>
  <c r="G2625" i="1"/>
  <c r="H2625" i="1" s="1"/>
  <c r="D2625" i="1"/>
  <c r="G2624" i="1"/>
  <c r="H2624" i="1" s="1"/>
  <c r="D2624" i="1"/>
  <c r="G2623" i="1"/>
  <c r="H2623" i="1" s="1"/>
  <c r="D2623" i="1"/>
  <c r="G2622" i="1"/>
  <c r="H2622" i="1" s="1"/>
  <c r="D2622" i="1"/>
  <c r="G2621" i="1"/>
  <c r="H2621" i="1" s="1"/>
  <c r="D2621" i="1"/>
  <c r="G2620" i="1"/>
  <c r="H2620" i="1" s="1"/>
  <c r="D2620" i="1"/>
  <c r="D2619" i="1"/>
  <c r="A2619" i="1"/>
  <c r="A2630" i="1" s="1"/>
  <c r="A2647" i="1" s="1"/>
  <c r="A2658" i="1" s="1"/>
  <c r="A2675" i="1" s="1"/>
  <c r="A2709" i="1" s="1"/>
  <c r="A2748" i="1" s="1"/>
  <c r="D2618" i="1"/>
  <c r="H2617" i="1"/>
  <c r="O2617" i="1" s="1"/>
  <c r="D2617" i="1"/>
  <c r="G2616" i="1"/>
  <c r="H2616" i="1" s="1"/>
  <c r="D2616" i="1"/>
  <c r="G2615" i="1"/>
  <c r="H2615" i="1" s="1"/>
  <c r="D2615" i="1"/>
  <c r="G2614" i="1"/>
  <c r="H2614" i="1" s="1"/>
  <c r="D2614" i="1"/>
  <c r="G2613" i="1"/>
  <c r="H2613" i="1" s="1"/>
  <c r="D2613" i="1"/>
  <c r="H2612" i="1"/>
  <c r="O2612" i="1" s="1"/>
  <c r="D2612" i="1"/>
  <c r="D2611" i="1"/>
  <c r="D2610" i="1"/>
  <c r="G2609" i="1"/>
  <c r="H2609" i="1" s="1"/>
  <c r="D2609" i="1"/>
  <c r="G2608" i="1"/>
  <c r="H2608" i="1" s="1"/>
  <c r="D2608" i="1"/>
  <c r="G2607" i="1"/>
  <c r="H2607" i="1" s="1"/>
  <c r="D2607" i="1"/>
  <c r="G2606" i="1"/>
  <c r="H2606" i="1" s="1"/>
  <c r="D2606" i="1"/>
  <c r="D2605" i="1"/>
  <c r="D2604" i="1"/>
  <c r="D2603" i="1"/>
  <c r="D2602" i="1"/>
  <c r="D2601" i="1"/>
  <c r="D2600" i="1"/>
  <c r="D2599" i="1"/>
  <c r="D2598" i="1"/>
  <c r="H2597" i="1"/>
  <c r="O2597" i="1" s="1"/>
  <c r="D2597" i="1"/>
  <c r="G2596" i="1"/>
  <c r="H2596" i="1" s="1"/>
  <c r="D2596" i="1"/>
  <c r="G2595" i="1"/>
  <c r="H2595" i="1" s="1"/>
  <c r="D2595" i="1"/>
  <c r="H2594" i="1"/>
  <c r="O2594" i="1" s="1"/>
  <c r="D2594" i="1"/>
  <c r="D2593" i="1"/>
  <c r="D2592" i="1"/>
  <c r="D2591" i="1"/>
  <c r="D2590" i="1"/>
  <c r="D2589" i="1"/>
  <c r="D2588" i="1"/>
  <c r="D2587" i="1"/>
  <c r="G2586" i="1"/>
  <c r="H2586" i="1" s="1"/>
  <c r="D2586" i="1"/>
  <c r="A2586" i="1"/>
  <c r="A2593" i="1" s="1"/>
  <c r="G2585" i="1"/>
  <c r="H2585" i="1" s="1"/>
  <c r="D2585" i="1"/>
  <c r="D2584" i="1"/>
  <c r="D2583" i="1"/>
  <c r="D2582" i="1"/>
  <c r="D2581" i="1"/>
  <c r="D2580" i="1"/>
  <c r="D2579" i="1"/>
  <c r="D2578" i="1"/>
  <c r="D2577" i="1"/>
  <c r="D2576" i="1"/>
  <c r="G2575" i="1"/>
  <c r="H2575" i="1" s="1"/>
  <c r="D2575" i="1"/>
  <c r="A2575" i="1"/>
  <c r="G2574" i="1"/>
  <c r="H2574" i="1" s="1"/>
  <c r="D2574" i="1"/>
  <c r="D2573" i="1"/>
  <c r="D2572" i="1"/>
  <c r="D2571" i="1"/>
  <c r="D2570" i="1"/>
  <c r="D2569" i="1"/>
  <c r="D2568" i="1"/>
  <c r="D2567" i="1"/>
  <c r="D2566" i="1"/>
  <c r="D2565" i="1"/>
  <c r="G2564" i="1"/>
  <c r="H2564" i="1" s="1"/>
  <c r="D2564" i="1"/>
  <c r="G2563" i="1"/>
  <c r="H2563" i="1" s="1"/>
  <c r="D2563" i="1"/>
  <c r="A2563" i="1"/>
  <c r="A2564" i="1" s="1"/>
  <c r="G2562" i="1"/>
  <c r="H2562" i="1" s="1"/>
  <c r="D2562" i="1"/>
  <c r="D2561" i="1"/>
  <c r="D2560" i="1"/>
  <c r="D2559" i="1"/>
  <c r="D2558" i="1"/>
  <c r="G2557" i="1"/>
  <c r="H2557" i="1" s="1"/>
  <c r="D2557" i="1"/>
  <c r="G2556" i="1"/>
  <c r="H2556" i="1" s="1"/>
  <c r="D2556" i="1"/>
  <c r="G2555" i="1"/>
  <c r="H2555" i="1" s="1"/>
  <c r="D2555" i="1"/>
  <c r="G2554" i="1"/>
  <c r="H2554" i="1" s="1"/>
  <c r="D2554" i="1"/>
  <c r="G2553" i="1"/>
  <c r="H2553" i="1" s="1"/>
  <c r="D2553" i="1"/>
  <c r="G2552" i="1"/>
  <c r="H2552" i="1" s="1"/>
  <c r="D2552" i="1"/>
  <c r="G2551" i="1"/>
  <c r="H2551" i="1" s="1"/>
  <c r="D2551" i="1"/>
  <c r="G2550" i="1"/>
  <c r="H2550" i="1" s="1"/>
  <c r="D2550" i="1"/>
  <c r="A2550" i="1"/>
  <c r="A2551" i="1" s="1"/>
  <c r="A2552" i="1" s="1"/>
  <c r="A2553" i="1" s="1"/>
  <c r="A2554" i="1" s="1"/>
  <c r="A2555" i="1" s="1"/>
  <c r="A2556" i="1" s="1"/>
  <c r="A2557" i="1" s="1"/>
  <c r="G2549" i="1"/>
  <c r="H2549" i="1" s="1"/>
  <c r="D2549" i="1"/>
  <c r="D2548" i="1"/>
  <c r="D2547" i="1"/>
  <c r="D2546" i="1"/>
  <c r="D2545" i="1"/>
  <c r="G2544" i="1"/>
  <c r="H2544" i="1" s="1"/>
  <c r="D2544" i="1"/>
  <c r="G2543" i="1"/>
  <c r="H2543" i="1" s="1"/>
  <c r="D2543" i="1"/>
  <c r="G2542" i="1"/>
  <c r="H2542" i="1" s="1"/>
  <c r="D2542" i="1"/>
  <c r="G2541" i="1"/>
  <c r="H2541" i="1" s="1"/>
  <c r="D2541" i="1"/>
  <c r="G2540" i="1"/>
  <c r="H2540" i="1" s="1"/>
  <c r="D2540" i="1"/>
  <c r="G2539" i="1"/>
  <c r="H2539" i="1" s="1"/>
  <c r="D2539" i="1"/>
  <c r="G2538" i="1"/>
  <c r="H2538" i="1" s="1"/>
  <c r="D2538" i="1"/>
  <c r="G2537" i="1"/>
  <c r="H2537" i="1" s="1"/>
  <c r="D2537" i="1"/>
  <c r="G2536" i="1"/>
  <c r="H2536" i="1" s="1"/>
  <c r="D2536" i="1"/>
  <c r="G2535" i="1"/>
  <c r="H2535" i="1" s="1"/>
  <c r="D2535" i="1"/>
  <c r="A2535" i="1"/>
  <c r="A2539" i="1" s="1"/>
  <c r="A2540" i="1" s="1"/>
  <c r="A2541" i="1" s="1"/>
  <c r="A2542" i="1" s="1"/>
  <c r="A2543" i="1" s="1"/>
  <c r="A2544" i="1" s="1"/>
  <c r="G2534" i="1"/>
  <c r="H2534" i="1" s="1"/>
  <c r="D2534" i="1"/>
  <c r="D2533" i="1"/>
  <c r="D2532" i="1"/>
  <c r="G2531" i="1"/>
  <c r="H2531" i="1" s="1"/>
  <c r="D2531" i="1"/>
  <c r="G2530" i="1"/>
  <c r="H2530" i="1" s="1"/>
  <c r="D2530" i="1"/>
  <c r="A2530" i="1"/>
  <c r="A2531" i="1" s="1"/>
  <c r="G2529" i="1"/>
  <c r="H2529" i="1" s="1"/>
  <c r="D2529" i="1"/>
  <c r="D2528" i="1"/>
  <c r="D2527" i="1"/>
  <c r="H2526" i="1"/>
  <c r="O2526" i="1" s="1"/>
  <c r="D2526" i="1"/>
  <c r="D2525" i="1"/>
  <c r="D2524" i="1"/>
  <c r="G2523" i="1"/>
  <c r="H2523" i="1" s="1"/>
  <c r="D2523" i="1"/>
  <c r="D2522" i="1"/>
  <c r="D2521" i="1"/>
  <c r="D2520" i="1"/>
  <c r="G2519" i="1"/>
  <c r="H2519" i="1" s="1"/>
  <c r="D2519" i="1"/>
  <c r="G2518" i="1"/>
  <c r="H2518" i="1" s="1"/>
  <c r="D2518" i="1"/>
  <c r="G2517" i="1"/>
  <c r="H2517" i="1" s="1"/>
  <c r="D2517" i="1"/>
  <c r="G2516" i="1"/>
  <c r="H2516" i="1" s="1"/>
  <c r="D2516" i="1"/>
  <c r="A2516" i="1"/>
  <c r="A2517" i="1" s="1"/>
  <c r="A2518" i="1" s="1"/>
  <c r="A2519" i="1" s="1"/>
  <c r="G2515" i="1"/>
  <c r="H2515" i="1" s="1"/>
  <c r="D2515" i="1"/>
  <c r="G2514" i="1"/>
  <c r="H2514" i="1" s="1"/>
  <c r="D2514" i="1"/>
  <c r="G2513" i="1"/>
  <c r="H2513" i="1" s="1"/>
  <c r="D2513" i="1"/>
  <c r="D2512" i="1"/>
  <c r="D2511" i="1"/>
  <c r="G2510" i="1"/>
  <c r="H2510" i="1" s="1"/>
  <c r="D2510" i="1"/>
  <c r="D2509" i="1"/>
  <c r="D2508" i="1"/>
  <c r="D2507" i="1"/>
  <c r="D2506" i="1"/>
  <c r="D2505" i="1"/>
  <c r="G2504" i="1"/>
  <c r="H2504" i="1" s="1"/>
  <c r="D2504" i="1"/>
  <c r="G2503" i="1"/>
  <c r="H2503" i="1" s="1"/>
  <c r="D2503" i="1"/>
  <c r="G2502" i="1"/>
  <c r="H2502" i="1" s="1"/>
  <c r="D2502" i="1"/>
  <c r="G2501" i="1"/>
  <c r="H2501" i="1" s="1"/>
  <c r="D2501" i="1"/>
  <c r="G2500" i="1"/>
  <c r="H2500" i="1" s="1"/>
  <c r="D2500" i="1"/>
  <c r="G2499" i="1"/>
  <c r="H2499" i="1" s="1"/>
  <c r="D2499" i="1"/>
  <c r="G2498" i="1"/>
  <c r="H2498" i="1" s="1"/>
  <c r="D2498" i="1"/>
  <c r="G2497" i="1"/>
  <c r="H2497" i="1" s="1"/>
  <c r="D2497" i="1"/>
  <c r="G2496" i="1"/>
  <c r="H2496" i="1" s="1"/>
  <c r="D2496" i="1"/>
  <c r="G2495" i="1"/>
  <c r="H2495" i="1" s="1"/>
  <c r="D2495" i="1"/>
  <c r="G2494" i="1"/>
  <c r="H2494" i="1" s="1"/>
  <c r="D2494" i="1"/>
  <c r="A2494" i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G2493" i="1"/>
  <c r="H2493" i="1" s="1"/>
  <c r="D2493" i="1"/>
  <c r="D2492" i="1"/>
  <c r="D2491" i="1"/>
  <c r="D2490" i="1"/>
  <c r="G2489" i="1"/>
  <c r="H2489" i="1" s="1"/>
  <c r="D2489" i="1"/>
  <c r="G2488" i="1"/>
  <c r="H2488" i="1" s="1"/>
  <c r="D2488" i="1"/>
  <c r="A2488" i="1"/>
  <c r="A2489" i="1" s="1"/>
  <c r="G2487" i="1"/>
  <c r="H2487" i="1" s="1"/>
  <c r="D2487" i="1"/>
  <c r="D2486" i="1"/>
  <c r="D2485" i="1"/>
  <c r="D2484" i="1"/>
  <c r="D2483" i="1"/>
  <c r="D2482" i="1"/>
  <c r="G2481" i="1"/>
  <c r="H2481" i="1" s="1"/>
  <c r="D2481" i="1"/>
  <c r="G2480" i="1"/>
  <c r="H2480" i="1" s="1"/>
  <c r="D2480" i="1"/>
  <c r="G2479" i="1"/>
  <c r="H2479" i="1" s="1"/>
  <c r="D2479" i="1"/>
  <c r="G2478" i="1"/>
  <c r="H2478" i="1" s="1"/>
  <c r="D2478" i="1"/>
  <c r="G2477" i="1"/>
  <c r="H2477" i="1" s="1"/>
  <c r="D2477" i="1"/>
  <c r="G2476" i="1"/>
  <c r="H2476" i="1" s="1"/>
  <c r="D2476" i="1"/>
  <c r="G2475" i="1"/>
  <c r="H2475" i="1" s="1"/>
  <c r="D2475" i="1"/>
  <c r="G2474" i="1"/>
  <c r="H2474" i="1" s="1"/>
  <c r="D2474" i="1"/>
  <c r="A2474" i="1"/>
  <c r="A2475" i="1" s="1"/>
  <c r="A2479" i="1" s="1"/>
  <c r="A2480" i="1" s="1"/>
  <c r="A2481" i="1" s="1"/>
  <c r="G2473" i="1"/>
  <c r="H2473" i="1" s="1"/>
  <c r="D2473" i="1"/>
  <c r="D2472" i="1"/>
  <c r="D2471" i="1"/>
  <c r="G2470" i="1"/>
  <c r="H2470" i="1" s="1"/>
  <c r="D2470" i="1"/>
  <c r="D2469" i="1"/>
  <c r="D2468" i="1"/>
  <c r="D2467" i="1"/>
  <c r="G2466" i="1"/>
  <c r="H2466" i="1" s="1"/>
  <c r="D2466" i="1"/>
  <c r="G2465" i="1"/>
  <c r="H2465" i="1" s="1"/>
  <c r="D2465" i="1"/>
  <c r="G2464" i="1"/>
  <c r="H2464" i="1" s="1"/>
  <c r="D2464" i="1"/>
  <c r="G2463" i="1"/>
  <c r="H2463" i="1" s="1"/>
  <c r="D2463" i="1"/>
  <c r="A2463" i="1"/>
  <c r="A2464" i="1" s="1"/>
  <c r="A2465" i="1" s="1"/>
  <c r="A2466" i="1" s="1"/>
  <c r="G2462" i="1"/>
  <c r="H2462" i="1" s="1"/>
  <c r="D2462" i="1"/>
  <c r="G2461" i="1"/>
  <c r="H2461" i="1" s="1"/>
  <c r="D2461" i="1"/>
  <c r="G2460" i="1"/>
  <c r="H2460" i="1" s="1"/>
  <c r="D2460" i="1"/>
  <c r="G2459" i="1"/>
  <c r="H2459" i="1" s="1"/>
  <c r="D2459" i="1"/>
  <c r="D2458" i="1"/>
  <c r="D2457" i="1"/>
  <c r="D2456" i="1"/>
  <c r="D2455" i="1"/>
  <c r="D2454" i="1"/>
  <c r="G2453" i="1"/>
  <c r="H2453" i="1" s="1"/>
  <c r="D2453" i="1"/>
  <c r="H2452" i="1"/>
  <c r="O2452" i="1" s="1"/>
  <c r="D2452" i="1"/>
  <c r="A2452" i="1"/>
  <c r="A2453" i="1" s="1"/>
  <c r="G2451" i="1"/>
  <c r="H2451" i="1" s="1"/>
  <c r="D2451" i="1"/>
  <c r="D2450" i="1"/>
  <c r="D2449" i="1"/>
  <c r="D2448" i="1"/>
  <c r="D2447" i="1"/>
  <c r="D2446" i="1"/>
  <c r="G2445" i="1"/>
  <c r="H2445" i="1" s="1"/>
  <c r="D2445" i="1"/>
  <c r="D2444" i="1"/>
  <c r="D2443" i="1"/>
  <c r="D2442" i="1"/>
  <c r="D2441" i="1"/>
  <c r="G2440" i="1"/>
  <c r="H2440" i="1" s="1"/>
  <c r="D2440" i="1"/>
  <c r="A2440" i="1"/>
  <c r="A2445" i="1" s="1"/>
  <c r="G2439" i="1"/>
  <c r="H2439" i="1" s="1"/>
  <c r="D2439" i="1"/>
  <c r="D2438" i="1"/>
  <c r="D2437" i="1"/>
  <c r="D2436" i="1"/>
  <c r="D2435" i="1"/>
  <c r="D2434" i="1"/>
  <c r="D2433" i="1"/>
  <c r="D2432" i="1"/>
  <c r="G2431" i="1"/>
  <c r="H2431" i="1" s="1"/>
  <c r="D2431" i="1"/>
  <c r="D2430" i="1"/>
  <c r="D2429" i="1"/>
  <c r="D2428" i="1"/>
  <c r="D2427" i="1"/>
  <c r="G2426" i="1"/>
  <c r="H2426" i="1" s="1"/>
  <c r="D2426" i="1"/>
  <c r="D2425" i="1"/>
  <c r="D2424" i="1"/>
  <c r="D2423" i="1"/>
  <c r="D2422" i="1"/>
  <c r="G2421" i="1"/>
  <c r="H2421" i="1" s="1"/>
  <c r="D2421" i="1"/>
  <c r="A2421" i="1"/>
  <c r="A2426" i="1" s="1"/>
  <c r="A2431" i="1" s="1"/>
  <c r="G2420" i="1"/>
  <c r="H2420" i="1" s="1"/>
  <c r="D2420" i="1"/>
  <c r="D2419" i="1"/>
  <c r="D2418" i="1"/>
  <c r="D2417" i="1"/>
  <c r="D2416" i="1"/>
  <c r="D2415" i="1"/>
  <c r="D2414" i="1"/>
  <c r="D2413" i="1"/>
  <c r="D2412" i="1"/>
  <c r="D2411" i="1"/>
  <c r="D2410" i="1"/>
  <c r="G2409" i="1"/>
  <c r="H2409" i="1" s="1"/>
  <c r="D2409" i="1"/>
  <c r="D2408" i="1"/>
  <c r="D2407" i="1"/>
  <c r="D2406" i="1"/>
  <c r="D2405" i="1"/>
  <c r="G2404" i="1"/>
  <c r="H2404" i="1" s="1"/>
  <c r="D2404" i="1"/>
  <c r="G2403" i="1"/>
  <c r="H2403" i="1" s="1"/>
  <c r="D2403" i="1"/>
  <c r="G2402" i="1"/>
  <c r="H2402" i="1" s="1"/>
  <c r="D2402" i="1"/>
  <c r="A2402" i="1"/>
  <c r="A2403" i="1" s="1"/>
  <c r="A2404" i="1" s="1"/>
  <c r="A2409" i="1" s="1"/>
  <c r="G2401" i="1"/>
  <c r="H2401" i="1" s="1"/>
  <c r="D2401" i="1"/>
  <c r="D2400" i="1"/>
  <c r="D2399" i="1"/>
  <c r="D2398" i="1"/>
  <c r="D2397" i="1"/>
  <c r="H2395" i="1"/>
  <c r="O2395" i="1" s="1"/>
  <c r="H2393" i="1"/>
  <c r="O2393" i="1" s="1"/>
  <c r="H2392" i="1"/>
  <c r="O2392" i="1" s="1"/>
  <c r="H2391" i="1"/>
  <c r="O2391" i="1" s="1"/>
  <c r="H2389" i="1"/>
  <c r="O2389" i="1" s="1"/>
  <c r="H2388" i="1"/>
  <c r="O2388" i="1" s="1"/>
  <c r="H2387" i="1"/>
  <c r="O2387" i="1" s="1"/>
  <c r="H2386" i="1"/>
  <c r="O2386" i="1" s="1"/>
  <c r="G2384" i="1"/>
  <c r="H2384" i="1" s="1"/>
  <c r="D2384" i="1"/>
  <c r="G2383" i="1"/>
  <c r="H2383" i="1" s="1"/>
  <c r="D2383" i="1"/>
  <c r="G2382" i="1"/>
  <c r="H2382" i="1" s="1"/>
  <c r="D2382" i="1"/>
  <c r="G2381" i="1"/>
  <c r="H2381" i="1" s="1"/>
  <c r="D2381" i="1"/>
  <c r="D2380" i="1"/>
  <c r="D2379" i="1"/>
  <c r="D2378" i="1"/>
  <c r="G2377" i="1"/>
  <c r="H2377" i="1" s="1"/>
  <c r="D2377" i="1"/>
  <c r="H2376" i="1"/>
  <c r="O2376" i="1" s="1"/>
  <c r="G2375" i="1"/>
  <c r="H2375" i="1" s="1"/>
  <c r="D2375" i="1"/>
  <c r="G2374" i="1"/>
  <c r="H2374" i="1" s="1"/>
  <c r="D2374" i="1"/>
  <c r="A2374" i="1"/>
  <c r="A2375" i="1" s="1"/>
  <c r="G2373" i="1"/>
  <c r="H2373" i="1" s="1"/>
  <c r="D2373" i="1"/>
  <c r="D2372" i="1"/>
  <c r="D2371" i="1"/>
  <c r="G2370" i="1"/>
  <c r="H2370" i="1" s="1"/>
  <c r="D2370" i="1"/>
  <c r="G2369" i="1"/>
  <c r="H2369" i="1" s="1"/>
  <c r="D2369" i="1"/>
  <c r="D2368" i="1"/>
  <c r="D2367" i="1"/>
  <c r="G2366" i="1"/>
  <c r="H2366" i="1" s="1"/>
  <c r="D2366" i="1"/>
  <c r="G2365" i="1"/>
  <c r="H2365" i="1" s="1"/>
  <c r="D2365" i="1"/>
  <c r="G2364" i="1"/>
  <c r="H2364" i="1" s="1"/>
  <c r="D2364" i="1"/>
  <c r="G2363" i="1"/>
  <c r="H2363" i="1" s="1"/>
  <c r="D2363" i="1"/>
  <c r="G2362" i="1"/>
  <c r="H2362" i="1" s="1"/>
  <c r="D2362" i="1"/>
  <c r="D2361" i="1"/>
  <c r="A2361" i="1"/>
  <c r="A2368" i="1" s="1"/>
  <c r="D2360" i="1"/>
  <c r="G2359" i="1"/>
  <c r="H2359" i="1" s="1"/>
  <c r="D2359" i="1"/>
  <c r="G2358" i="1"/>
  <c r="H2358" i="1" s="1"/>
  <c r="D2358" i="1"/>
  <c r="D2357" i="1"/>
  <c r="D2356" i="1"/>
  <c r="D2355" i="1"/>
  <c r="H2354" i="1"/>
  <c r="O2354" i="1" s="1"/>
  <c r="H2352" i="1"/>
  <c r="O2352" i="1" s="1"/>
  <c r="H2349" i="1"/>
  <c r="O2349" i="1" s="1"/>
  <c r="H2348" i="1"/>
  <c r="O2348" i="1" s="1"/>
  <c r="H2347" i="1"/>
  <c r="O2347" i="1" s="1"/>
  <c r="H2346" i="1"/>
  <c r="O2346" i="1" s="1"/>
  <c r="H2345" i="1"/>
  <c r="O2345" i="1" s="1"/>
  <c r="G2343" i="1"/>
  <c r="H2343" i="1" s="1"/>
  <c r="D2343" i="1"/>
  <c r="A2343" i="1"/>
  <c r="G2342" i="1"/>
  <c r="H2342" i="1" s="1"/>
  <c r="D2342" i="1"/>
  <c r="H2341" i="1"/>
  <c r="O2341" i="1" s="1"/>
  <c r="H2340" i="1"/>
  <c r="O2340" i="1" s="1"/>
  <c r="H2339" i="1"/>
  <c r="O2339" i="1" s="1"/>
  <c r="H2334" i="1"/>
  <c r="O2334" i="1" s="1"/>
  <c r="D2333" i="1"/>
  <c r="D2332" i="1"/>
  <c r="D2331" i="1"/>
  <c r="D2330" i="1"/>
  <c r="D2329" i="1"/>
  <c r="D2328" i="1"/>
  <c r="G2327" i="1"/>
  <c r="H2327" i="1" s="1"/>
  <c r="D2327" i="1"/>
  <c r="G2326" i="1"/>
  <c r="H2326" i="1" s="1"/>
  <c r="D2326" i="1"/>
  <c r="G2325" i="1"/>
  <c r="H2325" i="1" s="1"/>
  <c r="D2325" i="1"/>
  <c r="A2325" i="1"/>
  <c r="A2326" i="1" s="1"/>
  <c r="A2327" i="1" s="1"/>
  <c r="G2324" i="1"/>
  <c r="H2324" i="1" s="1"/>
  <c r="D2324" i="1"/>
  <c r="D2323" i="1"/>
  <c r="D2322" i="1"/>
  <c r="G2321" i="1"/>
  <c r="H2321" i="1" s="1"/>
  <c r="D2321" i="1"/>
  <c r="G2320" i="1"/>
  <c r="H2320" i="1" s="1"/>
  <c r="D2320" i="1"/>
  <c r="G2319" i="1"/>
  <c r="H2319" i="1" s="1"/>
  <c r="D2319" i="1"/>
  <c r="A2319" i="1"/>
  <c r="A2320" i="1" s="1"/>
  <c r="A2321" i="1" s="1"/>
  <c r="G2318" i="1"/>
  <c r="H2318" i="1" s="1"/>
  <c r="D2318" i="1"/>
  <c r="D2317" i="1"/>
  <c r="D2316" i="1"/>
  <c r="G2315" i="1"/>
  <c r="H2315" i="1" s="1"/>
  <c r="D2315" i="1"/>
  <c r="G2314" i="1"/>
  <c r="H2314" i="1" s="1"/>
  <c r="D2314" i="1"/>
  <c r="G2313" i="1"/>
  <c r="H2313" i="1" s="1"/>
  <c r="D2313" i="1"/>
  <c r="G2312" i="1"/>
  <c r="H2312" i="1" s="1"/>
  <c r="D2312" i="1"/>
  <c r="G2311" i="1"/>
  <c r="H2311" i="1" s="1"/>
  <c r="D2311" i="1"/>
  <c r="G2310" i="1"/>
  <c r="H2310" i="1" s="1"/>
  <c r="D2310" i="1"/>
  <c r="G2309" i="1"/>
  <c r="H2309" i="1" s="1"/>
  <c r="D2309" i="1"/>
  <c r="G2308" i="1"/>
  <c r="H2308" i="1" s="1"/>
  <c r="D2308" i="1"/>
  <c r="G2307" i="1"/>
  <c r="H2307" i="1" s="1"/>
  <c r="D2307" i="1"/>
  <c r="G2306" i="1"/>
  <c r="H2306" i="1" s="1"/>
  <c r="D2306" i="1"/>
  <c r="G2305" i="1"/>
  <c r="H2305" i="1" s="1"/>
  <c r="D2305" i="1"/>
  <c r="G2304" i="1"/>
  <c r="H2304" i="1" s="1"/>
  <c r="D2304" i="1"/>
  <c r="G2303" i="1"/>
  <c r="H2303" i="1" s="1"/>
  <c r="D2303" i="1"/>
  <c r="G2302" i="1"/>
  <c r="H2302" i="1" s="1"/>
  <c r="D2302" i="1"/>
  <c r="G2301" i="1"/>
  <c r="H2301" i="1" s="1"/>
  <c r="D2301" i="1"/>
  <c r="G2300" i="1"/>
  <c r="H2300" i="1" s="1"/>
  <c r="D2300" i="1"/>
  <c r="G2299" i="1"/>
  <c r="H2299" i="1" s="1"/>
  <c r="D2299" i="1"/>
  <c r="G2298" i="1"/>
  <c r="H2298" i="1" s="1"/>
  <c r="D2298" i="1"/>
  <c r="H2297" i="1"/>
  <c r="O2297" i="1" s="1"/>
  <c r="D2297" i="1"/>
  <c r="G2296" i="1"/>
  <c r="H2296" i="1" s="1"/>
  <c r="D2296" i="1"/>
  <c r="A2296" i="1"/>
  <c r="A2297" i="1" s="1"/>
  <c r="A2298" i="1" s="1"/>
  <c r="G2295" i="1"/>
  <c r="H2295" i="1" s="1"/>
  <c r="D2295" i="1"/>
  <c r="D2294" i="1"/>
  <c r="D2293" i="1"/>
  <c r="D2292" i="1"/>
  <c r="D2291" i="1"/>
  <c r="D2290" i="1"/>
  <c r="G2289" i="1"/>
  <c r="H2289" i="1" s="1"/>
  <c r="D2289" i="1"/>
  <c r="D2288" i="1"/>
  <c r="D2287" i="1"/>
  <c r="G2286" i="1"/>
  <c r="H2286" i="1" s="1"/>
  <c r="D2286" i="1"/>
  <c r="G2285" i="1"/>
  <c r="H2285" i="1" s="1"/>
  <c r="D2285" i="1"/>
  <c r="G2284" i="1"/>
  <c r="H2284" i="1" s="1"/>
  <c r="D2284" i="1"/>
  <c r="G2283" i="1"/>
  <c r="H2283" i="1" s="1"/>
  <c r="D2283" i="1"/>
  <c r="G2282" i="1"/>
  <c r="H2282" i="1" s="1"/>
  <c r="D2282" i="1"/>
  <c r="D2281" i="1"/>
  <c r="D2280" i="1"/>
  <c r="G2279" i="1"/>
  <c r="H2279" i="1" s="1"/>
  <c r="D2279" i="1"/>
  <c r="G2278" i="1"/>
  <c r="H2278" i="1" s="1"/>
  <c r="D2278" i="1"/>
  <c r="G2277" i="1"/>
  <c r="H2277" i="1" s="1"/>
  <c r="D2277" i="1"/>
  <c r="G2276" i="1"/>
  <c r="H2276" i="1" s="1"/>
  <c r="D2276" i="1"/>
  <c r="G2275" i="1"/>
  <c r="H2275" i="1" s="1"/>
  <c r="D2275" i="1"/>
  <c r="D2274" i="1"/>
  <c r="D2273" i="1"/>
  <c r="G2272" i="1"/>
  <c r="H2272" i="1" s="1"/>
  <c r="D2272" i="1"/>
  <c r="D2271" i="1"/>
  <c r="A2271" i="1"/>
  <c r="A2274" i="1" s="1"/>
  <c r="A2281" i="1" s="1"/>
  <c r="A2288" i="1" s="1"/>
  <c r="D2270" i="1"/>
  <c r="G2269" i="1"/>
  <c r="H2269" i="1" s="1"/>
  <c r="D2269" i="1"/>
  <c r="G2268" i="1"/>
  <c r="H2268" i="1" s="1"/>
  <c r="D2268" i="1"/>
  <c r="G2267" i="1"/>
  <c r="H2267" i="1" s="1"/>
  <c r="D2267" i="1"/>
  <c r="G2266" i="1"/>
  <c r="H2266" i="1" s="1"/>
  <c r="D2266" i="1"/>
  <c r="G2265" i="1"/>
  <c r="H2265" i="1" s="1"/>
  <c r="D2265" i="1"/>
  <c r="D2264" i="1"/>
  <c r="D2263" i="1"/>
  <c r="D2262" i="1"/>
  <c r="D2261" i="1"/>
  <c r="D2260" i="1"/>
  <c r="G2259" i="1"/>
  <c r="H2259" i="1" s="1"/>
  <c r="D2259" i="1"/>
  <c r="G2258" i="1"/>
  <c r="H2258" i="1" s="1"/>
  <c r="D2258" i="1"/>
  <c r="G2257" i="1"/>
  <c r="H2257" i="1" s="1"/>
  <c r="D2257" i="1"/>
  <c r="G2256" i="1"/>
  <c r="H2256" i="1" s="1"/>
  <c r="D2256" i="1"/>
  <c r="D2255" i="1"/>
  <c r="D2254" i="1"/>
  <c r="G2253" i="1"/>
  <c r="H2253" i="1" s="1"/>
  <c r="D2253" i="1"/>
  <c r="G2252" i="1"/>
  <c r="H2252" i="1" s="1"/>
  <c r="D2252" i="1"/>
  <c r="G2251" i="1"/>
  <c r="H2251" i="1" s="1"/>
  <c r="D2251" i="1"/>
  <c r="G2250" i="1"/>
  <c r="H2250" i="1" s="1"/>
  <c r="D2250" i="1"/>
  <c r="G2249" i="1"/>
  <c r="H2249" i="1" s="1"/>
  <c r="D2249" i="1"/>
  <c r="G2248" i="1"/>
  <c r="H2248" i="1" s="1"/>
  <c r="D2248" i="1"/>
  <c r="D2247" i="1"/>
  <c r="D2246" i="1"/>
  <c r="G2245" i="1"/>
  <c r="H2245" i="1" s="1"/>
  <c r="D2245" i="1"/>
  <c r="G2244" i="1"/>
  <c r="H2244" i="1" s="1"/>
  <c r="D2244" i="1"/>
  <c r="G2243" i="1"/>
  <c r="H2243" i="1" s="1"/>
  <c r="D2243" i="1"/>
  <c r="G2242" i="1"/>
  <c r="H2242" i="1" s="1"/>
  <c r="D2242" i="1"/>
  <c r="G2241" i="1"/>
  <c r="H2241" i="1" s="1"/>
  <c r="D2241" i="1"/>
  <c r="G2240" i="1"/>
  <c r="H2240" i="1" s="1"/>
  <c r="D2240" i="1"/>
  <c r="G2239" i="1"/>
  <c r="H2239" i="1" s="1"/>
  <c r="D2239" i="1"/>
  <c r="G2238" i="1"/>
  <c r="H2238" i="1" s="1"/>
  <c r="D2238" i="1"/>
  <c r="G2237" i="1"/>
  <c r="H2237" i="1" s="1"/>
  <c r="D2237" i="1"/>
  <c r="H2236" i="1"/>
  <c r="O2236" i="1" s="1"/>
  <c r="D2236" i="1"/>
  <c r="D2235" i="1"/>
  <c r="D2234" i="1"/>
  <c r="D2233" i="1"/>
  <c r="D2232" i="1"/>
  <c r="D2231" i="1"/>
  <c r="G2230" i="1"/>
  <c r="H2230" i="1" s="1"/>
  <c r="D2230" i="1"/>
  <c r="D2229" i="1"/>
  <c r="A2229" i="1"/>
  <c r="D2228" i="1"/>
  <c r="G2227" i="1"/>
  <c r="H2227" i="1" s="1"/>
  <c r="D2227" i="1"/>
  <c r="G2226" i="1"/>
  <c r="H2226" i="1" s="1"/>
  <c r="D2226" i="1"/>
  <c r="G2225" i="1"/>
  <c r="H2225" i="1" s="1"/>
  <c r="D2225" i="1"/>
  <c r="G2224" i="1"/>
  <c r="H2224" i="1" s="1"/>
  <c r="D2224" i="1"/>
  <c r="D2223" i="1"/>
  <c r="D2222" i="1"/>
  <c r="H2221" i="1"/>
  <c r="O2221" i="1" s="1"/>
  <c r="D2221" i="1"/>
  <c r="D2220" i="1"/>
  <c r="D2219" i="1"/>
  <c r="G2218" i="1"/>
  <c r="H2218" i="1" s="1"/>
  <c r="D2218" i="1"/>
  <c r="G2217" i="1"/>
  <c r="H2217" i="1" s="1"/>
  <c r="D2217" i="1"/>
  <c r="G2216" i="1"/>
  <c r="H2216" i="1" s="1"/>
  <c r="D2216" i="1"/>
  <c r="G2215" i="1"/>
  <c r="H2215" i="1" s="1"/>
  <c r="D2215" i="1"/>
  <c r="G2214" i="1"/>
  <c r="H2214" i="1" s="1"/>
  <c r="D2214" i="1"/>
  <c r="G2213" i="1"/>
  <c r="H2213" i="1" s="1"/>
  <c r="D2213" i="1"/>
  <c r="G2212" i="1"/>
  <c r="H2212" i="1" s="1"/>
  <c r="D2212" i="1"/>
  <c r="G2211" i="1"/>
  <c r="H2211" i="1" s="1"/>
  <c r="D2211" i="1"/>
  <c r="G2210" i="1"/>
  <c r="H2210" i="1" s="1"/>
  <c r="D2210" i="1"/>
  <c r="H2209" i="1"/>
  <c r="O2209" i="1" s="1"/>
  <c r="D2209" i="1"/>
  <c r="D2208" i="1"/>
  <c r="D2207" i="1"/>
  <c r="D2206" i="1"/>
  <c r="D2205" i="1"/>
  <c r="D2204" i="1"/>
  <c r="G2203" i="1"/>
  <c r="H2203" i="1" s="1"/>
  <c r="D2203" i="1"/>
  <c r="D2202" i="1"/>
  <c r="D2201" i="1"/>
  <c r="D2200" i="1"/>
  <c r="G2199" i="1"/>
  <c r="H2199" i="1" s="1"/>
  <c r="D2199" i="1"/>
  <c r="G2198" i="1"/>
  <c r="H2198" i="1" s="1"/>
  <c r="D2198" i="1"/>
  <c r="G2197" i="1"/>
  <c r="H2197" i="1" s="1"/>
  <c r="D2197" i="1"/>
  <c r="G2196" i="1"/>
  <c r="H2196" i="1" s="1"/>
  <c r="D2196" i="1"/>
  <c r="D2195" i="1"/>
  <c r="D2194" i="1"/>
  <c r="G2193" i="1"/>
  <c r="H2193" i="1" s="1"/>
  <c r="D2193" i="1"/>
  <c r="G2192" i="1"/>
  <c r="H2192" i="1" s="1"/>
  <c r="D2192" i="1"/>
  <c r="G2191" i="1"/>
  <c r="H2191" i="1" s="1"/>
  <c r="D2191" i="1"/>
  <c r="G2190" i="1"/>
  <c r="H2190" i="1" s="1"/>
  <c r="D2190" i="1"/>
  <c r="D2189" i="1"/>
  <c r="D2188" i="1"/>
  <c r="G2187" i="1"/>
  <c r="H2187" i="1" s="1"/>
  <c r="D2187" i="1"/>
  <c r="G2186" i="1"/>
  <c r="H2186" i="1" s="1"/>
  <c r="D2186" i="1"/>
  <c r="G2185" i="1"/>
  <c r="H2185" i="1" s="1"/>
  <c r="D2185" i="1"/>
  <c r="G2184" i="1"/>
  <c r="H2184" i="1" s="1"/>
  <c r="D2184" i="1"/>
  <c r="G2183" i="1"/>
  <c r="H2183" i="1" s="1"/>
  <c r="D2183" i="1"/>
  <c r="G2182" i="1"/>
  <c r="H2182" i="1" s="1"/>
  <c r="D2182" i="1"/>
  <c r="G2181" i="1"/>
  <c r="H2181" i="1" s="1"/>
  <c r="D2181" i="1"/>
  <c r="G2180" i="1"/>
  <c r="H2180" i="1" s="1"/>
  <c r="D2180" i="1"/>
  <c r="G2179" i="1"/>
  <c r="H2179" i="1" s="1"/>
  <c r="D2179" i="1"/>
  <c r="H2178" i="1"/>
  <c r="O2178" i="1" s="1"/>
  <c r="D2178" i="1"/>
  <c r="D2177" i="1"/>
  <c r="D2176" i="1"/>
  <c r="D2175" i="1"/>
  <c r="D2174" i="1"/>
  <c r="D2173" i="1"/>
  <c r="G2172" i="1"/>
  <c r="H2172" i="1" s="1"/>
  <c r="D2172" i="1"/>
  <c r="D2171" i="1"/>
  <c r="D2170" i="1"/>
  <c r="G2169" i="1"/>
  <c r="H2169" i="1" s="1"/>
  <c r="D2169" i="1"/>
  <c r="G2168" i="1"/>
  <c r="H2168" i="1" s="1"/>
  <c r="D2168" i="1"/>
  <c r="G2167" i="1"/>
  <c r="H2167" i="1" s="1"/>
  <c r="D2167" i="1"/>
  <c r="G2166" i="1"/>
  <c r="H2166" i="1" s="1"/>
  <c r="D2166" i="1"/>
  <c r="D2165" i="1"/>
  <c r="D2164" i="1"/>
  <c r="G2163" i="1"/>
  <c r="H2163" i="1" s="1"/>
  <c r="D2163" i="1"/>
  <c r="D2162" i="1"/>
  <c r="D2161" i="1"/>
  <c r="G2160" i="1"/>
  <c r="H2160" i="1" s="1"/>
  <c r="D2160" i="1"/>
  <c r="G2159" i="1"/>
  <c r="H2159" i="1" s="1"/>
  <c r="D2159" i="1"/>
  <c r="G2158" i="1"/>
  <c r="H2158" i="1" s="1"/>
  <c r="D2158" i="1"/>
  <c r="G2157" i="1"/>
  <c r="H2157" i="1" s="1"/>
  <c r="D2157" i="1"/>
  <c r="G2156" i="1"/>
  <c r="H2156" i="1" s="1"/>
  <c r="D2156" i="1"/>
  <c r="G2155" i="1"/>
  <c r="H2155" i="1" s="1"/>
  <c r="D2155" i="1"/>
  <c r="G2154" i="1"/>
  <c r="H2154" i="1" s="1"/>
  <c r="D2154" i="1"/>
  <c r="G2153" i="1"/>
  <c r="H2153" i="1" s="1"/>
  <c r="D2153" i="1"/>
  <c r="G2152" i="1"/>
  <c r="H2152" i="1" s="1"/>
  <c r="D2152" i="1"/>
  <c r="H2151" i="1"/>
  <c r="O2151" i="1" s="1"/>
  <c r="D2151" i="1"/>
  <c r="D2150" i="1"/>
  <c r="D2149" i="1"/>
  <c r="D2148" i="1"/>
  <c r="D2147" i="1"/>
  <c r="D2146" i="1"/>
  <c r="G2145" i="1"/>
  <c r="H2145" i="1" s="1"/>
  <c r="D2145" i="1"/>
  <c r="D2144" i="1"/>
  <c r="A2144" i="1"/>
  <c r="A2171" i="1" s="1"/>
  <c r="D2143" i="1"/>
  <c r="G2142" i="1"/>
  <c r="H2142" i="1" s="1"/>
  <c r="D2142" i="1"/>
  <c r="G2141" i="1"/>
  <c r="H2141" i="1" s="1"/>
  <c r="D2141" i="1"/>
  <c r="G2140" i="1"/>
  <c r="H2140" i="1" s="1"/>
  <c r="D2140" i="1"/>
  <c r="G2139" i="1"/>
  <c r="H2139" i="1" s="1"/>
  <c r="D2139" i="1"/>
  <c r="D2138" i="1"/>
  <c r="D2137" i="1"/>
  <c r="G2136" i="1"/>
  <c r="H2136" i="1" s="1"/>
  <c r="D2136" i="1"/>
  <c r="G2135" i="1"/>
  <c r="H2135" i="1" s="1"/>
  <c r="D2135" i="1"/>
  <c r="G2134" i="1"/>
  <c r="H2134" i="1" s="1"/>
  <c r="D2134" i="1"/>
  <c r="G2133" i="1"/>
  <c r="H2133" i="1" s="1"/>
  <c r="D2133" i="1"/>
  <c r="D2132" i="1"/>
  <c r="D2131" i="1"/>
  <c r="G2130" i="1"/>
  <c r="H2130" i="1" s="1"/>
  <c r="D2130" i="1"/>
  <c r="G2129" i="1"/>
  <c r="H2129" i="1" s="1"/>
  <c r="D2129" i="1"/>
  <c r="G2128" i="1"/>
  <c r="H2128" i="1" s="1"/>
  <c r="D2128" i="1"/>
  <c r="G2127" i="1"/>
  <c r="H2127" i="1" s="1"/>
  <c r="D2127" i="1"/>
  <c r="G2126" i="1"/>
  <c r="H2126" i="1" s="1"/>
  <c r="D2126" i="1"/>
  <c r="G2125" i="1"/>
  <c r="H2125" i="1" s="1"/>
  <c r="D2125" i="1"/>
  <c r="G2124" i="1"/>
  <c r="H2124" i="1" s="1"/>
  <c r="D2124" i="1"/>
  <c r="G2123" i="1"/>
  <c r="H2123" i="1" s="1"/>
  <c r="D2123" i="1"/>
  <c r="G2122" i="1"/>
  <c r="H2122" i="1" s="1"/>
  <c r="D2122" i="1"/>
  <c r="H2121" i="1"/>
  <c r="O2121" i="1" s="1"/>
  <c r="D2121" i="1"/>
  <c r="D2120" i="1"/>
  <c r="D2119" i="1"/>
  <c r="D2118" i="1"/>
  <c r="D2117" i="1"/>
  <c r="D2116" i="1"/>
  <c r="G2115" i="1"/>
  <c r="H2115" i="1" s="1"/>
  <c r="D2115" i="1"/>
  <c r="D2114" i="1"/>
  <c r="D2113" i="1"/>
  <c r="D2112" i="1"/>
  <c r="G2111" i="1"/>
  <c r="H2111" i="1" s="1"/>
  <c r="D2111" i="1"/>
  <c r="G2110" i="1"/>
  <c r="H2110" i="1" s="1"/>
  <c r="D2110" i="1"/>
  <c r="G2109" i="1"/>
  <c r="H2109" i="1" s="1"/>
  <c r="D2109" i="1"/>
  <c r="G2108" i="1"/>
  <c r="H2108" i="1" s="1"/>
  <c r="D2108" i="1"/>
  <c r="G2107" i="1"/>
  <c r="H2107" i="1" s="1"/>
  <c r="D2107" i="1"/>
  <c r="D2106" i="1"/>
  <c r="D2105" i="1"/>
  <c r="G2104" i="1"/>
  <c r="H2104" i="1" s="1"/>
  <c r="D2104" i="1"/>
  <c r="G2103" i="1"/>
  <c r="H2103" i="1" s="1"/>
  <c r="D2103" i="1"/>
  <c r="G2102" i="1"/>
  <c r="H2102" i="1" s="1"/>
  <c r="D2102" i="1"/>
  <c r="G2101" i="1"/>
  <c r="H2101" i="1" s="1"/>
  <c r="D2101" i="1"/>
  <c r="G2100" i="1"/>
  <c r="H2100" i="1" s="1"/>
  <c r="D2100" i="1"/>
  <c r="D2099" i="1"/>
  <c r="A2099" i="1"/>
  <c r="A2106" i="1" s="1"/>
  <c r="D2098" i="1"/>
  <c r="G2097" i="1"/>
  <c r="H2097" i="1" s="1"/>
  <c r="D2097" i="1"/>
  <c r="G2096" i="1"/>
  <c r="H2096" i="1" s="1"/>
  <c r="D2096" i="1"/>
  <c r="G2095" i="1"/>
  <c r="H2095" i="1" s="1"/>
  <c r="D2095" i="1"/>
  <c r="G2094" i="1"/>
  <c r="H2094" i="1" s="1"/>
  <c r="D2094" i="1"/>
  <c r="G2093" i="1"/>
  <c r="H2093" i="1" s="1"/>
  <c r="D2093" i="1"/>
  <c r="D2092" i="1"/>
  <c r="D2091" i="1"/>
  <c r="G2090" i="1"/>
  <c r="H2090" i="1" s="1"/>
  <c r="D2090" i="1"/>
  <c r="G2089" i="1"/>
  <c r="H2089" i="1" s="1"/>
  <c r="D2089" i="1"/>
  <c r="G2088" i="1"/>
  <c r="H2088" i="1" s="1"/>
  <c r="D2088" i="1"/>
  <c r="G2087" i="1"/>
  <c r="H2087" i="1" s="1"/>
  <c r="D2087" i="1"/>
  <c r="G2086" i="1"/>
  <c r="H2086" i="1" s="1"/>
  <c r="D2086" i="1"/>
  <c r="D2085" i="1"/>
  <c r="D2084" i="1"/>
  <c r="G2083" i="1"/>
  <c r="H2083" i="1" s="1"/>
  <c r="D2083" i="1"/>
  <c r="G2082" i="1"/>
  <c r="H2082" i="1" s="1"/>
  <c r="D2082" i="1"/>
  <c r="G2081" i="1"/>
  <c r="H2081" i="1" s="1"/>
  <c r="D2081" i="1"/>
  <c r="G2080" i="1"/>
  <c r="H2080" i="1" s="1"/>
  <c r="D2080" i="1"/>
  <c r="G2079" i="1"/>
  <c r="H2079" i="1" s="1"/>
  <c r="D2079" i="1"/>
  <c r="G2078" i="1"/>
  <c r="H2078" i="1" s="1"/>
  <c r="D2078" i="1"/>
  <c r="G2077" i="1"/>
  <c r="H2077" i="1" s="1"/>
  <c r="D2077" i="1"/>
  <c r="G2076" i="1"/>
  <c r="H2076" i="1" s="1"/>
  <c r="D2076" i="1"/>
  <c r="G2075" i="1"/>
  <c r="H2075" i="1" s="1"/>
  <c r="D2075" i="1"/>
  <c r="D2074" i="1"/>
  <c r="D2073" i="1"/>
  <c r="D2072" i="1"/>
  <c r="D2071" i="1"/>
  <c r="D2070" i="1"/>
  <c r="G2069" i="1"/>
  <c r="H2069" i="1" s="1"/>
  <c r="D2069" i="1"/>
  <c r="D2068" i="1"/>
  <c r="D2067" i="1"/>
  <c r="D2066" i="1"/>
  <c r="D2065" i="1"/>
  <c r="D2064" i="1"/>
  <c r="G2063" i="1"/>
  <c r="H2063" i="1" s="1"/>
  <c r="D2063" i="1"/>
  <c r="A2063" i="1"/>
  <c r="G2062" i="1"/>
  <c r="H2062" i="1" s="1"/>
  <c r="D2062" i="1"/>
  <c r="D2061" i="1"/>
  <c r="D2060" i="1"/>
  <c r="D2059" i="1"/>
  <c r="D2058" i="1"/>
  <c r="G2057" i="1"/>
  <c r="H2057" i="1" s="1"/>
  <c r="D2057" i="1"/>
  <c r="G2056" i="1"/>
  <c r="H2056" i="1" s="1"/>
  <c r="D2056" i="1"/>
  <c r="G2055" i="1"/>
  <c r="H2055" i="1" s="1"/>
  <c r="D2055" i="1"/>
  <c r="G2054" i="1"/>
  <c r="H2054" i="1" s="1"/>
  <c r="D2054" i="1"/>
  <c r="G2053" i="1"/>
  <c r="H2053" i="1" s="1"/>
  <c r="D2053" i="1"/>
  <c r="G2052" i="1"/>
  <c r="H2052" i="1" s="1"/>
  <c r="D2052" i="1"/>
  <c r="H2051" i="1"/>
  <c r="O2051" i="1" s="1"/>
  <c r="D2051" i="1"/>
  <c r="G2050" i="1"/>
  <c r="H2050" i="1" s="1"/>
  <c r="D2050" i="1"/>
  <c r="G2049" i="1"/>
  <c r="H2049" i="1" s="1"/>
  <c r="D2049" i="1"/>
  <c r="G2048" i="1"/>
  <c r="H2048" i="1" s="1"/>
  <c r="D2048" i="1"/>
  <c r="G2047" i="1"/>
  <c r="H2047" i="1" s="1"/>
  <c r="D2047" i="1"/>
  <c r="G2046" i="1"/>
  <c r="H2046" i="1" s="1"/>
  <c r="D2046" i="1"/>
  <c r="A2046" i="1"/>
  <c r="A2047" i="1" s="1"/>
  <c r="A2048" i="1" s="1"/>
  <c r="A2049" i="1" s="1"/>
  <c r="A2050" i="1" s="1"/>
  <c r="A2051" i="1" s="1"/>
  <c r="A2052" i="1" s="1"/>
  <c r="A2053" i="1" s="1"/>
  <c r="A2054" i="1" s="1"/>
  <c r="A2055" i="1" s="1"/>
  <c r="A2056" i="1" s="1"/>
  <c r="A2057" i="1" s="1"/>
  <c r="G2045" i="1"/>
  <c r="H2045" i="1" s="1"/>
  <c r="D2045" i="1"/>
  <c r="D2044" i="1"/>
  <c r="D2043" i="1"/>
  <c r="D2042" i="1"/>
  <c r="D2041" i="1"/>
  <c r="D2040" i="1"/>
  <c r="D2039" i="1"/>
  <c r="D2038" i="1"/>
  <c r="D2037" i="1"/>
  <c r="G2036" i="1"/>
  <c r="H2036" i="1" s="1"/>
  <c r="D2036" i="1"/>
  <c r="D2035" i="1"/>
  <c r="A2035" i="1"/>
  <c r="D2034" i="1"/>
  <c r="D2033" i="1"/>
  <c r="D2032" i="1"/>
  <c r="D2031" i="1"/>
  <c r="D2030" i="1"/>
  <c r="G2029" i="1"/>
  <c r="H2029" i="1" s="1"/>
  <c r="D2029" i="1"/>
  <c r="D2028" i="1"/>
  <c r="D2027" i="1"/>
  <c r="D2026" i="1"/>
  <c r="D2025" i="1"/>
  <c r="D2024" i="1"/>
  <c r="D2023" i="1"/>
  <c r="D2022" i="1"/>
  <c r="D2021" i="1"/>
  <c r="G2020" i="1"/>
  <c r="H2020" i="1" s="1"/>
  <c r="D2020" i="1"/>
  <c r="D2019" i="1"/>
  <c r="D2018" i="1"/>
  <c r="D2017" i="1"/>
  <c r="D2016" i="1"/>
  <c r="D2015" i="1"/>
  <c r="D2014" i="1"/>
  <c r="D2013" i="1"/>
  <c r="G2012" i="1"/>
  <c r="H2012" i="1" s="1"/>
  <c r="D2012" i="1"/>
  <c r="D2011" i="1"/>
  <c r="A2011" i="1"/>
  <c r="D2010" i="1"/>
  <c r="D2009" i="1"/>
  <c r="D2008" i="1"/>
  <c r="D2007" i="1"/>
  <c r="D2006" i="1"/>
  <c r="G2005" i="1"/>
  <c r="H2005" i="1" s="1"/>
  <c r="D2005" i="1"/>
  <c r="D2004" i="1"/>
  <c r="D2003" i="1"/>
  <c r="D2002" i="1"/>
  <c r="D2001" i="1"/>
  <c r="D2000" i="1"/>
  <c r="D1999" i="1"/>
  <c r="D1998" i="1"/>
  <c r="D1997" i="1"/>
  <c r="G1996" i="1"/>
  <c r="H1996" i="1" s="1"/>
  <c r="D1996" i="1"/>
  <c r="D1995" i="1"/>
  <c r="D1994" i="1"/>
  <c r="D1993" i="1"/>
  <c r="D1992" i="1"/>
  <c r="D1991" i="1"/>
  <c r="D1990" i="1"/>
  <c r="D1989" i="1"/>
  <c r="G1988" i="1"/>
  <c r="H1988" i="1" s="1"/>
  <c r="D1988" i="1"/>
  <c r="D1987" i="1"/>
  <c r="D1986" i="1"/>
  <c r="D1985" i="1"/>
  <c r="D1984" i="1"/>
  <c r="D1983" i="1"/>
  <c r="D1982" i="1"/>
  <c r="G1981" i="1"/>
  <c r="H1981" i="1" s="1"/>
  <c r="D1981" i="1"/>
  <c r="D1980" i="1"/>
  <c r="D1979" i="1"/>
  <c r="D1978" i="1"/>
  <c r="D1977" i="1"/>
  <c r="D1976" i="1"/>
  <c r="D1975" i="1"/>
  <c r="D1974" i="1"/>
  <c r="D1973" i="1"/>
  <c r="G1972" i="1"/>
  <c r="H1972" i="1" s="1"/>
  <c r="D1972" i="1"/>
  <c r="D1971" i="1"/>
  <c r="D1970" i="1"/>
  <c r="D1969" i="1"/>
  <c r="D1968" i="1"/>
  <c r="D1967" i="1"/>
  <c r="D1966" i="1"/>
  <c r="G1965" i="1"/>
  <c r="H1965" i="1" s="1"/>
  <c r="D1965" i="1"/>
  <c r="D1964" i="1"/>
  <c r="A1964" i="1"/>
  <c r="A1971" i="1" s="1"/>
  <c r="A1987" i="1" s="1"/>
  <c r="D1963" i="1"/>
  <c r="D1962" i="1"/>
  <c r="D1961" i="1"/>
  <c r="D1960" i="1"/>
  <c r="D1959" i="1"/>
  <c r="G1958" i="1"/>
  <c r="H1958" i="1" s="1"/>
  <c r="D1958" i="1"/>
  <c r="D1957" i="1"/>
  <c r="D1956" i="1"/>
  <c r="D1955" i="1"/>
  <c r="D1954" i="1"/>
  <c r="D1953" i="1"/>
  <c r="D1952" i="1"/>
  <c r="D1951" i="1"/>
  <c r="G1950" i="1"/>
  <c r="H1950" i="1" s="1"/>
  <c r="D1950" i="1"/>
  <c r="D1949" i="1"/>
  <c r="D1948" i="1"/>
  <c r="D1947" i="1"/>
  <c r="D1946" i="1"/>
  <c r="D1945" i="1"/>
  <c r="G1944" i="1"/>
  <c r="H1944" i="1" s="1"/>
  <c r="D1944" i="1"/>
  <c r="D1943" i="1"/>
  <c r="H1942" i="1"/>
  <c r="O1942" i="1" s="1"/>
  <c r="D1942" i="1"/>
  <c r="G1941" i="1"/>
  <c r="H1941" i="1" s="1"/>
  <c r="D1941" i="1"/>
  <c r="G1940" i="1"/>
  <c r="H1940" i="1" s="1"/>
  <c r="D1940" i="1"/>
  <c r="D1939" i="1"/>
  <c r="D1938" i="1"/>
  <c r="D1937" i="1"/>
  <c r="D1936" i="1"/>
  <c r="D1935" i="1"/>
  <c r="D1934" i="1"/>
  <c r="D1933" i="1"/>
  <c r="D1932" i="1"/>
  <c r="G1931" i="1"/>
  <c r="H1931" i="1" s="1"/>
  <c r="D1931" i="1"/>
  <c r="D1930" i="1"/>
  <c r="D1929" i="1"/>
  <c r="D1928" i="1"/>
  <c r="D1927" i="1"/>
  <c r="D1926" i="1"/>
  <c r="D1925" i="1"/>
  <c r="D1924" i="1"/>
  <c r="G1923" i="1"/>
  <c r="H1923" i="1" s="1"/>
  <c r="D1923" i="1"/>
  <c r="D1922" i="1"/>
  <c r="D1921" i="1"/>
  <c r="D1920" i="1"/>
  <c r="D1919" i="1"/>
  <c r="D1918" i="1"/>
  <c r="D1917" i="1"/>
  <c r="D1916" i="1"/>
  <c r="G1915" i="1"/>
  <c r="H1915" i="1" s="1"/>
  <c r="D1915" i="1"/>
  <c r="D1914" i="1"/>
  <c r="A1914" i="1"/>
  <c r="A1922" i="1" s="1"/>
  <c r="A1930" i="1" s="1"/>
  <c r="A1949" i="1" s="1"/>
  <c r="D1913" i="1"/>
  <c r="D1912" i="1"/>
  <c r="D1911" i="1"/>
  <c r="D1910" i="1"/>
  <c r="D1909" i="1"/>
  <c r="G1908" i="1"/>
  <c r="H1908" i="1" s="1"/>
  <c r="D1908" i="1"/>
  <c r="D1907" i="1"/>
  <c r="D1906" i="1"/>
  <c r="D1905" i="1"/>
  <c r="D1904" i="1"/>
  <c r="D1903" i="1"/>
  <c r="D1902" i="1"/>
  <c r="D1901" i="1"/>
  <c r="D1900" i="1"/>
  <c r="G1899" i="1"/>
  <c r="H1899" i="1" s="1"/>
  <c r="D1899" i="1"/>
  <c r="D1898" i="1"/>
  <c r="D1897" i="1"/>
  <c r="D1896" i="1"/>
  <c r="D1895" i="1"/>
  <c r="H1894" i="1"/>
  <c r="O1894" i="1" s="1"/>
  <c r="D1894" i="1"/>
  <c r="A1894" i="1"/>
  <c r="H1893" i="1"/>
  <c r="O1893" i="1" s="1"/>
  <c r="D1893" i="1"/>
  <c r="D1892" i="1"/>
  <c r="D1891" i="1"/>
  <c r="D1890" i="1"/>
  <c r="H1889" i="1"/>
  <c r="O1889" i="1" s="1"/>
  <c r="D1889" i="1"/>
  <c r="D1888" i="1"/>
  <c r="D1887" i="1"/>
  <c r="D1886" i="1"/>
  <c r="G1885" i="1"/>
  <c r="H1885" i="1" s="1"/>
  <c r="D1885" i="1"/>
  <c r="G1884" i="1"/>
  <c r="H1884" i="1" s="1"/>
  <c r="D1884" i="1"/>
  <c r="G1883" i="1"/>
  <c r="H1883" i="1" s="1"/>
  <c r="D1883" i="1"/>
  <c r="G1882" i="1"/>
  <c r="H1882" i="1" s="1"/>
  <c r="D1882" i="1"/>
  <c r="A1882" i="1"/>
  <c r="A1883" i="1" s="1"/>
  <c r="A1884" i="1" s="1"/>
  <c r="A1885" i="1" s="1"/>
  <c r="G1881" i="1"/>
  <c r="H1881" i="1" s="1"/>
  <c r="D1881" i="1"/>
  <c r="D1880" i="1"/>
  <c r="D1879" i="1"/>
  <c r="D1878" i="1"/>
  <c r="G1877" i="1"/>
  <c r="H1877" i="1" s="1"/>
  <c r="D1877" i="1"/>
  <c r="G1876" i="1"/>
  <c r="H1876" i="1" s="1"/>
  <c r="D1876" i="1"/>
  <c r="G1875" i="1"/>
  <c r="H1875" i="1" s="1"/>
  <c r="D1875" i="1"/>
  <c r="G1874" i="1"/>
  <c r="H1874" i="1" s="1"/>
  <c r="D1874" i="1"/>
  <c r="G1873" i="1"/>
  <c r="H1873" i="1" s="1"/>
  <c r="D1873" i="1"/>
  <c r="G1872" i="1"/>
  <c r="H1872" i="1" s="1"/>
  <c r="D1872" i="1"/>
  <c r="A1872" i="1"/>
  <c r="A1873" i="1" s="1"/>
  <c r="A1874" i="1" s="1"/>
  <c r="A1875" i="1" s="1"/>
  <c r="A1876" i="1" s="1"/>
  <c r="A1877" i="1" s="1"/>
  <c r="G1871" i="1"/>
  <c r="H1871" i="1" s="1"/>
  <c r="D1871" i="1"/>
  <c r="D1870" i="1"/>
  <c r="D1869" i="1"/>
  <c r="D1868" i="1"/>
  <c r="D1867" i="1"/>
  <c r="G1866" i="1"/>
  <c r="H1866" i="1" s="1"/>
  <c r="D1866" i="1"/>
  <c r="G1865" i="1"/>
  <c r="H1865" i="1" s="1"/>
  <c r="D1865" i="1"/>
  <c r="G1864" i="1"/>
  <c r="H1864" i="1" s="1"/>
  <c r="D1864" i="1"/>
  <c r="G1863" i="1"/>
  <c r="H1863" i="1" s="1"/>
  <c r="D1863" i="1"/>
  <c r="A1863" i="1"/>
  <c r="A1864" i="1" s="1"/>
  <c r="A1865" i="1" s="1"/>
  <c r="A1866" i="1" s="1"/>
  <c r="G1862" i="1"/>
  <c r="H1862" i="1" s="1"/>
  <c r="D1862" i="1"/>
  <c r="D1861" i="1"/>
  <c r="D1860" i="1"/>
  <c r="D1859" i="1"/>
  <c r="D1858" i="1"/>
  <c r="D1857" i="1"/>
  <c r="D1856" i="1"/>
  <c r="G1855" i="1"/>
  <c r="H1855" i="1" s="1"/>
  <c r="D1855" i="1"/>
  <c r="A1855" i="1"/>
  <c r="G1854" i="1"/>
  <c r="H1854" i="1" s="1"/>
  <c r="D1854" i="1"/>
  <c r="D1853" i="1"/>
  <c r="D1852" i="1"/>
  <c r="G1851" i="1"/>
  <c r="H1851" i="1" s="1"/>
  <c r="D1851" i="1"/>
  <c r="A1851" i="1"/>
  <c r="G1850" i="1"/>
  <c r="H1850" i="1" s="1"/>
  <c r="D1850" i="1"/>
  <c r="D1849" i="1"/>
  <c r="D1848" i="1"/>
  <c r="G1847" i="1"/>
  <c r="H1847" i="1" s="1"/>
  <c r="D1847" i="1"/>
  <c r="A1847" i="1"/>
  <c r="G1846" i="1"/>
  <c r="H1846" i="1" s="1"/>
  <c r="D1846" i="1"/>
  <c r="D1845" i="1"/>
  <c r="D1844" i="1"/>
  <c r="G1843" i="1"/>
  <c r="H1843" i="1" s="1"/>
  <c r="D1843" i="1"/>
  <c r="G1842" i="1"/>
  <c r="H1842" i="1" s="1"/>
  <c r="D1842" i="1"/>
  <c r="G1841" i="1"/>
  <c r="H1841" i="1" s="1"/>
  <c r="D1841" i="1"/>
  <c r="A1841" i="1"/>
  <c r="A1842" i="1" s="1"/>
  <c r="A1843" i="1" s="1"/>
  <c r="G1840" i="1"/>
  <c r="H1840" i="1" s="1"/>
  <c r="D1840" i="1"/>
  <c r="D1839" i="1"/>
  <c r="D1838" i="1"/>
  <c r="D1837" i="1"/>
  <c r="G1836" i="1"/>
  <c r="H1836" i="1" s="1"/>
  <c r="D1836" i="1"/>
  <c r="G1835" i="1"/>
  <c r="H1835" i="1" s="1"/>
  <c r="D1835" i="1"/>
  <c r="G1834" i="1"/>
  <c r="H1834" i="1" s="1"/>
  <c r="D1834" i="1"/>
  <c r="G1833" i="1"/>
  <c r="H1833" i="1" s="1"/>
  <c r="D1833" i="1"/>
  <c r="G1832" i="1"/>
  <c r="H1832" i="1" s="1"/>
  <c r="D1832" i="1"/>
  <c r="D1831" i="1"/>
  <c r="D1830" i="1"/>
  <c r="G1829" i="1"/>
  <c r="H1829" i="1" s="1"/>
  <c r="D1829" i="1"/>
  <c r="G1828" i="1"/>
  <c r="H1828" i="1" s="1"/>
  <c r="D1828" i="1"/>
  <c r="G1827" i="1"/>
  <c r="H1827" i="1" s="1"/>
  <c r="D1827" i="1"/>
  <c r="G1826" i="1"/>
  <c r="H1826" i="1" s="1"/>
  <c r="D1826" i="1"/>
  <c r="G1825" i="1"/>
  <c r="H1825" i="1" s="1"/>
  <c r="D1825" i="1"/>
  <c r="D1824" i="1"/>
  <c r="D1823" i="1"/>
  <c r="G1822" i="1"/>
  <c r="H1822" i="1" s="1"/>
  <c r="D1822" i="1"/>
  <c r="G1821" i="1"/>
  <c r="H1821" i="1" s="1"/>
  <c r="D1821" i="1"/>
  <c r="G1820" i="1"/>
  <c r="H1820" i="1" s="1"/>
  <c r="D1820" i="1"/>
  <c r="D1819" i="1"/>
  <c r="D1818" i="1"/>
  <c r="G1817" i="1"/>
  <c r="H1817" i="1" s="1"/>
  <c r="D1817" i="1"/>
  <c r="G1816" i="1"/>
  <c r="H1816" i="1" s="1"/>
  <c r="D1816" i="1"/>
  <c r="G1815" i="1"/>
  <c r="H1815" i="1" s="1"/>
  <c r="D1815" i="1"/>
  <c r="G1814" i="1"/>
  <c r="H1814" i="1" s="1"/>
  <c r="D1814" i="1"/>
  <c r="G1813" i="1"/>
  <c r="H1813" i="1" s="1"/>
  <c r="D1813" i="1"/>
  <c r="D1812" i="1"/>
  <c r="D1811" i="1"/>
  <c r="G1810" i="1"/>
  <c r="H1810" i="1" s="1"/>
  <c r="D1810" i="1"/>
  <c r="G1809" i="1"/>
  <c r="H1809" i="1" s="1"/>
  <c r="D1809" i="1"/>
  <c r="G1808" i="1"/>
  <c r="H1808" i="1" s="1"/>
  <c r="D1808" i="1"/>
  <c r="G1807" i="1"/>
  <c r="H1807" i="1" s="1"/>
  <c r="D1807" i="1"/>
  <c r="G1806" i="1"/>
  <c r="H1806" i="1" s="1"/>
  <c r="D1806" i="1"/>
  <c r="D1805" i="1"/>
  <c r="A1805" i="1"/>
  <c r="A1812" i="1" s="1"/>
  <c r="A1819" i="1" s="1"/>
  <c r="A1824" i="1" s="1"/>
  <c r="A1831" i="1" s="1"/>
  <c r="D1804" i="1"/>
  <c r="G1803" i="1"/>
  <c r="H1803" i="1" s="1"/>
  <c r="D1803" i="1"/>
  <c r="G1802" i="1"/>
  <c r="H1802" i="1" s="1"/>
  <c r="D1802" i="1"/>
  <c r="G1801" i="1"/>
  <c r="H1801" i="1" s="1"/>
  <c r="D1801" i="1"/>
  <c r="G1800" i="1"/>
  <c r="H1800" i="1" s="1"/>
  <c r="D1800" i="1"/>
  <c r="G1799" i="1"/>
  <c r="H1799" i="1" s="1"/>
  <c r="D1799" i="1"/>
  <c r="G1798" i="1"/>
  <c r="H1798" i="1" s="1"/>
  <c r="D1798" i="1"/>
  <c r="G1797" i="1"/>
  <c r="H1797" i="1" s="1"/>
  <c r="D1797" i="1"/>
  <c r="G1796" i="1"/>
  <c r="H1796" i="1" s="1"/>
  <c r="D1796" i="1"/>
  <c r="D1795" i="1"/>
  <c r="D1794" i="1"/>
  <c r="D1793" i="1"/>
  <c r="D1792" i="1"/>
  <c r="G1791" i="1"/>
  <c r="H1791" i="1" s="1"/>
  <c r="D1791" i="1"/>
  <c r="G1790" i="1"/>
  <c r="H1790" i="1" s="1"/>
  <c r="D1790" i="1"/>
  <c r="G1789" i="1"/>
  <c r="H1789" i="1" s="1"/>
  <c r="D1789" i="1"/>
  <c r="G1788" i="1"/>
  <c r="H1788" i="1" s="1"/>
  <c r="D1788" i="1"/>
  <c r="A1788" i="1"/>
  <c r="A1789" i="1" s="1"/>
  <c r="A1790" i="1" s="1"/>
  <c r="A1791" i="1" s="1"/>
  <c r="G1787" i="1"/>
  <c r="H1787" i="1" s="1"/>
  <c r="D1787" i="1"/>
  <c r="D1786" i="1"/>
  <c r="D1785" i="1"/>
  <c r="D1784" i="1"/>
  <c r="G1783" i="1"/>
  <c r="H1783" i="1" s="1"/>
  <c r="D1783" i="1"/>
  <c r="G1782" i="1"/>
  <c r="H1782" i="1" s="1"/>
  <c r="D1782" i="1"/>
  <c r="G1781" i="1"/>
  <c r="H1781" i="1" s="1"/>
  <c r="D1781" i="1"/>
  <c r="G1780" i="1"/>
  <c r="H1780" i="1" s="1"/>
  <c r="D1780" i="1"/>
  <c r="G1779" i="1"/>
  <c r="H1779" i="1" s="1"/>
  <c r="D1779" i="1"/>
  <c r="G1778" i="1"/>
  <c r="H1778" i="1" s="1"/>
  <c r="D1778" i="1"/>
  <c r="G1777" i="1"/>
  <c r="H1777" i="1" s="1"/>
  <c r="D1777" i="1"/>
  <c r="G1776" i="1"/>
  <c r="H1776" i="1" s="1"/>
  <c r="D1776" i="1"/>
  <c r="G1775" i="1"/>
  <c r="H1775" i="1" s="1"/>
  <c r="D1775" i="1"/>
  <c r="G1774" i="1"/>
  <c r="H1774" i="1" s="1"/>
  <c r="D1774" i="1"/>
  <c r="G1773" i="1"/>
  <c r="H1773" i="1" s="1"/>
  <c r="D1773" i="1"/>
  <c r="G1772" i="1"/>
  <c r="H1772" i="1" s="1"/>
  <c r="D1772" i="1"/>
  <c r="G1771" i="1"/>
  <c r="H1771" i="1" s="1"/>
  <c r="D1771" i="1"/>
  <c r="G1770" i="1"/>
  <c r="H1770" i="1" s="1"/>
  <c r="D1770" i="1"/>
  <c r="G1769" i="1"/>
  <c r="H1769" i="1" s="1"/>
  <c r="D1769" i="1"/>
  <c r="G1768" i="1"/>
  <c r="H1768" i="1" s="1"/>
  <c r="D1768" i="1"/>
  <c r="G1767" i="1"/>
  <c r="H1767" i="1" s="1"/>
  <c r="D1767" i="1"/>
  <c r="G1766" i="1"/>
  <c r="H1766" i="1" s="1"/>
  <c r="D1766" i="1"/>
  <c r="G1765" i="1"/>
  <c r="H1765" i="1" s="1"/>
  <c r="D1765" i="1"/>
  <c r="G1764" i="1"/>
  <c r="H1764" i="1" s="1"/>
  <c r="D1764" i="1"/>
  <c r="G1763" i="1"/>
  <c r="H1763" i="1" s="1"/>
  <c r="D1763" i="1"/>
  <c r="A1763" i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G1762" i="1"/>
  <c r="H1762" i="1" s="1"/>
  <c r="D1762" i="1"/>
  <c r="D1761" i="1"/>
  <c r="D1760" i="1"/>
  <c r="D1759" i="1"/>
  <c r="G1758" i="1"/>
  <c r="H1758" i="1" s="1"/>
  <c r="D1758" i="1"/>
  <c r="G1757" i="1"/>
  <c r="H1757" i="1" s="1"/>
  <c r="D1757" i="1"/>
  <c r="G1756" i="1"/>
  <c r="H1756" i="1" s="1"/>
  <c r="D1756" i="1"/>
  <c r="G1755" i="1"/>
  <c r="H1755" i="1" s="1"/>
  <c r="D1755" i="1"/>
  <c r="G1754" i="1"/>
  <c r="H1754" i="1" s="1"/>
  <c r="D1754" i="1"/>
  <c r="G1753" i="1"/>
  <c r="H1753" i="1" s="1"/>
  <c r="D1753" i="1"/>
  <c r="G1752" i="1"/>
  <c r="H1752" i="1" s="1"/>
  <c r="D1752" i="1"/>
  <c r="G1751" i="1"/>
  <c r="H1751" i="1" s="1"/>
  <c r="D1751" i="1"/>
  <c r="D1750" i="1"/>
  <c r="A1750" i="1"/>
  <c r="D1749" i="1"/>
  <c r="G1748" i="1"/>
  <c r="H1748" i="1" s="1"/>
  <c r="D1748" i="1"/>
  <c r="G1747" i="1"/>
  <c r="H1747" i="1" s="1"/>
  <c r="D1747" i="1"/>
  <c r="G1746" i="1"/>
  <c r="H1746" i="1" s="1"/>
  <c r="D1746" i="1"/>
  <c r="G1745" i="1"/>
  <c r="H1745" i="1" s="1"/>
  <c r="D1745" i="1"/>
  <c r="G1744" i="1"/>
  <c r="H1744" i="1" s="1"/>
  <c r="D1744" i="1"/>
  <c r="G1743" i="1"/>
  <c r="H1743" i="1" s="1"/>
  <c r="D1743" i="1"/>
  <c r="G1742" i="1"/>
  <c r="H1742" i="1" s="1"/>
  <c r="D1742" i="1"/>
  <c r="D1741" i="1"/>
  <c r="D1740" i="1"/>
  <c r="G1739" i="1"/>
  <c r="H1739" i="1" s="1"/>
  <c r="D1739" i="1"/>
  <c r="G1738" i="1"/>
  <c r="H1738" i="1" s="1"/>
  <c r="D1738" i="1"/>
  <c r="G1737" i="1"/>
  <c r="H1737" i="1" s="1"/>
  <c r="D1737" i="1"/>
  <c r="G1736" i="1"/>
  <c r="H1736" i="1" s="1"/>
  <c r="D1736" i="1"/>
  <c r="G1735" i="1"/>
  <c r="H1735" i="1" s="1"/>
  <c r="D1735" i="1"/>
  <c r="G1734" i="1"/>
  <c r="H1734" i="1" s="1"/>
  <c r="D1734" i="1"/>
  <c r="G1733" i="1"/>
  <c r="H1733" i="1" s="1"/>
  <c r="D1733" i="1"/>
  <c r="G1732" i="1"/>
  <c r="H1732" i="1" s="1"/>
  <c r="D1732" i="1"/>
  <c r="D1731" i="1"/>
  <c r="D1730" i="1"/>
  <c r="D1729" i="1"/>
  <c r="G1728" i="1"/>
  <c r="H1728" i="1" s="1"/>
  <c r="D1728" i="1"/>
  <c r="G1727" i="1"/>
  <c r="H1727" i="1" s="1"/>
  <c r="D1727" i="1"/>
  <c r="G1726" i="1"/>
  <c r="H1726" i="1" s="1"/>
  <c r="D1726" i="1"/>
  <c r="G1725" i="1"/>
  <c r="H1725" i="1" s="1"/>
  <c r="D1725" i="1"/>
  <c r="G1724" i="1"/>
  <c r="H1724" i="1" s="1"/>
  <c r="D1724" i="1"/>
  <c r="G1723" i="1"/>
  <c r="H1723" i="1" s="1"/>
  <c r="D1723" i="1"/>
  <c r="D1722" i="1"/>
  <c r="D1721" i="1"/>
  <c r="G1720" i="1"/>
  <c r="H1720" i="1" s="1"/>
  <c r="D1720" i="1"/>
  <c r="G1719" i="1"/>
  <c r="H1719" i="1" s="1"/>
  <c r="D1719" i="1"/>
  <c r="G1718" i="1"/>
  <c r="H1718" i="1" s="1"/>
  <c r="D1718" i="1"/>
  <c r="G1717" i="1"/>
  <c r="H1717" i="1" s="1"/>
  <c r="D1717" i="1"/>
  <c r="G1716" i="1"/>
  <c r="H1716" i="1" s="1"/>
  <c r="D1716" i="1"/>
  <c r="G1715" i="1"/>
  <c r="H1715" i="1" s="1"/>
  <c r="D1715" i="1"/>
  <c r="D1714" i="1"/>
  <c r="D1713" i="1"/>
  <c r="G1712" i="1"/>
  <c r="H1712" i="1" s="1"/>
  <c r="D1712" i="1"/>
  <c r="G1711" i="1"/>
  <c r="H1711" i="1" s="1"/>
  <c r="D1711" i="1"/>
  <c r="G1710" i="1"/>
  <c r="H1710" i="1" s="1"/>
  <c r="D1710" i="1"/>
  <c r="G1709" i="1"/>
  <c r="H1709" i="1" s="1"/>
  <c r="D1709" i="1"/>
  <c r="G1708" i="1"/>
  <c r="H1708" i="1" s="1"/>
  <c r="D1708" i="1"/>
  <c r="G1707" i="1"/>
  <c r="H1707" i="1" s="1"/>
  <c r="D1707" i="1"/>
  <c r="D1706" i="1"/>
  <c r="D1705" i="1"/>
  <c r="G1704" i="1"/>
  <c r="H1704" i="1" s="1"/>
  <c r="D1704" i="1"/>
  <c r="G1703" i="1"/>
  <c r="H1703" i="1" s="1"/>
  <c r="D1703" i="1"/>
  <c r="G1702" i="1"/>
  <c r="H1702" i="1" s="1"/>
  <c r="D1702" i="1"/>
  <c r="G1701" i="1"/>
  <c r="H1701" i="1" s="1"/>
  <c r="D1701" i="1"/>
  <c r="G1700" i="1"/>
  <c r="H1700" i="1" s="1"/>
  <c r="D1700" i="1"/>
  <c r="G1699" i="1"/>
  <c r="H1699" i="1" s="1"/>
  <c r="D1699" i="1"/>
  <c r="D1698" i="1"/>
  <c r="D1697" i="1"/>
  <c r="G1696" i="1"/>
  <c r="H1696" i="1" s="1"/>
  <c r="D1696" i="1"/>
  <c r="G1695" i="1"/>
  <c r="H1695" i="1" s="1"/>
  <c r="D1695" i="1"/>
  <c r="G1694" i="1"/>
  <c r="H1694" i="1" s="1"/>
  <c r="D1694" i="1"/>
  <c r="G1693" i="1"/>
  <c r="H1693" i="1" s="1"/>
  <c r="D1693" i="1"/>
  <c r="G1692" i="1"/>
  <c r="H1692" i="1" s="1"/>
  <c r="D1692" i="1"/>
  <c r="G1691" i="1"/>
  <c r="H1691" i="1" s="1"/>
  <c r="D1691" i="1"/>
  <c r="D1690" i="1"/>
  <c r="D1689" i="1"/>
  <c r="G1688" i="1"/>
  <c r="H1688" i="1" s="1"/>
  <c r="D1688" i="1"/>
  <c r="G1687" i="1"/>
  <c r="H1687" i="1" s="1"/>
  <c r="D1687" i="1"/>
  <c r="G1686" i="1"/>
  <c r="H1686" i="1" s="1"/>
  <c r="D1686" i="1"/>
  <c r="G1685" i="1"/>
  <c r="H1685" i="1" s="1"/>
  <c r="D1685" i="1"/>
  <c r="G1684" i="1"/>
  <c r="H1684" i="1" s="1"/>
  <c r="D1684" i="1"/>
  <c r="G1683" i="1"/>
  <c r="H1683" i="1" s="1"/>
  <c r="D1683" i="1"/>
  <c r="D1682" i="1"/>
  <c r="D1681" i="1"/>
  <c r="G1680" i="1"/>
  <c r="H1680" i="1" s="1"/>
  <c r="D1680" i="1"/>
  <c r="G1679" i="1"/>
  <c r="H1679" i="1" s="1"/>
  <c r="D1679" i="1"/>
  <c r="G1678" i="1"/>
  <c r="H1678" i="1" s="1"/>
  <c r="D1678" i="1"/>
  <c r="G1677" i="1"/>
  <c r="H1677" i="1" s="1"/>
  <c r="D1677" i="1"/>
  <c r="G1676" i="1"/>
  <c r="H1676" i="1" s="1"/>
  <c r="D1676" i="1"/>
  <c r="G1675" i="1"/>
  <c r="H1675" i="1" s="1"/>
  <c r="D1675" i="1"/>
  <c r="G1674" i="1"/>
  <c r="H1674" i="1" s="1"/>
  <c r="D1674" i="1"/>
  <c r="G1673" i="1"/>
  <c r="H1673" i="1" s="1"/>
  <c r="D1673" i="1"/>
  <c r="G1672" i="1"/>
  <c r="H1672" i="1" s="1"/>
  <c r="D1672" i="1"/>
  <c r="G1671" i="1"/>
  <c r="H1671" i="1" s="1"/>
  <c r="D1671" i="1"/>
  <c r="G1670" i="1"/>
  <c r="H1670" i="1" s="1"/>
  <c r="D1670" i="1"/>
  <c r="D1669" i="1"/>
  <c r="A1669" i="1"/>
  <c r="A1682" i="1" s="1"/>
  <c r="A1690" i="1" s="1"/>
  <c r="A1698" i="1" s="1"/>
  <c r="A1706" i="1" s="1"/>
  <c r="A1714" i="1" s="1"/>
  <c r="A1722" i="1" s="1"/>
  <c r="D1668" i="1"/>
  <c r="G1667" i="1"/>
  <c r="H1667" i="1" s="1"/>
  <c r="D1667" i="1"/>
  <c r="G1666" i="1"/>
  <c r="H1666" i="1" s="1"/>
  <c r="D1666" i="1"/>
  <c r="G1665" i="1"/>
  <c r="H1665" i="1" s="1"/>
  <c r="D1665" i="1"/>
  <c r="G1664" i="1"/>
  <c r="H1664" i="1" s="1"/>
  <c r="D1664" i="1"/>
  <c r="G1663" i="1"/>
  <c r="H1663" i="1" s="1"/>
  <c r="D1663" i="1"/>
  <c r="G1662" i="1"/>
  <c r="H1662" i="1" s="1"/>
  <c r="D1662" i="1"/>
  <c r="G1661" i="1"/>
  <c r="H1661" i="1" s="1"/>
  <c r="D1661" i="1"/>
  <c r="G1660" i="1"/>
  <c r="H1660" i="1" s="1"/>
  <c r="D1660" i="1"/>
  <c r="G1659" i="1"/>
  <c r="H1659" i="1" s="1"/>
  <c r="D1659" i="1"/>
  <c r="G1658" i="1"/>
  <c r="H1658" i="1" s="1"/>
  <c r="D1658" i="1"/>
  <c r="G1657" i="1"/>
  <c r="H1657" i="1" s="1"/>
  <c r="D1657" i="1"/>
  <c r="G1656" i="1"/>
  <c r="H1656" i="1" s="1"/>
  <c r="D1656" i="1"/>
  <c r="D1655" i="1"/>
  <c r="D1654" i="1"/>
  <c r="D1653" i="1"/>
  <c r="G1652" i="1"/>
  <c r="H1652" i="1" s="1"/>
  <c r="D1652" i="1"/>
  <c r="G1651" i="1"/>
  <c r="H1651" i="1" s="1"/>
  <c r="D1651" i="1"/>
  <c r="G1650" i="1"/>
  <c r="H1650" i="1" s="1"/>
  <c r="D1650" i="1"/>
  <c r="G1649" i="1"/>
  <c r="H1649" i="1" s="1"/>
  <c r="D1649" i="1"/>
  <c r="G1648" i="1"/>
  <c r="H1648" i="1" s="1"/>
  <c r="D1648" i="1"/>
  <c r="G1647" i="1"/>
  <c r="H1647" i="1" s="1"/>
  <c r="D1647" i="1"/>
  <c r="D1646" i="1"/>
  <c r="D1645" i="1"/>
  <c r="H1644" i="1"/>
  <c r="O1644" i="1" s="1"/>
  <c r="D1644" i="1"/>
  <c r="H1643" i="1"/>
  <c r="O1643" i="1" s="1"/>
  <c r="D1643" i="1"/>
  <c r="H1642" i="1"/>
  <c r="O1642" i="1" s="1"/>
  <c r="D1642" i="1"/>
  <c r="H1641" i="1"/>
  <c r="O1641" i="1" s="1"/>
  <c r="D1641" i="1"/>
  <c r="H1640" i="1"/>
  <c r="O1640" i="1" s="1"/>
  <c r="D1640" i="1"/>
  <c r="H1639" i="1"/>
  <c r="O1639" i="1" s="1"/>
  <c r="D1639" i="1"/>
  <c r="D1638" i="1"/>
  <c r="D1637" i="1"/>
  <c r="G1636" i="1"/>
  <c r="H1636" i="1" s="1"/>
  <c r="D1636" i="1"/>
  <c r="G1635" i="1"/>
  <c r="H1635" i="1" s="1"/>
  <c r="D1635" i="1"/>
  <c r="G1634" i="1"/>
  <c r="H1634" i="1" s="1"/>
  <c r="D1634" i="1"/>
  <c r="G1633" i="1"/>
  <c r="H1633" i="1" s="1"/>
  <c r="D1633" i="1"/>
  <c r="G1632" i="1"/>
  <c r="H1632" i="1" s="1"/>
  <c r="D1632" i="1"/>
  <c r="G1631" i="1"/>
  <c r="H1631" i="1" s="1"/>
  <c r="D1631" i="1"/>
  <c r="D1630" i="1"/>
  <c r="D1629" i="1"/>
  <c r="G1628" i="1"/>
  <c r="H1628" i="1" s="1"/>
  <c r="D1628" i="1"/>
  <c r="G1627" i="1"/>
  <c r="H1627" i="1" s="1"/>
  <c r="D1627" i="1"/>
  <c r="G1626" i="1"/>
  <c r="H1626" i="1" s="1"/>
  <c r="D1626" i="1"/>
  <c r="G1625" i="1"/>
  <c r="H1625" i="1" s="1"/>
  <c r="D1625" i="1"/>
  <c r="G1624" i="1"/>
  <c r="H1624" i="1" s="1"/>
  <c r="D1624" i="1"/>
  <c r="G1623" i="1"/>
  <c r="H1623" i="1" s="1"/>
  <c r="D1623" i="1"/>
  <c r="D1622" i="1"/>
  <c r="D1621" i="1"/>
  <c r="G1620" i="1"/>
  <c r="H1620" i="1" s="1"/>
  <c r="D1620" i="1"/>
  <c r="G1619" i="1"/>
  <c r="H1619" i="1" s="1"/>
  <c r="D1619" i="1"/>
  <c r="G1618" i="1"/>
  <c r="H1618" i="1" s="1"/>
  <c r="D1618" i="1"/>
  <c r="G1617" i="1"/>
  <c r="H1617" i="1" s="1"/>
  <c r="D1617" i="1"/>
  <c r="G1616" i="1"/>
  <c r="H1616" i="1" s="1"/>
  <c r="D1616" i="1"/>
  <c r="G1615" i="1"/>
  <c r="H1615" i="1" s="1"/>
  <c r="D1615" i="1"/>
  <c r="D1614" i="1"/>
  <c r="D1613" i="1"/>
  <c r="G1612" i="1"/>
  <c r="H1612" i="1" s="1"/>
  <c r="D1612" i="1"/>
  <c r="G1611" i="1"/>
  <c r="H1611" i="1" s="1"/>
  <c r="D1611" i="1"/>
  <c r="G1610" i="1"/>
  <c r="H1610" i="1" s="1"/>
  <c r="D1610" i="1"/>
  <c r="G1609" i="1"/>
  <c r="H1609" i="1" s="1"/>
  <c r="D1609" i="1"/>
  <c r="G1608" i="1"/>
  <c r="H1608" i="1" s="1"/>
  <c r="D1608" i="1"/>
  <c r="G1607" i="1"/>
  <c r="H1607" i="1" s="1"/>
  <c r="D1607" i="1"/>
  <c r="D1606" i="1"/>
  <c r="D1605" i="1"/>
  <c r="G1604" i="1"/>
  <c r="H1604" i="1" s="1"/>
  <c r="D1604" i="1"/>
  <c r="G1603" i="1"/>
  <c r="H1603" i="1" s="1"/>
  <c r="D1603" i="1"/>
  <c r="G1602" i="1"/>
  <c r="H1602" i="1" s="1"/>
  <c r="D1602" i="1"/>
  <c r="G1601" i="1"/>
  <c r="H1601" i="1" s="1"/>
  <c r="D1601" i="1"/>
  <c r="G1600" i="1"/>
  <c r="H1600" i="1" s="1"/>
  <c r="D1600" i="1"/>
  <c r="G1599" i="1"/>
  <c r="H1599" i="1" s="1"/>
  <c r="D1599" i="1"/>
  <c r="G1598" i="1"/>
  <c r="H1598" i="1" s="1"/>
  <c r="D1598" i="1"/>
  <c r="G1597" i="1"/>
  <c r="H1597" i="1" s="1"/>
  <c r="D1597" i="1"/>
  <c r="G1596" i="1"/>
  <c r="H1596" i="1" s="1"/>
  <c r="D1596" i="1"/>
  <c r="G1595" i="1"/>
  <c r="H1595" i="1" s="1"/>
  <c r="D1595" i="1"/>
  <c r="G1594" i="1"/>
  <c r="H1594" i="1" s="1"/>
  <c r="D1594" i="1"/>
  <c r="D1593" i="1"/>
  <c r="A1593" i="1"/>
  <c r="A1606" i="1" s="1"/>
  <c r="A1614" i="1" s="1"/>
  <c r="A1622" i="1" s="1"/>
  <c r="A1630" i="1" s="1"/>
  <c r="A1638" i="1" s="1"/>
  <c r="A1646" i="1" s="1"/>
  <c r="D1592" i="1"/>
  <c r="G1591" i="1"/>
  <c r="H1591" i="1" s="1"/>
  <c r="D1591" i="1"/>
  <c r="G1590" i="1"/>
  <c r="H1590" i="1" s="1"/>
  <c r="D1590" i="1"/>
  <c r="G1589" i="1"/>
  <c r="H1589" i="1" s="1"/>
  <c r="D1589" i="1"/>
  <c r="G1588" i="1"/>
  <c r="H1588" i="1" s="1"/>
  <c r="D1588" i="1"/>
  <c r="G1587" i="1"/>
  <c r="H1587" i="1" s="1"/>
  <c r="D1587" i="1"/>
  <c r="G1586" i="1"/>
  <c r="H1586" i="1" s="1"/>
  <c r="D1586" i="1"/>
  <c r="G1585" i="1"/>
  <c r="H1585" i="1" s="1"/>
  <c r="D1585" i="1"/>
  <c r="G1584" i="1"/>
  <c r="H1584" i="1" s="1"/>
  <c r="D1584" i="1"/>
  <c r="G1583" i="1"/>
  <c r="H1583" i="1" s="1"/>
  <c r="D1583" i="1"/>
  <c r="G1582" i="1"/>
  <c r="H1582" i="1" s="1"/>
  <c r="D1582" i="1"/>
  <c r="G1581" i="1"/>
  <c r="H1581" i="1" s="1"/>
  <c r="D1581" i="1"/>
  <c r="G1580" i="1"/>
  <c r="H1580" i="1" s="1"/>
  <c r="D1580" i="1"/>
  <c r="D1579" i="1"/>
  <c r="D1578" i="1"/>
  <c r="D1577" i="1"/>
  <c r="G1576" i="1"/>
  <c r="H1576" i="1" s="1"/>
  <c r="D1576" i="1"/>
  <c r="G1575" i="1"/>
  <c r="H1575" i="1" s="1"/>
  <c r="D1575" i="1"/>
  <c r="G1574" i="1"/>
  <c r="H1574" i="1" s="1"/>
  <c r="D1574" i="1"/>
  <c r="G1573" i="1"/>
  <c r="H1573" i="1" s="1"/>
  <c r="D1573" i="1"/>
  <c r="G1572" i="1"/>
  <c r="H1572" i="1" s="1"/>
  <c r="D1572" i="1"/>
  <c r="G1571" i="1"/>
  <c r="H1571" i="1" s="1"/>
  <c r="D1571" i="1"/>
  <c r="D1570" i="1"/>
  <c r="D1569" i="1"/>
  <c r="G1568" i="1"/>
  <c r="H1568" i="1" s="1"/>
  <c r="D1568" i="1"/>
  <c r="G1567" i="1"/>
  <c r="H1567" i="1" s="1"/>
  <c r="D1567" i="1"/>
  <c r="D1566" i="1"/>
  <c r="D1565" i="1"/>
  <c r="G1564" i="1"/>
  <c r="H1564" i="1" s="1"/>
  <c r="D1564" i="1"/>
  <c r="G1563" i="1"/>
  <c r="H1563" i="1" s="1"/>
  <c r="D1563" i="1"/>
  <c r="G1562" i="1"/>
  <c r="H1562" i="1" s="1"/>
  <c r="D1562" i="1"/>
  <c r="G1561" i="1"/>
  <c r="H1561" i="1" s="1"/>
  <c r="D1561" i="1"/>
  <c r="G1560" i="1"/>
  <c r="H1560" i="1" s="1"/>
  <c r="D1560" i="1"/>
  <c r="G1559" i="1"/>
  <c r="H1559" i="1" s="1"/>
  <c r="D1559" i="1"/>
  <c r="D1558" i="1"/>
  <c r="D1557" i="1"/>
  <c r="G1556" i="1"/>
  <c r="H1556" i="1" s="1"/>
  <c r="D1556" i="1"/>
  <c r="G1555" i="1"/>
  <c r="H1555" i="1" s="1"/>
  <c r="D1555" i="1"/>
  <c r="G1554" i="1"/>
  <c r="H1554" i="1" s="1"/>
  <c r="D1554" i="1"/>
  <c r="G1553" i="1"/>
  <c r="H1553" i="1" s="1"/>
  <c r="D1553" i="1"/>
  <c r="G1552" i="1"/>
  <c r="H1552" i="1" s="1"/>
  <c r="D1552" i="1"/>
  <c r="G1551" i="1"/>
  <c r="H1551" i="1" s="1"/>
  <c r="D1551" i="1"/>
  <c r="D1550" i="1"/>
  <c r="D1549" i="1"/>
  <c r="G1548" i="1"/>
  <c r="H1548" i="1" s="1"/>
  <c r="D1548" i="1"/>
  <c r="G1547" i="1"/>
  <c r="H1547" i="1" s="1"/>
  <c r="D1547" i="1"/>
  <c r="G1546" i="1"/>
  <c r="H1546" i="1" s="1"/>
  <c r="D1546" i="1"/>
  <c r="G1545" i="1"/>
  <c r="H1545" i="1" s="1"/>
  <c r="D1545" i="1"/>
  <c r="G1544" i="1"/>
  <c r="H1544" i="1" s="1"/>
  <c r="D1544" i="1"/>
  <c r="D1543" i="1"/>
  <c r="D1542" i="1"/>
  <c r="G1541" i="1"/>
  <c r="H1541" i="1" s="1"/>
  <c r="D1541" i="1"/>
  <c r="G1540" i="1"/>
  <c r="H1540" i="1" s="1"/>
  <c r="D1540" i="1"/>
  <c r="G1539" i="1"/>
  <c r="H1539" i="1" s="1"/>
  <c r="D1539" i="1"/>
  <c r="G1538" i="1"/>
  <c r="H1538" i="1" s="1"/>
  <c r="D1538" i="1"/>
  <c r="G1537" i="1"/>
  <c r="H1537" i="1" s="1"/>
  <c r="D1537" i="1"/>
  <c r="G1536" i="1"/>
  <c r="H1536" i="1" s="1"/>
  <c r="D1536" i="1"/>
  <c r="D1535" i="1"/>
  <c r="D1534" i="1"/>
  <c r="G1533" i="1"/>
  <c r="H1533" i="1" s="1"/>
  <c r="D1533" i="1"/>
  <c r="G1532" i="1"/>
  <c r="H1532" i="1" s="1"/>
  <c r="D1532" i="1"/>
  <c r="G1531" i="1"/>
  <c r="H1531" i="1" s="1"/>
  <c r="D1531" i="1"/>
  <c r="G1530" i="1"/>
  <c r="H1530" i="1" s="1"/>
  <c r="D1530" i="1"/>
  <c r="G1529" i="1"/>
  <c r="H1529" i="1" s="1"/>
  <c r="D1529" i="1"/>
  <c r="G1528" i="1"/>
  <c r="H1528" i="1" s="1"/>
  <c r="D1528" i="1"/>
  <c r="D1527" i="1"/>
  <c r="D1526" i="1"/>
  <c r="G1525" i="1"/>
  <c r="H1525" i="1" s="1"/>
  <c r="D1525" i="1"/>
  <c r="G1524" i="1"/>
  <c r="H1524" i="1" s="1"/>
  <c r="D1524" i="1"/>
  <c r="G1523" i="1"/>
  <c r="H1523" i="1" s="1"/>
  <c r="D1523" i="1"/>
  <c r="G1522" i="1"/>
  <c r="H1522" i="1" s="1"/>
  <c r="D1522" i="1"/>
  <c r="G1521" i="1"/>
  <c r="H1521" i="1" s="1"/>
  <c r="D1521" i="1"/>
  <c r="G1520" i="1"/>
  <c r="H1520" i="1" s="1"/>
  <c r="D1520" i="1"/>
  <c r="D1519" i="1"/>
  <c r="D1518" i="1"/>
  <c r="G1517" i="1"/>
  <c r="H1517" i="1" s="1"/>
  <c r="D1517" i="1"/>
  <c r="G1516" i="1"/>
  <c r="H1516" i="1" s="1"/>
  <c r="D1516" i="1"/>
  <c r="G1515" i="1"/>
  <c r="H1515" i="1" s="1"/>
  <c r="D1515" i="1"/>
  <c r="G1514" i="1"/>
  <c r="H1514" i="1" s="1"/>
  <c r="D1514" i="1"/>
  <c r="G1513" i="1"/>
  <c r="H1513" i="1" s="1"/>
  <c r="D1513" i="1"/>
  <c r="G1512" i="1"/>
  <c r="H1512" i="1" s="1"/>
  <c r="D1512" i="1"/>
  <c r="D1511" i="1"/>
  <c r="D1510" i="1"/>
  <c r="D1509" i="1"/>
  <c r="D1508" i="1"/>
  <c r="D1507" i="1"/>
  <c r="D1506" i="1"/>
  <c r="D1505" i="1"/>
  <c r="G1504" i="1"/>
  <c r="H1504" i="1" s="1"/>
  <c r="D1504" i="1"/>
  <c r="D1503" i="1"/>
  <c r="G1502" i="1"/>
  <c r="H1502" i="1" s="1"/>
  <c r="D1502" i="1"/>
  <c r="G1501" i="1"/>
  <c r="H1501" i="1" s="1"/>
  <c r="D1501" i="1"/>
  <c r="G1500" i="1"/>
  <c r="H1500" i="1" s="1"/>
  <c r="D1500" i="1"/>
  <c r="G1499" i="1"/>
  <c r="H1499" i="1" s="1"/>
  <c r="D1499" i="1"/>
  <c r="G1498" i="1"/>
  <c r="H1498" i="1" s="1"/>
  <c r="D1498" i="1"/>
  <c r="G1497" i="1"/>
  <c r="H1497" i="1" s="1"/>
  <c r="D1497" i="1"/>
  <c r="G1496" i="1"/>
  <c r="H1496" i="1" s="1"/>
  <c r="D1496" i="1"/>
  <c r="G1495" i="1"/>
  <c r="H1495" i="1" s="1"/>
  <c r="D1495" i="1"/>
  <c r="G1494" i="1"/>
  <c r="H1494" i="1" s="1"/>
  <c r="D1494" i="1"/>
  <c r="G1493" i="1"/>
  <c r="H1493" i="1" s="1"/>
  <c r="D1493" i="1"/>
  <c r="G1492" i="1"/>
  <c r="H1492" i="1" s="1"/>
  <c r="D1492" i="1"/>
  <c r="G1491" i="1"/>
  <c r="H1491" i="1" s="1"/>
  <c r="D1491" i="1"/>
  <c r="D1490" i="1"/>
  <c r="D1489" i="1"/>
  <c r="G1488" i="1"/>
  <c r="H1488" i="1" s="1"/>
  <c r="D1488" i="1"/>
  <c r="G1487" i="1"/>
  <c r="H1487" i="1" s="1"/>
  <c r="D1487" i="1"/>
  <c r="G1486" i="1"/>
  <c r="H1486" i="1" s="1"/>
  <c r="D1486" i="1"/>
  <c r="G1485" i="1"/>
  <c r="H1485" i="1" s="1"/>
  <c r="D1485" i="1"/>
  <c r="G1484" i="1"/>
  <c r="H1484" i="1" s="1"/>
  <c r="D1484" i="1"/>
  <c r="G1483" i="1"/>
  <c r="H1483" i="1" s="1"/>
  <c r="D1483" i="1"/>
  <c r="D1482" i="1"/>
  <c r="D1481" i="1"/>
  <c r="G1480" i="1"/>
  <c r="H1480" i="1" s="1"/>
  <c r="D1480" i="1"/>
  <c r="G1479" i="1"/>
  <c r="H1479" i="1" s="1"/>
  <c r="D1479" i="1"/>
  <c r="G1478" i="1"/>
  <c r="H1478" i="1" s="1"/>
  <c r="D1478" i="1"/>
  <c r="G1477" i="1"/>
  <c r="H1477" i="1" s="1"/>
  <c r="D1477" i="1"/>
  <c r="G1476" i="1"/>
  <c r="H1476" i="1" s="1"/>
  <c r="D1476" i="1"/>
  <c r="G1475" i="1"/>
  <c r="H1475" i="1" s="1"/>
  <c r="D1475" i="1"/>
  <c r="G1474" i="1"/>
  <c r="H1474" i="1" s="1"/>
  <c r="D1474" i="1"/>
  <c r="G1473" i="1"/>
  <c r="H1473" i="1" s="1"/>
  <c r="D1473" i="1"/>
  <c r="G1472" i="1"/>
  <c r="H1472" i="1" s="1"/>
  <c r="D1472" i="1"/>
  <c r="D1471" i="1"/>
  <c r="D1470" i="1"/>
  <c r="D1469" i="1"/>
  <c r="D1468" i="1"/>
  <c r="D1467" i="1"/>
  <c r="D1466" i="1"/>
  <c r="D1465" i="1"/>
  <c r="G1464" i="1"/>
  <c r="H1464" i="1" s="1"/>
  <c r="D1464" i="1"/>
  <c r="D1463" i="1"/>
  <c r="G1462" i="1"/>
  <c r="H1462" i="1" s="1"/>
  <c r="D1462" i="1"/>
  <c r="G1461" i="1"/>
  <c r="H1461" i="1" s="1"/>
  <c r="D1461" i="1"/>
  <c r="G1460" i="1"/>
  <c r="H1460" i="1" s="1"/>
  <c r="D1460" i="1"/>
  <c r="G1459" i="1"/>
  <c r="H1459" i="1" s="1"/>
  <c r="D1459" i="1"/>
  <c r="G1458" i="1"/>
  <c r="H1458" i="1" s="1"/>
  <c r="D1458" i="1"/>
  <c r="G1457" i="1"/>
  <c r="H1457" i="1" s="1"/>
  <c r="D1457" i="1"/>
  <c r="G1456" i="1"/>
  <c r="H1456" i="1" s="1"/>
  <c r="D1456" i="1"/>
  <c r="G1455" i="1"/>
  <c r="H1455" i="1" s="1"/>
  <c r="D1455" i="1"/>
  <c r="G1454" i="1"/>
  <c r="H1454" i="1" s="1"/>
  <c r="D1454" i="1"/>
  <c r="G1453" i="1"/>
  <c r="H1453" i="1" s="1"/>
  <c r="D1453" i="1"/>
  <c r="G1452" i="1"/>
  <c r="H1452" i="1" s="1"/>
  <c r="D1452" i="1"/>
  <c r="D1451" i="1"/>
  <c r="D1450" i="1"/>
  <c r="G1449" i="1"/>
  <c r="H1449" i="1" s="1"/>
  <c r="D1449" i="1"/>
  <c r="G1448" i="1"/>
  <c r="H1448" i="1" s="1"/>
  <c r="D1448" i="1"/>
  <c r="G1447" i="1"/>
  <c r="H1447" i="1" s="1"/>
  <c r="D1447" i="1"/>
  <c r="G1446" i="1"/>
  <c r="H1446" i="1" s="1"/>
  <c r="D1446" i="1"/>
  <c r="G1445" i="1"/>
  <c r="H1445" i="1" s="1"/>
  <c r="D1445" i="1"/>
  <c r="G1444" i="1"/>
  <c r="H1444" i="1" s="1"/>
  <c r="D1444" i="1"/>
  <c r="G1443" i="1"/>
  <c r="H1443" i="1" s="1"/>
  <c r="D1443" i="1"/>
  <c r="G1442" i="1"/>
  <c r="H1442" i="1" s="1"/>
  <c r="D1442" i="1"/>
  <c r="G1441" i="1"/>
  <c r="H1441" i="1" s="1"/>
  <c r="D1441" i="1"/>
  <c r="G1440" i="1"/>
  <c r="H1440" i="1" s="1"/>
  <c r="D1440" i="1"/>
  <c r="G1439" i="1"/>
  <c r="H1439" i="1" s="1"/>
  <c r="D1439" i="1"/>
  <c r="D1438" i="1"/>
  <c r="D1437" i="1"/>
  <c r="G1436" i="1"/>
  <c r="H1436" i="1" s="1"/>
  <c r="D1436" i="1"/>
  <c r="G1435" i="1"/>
  <c r="H1435" i="1" s="1"/>
  <c r="D1435" i="1"/>
  <c r="G1434" i="1"/>
  <c r="H1434" i="1" s="1"/>
  <c r="D1434" i="1"/>
  <c r="G1433" i="1"/>
  <c r="H1433" i="1" s="1"/>
  <c r="D1433" i="1"/>
  <c r="G1432" i="1"/>
  <c r="H1432" i="1" s="1"/>
  <c r="D1432" i="1"/>
  <c r="G1431" i="1"/>
  <c r="H1431" i="1" s="1"/>
  <c r="D1431" i="1"/>
  <c r="G1430" i="1"/>
  <c r="H1430" i="1" s="1"/>
  <c r="D1430" i="1"/>
  <c r="G1429" i="1"/>
  <c r="H1429" i="1" s="1"/>
  <c r="D1429" i="1"/>
  <c r="G1428" i="1"/>
  <c r="H1428" i="1" s="1"/>
  <c r="D1428" i="1"/>
  <c r="G1427" i="1"/>
  <c r="H1427" i="1" s="1"/>
  <c r="D1427" i="1"/>
  <c r="G1426" i="1"/>
  <c r="H1426" i="1" s="1"/>
  <c r="D1426" i="1"/>
  <c r="G1425" i="1"/>
  <c r="H1425" i="1" s="1"/>
  <c r="D1425" i="1"/>
  <c r="D1424" i="1"/>
  <c r="A1424" i="1"/>
  <c r="A1438" i="1" s="1"/>
  <c r="A1451" i="1" s="1"/>
  <c r="A1464" i="1" s="1"/>
  <c r="A1471" i="1" s="1"/>
  <c r="A1482" i="1" s="1"/>
  <c r="A1490" i="1" s="1"/>
  <c r="A1504" i="1" s="1"/>
  <c r="A1511" i="1" s="1"/>
  <c r="A1519" i="1" s="1"/>
  <c r="A1527" i="1" s="1"/>
  <c r="A1535" i="1" s="1"/>
  <c r="A1543" i="1" s="1"/>
  <c r="A1550" i="1" s="1"/>
  <c r="A1558" i="1" s="1"/>
  <c r="A1566" i="1" s="1"/>
  <c r="A1570" i="1" s="1"/>
  <c r="D1423" i="1"/>
  <c r="G1422" i="1"/>
  <c r="H1422" i="1" s="1"/>
  <c r="D1422" i="1"/>
  <c r="G1421" i="1"/>
  <c r="H1421" i="1" s="1"/>
  <c r="D1421" i="1"/>
  <c r="G1420" i="1"/>
  <c r="H1420" i="1" s="1"/>
  <c r="D1420" i="1"/>
  <c r="G1419" i="1"/>
  <c r="H1419" i="1" s="1"/>
  <c r="D1419" i="1"/>
  <c r="G1418" i="1"/>
  <c r="H1418" i="1" s="1"/>
  <c r="D1418" i="1"/>
  <c r="G1417" i="1"/>
  <c r="H1417" i="1" s="1"/>
  <c r="D1417" i="1"/>
  <c r="G1416" i="1"/>
  <c r="H1416" i="1" s="1"/>
  <c r="D1416" i="1"/>
  <c r="G1415" i="1"/>
  <c r="H1415" i="1" s="1"/>
  <c r="D1415" i="1"/>
  <c r="G1414" i="1"/>
  <c r="H1414" i="1" s="1"/>
  <c r="D1414" i="1"/>
  <c r="G1413" i="1"/>
  <c r="H1413" i="1" s="1"/>
  <c r="D1413" i="1"/>
  <c r="D1412" i="1"/>
  <c r="D1411" i="1"/>
  <c r="D1410" i="1"/>
  <c r="D1409" i="1"/>
  <c r="D1408" i="1"/>
  <c r="D1407" i="1"/>
  <c r="G1406" i="1"/>
  <c r="H1406" i="1" s="1"/>
  <c r="D1406" i="1"/>
  <c r="G1405" i="1"/>
  <c r="H1405" i="1" s="1"/>
  <c r="D1405" i="1"/>
  <c r="G1404" i="1"/>
  <c r="H1404" i="1" s="1"/>
  <c r="D1404" i="1"/>
  <c r="G1403" i="1"/>
  <c r="H1403" i="1" s="1"/>
  <c r="D1403" i="1"/>
  <c r="A1403" i="1"/>
  <c r="A1404" i="1" s="1"/>
  <c r="A1405" i="1" s="1"/>
  <c r="A1406" i="1" s="1"/>
  <c r="G1402" i="1"/>
  <c r="H1402" i="1" s="1"/>
  <c r="D1402" i="1"/>
  <c r="D1401" i="1"/>
  <c r="D1400" i="1"/>
  <c r="G1399" i="1"/>
  <c r="H1399" i="1" s="1"/>
  <c r="D1399" i="1"/>
  <c r="G1398" i="1"/>
  <c r="H1398" i="1" s="1"/>
  <c r="D1398" i="1"/>
  <c r="G1397" i="1"/>
  <c r="H1397" i="1" s="1"/>
  <c r="D1397" i="1"/>
  <c r="G1396" i="1"/>
  <c r="H1396" i="1" s="1"/>
  <c r="D1396" i="1"/>
  <c r="A1396" i="1"/>
  <c r="A1397" i="1" s="1"/>
  <c r="A1398" i="1" s="1"/>
  <c r="A1399" i="1" s="1"/>
  <c r="G1395" i="1"/>
  <c r="H1395" i="1" s="1"/>
  <c r="D1395" i="1"/>
  <c r="D1394" i="1"/>
  <c r="D1393" i="1"/>
  <c r="G1392" i="1"/>
  <c r="H1392" i="1" s="1"/>
  <c r="D1392" i="1"/>
  <c r="G1391" i="1"/>
  <c r="H1391" i="1" s="1"/>
  <c r="D1391" i="1"/>
  <c r="G1390" i="1"/>
  <c r="H1390" i="1" s="1"/>
  <c r="D1390" i="1"/>
  <c r="G1389" i="1"/>
  <c r="H1389" i="1" s="1"/>
  <c r="D1389" i="1"/>
  <c r="A1389" i="1"/>
  <c r="A1390" i="1" s="1"/>
  <c r="A1391" i="1" s="1"/>
  <c r="A1392" i="1" s="1"/>
  <c r="G1388" i="1"/>
  <c r="H1388" i="1" s="1"/>
  <c r="D1388" i="1"/>
  <c r="D1387" i="1"/>
  <c r="D1386" i="1"/>
  <c r="G1385" i="1"/>
  <c r="H1385" i="1" s="1"/>
  <c r="D1385" i="1"/>
  <c r="G1384" i="1"/>
  <c r="H1384" i="1" s="1"/>
  <c r="D1384" i="1"/>
  <c r="G1383" i="1"/>
  <c r="H1383" i="1" s="1"/>
  <c r="D1383" i="1"/>
  <c r="G1382" i="1"/>
  <c r="H1382" i="1" s="1"/>
  <c r="D1382" i="1"/>
  <c r="G1381" i="1"/>
  <c r="H1381" i="1" s="1"/>
  <c r="D1381" i="1"/>
  <c r="G1380" i="1"/>
  <c r="H1380" i="1" s="1"/>
  <c r="D1380" i="1"/>
  <c r="A1380" i="1"/>
  <c r="A1381" i="1" s="1"/>
  <c r="A1382" i="1" s="1"/>
  <c r="A1383" i="1" s="1"/>
  <c r="A1384" i="1" s="1"/>
  <c r="A1385" i="1" s="1"/>
  <c r="G1379" i="1"/>
  <c r="H1379" i="1" s="1"/>
  <c r="D1379" i="1"/>
  <c r="G1378" i="1"/>
  <c r="H1378" i="1" s="1"/>
  <c r="D1378" i="1"/>
  <c r="D1377" i="1"/>
  <c r="D1376" i="1"/>
  <c r="D1375" i="1"/>
  <c r="G1374" i="1"/>
  <c r="H1374" i="1" s="1"/>
  <c r="D1374" i="1"/>
  <c r="G1373" i="1"/>
  <c r="H1373" i="1" s="1"/>
  <c r="D1373" i="1"/>
  <c r="G1372" i="1"/>
  <c r="H1372" i="1" s="1"/>
  <c r="D1372" i="1"/>
  <c r="A1372" i="1"/>
  <c r="A1373" i="1" s="1"/>
  <c r="A1374" i="1" s="1"/>
  <c r="G1371" i="1"/>
  <c r="H1371" i="1" s="1"/>
  <c r="D1371" i="1"/>
  <c r="D1370" i="1"/>
  <c r="D1369" i="1"/>
  <c r="G1368" i="1"/>
  <c r="H1368" i="1" s="1"/>
  <c r="D1368" i="1"/>
  <c r="G1367" i="1"/>
  <c r="H1367" i="1" s="1"/>
  <c r="D1367" i="1"/>
  <c r="G1366" i="1"/>
  <c r="H1366" i="1" s="1"/>
  <c r="D1366" i="1"/>
  <c r="G1365" i="1"/>
  <c r="H1365" i="1" s="1"/>
  <c r="D1365" i="1"/>
  <c r="A1365" i="1"/>
  <c r="A1366" i="1" s="1"/>
  <c r="A1367" i="1" s="1"/>
  <c r="A1368" i="1" s="1"/>
  <c r="G1364" i="1"/>
  <c r="H1364" i="1" s="1"/>
  <c r="D1364" i="1"/>
  <c r="D1363" i="1"/>
  <c r="D1362" i="1"/>
  <c r="G1361" i="1"/>
  <c r="H1361" i="1" s="1"/>
  <c r="D1361" i="1"/>
  <c r="G1360" i="1"/>
  <c r="H1360" i="1" s="1"/>
  <c r="D1360" i="1"/>
  <c r="G1359" i="1"/>
  <c r="H1359" i="1" s="1"/>
  <c r="D1359" i="1"/>
  <c r="G1358" i="1"/>
  <c r="H1358" i="1" s="1"/>
  <c r="D1358" i="1"/>
  <c r="A1358" i="1"/>
  <c r="A1359" i="1" s="1"/>
  <c r="A1360" i="1" s="1"/>
  <c r="A1361" i="1" s="1"/>
  <c r="G1357" i="1"/>
  <c r="H1357" i="1" s="1"/>
  <c r="D1357" i="1"/>
  <c r="D1356" i="1"/>
  <c r="H1355" i="1"/>
  <c r="O1355" i="1" s="1"/>
  <c r="D1355" i="1"/>
  <c r="G1354" i="1"/>
  <c r="H1354" i="1" s="1"/>
  <c r="D1354" i="1"/>
  <c r="G1353" i="1"/>
  <c r="H1353" i="1" s="1"/>
  <c r="D1353" i="1"/>
  <c r="G1352" i="1"/>
  <c r="H1352" i="1" s="1"/>
  <c r="D1352" i="1"/>
  <c r="G1351" i="1"/>
  <c r="H1351" i="1" s="1"/>
  <c r="D1351" i="1"/>
  <c r="G1350" i="1"/>
  <c r="H1350" i="1" s="1"/>
  <c r="D1350" i="1"/>
  <c r="G1349" i="1"/>
  <c r="H1349" i="1" s="1"/>
  <c r="D1349" i="1"/>
  <c r="G1348" i="1"/>
  <c r="H1348" i="1" s="1"/>
  <c r="D1348" i="1"/>
  <c r="G1347" i="1"/>
  <c r="D1347" i="1"/>
  <c r="A1347" i="1"/>
  <c r="A1348" i="1" s="1"/>
  <c r="A1349" i="1" s="1"/>
  <c r="A1350" i="1" s="1"/>
  <c r="A1351" i="1" s="1"/>
  <c r="A1352" i="1" s="1"/>
  <c r="A1353" i="1" s="1"/>
  <c r="A1354" i="1" s="1"/>
  <c r="G1346" i="1"/>
  <c r="H1346" i="1" s="1"/>
  <c r="D1346" i="1"/>
  <c r="D1345" i="1"/>
  <c r="D1344" i="1"/>
  <c r="D1343" i="1"/>
  <c r="D1342" i="1"/>
  <c r="D1341" i="1"/>
  <c r="D1340" i="1"/>
  <c r="D1339" i="1"/>
  <c r="G1338" i="1"/>
  <c r="H1338" i="1" s="1"/>
  <c r="D1338" i="1"/>
  <c r="G1337" i="1"/>
  <c r="H1337" i="1" s="1"/>
  <c r="D1337" i="1"/>
  <c r="G1336" i="1"/>
  <c r="H1336" i="1" s="1"/>
  <c r="D1336" i="1"/>
  <c r="G1335" i="1"/>
  <c r="H1335" i="1" s="1"/>
  <c r="D1335" i="1"/>
  <c r="G1334" i="1"/>
  <c r="H1334" i="1" s="1"/>
  <c r="D1334" i="1"/>
  <c r="G1333" i="1"/>
  <c r="H1333" i="1" s="1"/>
  <c r="D1333" i="1"/>
  <c r="G1332" i="1"/>
  <c r="H1332" i="1" s="1"/>
  <c r="D1332" i="1"/>
  <c r="G1331" i="1"/>
  <c r="H1331" i="1" s="1"/>
  <c r="D1331" i="1"/>
  <c r="G1330" i="1"/>
  <c r="H1330" i="1" s="1"/>
  <c r="D1330" i="1"/>
  <c r="G1329" i="1"/>
  <c r="H1329" i="1" s="1"/>
  <c r="D1329" i="1"/>
  <c r="G1328" i="1"/>
  <c r="H1328" i="1" s="1"/>
  <c r="D1328" i="1"/>
  <c r="G1327" i="1"/>
  <c r="H1327" i="1" s="1"/>
  <c r="D1327" i="1"/>
  <c r="G1326" i="1"/>
  <c r="H1326" i="1" s="1"/>
  <c r="D1326" i="1"/>
  <c r="G1325" i="1"/>
  <c r="H1325" i="1" s="1"/>
  <c r="D1325" i="1"/>
  <c r="A1325" i="1"/>
  <c r="A1326" i="1" s="1"/>
  <c r="A1327" i="1" s="1"/>
  <c r="A1328" i="1" s="1"/>
  <c r="A1329" i="1" s="1"/>
  <c r="A1330" i="1" s="1"/>
  <c r="A1331" i="1" s="1"/>
  <c r="A1332" i="1" s="1"/>
  <c r="A1333" i="1" s="1"/>
  <c r="A1334" i="1" s="1"/>
  <c r="A1335" i="1" s="1"/>
  <c r="A1336" i="1" s="1"/>
  <c r="A1337" i="1" s="1"/>
  <c r="A1338" i="1" s="1"/>
  <c r="G1324" i="1"/>
  <c r="H1324" i="1" s="1"/>
  <c r="D1324" i="1"/>
  <c r="D1323" i="1"/>
  <c r="D1322" i="1"/>
  <c r="G1321" i="1"/>
  <c r="H1321" i="1" s="1"/>
  <c r="D1321" i="1"/>
  <c r="H1320" i="1"/>
  <c r="O1320" i="1" s="1"/>
  <c r="D1320" i="1"/>
  <c r="G1319" i="1"/>
  <c r="H1319" i="1" s="1"/>
  <c r="D1319" i="1"/>
  <c r="G1318" i="1"/>
  <c r="H1318" i="1" s="1"/>
  <c r="D1318" i="1"/>
  <c r="G1317" i="1"/>
  <c r="H1317" i="1" s="1"/>
  <c r="D1317" i="1"/>
  <c r="G1316" i="1"/>
  <c r="H1316" i="1" s="1"/>
  <c r="D1316" i="1"/>
  <c r="G1315" i="1"/>
  <c r="H1315" i="1" s="1"/>
  <c r="D1315" i="1"/>
  <c r="G1314" i="1"/>
  <c r="H1314" i="1" s="1"/>
  <c r="D1314" i="1"/>
  <c r="G1313" i="1"/>
  <c r="H1313" i="1" s="1"/>
  <c r="D1313" i="1"/>
  <c r="G1312" i="1"/>
  <c r="H1312" i="1" s="1"/>
  <c r="D1312" i="1"/>
  <c r="A1312" i="1"/>
  <c r="A1313" i="1" s="1"/>
  <c r="A1314" i="1" s="1"/>
  <c r="A1315" i="1" s="1"/>
  <c r="A1316" i="1" s="1"/>
  <c r="A1317" i="1" s="1"/>
  <c r="A1318" i="1" s="1"/>
  <c r="A1319" i="1" s="1"/>
  <c r="A1320" i="1" s="1"/>
  <c r="A1321" i="1" s="1"/>
  <c r="G1311" i="1"/>
  <c r="H1311" i="1" s="1"/>
  <c r="D1311" i="1"/>
  <c r="D1310" i="1"/>
  <c r="D1309" i="1"/>
  <c r="G1308" i="1"/>
  <c r="H1308" i="1" s="1"/>
  <c r="D1308" i="1"/>
  <c r="G1307" i="1"/>
  <c r="H1307" i="1" s="1"/>
  <c r="D1307" i="1"/>
  <c r="H1306" i="1"/>
  <c r="O1306" i="1" s="1"/>
  <c r="D1306" i="1"/>
  <c r="G1305" i="1"/>
  <c r="H1305" i="1" s="1"/>
  <c r="D1305" i="1"/>
  <c r="G1304" i="1"/>
  <c r="H1304" i="1" s="1"/>
  <c r="D1304" i="1"/>
  <c r="G1303" i="1"/>
  <c r="H1303" i="1" s="1"/>
  <c r="D1303" i="1"/>
  <c r="G1302" i="1"/>
  <c r="H1302" i="1" s="1"/>
  <c r="D1302" i="1"/>
  <c r="G1301" i="1"/>
  <c r="H1301" i="1" s="1"/>
  <c r="D1301" i="1"/>
  <c r="G1300" i="1"/>
  <c r="H1300" i="1" s="1"/>
  <c r="D1300" i="1"/>
  <c r="G1299" i="1"/>
  <c r="H1299" i="1" s="1"/>
  <c r="D1299" i="1"/>
  <c r="G1298" i="1"/>
  <c r="H1298" i="1" s="1"/>
  <c r="D1298" i="1"/>
  <c r="G1297" i="1"/>
  <c r="H1297" i="1" s="1"/>
  <c r="D1297" i="1"/>
  <c r="A1297" i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A1308" i="1" s="1"/>
  <c r="G1296" i="1"/>
  <c r="H1296" i="1" s="1"/>
  <c r="D1296" i="1"/>
  <c r="D1295" i="1"/>
  <c r="D1294" i="1"/>
  <c r="G1293" i="1"/>
  <c r="H1293" i="1" s="1"/>
  <c r="D1293" i="1"/>
  <c r="G1292" i="1"/>
  <c r="H1292" i="1" s="1"/>
  <c r="D1292" i="1"/>
  <c r="H1291" i="1"/>
  <c r="O1291" i="1" s="1"/>
  <c r="D1291" i="1"/>
  <c r="G1290" i="1"/>
  <c r="H1290" i="1" s="1"/>
  <c r="D1290" i="1"/>
  <c r="G1289" i="1"/>
  <c r="H1289" i="1" s="1"/>
  <c r="D1289" i="1"/>
  <c r="G1288" i="1"/>
  <c r="H1288" i="1" s="1"/>
  <c r="D1288" i="1"/>
  <c r="G1287" i="1"/>
  <c r="H1287" i="1" s="1"/>
  <c r="D1287" i="1"/>
  <c r="G1286" i="1"/>
  <c r="H1286" i="1" s="1"/>
  <c r="D1286" i="1"/>
  <c r="G1285" i="1"/>
  <c r="H1285" i="1" s="1"/>
  <c r="D1285" i="1"/>
  <c r="G1284" i="1"/>
  <c r="H1284" i="1" s="1"/>
  <c r="D1284" i="1"/>
  <c r="G1283" i="1"/>
  <c r="H1283" i="1" s="1"/>
  <c r="D1283" i="1"/>
  <c r="G1282" i="1"/>
  <c r="H1282" i="1" s="1"/>
  <c r="D1282" i="1"/>
  <c r="A1282" i="1"/>
  <c r="A1283" i="1" s="1"/>
  <c r="A1284" i="1" s="1"/>
  <c r="A1285" i="1" s="1"/>
  <c r="A1286" i="1" s="1"/>
  <c r="A1287" i="1" s="1"/>
  <c r="A1288" i="1" s="1"/>
  <c r="A1289" i="1" s="1"/>
  <c r="A1290" i="1" s="1"/>
  <c r="A1291" i="1" s="1"/>
  <c r="A1292" i="1" s="1"/>
  <c r="A1293" i="1" s="1"/>
  <c r="G1281" i="1"/>
  <c r="H1281" i="1" s="1"/>
  <c r="D1281" i="1"/>
  <c r="D1280" i="1"/>
  <c r="D1279" i="1"/>
  <c r="D1278" i="1"/>
  <c r="D1277" i="1"/>
  <c r="D1276" i="1"/>
  <c r="H1275" i="1"/>
  <c r="O1275" i="1" s="1"/>
  <c r="D1275" i="1"/>
  <c r="H1274" i="1"/>
  <c r="O1274" i="1" s="1"/>
  <c r="D1274" i="1"/>
  <c r="H1273" i="1"/>
  <c r="O1273" i="1" s="1"/>
  <c r="D1273" i="1"/>
  <c r="H1272" i="1"/>
  <c r="O1272" i="1" s="1"/>
  <c r="D1272" i="1"/>
  <c r="H1271" i="1"/>
  <c r="O1271" i="1" s="1"/>
  <c r="D1271" i="1"/>
  <c r="H1270" i="1"/>
  <c r="O1270" i="1" s="1"/>
  <c r="D1270" i="1"/>
  <c r="H1269" i="1"/>
  <c r="O1269" i="1" s="1"/>
  <c r="D1269" i="1"/>
  <c r="H1268" i="1"/>
  <c r="O1268" i="1" s="1"/>
  <c r="D1268" i="1"/>
  <c r="H1267" i="1"/>
  <c r="O1267" i="1" s="1"/>
  <c r="D1267" i="1"/>
  <c r="H1266" i="1"/>
  <c r="O1266" i="1" s="1"/>
  <c r="D1266" i="1"/>
  <c r="H1265" i="1"/>
  <c r="O1265" i="1" s="1"/>
  <c r="D1265" i="1"/>
  <c r="G1264" i="1"/>
  <c r="H1264" i="1" s="1"/>
  <c r="D1264" i="1"/>
  <c r="G1263" i="1"/>
  <c r="H1263" i="1" s="1"/>
  <c r="D1263" i="1"/>
  <c r="G1262" i="1"/>
  <c r="H1262" i="1" s="1"/>
  <c r="D1262" i="1"/>
  <c r="A1262" i="1"/>
  <c r="A1263" i="1" s="1"/>
  <c r="A1264" i="1" s="1"/>
  <c r="A1265" i="1" s="1"/>
  <c r="A1266" i="1" s="1"/>
  <c r="A1267" i="1" s="1"/>
  <c r="A1268" i="1" s="1"/>
  <c r="A1269" i="1" s="1"/>
  <c r="A1270" i="1" s="1"/>
  <c r="A1271" i="1" s="1"/>
  <c r="A1272" i="1" s="1"/>
  <c r="A1273" i="1" s="1"/>
  <c r="A1274" i="1" s="1"/>
  <c r="A1275" i="1" s="1"/>
  <c r="G1261" i="1"/>
  <c r="H1261" i="1" s="1"/>
  <c r="D1261" i="1"/>
  <c r="D1260" i="1"/>
  <c r="D1259" i="1"/>
  <c r="G1258" i="1"/>
  <c r="H1258" i="1" s="1"/>
  <c r="D1258" i="1"/>
  <c r="H1257" i="1"/>
  <c r="O1257" i="1" s="1"/>
  <c r="D1257" i="1"/>
  <c r="G1256" i="1"/>
  <c r="H1256" i="1" s="1"/>
  <c r="D1256" i="1"/>
  <c r="G1255" i="1"/>
  <c r="H1255" i="1" s="1"/>
  <c r="D1255" i="1"/>
  <c r="G1254" i="1"/>
  <c r="H1254" i="1" s="1"/>
  <c r="D1254" i="1"/>
  <c r="G1253" i="1"/>
  <c r="H1253" i="1" s="1"/>
  <c r="D1253" i="1"/>
  <c r="G1252" i="1"/>
  <c r="H1252" i="1" s="1"/>
  <c r="D1252" i="1"/>
  <c r="G1251" i="1"/>
  <c r="H1251" i="1" s="1"/>
  <c r="D1251" i="1"/>
  <c r="G1250" i="1"/>
  <c r="H1250" i="1" s="1"/>
  <c r="D1250" i="1"/>
  <c r="G1249" i="1"/>
  <c r="H1249" i="1" s="1"/>
  <c r="D1249" i="1"/>
  <c r="A1249" i="1"/>
  <c r="A1250" i="1" s="1"/>
  <c r="A1251" i="1" s="1"/>
  <c r="A1252" i="1" s="1"/>
  <c r="A1253" i="1" s="1"/>
  <c r="A1254" i="1" s="1"/>
  <c r="A1255" i="1" s="1"/>
  <c r="A1256" i="1" s="1"/>
  <c r="A1257" i="1" s="1"/>
  <c r="A1258" i="1" s="1"/>
  <c r="G1248" i="1"/>
  <c r="H1248" i="1" s="1"/>
  <c r="D1248" i="1"/>
  <c r="D1247" i="1"/>
  <c r="D1246" i="1"/>
  <c r="G1245" i="1"/>
  <c r="H1245" i="1" s="1"/>
  <c r="D1245" i="1"/>
  <c r="G1244" i="1"/>
  <c r="H1244" i="1" s="1"/>
  <c r="D1244" i="1"/>
  <c r="G1243" i="1"/>
  <c r="H1243" i="1" s="1"/>
  <c r="D1243" i="1"/>
  <c r="G1242" i="1"/>
  <c r="H1242" i="1" s="1"/>
  <c r="D1242" i="1"/>
  <c r="G1241" i="1"/>
  <c r="H1241" i="1" s="1"/>
  <c r="D1241" i="1"/>
  <c r="G1240" i="1"/>
  <c r="H1240" i="1" s="1"/>
  <c r="D1240" i="1"/>
  <c r="G1239" i="1"/>
  <c r="H1239" i="1" s="1"/>
  <c r="D1239" i="1"/>
  <c r="G1238" i="1"/>
  <c r="H1238" i="1" s="1"/>
  <c r="D1238" i="1"/>
  <c r="G1237" i="1"/>
  <c r="H1237" i="1" s="1"/>
  <c r="D1237" i="1"/>
  <c r="G1236" i="1"/>
  <c r="H1236" i="1" s="1"/>
  <c r="D1236" i="1"/>
  <c r="G1235" i="1"/>
  <c r="H1235" i="1" s="1"/>
  <c r="D1235" i="1"/>
  <c r="G1234" i="1"/>
  <c r="H1234" i="1" s="1"/>
  <c r="D1234" i="1"/>
  <c r="A1234" i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G1233" i="1"/>
  <c r="H1233" i="1" s="1"/>
  <c r="D1233" i="1"/>
  <c r="D1232" i="1"/>
  <c r="D1231" i="1"/>
  <c r="G1230" i="1"/>
  <c r="H1230" i="1" s="1"/>
  <c r="D1230" i="1"/>
  <c r="G1229" i="1"/>
  <c r="H1229" i="1" s="1"/>
  <c r="D1229" i="1"/>
  <c r="G1228" i="1"/>
  <c r="H1228" i="1" s="1"/>
  <c r="D1228" i="1"/>
  <c r="G1227" i="1"/>
  <c r="H1227" i="1" s="1"/>
  <c r="D1227" i="1"/>
  <c r="G1226" i="1"/>
  <c r="H1226" i="1" s="1"/>
  <c r="D1226" i="1"/>
  <c r="G1225" i="1"/>
  <c r="H1225" i="1" s="1"/>
  <c r="D1225" i="1"/>
  <c r="G1224" i="1"/>
  <c r="H1224" i="1" s="1"/>
  <c r="D1224" i="1"/>
  <c r="G1223" i="1"/>
  <c r="H1223" i="1" s="1"/>
  <c r="D1223" i="1"/>
  <c r="G1222" i="1"/>
  <c r="H1222" i="1" s="1"/>
  <c r="D1222" i="1"/>
  <c r="G1221" i="1"/>
  <c r="H1221" i="1" s="1"/>
  <c r="D1221" i="1"/>
  <c r="G1220" i="1"/>
  <c r="H1220" i="1" s="1"/>
  <c r="D1220" i="1"/>
  <c r="G1219" i="1"/>
  <c r="H1219" i="1" s="1"/>
  <c r="D1219" i="1"/>
  <c r="A1219" i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G1218" i="1"/>
  <c r="H1218" i="1" s="1"/>
  <c r="D1218" i="1"/>
  <c r="D1217" i="1"/>
  <c r="D1216" i="1"/>
  <c r="G1215" i="1"/>
  <c r="H1215" i="1" s="1"/>
  <c r="D1215" i="1"/>
  <c r="G1214" i="1"/>
  <c r="H1214" i="1" s="1"/>
  <c r="D1214" i="1"/>
  <c r="G1213" i="1"/>
  <c r="H1213" i="1" s="1"/>
  <c r="D1213" i="1"/>
  <c r="G1212" i="1"/>
  <c r="H1212" i="1" s="1"/>
  <c r="D1212" i="1"/>
  <c r="G1211" i="1"/>
  <c r="H1211" i="1" s="1"/>
  <c r="D1211" i="1"/>
  <c r="G1210" i="1"/>
  <c r="H1210" i="1" s="1"/>
  <c r="D1210" i="1"/>
  <c r="G1209" i="1"/>
  <c r="H1209" i="1" s="1"/>
  <c r="D1209" i="1"/>
  <c r="G1208" i="1"/>
  <c r="H1208" i="1" s="1"/>
  <c r="D1208" i="1"/>
  <c r="G1207" i="1"/>
  <c r="H1207" i="1" s="1"/>
  <c r="D1207" i="1"/>
  <c r="G1206" i="1"/>
  <c r="H1206" i="1" s="1"/>
  <c r="D1206" i="1"/>
  <c r="G1205" i="1"/>
  <c r="H1205" i="1" s="1"/>
  <c r="D1205" i="1"/>
  <c r="G1204" i="1"/>
  <c r="H1204" i="1" s="1"/>
  <c r="D1204" i="1"/>
  <c r="A1204" i="1"/>
  <c r="A1205" i="1" s="1"/>
  <c r="A1206" i="1" s="1"/>
  <c r="A1207" i="1" s="1"/>
  <c r="A1208" i="1" s="1"/>
  <c r="A1209" i="1" s="1"/>
  <c r="A1210" i="1" s="1"/>
  <c r="A1211" i="1" s="1"/>
  <c r="A1212" i="1" s="1"/>
  <c r="A1213" i="1" s="1"/>
  <c r="A1214" i="1" s="1"/>
  <c r="A1215" i="1" s="1"/>
  <c r="G1203" i="1"/>
  <c r="H1203" i="1" s="1"/>
  <c r="D1203" i="1"/>
  <c r="D1202" i="1"/>
  <c r="D1201" i="1"/>
  <c r="G1200" i="1"/>
  <c r="H1200" i="1" s="1"/>
  <c r="D1200" i="1"/>
  <c r="G1199" i="1"/>
  <c r="H1199" i="1" s="1"/>
  <c r="D1199" i="1"/>
  <c r="G1198" i="1"/>
  <c r="H1198" i="1" s="1"/>
  <c r="D1198" i="1"/>
  <c r="G1197" i="1"/>
  <c r="H1197" i="1" s="1"/>
  <c r="D1197" i="1"/>
  <c r="G1196" i="1"/>
  <c r="H1196" i="1" s="1"/>
  <c r="D1196" i="1"/>
  <c r="G1195" i="1"/>
  <c r="H1195" i="1" s="1"/>
  <c r="D1195" i="1"/>
  <c r="G1194" i="1"/>
  <c r="H1194" i="1" s="1"/>
  <c r="D1194" i="1"/>
  <c r="G1193" i="1"/>
  <c r="H1193" i="1" s="1"/>
  <c r="D1193" i="1"/>
  <c r="G1192" i="1"/>
  <c r="H1192" i="1" s="1"/>
  <c r="D1192" i="1"/>
  <c r="G1191" i="1"/>
  <c r="H1191" i="1" s="1"/>
  <c r="D1191" i="1"/>
  <c r="G1190" i="1"/>
  <c r="H1190" i="1" s="1"/>
  <c r="D1190" i="1"/>
  <c r="G1189" i="1"/>
  <c r="H1189" i="1" s="1"/>
  <c r="D1189" i="1"/>
  <c r="A1189" i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A1200" i="1" s="1"/>
  <c r="G1188" i="1"/>
  <c r="H1188" i="1" s="1"/>
  <c r="D1188" i="1"/>
  <c r="D1187" i="1"/>
  <c r="D1186" i="1"/>
  <c r="G1185" i="1"/>
  <c r="H1185" i="1" s="1"/>
  <c r="D1185" i="1"/>
  <c r="G1184" i="1"/>
  <c r="H1184" i="1" s="1"/>
  <c r="D1184" i="1"/>
  <c r="G1183" i="1"/>
  <c r="H1183" i="1" s="1"/>
  <c r="D1183" i="1"/>
  <c r="G1182" i="1"/>
  <c r="H1182" i="1" s="1"/>
  <c r="D1182" i="1"/>
  <c r="G1181" i="1"/>
  <c r="H1181" i="1" s="1"/>
  <c r="D1181" i="1"/>
  <c r="G1180" i="1"/>
  <c r="H1180" i="1" s="1"/>
  <c r="D1180" i="1"/>
  <c r="G1179" i="1"/>
  <c r="H1179" i="1" s="1"/>
  <c r="D1179" i="1"/>
  <c r="G1178" i="1"/>
  <c r="H1178" i="1" s="1"/>
  <c r="D1178" i="1"/>
  <c r="G1177" i="1"/>
  <c r="H1177" i="1" s="1"/>
  <c r="D1177" i="1"/>
  <c r="G1176" i="1"/>
  <c r="H1176" i="1" s="1"/>
  <c r="D1176" i="1"/>
  <c r="G1175" i="1"/>
  <c r="H1175" i="1" s="1"/>
  <c r="D1175" i="1"/>
  <c r="G1174" i="1"/>
  <c r="H1174" i="1" s="1"/>
  <c r="D1174" i="1"/>
  <c r="A1174" i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G1173" i="1"/>
  <c r="H1173" i="1" s="1"/>
  <c r="D1173" i="1"/>
  <c r="D1172" i="1"/>
  <c r="D1171" i="1"/>
  <c r="G1170" i="1"/>
  <c r="H1170" i="1" s="1"/>
  <c r="D1170" i="1"/>
  <c r="G1169" i="1"/>
  <c r="H1169" i="1" s="1"/>
  <c r="D1169" i="1"/>
  <c r="G1168" i="1"/>
  <c r="H1168" i="1" s="1"/>
  <c r="D1168" i="1"/>
  <c r="G1167" i="1"/>
  <c r="H1167" i="1" s="1"/>
  <c r="D1167" i="1"/>
  <c r="G1166" i="1"/>
  <c r="H1166" i="1" s="1"/>
  <c r="D1166" i="1"/>
  <c r="G1165" i="1"/>
  <c r="H1165" i="1" s="1"/>
  <c r="D1165" i="1"/>
  <c r="G1164" i="1"/>
  <c r="H1164" i="1" s="1"/>
  <c r="D1164" i="1"/>
  <c r="G1163" i="1"/>
  <c r="H1163" i="1" s="1"/>
  <c r="D1163" i="1"/>
  <c r="G1162" i="1"/>
  <c r="H1162" i="1" s="1"/>
  <c r="D1162" i="1"/>
  <c r="G1161" i="1"/>
  <c r="H1161" i="1" s="1"/>
  <c r="D1161" i="1"/>
  <c r="G1160" i="1"/>
  <c r="H1160" i="1" s="1"/>
  <c r="D1160" i="1"/>
  <c r="G1159" i="1"/>
  <c r="H1159" i="1" s="1"/>
  <c r="D1159" i="1"/>
  <c r="G1158" i="1"/>
  <c r="H1158" i="1" s="1"/>
  <c r="D1158" i="1"/>
  <c r="A1158" i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G1157" i="1"/>
  <c r="H1157" i="1" s="1"/>
  <c r="D1157" i="1"/>
  <c r="D1156" i="1"/>
  <c r="D1155" i="1"/>
  <c r="G1154" i="1"/>
  <c r="H1154" i="1" s="1"/>
  <c r="D1154" i="1"/>
  <c r="G1153" i="1"/>
  <c r="H1153" i="1" s="1"/>
  <c r="D1153" i="1"/>
  <c r="G1152" i="1"/>
  <c r="H1152" i="1" s="1"/>
  <c r="D1152" i="1"/>
  <c r="G1151" i="1"/>
  <c r="H1151" i="1" s="1"/>
  <c r="D1151" i="1"/>
  <c r="G1150" i="1"/>
  <c r="H1150" i="1" s="1"/>
  <c r="D1150" i="1"/>
  <c r="G1149" i="1"/>
  <c r="H1149" i="1" s="1"/>
  <c r="D1149" i="1"/>
  <c r="G1148" i="1"/>
  <c r="H1148" i="1" s="1"/>
  <c r="D1148" i="1"/>
  <c r="G1147" i="1"/>
  <c r="H1147" i="1" s="1"/>
  <c r="D1147" i="1"/>
  <c r="G1146" i="1"/>
  <c r="H1146" i="1" s="1"/>
  <c r="D1146" i="1"/>
  <c r="G1145" i="1"/>
  <c r="H1145" i="1" s="1"/>
  <c r="D1145" i="1"/>
  <c r="G1144" i="1"/>
  <c r="H1144" i="1" s="1"/>
  <c r="D1144" i="1"/>
  <c r="G1143" i="1"/>
  <c r="H1143" i="1" s="1"/>
  <c r="D1143" i="1"/>
  <c r="G1142" i="1"/>
  <c r="H1142" i="1" s="1"/>
  <c r="D1142" i="1"/>
  <c r="A1142" i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G1141" i="1"/>
  <c r="H1141" i="1" s="1"/>
  <c r="D1141" i="1"/>
  <c r="D1140" i="1"/>
  <c r="D1139" i="1"/>
  <c r="D1138" i="1"/>
  <c r="D1137" i="1"/>
  <c r="D1136" i="1"/>
  <c r="G1135" i="1"/>
  <c r="H1135" i="1" s="1"/>
  <c r="D1135" i="1"/>
  <c r="G1134" i="1"/>
  <c r="H1134" i="1" s="1"/>
  <c r="D1134" i="1"/>
  <c r="G1133" i="1"/>
  <c r="H1133" i="1" s="1"/>
  <c r="D1133" i="1"/>
  <c r="G1132" i="1"/>
  <c r="H1132" i="1" s="1"/>
  <c r="D1132" i="1"/>
  <c r="G1131" i="1"/>
  <c r="H1131" i="1" s="1"/>
  <c r="D1131" i="1"/>
  <c r="G1130" i="1"/>
  <c r="H1130" i="1" s="1"/>
  <c r="D1130" i="1"/>
  <c r="G1129" i="1"/>
  <c r="H1129" i="1" s="1"/>
  <c r="D1129" i="1"/>
  <c r="G1128" i="1"/>
  <c r="H1128" i="1" s="1"/>
  <c r="D1128" i="1"/>
  <c r="G1127" i="1"/>
  <c r="H1127" i="1" s="1"/>
  <c r="D1127" i="1"/>
  <c r="G1126" i="1"/>
  <c r="H1126" i="1" s="1"/>
  <c r="D1126" i="1"/>
  <c r="G1125" i="1"/>
  <c r="H1125" i="1" s="1"/>
  <c r="D1125" i="1"/>
  <c r="G1124" i="1"/>
  <c r="H1124" i="1" s="1"/>
  <c r="D1124" i="1"/>
  <c r="G1123" i="1"/>
  <c r="H1123" i="1" s="1"/>
  <c r="D1123" i="1"/>
  <c r="G1122" i="1"/>
  <c r="H1122" i="1" s="1"/>
  <c r="D1122" i="1"/>
  <c r="A1122" i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G1121" i="1"/>
  <c r="H1121" i="1" s="1"/>
  <c r="D1121" i="1"/>
  <c r="D1120" i="1"/>
  <c r="D1119" i="1"/>
  <c r="G1118" i="1"/>
  <c r="H1118" i="1" s="1"/>
  <c r="D1118" i="1"/>
  <c r="G1117" i="1"/>
  <c r="H1117" i="1" s="1"/>
  <c r="D1117" i="1"/>
  <c r="G1116" i="1"/>
  <c r="H1116" i="1" s="1"/>
  <c r="D1116" i="1"/>
  <c r="G1115" i="1"/>
  <c r="H1115" i="1" s="1"/>
  <c r="D1115" i="1"/>
  <c r="G1114" i="1"/>
  <c r="H1114" i="1" s="1"/>
  <c r="D1114" i="1"/>
  <c r="G1113" i="1"/>
  <c r="H1113" i="1" s="1"/>
  <c r="D1113" i="1"/>
  <c r="G1112" i="1"/>
  <c r="H1112" i="1" s="1"/>
  <c r="D1112" i="1"/>
  <c r="G1111" i="1"/>
  <c r="H1111" i="1" s="1"/>
  <c r="D1111" i="1"/>
  <c r="G1110" i="1"/>
  <c r="H1110" i="1" s="1"/>
  <c r="D1110" i="1"/>
  <c r="G1109" i="1"/>
  <c r="H1109" i="1" s="1"/>
  <c r="D1109" i="1"/>
  <c r="A1109" i="1"/>
  <c r="A1110" i="1" s="1"/>
  <c r="A1111" i="1" s="1"/>
  <c r="A1112" i="1" s="1"/>
  <c r="A1113" i="1" s="1"/>
  <c r="A1114" i="1" s="1"/>
  <c r="A1115" i="1" s="1"/>
  <c r="A1116" i="1" s="1"/>
  <c r="A1117" i="1" s="1"/>
  <c r="A1118" i="1" s="1"/>
  <c r="G1108" i="1"/>
  <c r="H1108" i="1" s="1"/>
  <c r="D1108" i="1"/>
  <c r="D1107" i="1"/>
  <c r="D1106" i="1"/>
  <c r="G1105" i="1"/>
  <c r="H1105" i="1" s="1"/>
  <c r="D1105" i="1"/>
  <c r="G1104" i="1"/>
  <c r="H1104" i="1" s="1"/>
  <c r="D1104" i="1"/>
  <c r="G1103" i="1"/>
  <c r="H1103" i="1" s="1"/>
  <c r="D1103" i="1"/>
  <c r="G1102" i="1"/>
  <c r="H1102" i="1" s="1"/>
  <c r="D1102" i="1"/>
  <c r="G1101" i="1"/>
  <c r="H1101" i="1" s="1"/>
  <c r="D1101" i="1"/>
  <c r="G1100" i="1"/>
  <c r="H1100" i="1" s="1"/>
  <c r="D1100" i="1"/>
  <c r="G1099" i="1"/>
  <c r="H1099" i="1" s="1"/>
  <c r="D1099" i="1"/>
  <c r="G1098" i="1"/>
  <c r="H1098" i="1" s="1"/>
  <c r="D1098" i="1"/>
  <c r="G1097" i="1"/>
  <c r="H1097" i="1" s="1"/>
  <c r="D1097" i="1"/>
  <c r="G1096" i="1"/>
  <c r="H1096" i="1" s="1"/>
  <c r="D1096" i="1"/>
  <c r="G1095" i="1"/>
  <c r="H1095" i="1" s="1"/>
  <c r="D1095" i="1"/>
  <c r="G1094" i="1"/>
  <c r="H1094" i="1" s="1"/>
  <c r="D1094" i="1"/>
  <c r="A1094" i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G1093" i="1"/>
  <c r="H1093" i="1" s="1"/>
  <c r="D1093" i="1"/>
  <c r="D1092" i="1"/>
  <c r="D1091" i="1"/>
  <c r="G1090" i="1"/>
  <c r="H1090" i="1" s="1"/>
  <c r="D1090" i="1"/>
  <c r="G1089" i="1"/>
  <c r="H1089" i="1" s="1"/>
  <c r="D1089" i="1"/>
  <c r="G1088" i="1"/>
  <c r="H1088" i="1" s="1"/>
  <c r="D1088" i="1"/>
  <c r="G1087" i="1"/>
  <c r="H1087" i="1" s="1"/>
  <c r="D1087" i="1"/>
  <c r="G1086" i="1"/>
  <c r="H1086" i="1" s="1"/>
  <c r="D1086" i="1"/>
  <c r="G1085" i="1"/>
  <c r="H1085" i="1" s="1"/>
  <c r="D1085" i="1"/>
  <c r="G1084" i="1"/>
  <c r="H1084" i="1" s="1"/>
  <c r="D1084" i="1"/>
  <c r="G1083" i="1"/>
  <c r="H1083" i="1" s="1"/>
  <c r="D1083" i="1"/>
  <c r="G1082" i="1"/>
  <c r="H1082" i="1" s="1"/>
  <c r="D1082" i="1"/>
  <c r="G1081" i="1"/>
  <c r="H1081" i="1" s="1"/>
  <c r="D1081" i="1"/>
  <c r="G1080" i="1"/>
  <c r="H1080" i="1" s="1"/>
  <c r="D1080" i="1"/>
  <c r="G1079" i="1"/>
  <c r="H1079" i="1" s="1"/>
  <c r="D1079" i="1"/>
  <c r="A1079" i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G1078" i="1"/>
  <c r="H1078" i="1" s="1"/>
  <c r="D1078" i="1"/>
  <c r="D1077" i="1"/>
  <c r="D1076" i="1"/>
  <c r="G1075" i="1"/>
  <c r="H1075" i="1" s="1"/>
  <c r="D1075" i="1"/>
  <c r="G1074" i="1"/>
  <c r="H1074" i="1" s="1"/>
  <c r="D1074" i="1"/>
  <c r="G1073" i="1"/>
  <c r="H1073" i="1" s="1"/>
  <c r="D1073" i="1"/>
  <c r="G1072" i="1"/>
  <c r="H1072" i="1" s="1"/>
  <c r="D1072" i="1"/>
  <c r="G1071" i="1"/>
  <c r="H1071" i="1" s="1"/>
  <c r="D1071" i="1"/>
  <c r="G1070" i="1"/>
  <c r="H1070" i="1" s="1"/>
  <c r="D1070" i="1"/>
  <c r="G1069" i="1"/>
  <c r="H1069" i="1" s="1"/>
  <c r="D1069" i="1"/>
  <c r="G1068" i="1"/>
  <c r="H1068" i="1" s="1"/>
  <c r="D1068" i="1"/>
  <c r="G1067" i="1"/>
  <c r="H1067" i="1" s="1"/>
  <c r="D1067" i="1"/>
  <c r="G1066" i="1"/>
  <c r="H1066" i="1" s="1"/>
  <c r="D1066" i="1"/>
  <c r="G1065" i="1"/>
  <c r="H1065" i="1" s="1"/>
  <c r="D1065" i="1"/>
  <c r="G1064" i="1"/>
  <c r="H1064" i="1" s="1"/>
  <c r="D1064" i="1"/>
  <c r="A1064" i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G1063" i="1"/>
  <c r="H1063" i="1" s="1"/>
  <c r="D1063" i="1"/>
  <c r="D1062" i="1"/>
  <c r="D1061" i="1"/>
  <c r="G1060" i="1"/>
  <c r="H1060" i="1" s="1"/>
  <c r="D1060" i="1"/>
  <c r="G1059" i="1"/>
  <c r="H1059" i="1" s="1"/>
  <c r="D1059" i="1"/>
  <c r="G1058" i="1"/>
  <c r="H1058" i="1" s="1"/>
  <c r="D1058" i="1"/>
  <c r="G1057" i="1"/>
  <c r="H1057" i="1" s="1"/>
  <c r="D1057" i="1"/>
  <c r="G1056" i="1"/>
  <c r="H1056" i="1" s="1"/>
  <c r="D1056" i="1"/>
  <c r="G1055" i="1"/>
  <c r="H1055" i="1" s="1"/>
  <c r="D1055" i="1"/>
  <c r="G1054" i="1"/>
  <c r="H1054" i="1" s="1"/>
  <c r="D1054" i="1"/>
  <c r="G1053" i="1"/>
  <c r="H1053" i="1" s="1"/>
  <c r="D1053" i="1"/>
  <c r="G1052" i="1"/>
  <c r="H1052" i="1" s="1"/>
  <c r="D1052" i="1"/>
  <c r="G1051" i="1"/>
  <c r="H1051" i="1" s="1"/>
  <c r="D1051" i="1"/>
  <c r="G1050" i="1"/>
  <c r="H1050" i="1" s="1"/>
  <c r="D1050" i="1"/>
  <c r="G1049" i="1"/>
  <c r="H1049" i="1" s="1"/>
  <c r="D1049" i="1"/>
  <c r="A1049" i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G1048" i="1"/>
  <c r="H1048" i="1" s="1"/>
  <c r="D1048" i="1"/>
  <c r="D1047" i="1"/>
  <c r="D1046" i="1"/>
  <c r="G1045" i="1"/>
  <c r="H1045" i="1" s="1"/>
  <c r="D1045" i="1"/>
  <c r="G1044" i="1"/>
  <c r="H1044" i="1" s="1"/>
  <c r="D1044" i="1"/>
  <c r="G1043" i="1"/>
  <c r="H1043" i="1" s="1"/>
  <c r="D1043" i="1"/>
  <c r="G1042" i="1"/>
  <c r="H1042" i="1" s="1"/>
  <c r="D1042" i="1"/>
  <c r="G1041" i="1"/>
  <c r="H1041" i="1" s="1"/>
  <c r="D1041" i="1"/>
  <c r="G1040" i="1"/>
  <c r="H1040" i="1" s="1"/>
  <c r="D1040" i="1"/>
  <c r="G1039" i="1"/>
  <c r="H1039" i="1" s="1"/>
  <c r="D1039" i="1"/>
  <c r="G1038" i="1"/>
  <c r="H1038" i="1" s="1"/>
  <c r="D1038" i="1"/>
  <c r="G1037" i="1"/>
  <c r="H1037" i="1" s="1"/>
  <c r="D1037" i="1"/>
  <c r="G1036" i="1"/>
  <c r="H1036" i="1" s="1"/>
  <c r="D1036" i="1"/>
  <c r="G1035" i="1"/>
  <c r="H1035" i="1" s="1"/>
  <c r="D1035" i="1"/>
  <c r="G1034" i="1"/>
  <c r="H1034" i="1" s="1"/>
  <c r="D1034" i="1"/>
  <c r="A1034" i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G1033" i="1"/>
  <c r="H1033" i="1" s="1"/>
  <c r="D1033" i="1"/>
  <c r="D1032" i="1"/>
  <c r="D1031" i="1"/>
  <c r="G1030" i="1"/>
  <c r="H1030" i="1" s="1"/>
  <c r="D1030" i="1"/>
  <c r="G1029" i="1"/>
  <c r="H1029" i="1" s="1"/>
  <c r="D1029" i="1"/>
  <c r="G1028" i="1"/>
  <c r="H1028" i="1" s="1"/>
  <c r="D1028" i="1"/>
  <c r="G1027" i="1"/>
  <c r="H1027" i="1" s="1"/>
  <c r="D1027" i="1"/>
  <c r="G1026" i="1"/>
  <c r="H1026" i="1" s="1"/>
  <c r="D1026" i="1"/>
  <c r="G1025" i="1"/>
  <c r="H1025" i="1" s="1"/>
  <c r="D1025" i="1"/>
  <c r="G1024" i="1"/>
  <c r="H1024" i="1" s="1"/>
  <c r="D1024" i="1"/>
  <c r="G1023" i="1"/>
  <c r="H1023" i="1" s="1"/>
  <c r="D1023" i="1"/>
  <c r="G1022" i="1"/>
  <c r="H1022" i="1" s="1"/>
  <c r="D1022" i="1"/>
  <c r="G1021" i="1"/>
  <c r="H1021" i="1" s="1"/>
  <c r="D1021" i="1"/>
  <c r="G1020" i="1"/>
  <c r="H1020" i="1" s="1"/>
  <c r="D1020" i="1"/>
  <c r="G1019" i="1"/>
  <c r="H1019" i="1" s="1"/>
  <c r="D1019" i="1"/>
  <c r="G1018" i="1"/>
  <c r="H1018" i="1" s="1"/>
  <c r="D1018" i="1"/>
  <c r="A1018" i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G1017" i="1"/>
  <c r="H1017" i="1" s="1"/>
  <c r="D1017" i="1"/>
  <c r="D1016" i="1"/>
  <c r="D1015" i="1"/>
  <c r="G1014" i="1"/>
  <c r="H1014" i="1" s="1"/>
  <c r="D1014" i="1"/>
  <c r="G1013" i="1"/>
  <c r="H1013" i="1" s="1"/>
  <c r="D1013" i="1"/>
  <c r="G1012" i="1"/>
  <c r="H1012" i="1" s="1"/>
  <c r="D1012" i="1"/>
  <c r="G1011" i="1"/>
  <c r="H1011" i="1" s="1"/>
  <c r="D1011" i="1"/>
  <c r="G1010" i="1"/>
  <c r="H1010" i="1" s="1"/>
  <c r="D1010" i="1"/>
  <c r="G1009" i="1"/>
  <c r="H1009" i="1" s="1"/>
  <c r="D1009" i="1"/>
  <c r="G1008" i="1"/>
  <c r="H1008" i="1" s="1"/>
  <c r="D1008" i="1"/>
  <c r="G1007" i="1"/>
  <c r="H1007" i="1" s="1"/>
  <c r="D1007" i="1"/>
  <c r="G1006" i="1"/>
  <c r="H1006" i="1" s="1"/>
  <c r="D1006" i="1"/>
  <c r="G1005" i="1"/>
  <c r="H1005" i="1" s="1"/>
  <c r="D1005" i="1"/>
  <c r="G1004" i="1"/>
  <c r="H1004" i="1" s="1"/>
  <c r="D1004" i="1"/>
  <c r="G1003" i="1"/>
  <c r="H1003" i="1" s="1"/>
  <c r="D1003" i="1"/>
  <c r="G1002" i="1"/>
  <c r="H1002" i="1" s="1"/>
  <c r="D1002" i="1"/>
  <c r="A1002" i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G1001" i="1"/>
  <c r="H1001" i="1" s="1"/>
  <c r="D1001" i="1"/>
  <c r="D1000" i="1"/>
  <c r="D999" i="1"/>
  <c r="D998" i="1"/>
  <c r="D997" i="1"/>
  <c r="D996" i="1"/>
  <c r="G995" i="1"/>
  <c r="H995" i="1" s="1"/>
  <c r="D995" i="1"/>
  <c r="G994" i="1"/>
  <c r="H994" i="1" s="1"/>
  <c r="D994" i="1"/>
  <c r="G993" i="1"/>
  <c r="H993" i="1" s="1"/>
  <c r="D993" i="1"/>
  <c r="D992" i="1"/>
  <c r="D991" i="1"/>
  <c r="D990" i="1"/>
  <c r="G989" i="1"/>
  <c r="H989" i="1" s="1"/>
  <c r="D989" i="1"/>
  <c r="G988" i="1"/>
  <c r="H988" i="1" s="1"/>
  <c r="D988" i="1"/>
  <c r="G987" i="1"/>
  <c r="H987" i="1" s="1"/>
  <c r="O987" i="1" s="1"/>
  <c r="D987" i="1"/>
  <c r="D986" i="1"/>
  <c r="D985" i="1"/>
  <c r="G984" i="1"/>
  <c r="H984" i="1" s="1"/>
  <c r="D984" i="1"/>
  <c r="G983" i="1"/>
  <c r="H983" i="1" s="1"/>
  <c r="D983" i="1"/>
  <c r="G982" i="1"/>
  <c r="H982" i="1" s="1"/>
  <c r="O982" i="1" s="1"/>
  <c r="D982" i="1"/>
  <c r="D981" i="1"/>
  <c r="G980" i="1"/>
  <c r="H980" i="1" s="1"/>
  <c r="D980" i="1"/>
  <c r="G979" i="1"/>
  <c r="H979" i="1" s="1"/>
  <c r="D979" i="1"/>
  <c r="G978" i="1"/>
  <c r="H978" i="1" s="1"/>
  <c r="O978" i="1" s="1"/>
  <c r="D978" i="1"/>
  <c r="D977" i="1"/>
  <c r="G976" i="1"/>
  <c r="H976" i="1" s="1"/>
  <c r="D976" i="1"/>
  <c r="G975" i="1"/>
  <c r="H975" i="1" s="1"/>
  <c r="D975" i="1"/>
  <c r="G974" i="1"/>
  <c r="H974" i="1" s="1"/>
  <c r="O974" i="1" s="1"/>
  <c r="D974" i="1"/>
  <c r="D973" i="1"/>
  <c r="G972" i="1"/>
  <c r="H972" i="1" s="1"/>
  <c r="D972" i="1"/>
  <c r="G971" i="1"/>
  <c r="H971" i="1" s="1"/>
  <c r="D971" i="1"/>
  <c r="G970" i="1"/>
  <c r="H970" i="1" s="1"/>
  <c r="O970" i="1" s="1"/>
  <c r="D970" i="1"/>
  <c r="D969" i="1"/>
  <c r="G968" i="1"/>
  <c r="H968" i="1" s="1"/>
  <c r="D968" i="1"/>
  <c r="G967" i="1"/>
  <c r="H967" i="1" s="1"/>
  <c r="D967" i="1"/>
  <c r="G966" i="1"/>
  <c r="H966" i="1" s="1"/>
  <c r="O966" i="1" s="1"/>
  <c r="D966" i="1"/>
  <c r="D965" i="1"/>
  <c r="G964" i="1"/>
  <c r="H964" i="1" s="1"/>
  <c r="D964" i="1"/>
  <c r="G963" i="1"/>
  <c r="H963" i="1" s="1"/>
  <c r="D963" i="1"/>
  <c r="G962" i="1"/>
  <c r="H962" i="1" s="1"/>
  <c r="O962" i="1" s="1"/>
  <c r="D962" i="1"/>
  <c r="D961" i="1"/>
  <c r="G960" i="1"/>
  <c r="H960" i="1" s="1"/>
  <c r="D960" i="1"/>
  <c r="G959" i="1"/>
  <c r="H959" i="1" s="1"/>
  <c r="D959" i="1"/>
  <c r="H958" i="1"/>
  <c r="O958" i="1" s="1"/>
  <c r="D958" i="1"/>
  <c r="D957" i="1"/>
  <c r="D956" i="1"/>
  <c r="G955" i="1"/>
  <c r="H955" i="1" s="1"/>
  <c r="D955" i="1"/>
  <c r="G954" i="1"/>
  <c r="H954" i="1" s="1"/>
  <c r="D954" i="1"/>
  <c r="G953" i="1"/>
  <c r="H953" i="1" s="1"/>
  <c r="D953" i="1"/>
  <c r="D952" i="1"/>
  <c r="D951" i="1"/>
  <c r="G950" i="1"/>
  <c r="H950" i="1" s="1"/>
  <c r="D950" i="1"/>
  <c r="G949" i="1"/>
  <c r="H949" i="1" s="1"/>
  <c r="D949" i="1"/>
  <c r="G948" i="1"/>
  <c r="H948" i="1" s="1"/>
  <c r="D948" i="1"/>
  <c r="D947" i="1"/>
  <c r="G946" i="1"/>
  <c r="H946" i="1" s="1"/>
  <c r="D946" i="1"/>
  <c r="G945" i="1"/>
  <c r="H945" i="1" s="1"/>
  <c r="D945" i="1"/>
  <c r="G944" i="1"/>
  <c r="H944" i="1" s="1"/>
  <c r="D944" i="1"/>
  <c r="D943" i="1"/>
  <c r="G942" i="1"/>
  <c r="H942" i="1" s="1"/>
  <c r="D942" i="1"/>
  <c r="G941" i="1"/>
  <c r="H941" i="1" s="1"/>
  <c r="D941" i="1"/>
  <c r="G940" i="1"/>
  <c r="H940" i="1" s="1"/>
  <c r="D940" i="1"/>
  <c r="D939" i="1"/>
  <c r="G938" i="1"/>
  <c r="H938" i="1" s="1"/>
  <c r="D938" i="1"/>
  <c r="G937" i="1"/>
  <c r="H937" i="1" s="1"/>
  <c r="D937" i="1"/>
  <c r="G936" i="1"/>
  <c r="H936" i="1" s="1"/>
  <c r="D936" i="1"/>
  <c r="D935" i="1"/>
  <c r="G934" i="1"/>
  <c r="H934" i="1" s="1"/>
  <c r="D934" i="1"/>
  <c r="G933" i="1"/>
  <c r="H933" i="1" s="1"/>
  <c r="D933" i="1"/>
  <c r="G932" i="1"/>
  <c r="H932" i="1" s="1"/>
  <c r="D932" i="1"/>
  <c r="D931" i="1"/>
  <c r="G930" i="1"/>
  <c r="H930" i="1" s="1"/>
  <c r="D930" i="1"/>
  <c r="G929" i="1"/>
  <c r="H929" i="1" s="1"/>
  <c r="D929" i="1"/>
  <c r="G928" i="1"/>
  <c r="H928" i="1" s="1"/>
  <c r="D928" i="1"/>
  <c r="D927" i="1"/>
  <c r="G926" i="1"/>
  <c r="H926" i="1" s="1"/>
  <c r="D926" i="1"/>
  <c r="G925" i="1"/>
  <c r="H925" i="1" s="1"/>
  <c r="D925" i="1"/>
  <c r="G924" i="1"/>
  <c r="H924" i="1" s="1"/>
  <c r="D924" i="1"/>
  <c r="D923" i="1"/>
  <c r="G922" i="1"/>
  <c r="H922" i="1" s="1"/>
  <c r="D922" i="1"/>
  <c r="G921" i="1"/>
  <c r="H921" i="1" s="1"/>
  <c r="D921" i="1"/>
  <c r="G920" i="1"/>
  <c r="H920" i="1" s="1"/>
  <c r="D920" i="1"/>
  <c r="D919" i="1"/>
  <c r="G918" i="1"/>
  <c r="H918" i="1" s="1"/>
  <c r="D918" i="1"/>
  <c r="G917" i="1"/>
  <c r="H917" i="1" s="1"/>
  <c r="D917" i="1"/>
  <c r="G916" i="1"/>
  <c r="H916" i="1" s="1"/>
  <c r="D916" i="1"/>
  <c r="D915" i="1"/>
  <c r="G914" i="1"/>
  <c r="H914" i="1" s="1"/>
  <c r="D914" i="1"/>
  <c r="G913" i="1"/>
  <c r="H913" i="1" s="1"/>
  <c r="D913" i="1"/>
  <c r="G912" i="1"/>
  <c r="H912" i="1" s="1"/>
  <c r="D912" i="1"/>
  <c r="D911" i="1"/>
  <c r="G910" i="1"/>
  <c r="H910" i="1" s="1"/>
  <c r="D910" i="1"/>
  <c r="G909" i="1"/>
  <c r="H909" i="1" s="1"/>
  <c r="D909" i="1"/>
  <c r="G908" i="1"/>
  <c r="H908" i="1" s="1"/>
  <c r="D908" i="1"/>
  <c r="D907" i="1"/>
  <c r="G906" i="1"/>
  <c r="H906" i="1" s="1"/>
  <c r="D906" i="1"/>
  <c r="G905" i="1"/>
  <c r="H905" i="1" s="1"/>
  <c r="D905" i="1"/>
  <c r="G904" i="1"/>
  <c r="H904" i="1" s="1"/>
  <c r="D904" i="1"/>
  <c r="D903" i="1"/>
  <c r="G902" i="1"/>
  <c r="H902" i="1" s="1"/>
  <c r="D902" i="1"/>
  <c r="G901" i="1"/>
  <c r="H901" i="1" s="1"/>
  <c r="D901" i="1"/>
  <c r="G900" i="1"/>
  <c r="H900" i="1" s="1"/>
  <c r="D900" i="1"/>
  <c r="D899" i="1"/>
  <c r="G898" i="1"/>
  <c r="H898" i="1" s="1"/>
  <c r="D898" i="1"/>
  <c r="G897" i="1"/>
  <c r="H897" i="1" s="1"/>
  <c r="D897" i="1"/>
  <c r="G896" i="1"/>
  <c r="H896" i="1" s="1"/>
  <c r="D896" i="1"/>
  <c r="D895" i="1"/>
  <c r="G894" i="1"/>
  <c r="H894" i="1" s="1"/>
  <c r="D894" i="1"/>
  <c r="G893" i="1"/>
  <c r="H893" i="1" s="1"/>
  <c r="D893" i="1"/>
  <c r="G892" i="1"/>
  <c r="H892" i="1" s="1"/>
  <c r="D892" i="1"/>
  <c r="D891" i="1"/>
  <c r="G890" i="1"/>
  <c r="H890" i="1" s="1"/>
  <c r="D890" i="1"/>
  <c r="G889" i="1"/>
  <c r="H889" i="1" s="1"/>
  <c r="D889" i="1"/>
  <c r="G888" i="1"/>
  <c r="H888" i="1" s="1"/>
  <c r="D888" i="1"/>
  <c r="D887" i="1"/>
  <c r="G886" i="1"/>
  <c r="H886" i="1" s="1"/>
  <c r="D886" i="1"/>
  <c r="G885" i="1"/>
  <c r="H885" i="1" s="1"/>
  <c r="D885" i="1"/>
  <c r="G884" i="1"/>
  <c r="H884" i="1" s="1"/>
  <c r="D884" i="1"/>
  <c r="D883" i="1"/>
  <c r="G882" i="1"/>
  <c r="H882" i="1" s="1"/>
  <c r="D882" i="1"/>
  <c r="G881" i="1"/>
  <c r="H881" i="1" s="1"/>
  <c r="D881" i="1"/>
  <c r="G880" i="1"/>
  <c r="H880" i="1" s="1"/>
  <c r="D880" i="1"/>
  <c r="D879" i="1"/>
  <c r="G878" i="1"/>
  <c r="H878" i="1" s="1"/>
  <c r="D878" i="1"/>
  <c r="G877" i="1"/>
  <c r="H877" i="1" s="1"/>
  <c r="D877" i="1"/>
  <c r="G876" i="1"/>
  <c r="H876" i="1" s="1"/>
  <c r="D876" i="1"/>
  <c r="D875" i="1"/>
  <c r="G874" i="1"/>
  <c r="H874" i="1" s="1"/>
  <c r="D874" i="1"/>
  <c r="G873" i="1"/>
  <c r="H873" i="1" s="1"/>
  <c r="D873" i="1"/>
  <c r="G872" i="1"/>
  <c r="H872" i="1" s="1"/>
  <c r="D872" i="1"/>
  <c r="D871" i="1"/>
  <c r="G870" i="1"/>
  <c r="H870" i="1" s="1"/>
  <c r="D870" i="1"/>
  <c r="G869" i="1"/>
  <c r="H869" i="1" s="1"/>
  <c r="D869" i="1"/>
  <c r="G868" i="1"/>
  <c r="H868" i="1" s="1"/>
  <c r="D868" i="1"/>
  <c r="D867" i="1"/>
  <c r="G866" i="1"/>
  <c r="H866" i="1" s="1"/>
  <c r="D866" i="1"/>
  <c r="G865" i="1"/>
  <c r="H865" i="1" s="1"/>
  <c r="D865" i="1"/>
  <c r="G864" i="1"/>
  <c r="H864" i="1" s="1"/>
  <c r="D864" i="1"/>
  <c r="D863" i="1"/>
  <c r="G862" i="1"/>
  <c r="H862" i="1" s="1"/>
  <c r="D862" i="1"/>
  <c r="G861" i="1"/>
  <c r="H861" i="1" s="1"/>
  <c r="D861" i="1"/>
  <c r="G860" i="1"/>
  <c r="H860" i="1" s="1"/>
  <c r="D860" i="1"/>
  <c r="D859" i="1"/>
  <c r="G858" i="1"/>
  <c r="H858" i="1" s="1"/>
  <c r="D858" i="1"/>
  <c r="G857" i="1"/>
  <c r="H857" i="1" s="1"/>
  <c r="D857" i="1"/>
  <c r="G856" i="1"/>
  <c r="H856" i="1" s="1"/>
  <c r="D856" i="1"/>
  <c r="D855" i="1"/>
  <c r="D854" i="1"/>
  <c r="G853" i="1"/>
  <c r="H853" i="1" s="1"/>
  <c r="D853" i="1"/>
  <c r="G852" i="1"/>
  <c r="H852" i="1" s="1"/>
  <c r="D852" i="1"/>
  <c r="G851" i="1"/>
  <c r="H851" i="1" s="1"/>
  <c r="O851" i="1" s="1"/>
  <c r="D851" i="1"/>
  <c r="D850" i="1"/>
  <c r="A850" i="1"/>
  <c r="A855" i="1" s="1"/>
  <c r="A859" i="1" s="1"/>
  <c r="A863" i="1" s="1"/>
  <c r="A867" i="1" s="1"/>
  <c r="G849" i="1"/>
  <c r="H849" i="1" s="1"/>
  <c r="D849" i="1"/>
  <c r="G848" i="1"/>
  <c r="H848" i="1" s="1"/>
  <c r="D848" i="1"/>
  <c r="H847" i="1"/>
  <c r="O847" i="1" s="1"/>
  <c r="D847" i="1"/>
  <c r="D846" i="1"/>
  <c r="D845" i="1"/>
  <c r="D844" i="1"/>
  <c r="D843" i="1"/>
  <c r="D842" i="1"/>
  <c r="D841" i="1"/>
  <c r="G840" i="1"/>
  <c r="H840" i="1" s="1"/>
  <c r="D840" i="1"/>
  <c r="G839" i="1"/>
  <c r="H839" i="1" s="1"/>
  <c r="D839" i="1"/>
  <c r="D838" i="1"/>
  <c r="D837" i="1"/>
  <c r="G836" i="1"/>
  <c r="H836" i="1" s="1"/>
  <c r="D836" i="1"/>
  <c r="G835" i="1"/>
  <c r="H835" i="1" s="1"/>
  <c r="D835" i="1"/>
  <c r="D834" i="1"/>
  <c r="D833" i="1"/>
  <c r="G832" i="1"/>
  <c r="H832" i="1" s="1"/>
  <c r="D832" i="1"/>
  <c r="G831" i="1"/>
  <c r="H831" i="1" s="1"/>
  <c r="D831" i="1"/>
  <c r="D830" i="1"/>
  <c r="D829" i="1"/>
  <c r="G828" i="1"/>
  <c r="H828" i="1" s="1"/>
  <c r="D828" i="1"/>
  <c r="G827" i="1"/>
  <c r="H827" i="1" s="1"/>
  <c r="D827" i="1"/>
  <c r="D826" i="1"/>
  <c r="D825" i="1"/>
  <c r="G824" i="1"/>
  <c r="H824" i="1" s="1"/>
  <c r="D824" i="1"/>
  <c r="G823" i="1"/>
  <c r="H823" i="1" s="1"/>
  <c r="D823" i="1"/>
  <c r="G822" i="1"/>
  <c r="H822" i="1" s="1"/>
  <c r="O822" i="1" s="1"/>
  <c r="D822" i="1"/>
  <c r="D821" i="1"/>
  <c r="G820" i="1"/>
  <c r="H820" i="1" s="1"/>
  <c r="D820" i="1"/>
  <c r="G819" i="1"/>
  <c r="H819" i="1" s="1"/>
  <c r="D819" i="1"/>
  <c r="H818" i="1"/>
  <c r="O818" i="1" s="1"/>
  <c r="D818" i="1"/>
  <c r="D817" i="1"/>
  <c r="D816" i="1"/>
  <c r="G815" i="1"/>
  <c r="H815" i="1" s="1"/>
  <c r="D815" i="1"/>
  <c r="G814" i="1"/>
  <c r="H814" i="1" s="1"/>
  <c r="D814" i="1"/>
  <c r="G813" i="1"/>
  <c r="H813" i="1" s="1"/>
  <c r="D813" i="1"/>
  <c r="G812" i="1"/>
  <c r="H812" i="1" s="1"/>
  <c r="D812" i="1"/>
  <c r="G811" i="1"/>
  <c r="H811" i="1" s="1"/>
  <c r="D811" i="1"/>
  <c r="D810" i="1"/>
  <c r="D809" i="1"/>
  <c r="G808" i="1"/>
  <c r="H808" i="1" s="1"/>
  <c r="D808" i="1"/>
  <c r="G807" i="1"/>
  <c r="H807" i="1" s="1"/>
  <c r="D807" i="1"/>
  <c r="G806" i="1"/>
  <c r="H806" i="1" s="1"/>
  <c r="D806" i="1"/>
  <c r="D805" i="1"/>
  <c r="G804" i="1"/>
  <c r="H804" i="1" s="1"/>
  <c r="D804" i="1"/>
  <c r="G803" i="1"/>
  <c r="H803" i="1" s="1"/>
  <c r="D803" i="1"/>
  <c r="G802" i="1"/>
  <c r="H802" i="1" s="1"/>
  <c r="D802" i="1"/>
  <c r="D801" i="1"/>
  <c r="D800" i="1"/>
  <c r="G799" i="1"/>
  <c r="H799" i="1" s="1"/>
  <c r="D799" i="1"/>
  <c r="G798" i="1"/>
  <c r="H798" i="1" s="1"/>
  <c r="D798" i="1"/>
  <c r="G797" i="1"/>
  <c r="H797" i="1" s="1"/>
  <c r="D797" i="1"/>
  <c r="D796" i="1"/>
  <c r="D795" i="1"/>
  <c r="G794" i="1"/>
  <c r="H794" i="1" s="1"/>
  <c r="D794" i="1"/>
  <c r="G793" i="1"/>
  <c r="H793" i="1" s="1"/>
  <c r="D793" i="1"/>
  <c r="G792" i="1"/>
  <c r="H792" i="1" s="1"/>
  <c r="D792" i="1"/>
  <c r="D791" i="1"/>
  <c r="D790" i="1"/>
  <c r="G789" i="1"/>
  <c r="H789" i="1" s="1"/>
  <c r="D789" i="1"/>
  <c r="G788" i="1"/>
  <c r="H788" i="1" s="1"/>
  <c r="D788" i="1"/>
  <c r="G787" i="1"/>
  <c r="H787" i="1" s="1"/>
  <c r="D787" i="1"/>
  <c r="D786" i="1"/>
  <c r="D785" i="1"/>
  <c r="G784" i="1"/>
  <c r="H784" i="1" s="1"/>
  <c r="D784" i="1"/>
  <c r="G783" i="1"/>
  <c r="H783" i="1" s="1"/>
  <c r="D783" i="1"/>
  <c r="G782" i="1"/>
  <c r="H782" i="1" s="1"/>
  <c r="D782" i="1"/>
  <c r="D781" i="1"/>
  <c r="G780" i="1"/>
  <c r="H780" i="1" s="1"/>
  <c r="D780" i="1"/>
  <c r="G779" i="1"/>
  <c r="H779" i="1" s="1"/>
  <c r="D779" i="1"/>
  <c r="G778" i="1"/>
  <c r="H778" i="1" s="1"/>
  <c r="D778" i="1"/>
  <c r="D777" i="1"/>
  <c r="G776" i="1"/>
  <c r="H776" i="1" s="1"/>
  <c r="D776" i="1"/>
  <c r="G775" i="1"/>
  <c r="H775" i="1" s="1"/>
  <c r="D775" i="1"/>
  <c r="G774" i="1"/>
  <c r="H774" i="1" s="1"/>
  <c r="D774" i="1"/>
  <c r="D773" i="1"/>
  <c r="G772" i="1"/>
  <c r="H772" i="1" s="1"/>
  <c r="D772" i="1"/>
  <c r="G771" i="1"/>
  <c r="H771" i="1" s="1"/>
  <c r="D771" i="1"/>
  <c r="G770" i="1"/>
  <c r="H770" i="1" s="1"/>
  <c r="D770" i="1"/>
  <c r="D769" i="1"/>
  <c r="G768" i="1"/>
  <c r="H768" i="1" s="1"/>
  <c r="D768" i="1"/>
  <c r="G767" i="1"/>
  <c r="H767" i="1" s="1"/>
  <c r="D767" i="1"/>
  <c r="G766" i="1"/>
  <c r="H766" i="1" s="1"/>
  <c r="D766" i="1"/>
  <c r="D765" i="1"/>
  <c r="G764" i="1"/>
  <c r="H764" i="1" s="1"/>
  <c r="D764" i="1"/>
  <c r="G763" i="1"/>
  <c r="H763" i="1" s="1"/>
  <c r="D763" i="1"/>
  <c r="G762" i="1"/>
  <c r="H762" i="1" s="1"/>
  <c r="D762" i="1"/>
  <c r="D761" i="1"/>
  <c r="G760" i="1"/>
  <c r="H760" i="1" s="1"/>
  <c r="D760" i="1"/>
  <c r="G759" i="1"/>
  <c r="H759" i="1" s="1"/>
  <c r="D759" i="1"/>
  <c r="G758" i="1"/>
  <c r="H758" i="1" s="1"/>
  <c r="D758" i="1"/>
  <c r="D757" i="1"/>
  <c r="G756" i="1"/>
  <c r="H756" i="1" s="1"/>
  <c r="D756" i="1"/>
  <c r="G755" i="1"/>
  <c r="H755" i="1" s="1"/>
  <c r="D755" i="1"/>
  <c r="G754" i="1"/>
  <c r="H754" i="1" s="1"/>
  <c r="D754" i="1"/>
  <c r="D753" i="1"/>
  <c r="G752" i="1"/>
  <c r="H752" i="1" s="1"/>
  <c r="D752" i="1"/>
  <c r="G751" i="1"/>
  <c r="H751" i="1" s="1"/>
  <c r="D751" i="1"/>
  <c r="G750" i="1"/>
  <c r="H750" i="1" s="1"/>
  <c r="D750" i="1"/>
  <c r="D749" i="1"/>
  <c r="G748" i="1"/>
  <c r="H748" i="1" s="1"/>
  <c r="D748" i="1"/>
  <c r="G747" i="1"/>
  <c r="H747" i="1" s="1"/>
  <c r="D747" i="1"/>
  <c r="G746" i="1"/>
  <c r="H746" i="1" s="1"/>
  <c r="D746" i="1"/>
  <c r="D745" i="1"/>
  <c r="G744" i="1"/>
  <c r="H744" i="1" s="1"/>
  <c r="D744" i="1"/>
  <c r="G743" i="1"/>
  <c r="H743" i="1" s="1"/>
  <c r="D743" i="1"/>
  <c r="G742" i="1"/>
  <c r="H742" i="1" s="1"/>
  <c r="D742" i="1"/>
  <c r="D741" i="1"/>
  <c r="G740" i="1"/>
  <c r="H740" i="1" s="1"/>
  <c r="D740" i="1"/>
  <c r="G739" i="1"/>
  <c r="H739" i="1" s="1"/>
  <c r="D739" i="1"/>
  <c r="G738" i="1"/>
  <c r="H738" i="1" s="1"/>
  <c r="D738" i="1"/>
  <c r="D737" i="1"/>
  <c r="G736" i="1"/>
  <c r="H736" i="1" s="1"/>
  <c r="D736" i="1"/>
  <c r="G735" i="1"/>
  <c r="H735" i="1" s="1"/>
  <c r="D735" i="1"/>
  <c r="G734" i="1"/>
  <c r="H734" i="1" s="1"/>
  <c r="D734" i="1"/>
  <c r="D733" i="1"/>
  <c r="G732" i="1"/>
  <c r="H732" i="1" s="1"/>
  <c r="D732" i="1"/>
  <c r="G731" i="1"/>
  <c r="H731" i="1" s="1"/>
  <c r="D731" i="1"/>
  <c r="G730" i="1"/>
  <c r="H730" i="1" s="1"/>
  <c r="D730" i="1"/>
  <c r="D729" i="1"/>
  <c r="G728" i="1"/>
  <c r="H728" i="1" s="1"/>
  <c r="D728" i="1"/>
  <c r="G727" i="1"/>
  <c r="H727" i="1" s="1"/>
  <c r="D727" i="1"/>
  <c r="G726" i="1"/>
  <c r="H726" i="1" s="1"/>
  <c r="D726" i="1"/>
  <c r="D725" i="1"/>
  <c r="G724" i="1"/>
  <c r="H724" i="1" s="1"/>
  <c r="D724" i="1"/>
  <c r="G723" i="1"/>
  <c r="H723" i="1" s="1"/>
  <c r="D723" i="1"/>
  <c r="G722" i="1"/>
  <c r="H722" i="1" s="1"/>
  <c r="D722" i="1"/>
  <c r="D721" i="1"/>
  <c r="G720" i="1"/>
  <c r="H720" i="1" s="1"/>
  <c r="D720" i="1"/>
  <c r="G719" i="1"/>
  <c r="H719" i="1" s="1"/>
  <c r="D719" i="1"/>
  <c r="G718" i="1"/>
  <c r="H718" i="1" s="1"/>
  <c r="D718" i="1"/>
  <c r="D717" i="1"/>
  <c r="G716" i="1"/>
  <c r="H716" i="1" s="1"/>
  <c r="D716" i="1"/>
  <c r="G715" i="1"/>
  <c r="H715" i="1" s="1"/>
  <c r="D715" i="1"/>
  <c r="G714" i="1"/>
  <c r="H714" i="1" s="1"/>
  <c r="D714" i="1"/>
  <c r="D713" i="1"/>
  <c r="G712" i="1"/>
  <c r="H712" i="1" s="1"/>
  <c r="D712" i="1"/>
  <c r="G711" i="1"/>
  <c r="H711" i="1" s="1"/>
  <c r="D711" i="1"/>
  <c r="G710" i="1"/>
  <c r="H710" i="1" s="1"/>
  <c r="D710" i="1"/>
  <c r="D709" i="1"/>
  <c r="G708" i="1"/>
  <c r="H708" i="1" s="1"/>
  <c r="D708" i="1"/>
  <c r="G707" i="1"/>
  <c r="H707" i="1" s="1"/>
  <c r="D707" i="1"/>
  <c r="G706" i="1"/>
  <c r="H706" i="1" s="1"/>
  <c r="D706" i="1"/>
  <c r="D705" i="1"/>
  <c r="D704" i="1"/>
  <c r="G703" i="1"/>
  <c r="H703" i="1" s="1"/>
  <c r="D703" i="1"/>
  <c r="G702" i="1"/>
  <c r="H702" i="1" s="1"/>
  <c r="D702" i="1"/>
  <c r="H701" i="1"/>
  <c r="O701" i="1" s="1"/>
  <c r="D701" i="1"/>
  <c r="D700" i="1"/>
  <c r="G699" i="1"/>
  <c r="H699" i="1" s="1"/>
  <c r="D699" i="1"/>
  <c r="G698" i="1"/>
  <c r="H698" i="1" s="1"/>
  <c r="D698" i="1"/>
  <c r="G697" i="1"/>
  <c r="H697" i="1" s="1"/>
  <c r="O697" i="1" s="1"/>
  <c r="D697" i="1"/>
  <c r="D696" i="1"/>
  <c r="G695" i="1"/>
  <c r="H695" i="1" s="1"/>
  <c r="D695" i="1"/>
  <c r="G694" i="1"/>
  <c r="H694" i="1" s="1"/>
  <c r="D694" i="1"/>
  <c r="H693" i="1"/>
  <c r="O693" i="1" s="1"/>
  <c r="D693" i="1"/>
  <c r="D692" i="1"/>
  <c r="A692" i="1"/>
  <c r="A696" i="1" s="1"/>
  <c r="A700" i="1" s="1"/>
  <c r="A705" i="1" s="1"/>
  <c r="A709" i="1" s="1"/>
  <c r="A713" i="1" s="1"/>
  <c r="A717" i="1" s="1"/>
  <c r="A721" i="1" s="1"/>
  <c r="A725" i="1" s="1"/>
  <c r="A729" i="1" s="1"/>
  <c r="A733" i="1" s="1"/>
  <c r="A737" i="1" s="1"/>
  <c r="A741" i="1" s="1"/>
  <c r="A745" i="1" s="1"/>
  <c r="A749" i="1" s="1"/>
  <c r="A753" i="1" s="1"/>
  <c r="A757" i="1" s="1"/>
  <c r="A761" i="1" s="1"/>
  <c r="A765" i="1" s="1"/>
  <c r="A769" i="1" s="1"/>
  <c r="A773" i="1" s="1"/>
  <c r="A777" i="1" s="1"/>
  <c r="A781" i="1" s="1"/>
  <c r="A786" i="1" s="1"/>
  <c r="A791" i="1" s="1"/>
  <c r="A796" i="1" s="1"/>
  <c r="A801" i="1" s="1"/>
  <c r="A805" i="1" s="1"/>
  <c r="A810" i="1" s="1"/>
  <c r="A817" i="1" s="1"/>
  <c r="A821" i="1" s="1"/>
  <c r="A825" i="1" s="1"/>
  <c r="A829" i="1" s="1"/>
  <c r="A833" i="1" s="1"/>
  <c r="A837" i="1" s="1"/>
  <c r="G691" i="1"/>
  <c r="H691" i="1" s="1"/>
  <c r="D691" i="1"/>
  <c r="G690" i="1"/>
  <c r="H690" i="1" s="1"/>
  <c r="D690" i="1"/>
  <c r="H689" i="1"/>
  <c r="O689" i="1" s="1"/>
  <c r="D689" i="1"/>
  <c r="D688" i="1"/>
  <c r="D687" i="1"/>
  <c r="D686" i="1"/>
  <c r="D685" i="1"/>
  <c r="D684" i="1"/>
  <c r="D683" i="1"/>
  <c r="G682" i="1"/>
  <c r="H682" i="1" s="1"/>
  <c r="D682" i="1"/>
  <c r="G681" i="1"/>
  <c r="H681" i="1" s="1"/>
  <c r="D681" i="1"/>
  <c r="H680" i="1"/>
  <c r="O680" i="1" s="1"/>
  <c r="D680" i="1"/>
  <c r="D679" i="1"/>
  <c r="G678" i="1"/>
  <c r="H678" i="1" s="1"/>
  <c r="D678" i="1"/>
  <c r="G677" i="1"/>
  <c r="H677" i="1" s="1"/>
  <c r="D677" i="1"/>
  <c r="H676" i="1"/>
  <c r="O676" i="1" s="1"/>
  <c r="D676" i="1"/>
  <c r="D675" i="1"/>
  <c r="G674" i="1"/>
  <c r="H674" i="1" s="1"/>
  <c r="D674" i="1"/>
  <c r="G673" i="1"/>
  <c r="H673" i="1" s="1"/>
  <c r="D673" i="1"/>
  <c r="H672" i="1"/>
  <c r="O672" i="1" s="1"/>
  <c r="D672" i="1"/>
  <c r="D671" i="1"/>
  <c r="G670" i="1"/>
  <c r="H670" i="1" s="1"/>
  <c r="D670" i="1"/>
  <c r="G669" i="1"/>
  <c r="H669" i="1" s="1"/>
  <c r="D669" i="1"/>
  <c r="H668" i="1"/>
  <c r="O668" i="1" s="1"/>
  <c r="D668" i="1"/>
  <c r="D667" i="1"/>
  <c r="G666" i="1"/>
  <c r="H666" i="1" s="1"/>
  <c r="D666" i="1"/>
  <c r="G665" i="1"/>
  <c r="H665" i="1" s="1"/>
  <c r="D665" i="1"/>
  <c r="H664" i="1"/>
  <c r="O664" i="1" s="1"/>
  <c r="D664" i="1"/>
  <c r="D663" i="1"/>
  <c r="G662" i="1"/>
  <c r="H662" i="1" s="1"/>
  <c r="D662" i="1"/>
  <c r="G661" i="1"/>
  <c r="H661" i="1" s="1"/>
  <c r="D661" i="1"/>
  <c r="H660" i="1"/>
  <c r="O660" i="1" s="1"/>
  <c r="D660" i="1"/>
  <c r="D659" i="1"/>
  <c r="D658" i="1"/>
  <c r="G657" i="1"/>
  <c r="H657" i="1" s="1"/>
  <c r="D657" i="1"/>
  <c r="G656" i="1"/>
  <c r="H656" i="1" s="1"/>
  <c r="D656" i="1"/>
  <c r="G655" i="1"/>
  <c r="H655" i="1" s="1"/>
  <c r="D655" i="1"/>
  <c r="G654" i="1"/>
  <c r="H654" i="1" s="1"/>
  <c r="D654" i="1"/>
  <c r="G653" i="1"/>
  <c r="H653" i="1" s="1"/>
  <c r="D653" i="1"/>
  <c r="D652" i="1"/>
  <c r="G651" i="1"/>
  <c r="H651" i="1" s="1"/>
  <c r="D651" i="1"/>
  <c r="G650" i="1"/>
  <c r="H650" i="1" s="1"/>
  <c r="D650" i="1"/>
  <c r="G649" i="1"/>
  <c r="H649" i="1" s="1"/>
  <c r="D649" i="1"/>
  <c r="G648" i="1"/>
  <c r="H648" i="1" s="1"/>
  <c r="D648" i="1"/>
  <c r="G647" i="1"/>
  <c r="H647" i="1" s="1"/>
  <c r="D647" i="1"/>
  <c r="D646" i="1"/>
  <c r="G645" i="1"/>
  <c r="H645" i="1" s="1"/>
  <c r="D645" i="1"/>
  <c r="G644" i="1"/>
  <c r="H644" i="1" s="1"/>
  <c r="D644" i="1"/>
  <c r="G643" i="1"/>
  <c r="H643" i="1" s="1"/>
  <c r="D643" i="1"/>
  <c r="G642" i="1"/>
  <c r="H642" i="1" s="1"/>
  <c r="D642" i="1"/>
  <c r="G641" i="1"/>
  <c r="H641" i="1" s="1"/>
  <c r="D641" i="1"/>
  <c r="D640" i="1"/>
  <c r="D639" i="1"/>
  <c r="G638" i="1"/>
  <c r="H638" i="1" s="1"/>
  <c r="D638" i="1"/>
  <c r="G637" i="1"/>
  <c r="H637" i="1" s="1"/>
  <c r="D637" i="1"/>
  <c r="G636" i="1"/>
  <c r="H636" i="1" s="1"/>
  <c r="D636" i="1"/>
  <c r="D635" i="1"/>
  <c r="G634" i="1"/>
  <c r="H634" i="1" s="1"/>
  <c r="D634" i="1"/>
  <c r="G633" i="1"/>
  <c r="H633" i="1" s="1"/>
  <c r="D633" i="1"/>
  <c r="G632" i="1"/>
  <c r="H632" i="1" s="1"/>
  <c r="D632" i="1"/>
  <c r="D631" i="1"/>
  <c r="D630" i="1"/>
  <c r="G629" i="1"/>
  <c r="H629" i="1" s="1"/>
  <c r="D629" i="1"/>
  <c r="G628" i="1"/>
  <c r="H628" i="1" s="1"/>
  <c r="D628" i="1"/>
  <c r="G627" i="1"/>
  <c r="H627" i="1" s="1"/>
  <c r="D627" i="1"/>
  <c r="D626" i="1"/>
  <c r="D625" i="1"/>
  <c r="G624" i="1"/>
  <c r="H624" i="1" s="1"/>
  <c r="D624" i="1"/>
  <c r="G623" i="1"/>
  <c r="H623" i="1" s="1"/>
  <c r="D623" i="1"/>
  <c r="G622" i="1"/>
  <c r="H622" i="1" s="1"/>
  <c r="D622" i="1"/>
  <c r="D621" i="1"/>
  <c r="D620" i="1"/>
  <c r="G619" i="1"/>
  <c r="H619" i="1" s="1"/>
  <c r="D619" i="1"/>
  <c r="G618" i="1"/>
  <c r="H618" i="1" s="1"/>
  <c r="D618" i="1"/>
  <c r="G617" i="1"/>
  <c r="H617" i="1" s="1"/>
  <c r="D617" i="1"/>
  <c r="D616" i="1"/>
  <c r="D615" i="1"/>
  <c r="G614" i="1"/>
  <c r="H614" i="1" s="1"/>
  <c r="D614" i="1"/>
  <c r="G613" i="1"/>
  <c r="H613" i="1" s="1"/>
  <c r="D613" i="1"/>
  <c r="G612" i="1"/>
  <c r="H612" i="1" s="1"/>
  <c r="D612" i="1"/>
  <c r="D611" i="1"/>
  <c r="G610" i="1"/>
  <c r="H610" i="1" s="1"/>
  <c r="D610" i="1"/>
  <c r="G609" i="1"/>
  <c r="H609" i="1" s="1"/>
  <c r="D609" i="1"/>
  <c r="G608" i="1"/>
  <c r="H608" i="1" s="1"/>
  <c r="D608" i="1"/>
  <c r="D607" i="1"/>
  <c r="G606" i="1"/>
  <c r="H606" i="1" s="1"/>
  <c r="D606" i="1"/>
  <c r="G605" i="1"/>
  <c r="H605" i="1" s="1"/>
  <c r="D605" i="1"/>
  <c r="G604" i="1"/>
  <c r="H604" i="1" s="1"/>
  <c r="D604" i="1"/>
  <c r="D603" i="1"/>
  <c r="G602" i="1"/>
  <c r="H602" i="1" s="1"/>
  <c r="D602" i="1"/>
  <c r="G601" i="1"/>
  <c r="H601" i="1" s="1"/>
  <c r="D601" i="1"/>
  <c r="G600" i="1"/>
  <c r="H600" i="1" s="1"/>
  <c r="D600" i="1"/>
  <c r="D599" i="1"/>
  <c r="G598" i="1"/>
  <c r="H598" i="1" s="1"/>
  <c r="D598" i="1"/>
  <c r="G597" i="1"/>
  <c r="H597" i="1" s="1"/>
  <c r="D597" i="1"/>
  <c r="G596" i="1"/>
  <c r="H596" i="1" s="1"/>
  <c r="D596" i="1"/>
  <c r="D595" i="1"/>
  <c r="G594" i="1"/>
  <c r="H594" i="1" s="1"/>
  <c r="D594" i="1"/>
  <c r="G593" i="1"/>
  <c r="H593" i="1" s="1"/>
  <c r="D593" i="1"/>
  <c r="G592" i="1"/>
  <c r="H592" i="1" s="1"/>
  <c r="D592" i="1"/>
  <c r="D591" i="1"/>
  <c r="G590" i="1"/>
  <c r="H590" i="1" s="1"/>
  <c r="D590" i="1"/>
  <c r="G589" i="1"/>
  <c r="H589" i="1" s="1"/>
  <c r="D589" i="1"/>
  <c r="G588" i="1"/>
  <c r="H588" i="1" s="1"/>
  <c r="D588" i="1"/>
  <c r="D587" i="1"/>
  <c r="G586" i="1"/>
  <c r="H586" i="1" s="1"/>
  <c r="D586" i="1"/>
  <c r="G585" i="1"/>
  <c r="H585" i="1" s="1"/>
  <c r="D585" i="1"/>
  <c r="G584" i="1"/>
  <c r="H584" i="1" s="1"/>
  <c r="D584" i="1"/>
  <c r="D583" i="1"/>
  <c r="G582" i="1"/>
  <c r="H582" i="1" s="1"/>
  <c r="D582" i="1"/>
  <c r="G581" i="1"/>
  <c r="H581" i="1" s="1"/>
  <c r="D581" i="1"/>
  <c r="G580" i="1"/>
  <c r="H580" i="1" s="1"/>
  <c r="D580" i="1"/>
  <c r="D579" i="1"/>
  <c r="G578" i="1"/>
  <c r="H578" i="1" s="1"/>
  <c r="D578" i="1"/>
  <c r="G577" i="1"/>
  <c r="H577" i="1" s="1"/>
  <c r="D577" i="1"/>
  <c r="G576" i="1"/>
  <c r="H576" i="1" s="1"/>
  <c r="D576" i="1"/>
  <c r="D575" i="1"/>
  <c r="G574" i="1"/>
  <c r="H574" i="1" s="1"/>
  <c r="D574" i="1"/>
  <c r="G573" i="1"/>
  <c r="H573" i="1" s="1"/>
  <c r="D573" i="1"/>
  <c r="G572" i="1"/>
  <c r="H572" i="1" s="1"/>
  <c r="D572" i="1"/>
  <c r="D571" i="1"/>
  <c r="G570" i="1"/>
  <c r="H570" i="1" s="1"/>
  <c r="D570" i="1"/>
  <c r="G569" i="1"/>
  <c r="H569" i="1" s="1"/>
  <c r="D569" i="1"/>
  <c r="G568" i="1"/>
  <c r="H568" i="1" s="1"/>
  <c r="D568" i="1"/>
  <c r="D567" i="1"/>
  <c r="G566" i="1"/>
  <c r="H566" i="1" s="1"/>
  <c r="D566" i="1"/>
  <c r="G565" i="1"/>
  <c r="H565" i="1" s="1"/>
  <c r="D565" i="1"/>
  <c r="G564" i="1"/>
  <c r="H564" i="1" s="1"/>
  <c r="D564" i="1"/>
  <c r="D563" i="1"/>
  <c r="G562" i="1"/>
  <c r="H562" i="1" s="1"/>
  <c r="D562" i="1"/>
  <c r="G561" i="1"/>
  <c r="H561" i="1" s="1"/>
  <c r="D561" i="1"/>
  <c r="G560" i="1"/>
  <c r="H560" i="1" s="1"/>
  <c r="D560" i="1"/>
  <c r="D559" i="1"/>
  <c r="G558" i="1"/>
  <c r="H558" i="1" s="1"/>
  <c r="D558" i="1"/>
  <c r="G557" i="1"/>
  <c r="H557" i="1" s="1"/>
  <c r="D557" i="1"/>
  <c r="G556" i="1"/>
  <c r="H556" i="1" s="1"/>
  <c r="D556" i="1"/>
  <c r="D555" i="1"/>
  <c r="G554" i="1"/>
  <c r="H554" i="1" s="1"/>
  <c r="D554" i="1"/>
  <c r="G553" i="1"/>
  <c r="H553" i="1" s="1"/>
  <c r="D553" i="1"/>
  <c r="G552" i="1"/>
  <c r="H552" i="1" s="1"/>
  <c r="D552" i="1"/>
  <c r="D551" i="1"/>
  <c r="G550" i="1"/>
  <c r="H550" i="1" s="1"/>
  <c r="D550" i="1"/>
  <c r="G549" i="1"/>
  <c r="H549" i="1" s="1"/>
  <c r="D549" i="1"/>
  <c r="G548" i="1"/>
  <c r="H548" i="1" s="1"/>
  <c r="D548" i="1"/>
  <c r="D547" i="1"/>
  <c r="G546" i="1"/>
  <c r="H546" i="1" s="1"/>
  <c r="D546" i="1"/>
  <c r="G545" i="1"/>
  <c r="H545" i="1" s="1"/>
  <c r="D545" i="1"/>
  <c r="G544" i="1"/>
  <c r="H544" i="1" s="1"/>
  <c r="D544" i="1"/>
  <c r="D543" i="1"/>
  <c r="G542" i="1"/>
  <c r="H542" i="1" s="1"/>
  <c r="D542" i="1"/>
  <c r="G541" i="1"/>
  <c r="H541" i="1" s="1"/>
  <c r="D541" i="1"/>
  <c r="G540" i="1"/>
  <c r="H540" i="1" s="1"/>
  <c r="D540" i="1"/>
  <c r="D539" i="1"/>
  <c r="G538" i="1"/>
  <c r="H538" i="1" s="1"/>
  <c r="D538" i="1"/>
  <c r="G537" i="1"/>
  <c r="H537" i="1" s="1"/>
  <c r="D537" i="1"/>
  <c r="G536" i="1"/>
  <c r="H536" i="1" s="1"/>
  <c r="D536" i="1"/>
  <c r="D535" i="1"/>
  <c r="G534" i="1"/>
  <c r="H534" i="1" s="1"/>
  <c r="D534" i="1"/>
  <c r="G533" i="1"/>
  <c r="H533" i="1" s="1"/>
  <c r="D533" i="1"/>
  <c r="G532" i="1"/>
  <c r="H532" i="1" s="1"/>
  <c r="D532" i="1"/>
  <c r="D531" i="1"/>
  <c r="D530" i="1"/>
  <c r="G529" i="1"/>
  <c r="H529" i="1" s="1"/>
  <c r="D529" i="1"/>
  <c r="G528" i="1"/>
  <c r="H528" i="1" s="1"/>
  <c r="D528" i="1"/>
  <c r="G527" i="1"/>
  <c r="H527" i="1" s="1"/>
  <c r="D527" i="1"/>
  <c r="D526" i="1"/>
  <c r="G525" i="1"/>
  <c r="H525" i="1" s="1"/>
  <c r="D525" i="1"/>
  <c r="G524" i="1"/>
  <c r="H524" i="1" s="1"/>
  <c r="D524" i="1"/>
  <c r="G523" i="1"/>
  <c r="H523" i="1" s="1"/>
  <c r="D523" i="1"/>
  <c r="D522" i="1"/>
  <c r="G521" i="1"/>
  <c r="H521" i="1" s="1"/>
  <c r="D521" i="1"/>
  <c r="G520" i="1"/>
  <c r="H520" i="1" s="1"/>
  <c r="D520" i="1"/>
  <c r="G519" i="1"/>
  <c r="H519" i="1" s="1"/>
  <c r="D519" i="1"/>
  <c r="D518" i="1"/>
  <c r="G517" i="1"/>
  <c r="H517" i="1" s="1"/>
  <c r="D517" i="1"/>
  <c r="G516" i="1"/>
  <c r="H516" i="1" s="1"/>
  <c r="D516" i="1"/>
  <c r="G515" i="1"/>
  <c r="H515" i="1" s="1"/>
  <c r="D515" i="1"/>
  <c r="D514" i="1"/>
  <c r="G513" i="1"/>
  <c r="H513" i="1" s="1"/>
  <c r="D513" i="1"/>
  <c r="G512" i="1"/>
  <c r="H512" i="1" s="1"/>
  <c r="D512" i="1"/>
  <c r="G511" i="1"/>
  <c r="H511" i="1" s="1"/>
  <c r="D511" i="1"/>
  <c r="D510" i="1"/>
  <c r="G509" i="1"/>
  <c r="H509" i="1" s="1"/>
  <c r="D509" i="1"/>
  <c r="G508" i="1"/>
  <c r="H508" i="1" s="1"/>
  <c r="D508" i="1"/>
  <c r="G507" i="1"/>
  <c r="H507" i="1" s="1"/>
  <c r="D507" i="1"/>
  <c r="D506" i="1"/>
  <c r="A506" i="1"/>
  <c r="A510" i="1" s="1"/>
  <c r="A514" i="1" s="1"/>
  <c r="A518" i="1" s="1"/>
  <c r="A522" i="1" s="1"/>
  <c r="A526" i="1" s="1"/>
  <c r="A531" i="1" s="1"/>
  <c r="A535" i="1" s="1"/>
  <c r="A539" i="1" s="1"/>
  <c r="A543" i="1" s="1"/>
  <c r="A547" i="1" s="1"/>
  <c r="A551" i="1" s="1"/>
  <c r="A555" i="1" s="1"/>
  <c r="A559" i="1" s="1"/>
  <c r="A563" i="1" s="1"/>
  <c r="A567" i="1" s="1"/>
  <c r="A571" i="1" s="1"/>
  <c r="A575" i="1" s="1"/>
  <c r="A579" i="1" s="1"/>
  <c r="A583" i="1" s="1"/>
  <c r="A587" i="1" s="1"/>
  <c r="A591" i="1" s="1"/>
  <c r="A595" i="1" s="1"/>
  <c r="A599" i="1" s="1"/>
  <c r="A603" i="1" s="1"/>
  <c r="A607" i="1" s="1"/>
  <c r="A611" i="1" s="1"/>
  <c r="A616" i="1" s="1"/>
  <c r="A621" i="1" s="1"/>
  <c r="A626" i="1" s="1"/>
  <c r="A631" i="1" s="1"/>
  <c r="A635" i="1" s="1"/>
  <c r="A640" i="1" s="1"/>
  <c r="A646" i="1" s="1"/>
  <c r="A652" i="1" s="1"/>
  <c r="A659" i="1" s="1"/>
  <c r="A663" i="1" s="1"/>
  <c r="A667" i="1" s="1"/>
  <c r="A671" i="1" s="1"/>
  <c r="A675" i="1" s="1"/>
  <c r="A679" i="1" s="1"/>
  <c r="G505" i="1"/>
  <c r="H505" i="1" s="1"/>
  <c r="D505" i="1"/>
  <c r="G504" i="1"/>
  <c r="H504" i="1" s="1"/>
  <c r="D504" i="1"/>
  <c r="G503" i="1"/>
  <c r="H503" i="1" s="1"/>
  <c r="D503" i="1"/>
  <c r="D502" i="1"/>
  <c r="D501" i="1"/>
  <c r="D500" i="1"/>
  <c r="D499" i="1"/>
  <c r="D498" i="1"/>
  <c r="D497" i="1"/>
  <c r="G496" i="1"/>
  <c r="H496" i="1" s="1"/>
  <c r="D496" i="1"/>
  <c r="G495" i="1"/>
  <c r="H495" i="1" s="1"/>
  <c r="D495" i="1"/>
  <c r="G494" i="1"/>
  <c r="H494" i="1" s="1"/>
  <c r="D494" i="1"/>
  <c r="H493" i="1"/>
  <c r="O493" i="1" s="1"/>
  <c r="D493" i="1"/>
  <c r="D492" i="1"/>
  <c r="D491" i="1"/>
  <c r="G490" i="1"/>
  <c r="H490" i="1" s="1"/>
  <c r="D490" i="1"/>
  <c r="G489" i="1"/>
  <c r="H489" i="1" s="1"/>
  <c r="D489" i="1"/>
  <c r="G488" i="1"/>
  <c r="H488" i="1" s="1"/>
  <c r="D488" i="1"/>
  <c r="H487" i="1"/>
  <c r="O487" i="1" s="1"/>
  <c r="D487" i="1"/>
  <c r="D486" i="1"/>
  <c r="D485" i="1"/>
  <c r="G484" i="1"/>
  <c r="H484" i="1" s="1"/>
  <c r="D484" i="1"/>
  <c r="G483" i="1"/>
  <c r="H483" i="1" s="1"/>
  <c r="D483" i="1"/>
  <c r="G482" i="1"/>
  <c r="H482" i="1" s="1"/>
  <c r="D482" i="1"/>
  <c r="H481" i="1"/>
  <c r="O481" i="1" s="1"/>
  <c r="D481" i="1"/>
  <c r="D480" i="1"/>
  <c r="D479" i="1"/>
  <c r="G478" i="1"/>
  <c r="H478" i="1" s="1"/>
  <c r="D478" i="1"/>
  <c r="G477" i="1"/>
  <c r="H477" i="1" s="1"/>
  <c r="D477" i="1"/>
  <c r="G476" i="1"/>
  <c r="H476" i="1" s="1"/>
  <c r="D476" i="1"/>
  <c r="G475" i="1"/>
  <c r="H475" i="1" s="1"/>
  <c r="D475" i="1"/>
  <c r="G474" i="1"/>
  <c r="H474" i="1" s="1"/>
  <c r="D474" i="1"/>
  <c r="D473" i="1"/>
  <c r="G472" i="1"/>
  <c r="H472" i="1" s="1"/>
  <c r="D472" i="1"/>
  <c r="G471" i="1"/>
  <c r="H471" i="1" s="1"/>
  <c r="D471" i="1"/>
  <c r="G470" i="1"/>
  <c r="H470" i="1" s="1"/>
  <c r="D470" i="1"/>
  <c r="G469" i="1"/>
  <c r="H469" i="1" s="1"/>
  <c r="D469" i="1"/>
  <c r="G468" i="1"/>
  <c r="H468" i="1" s="1"/>
  <c r="D468" i="1"/>
  <c r="D467" i="1"/>
  <c r="G466" i="1"/>
  <c r="H466" i="1" s="1"/>
  <c r="D466" i="1"/>
  <c r="G465" i="1"/>
  <c r="H465" i="1" s="1"/>
  <c r="D465" i="1"/>
  <c r="G464" i="1"/>
  <c r="H464" i="1" s="1"/>
  <c r="D464" i="1"/>
  <c r="G463" i="1"/>
  <c r="H463" i="1" s="1"/>
  <c r="D463" i="1"/>
  <c r="G462" i="1"/>
  <c r="H462" i="1" s="1"/>
  <c r="D462" i="1"/>
  <c r="D461" i="1"/>
  <c r="D460" i="1"/>
  <c r="G459" i="1"/>
  <c r="H459" i="1" s="1"/>
  <c r="D459" i="1"/>
  <c r="G458" i="1"/>
  <c r="H458" i="1" s="1"/>
  <c r="D458" i="1"/>
  <c r="G457" i="1"/>
  <c r="H457" i="1" s="1"/>
  <c r="D457" i="1"/>
  <c r="D456" i="1"/>
  <c r="G455" i="1"/>
  <c r="H455" i="1" s="1"/>
  <c r="D455" i="1"/>
  <c r="G454" i="1"/>
  <c r="H454" i="1" s="1"/>
  <c r="D454" i="1"/>
  <c r="G453" i="1"/>
  <c r="H453" i="1" s="1"/>
  <c r="D453" i="1"/>
  <c r="D452" i="1"/>
  <c r="D451" i="1"/>
  <c r="G450" i="1"/>
  <c r="H450" i="1" s="1"/>
  <c r="D450" i="1"/>
  <c r="G449" i="1"/>
  <c r="H449" i="1" s="1"/>
  <c r="D449" i="1"/>
  <c r="G448" i="1"/>
  <c r="H448" i="1" s="1"/>
  <c r="D448" i="1"/>
  <c r="D447" i="1"/>
  <c r="D446" i="1"/>
  <c r="G445" i="1"/>
  <c r="H445" i="1" s="1"/>
  <c r="D445" i="1"/>
  <c r="G444" i="1"/>
  <c r="H444" i="1" s="1"/>
  <c r="D444" i="1"/>
  <c r="G443" i="1"/>
  <c r="H443" i="1" s="1"/>
  <c r="D443" i="1"/>
  <c r="D442" i="1"/>
  <c r="D441" i="1"/>
  <c r="G440" i="1"/>
  <c r="H440" i="1" s="1"/>
  <c r="D440" i="1"/>
  <c r="G439" i="1"/>
  <c r="H439" i="1" s="1"/>
  <c r="D439" i="1"/>
  <c r="G438" i="1"/>
  <c r="H438" i="1" s="1"/>
  <c r="D438" i="1"/>
  <c r="D437" i="1"/>
  <c r="D436" i="1"/>
  <c r="G435" i="1"/>
  <c r="H435" i="1" s="1"/>
  <c r="D435" i="1"/>
  <c r="G434" i="1"/>
  <c r="H434" i="1" s="1"/>
  <c r="D434" i="1"/>
  <c r="G433" i="1"/>
  <c r="H433" i="1" s="1"/>
  <c r="D433" i="1"/>
  <c r="D432" i="1"/>
  <c r="G431" i="1"/>
  <c r="H431" i="1" s="1"/>
  <c r="D431" i="1"/>
  <c r="G430" i="1"/>
  <c r="H430" i="1" s="1"/>
  <c r="D430" i="1"/>
  <c r="G429" i="1"/>
  <c r="H429" i="1" s="1"/>
  <c r="D429" i="1"/>
  <c r="D428" i="1"/>
  <c r="G427" i="1"/>
  <c r="H427" i="1" s="1"/>
  <c r="D427" i="1"/>
  <c r="G426" i="1"/>
  <c r="H426" i="1" s="1"/>
  <c r="D426" i="1"/>
  <c r="G425" i="1"/>
  <c r="H425" i="1" s="1"/>
  <c r="D425" i="1"/>
  <c r="D424" i="1"/>
  <c r="G423" i="1"/>
  <c r="H423" i="1" s="1"/>
  <c r="D423" i="1"/>
  <c r="G422" i="1"/>
  <c r="H422" i="1" s="1"/>
  <c r="D422" i="1"/>
  <c r="G421" i="1"/>
  <c r="H421" i="1" s="1"/>
  <c r="D421" i="1"/>
  <c r="D420" i="1"/>
  <c r="G419" i="1"/>
  <c r="H419" i="1" s="1"/>
  <c r="D419" i="1"/>
  <c r="G418" i="1"/>
  <c r="H418" i="1" s="1"/>
  <c r="D418" i="1"/>
  <c r="G417" i="1"/>
  <c r="H417" i="1" s="1"/>
  <c r="D417" i="1"/>
  <c r="D416" i="1"/>
  <c r="G415" i="1"/>
  <c r="H415" i="1" s="1"/>
  <c r="D415" i="1"/>
  <c r="G414" i="1"/>
  <c r="H414" i="1" s="1"/>
  <c r="D414" i="1"/>
  <c r="G413" i="1"/>
  <c r="H413" i="1" s="1"/>
  <c r="D413" i="1"/>
  <c r="D412" i="1"/>
  <c r="G411" i="1"/>
  <c r="H411" i="1" s="1"/>
  <c r="D411" i="1"/>
  <c r="G410" i="1"/>
  <c r="H410" i="1" s="1"/>
  <c r="D410" i="1"/>
  <c r="G409" i="1"/>
  <c r="H409" i="1" s="1"/>
  <c r="D409" i="1"/>
  <c r="D408" i="1"/>
  <c r="G407" i="1"/>
  <c r="H407" i="1" s="1"/>
  <c r="D407" i="1"/>
  <c r="G406" i="1"/>
  <c r="H406" i="1" s="1"/>
  <c r="D406" i="1"/>
  <c r="G405" i="1"/>
  <c r="H405" i="1" s="1"/>
  <c r="D405" i="1"/>
  <c r="D404" i="1"/>
  <c r="D403" i="1"/>
  <c r="G402" i="1"/>
  <c r="H402" i="1" s="1"/>
  <c r="D402" i="1"/>
  <c r="G401" i="1"/>
  <c r="H401" i="1" s="1"/>
  <c r="D401" i="1"/>
  <c r="G400" i="1"/>
  <c r="H400" i="1" s="1"/>
  <c r="D400" i="1"/>
  <c r="D399" i="1"/>
  <c r="G398" i="1"/>
  <c r="H398" i="1" s="1"/>
  <c r="D398" i="1"/>
  <c r="G397" i="1"/>
  <c r="H397" i="1" s="1"/>
  <c r="D397" i="1"/>
  <c r="G396" i="1"/>
  <c r="H396" i="1" s="1"/>
  <c r="D396" i="1"/>
  <c r="D395" i="1"/>
  <c r="G394" i="1"/>
  <c r="H394" i="1" s="1"/>
  <c r="D394" i="1"/>
  <c r="G393" i="1"/>
  <c r="H393" i="1" s="1"/>
  <c r="D393" i="1"/>
  <c r="G392" i="1"/>
  <c r="H392" i="1" s="1"/>
  <c r="D392" i="1"/>
  <c r="D391" i="1"/>
  <c r="G390" i="1"/>
  <c r="H390" i="1" s="1"/>
  <c r="D390" i="1"/>
  <c r="G389" i="1"/>
  <c r="H389" i="1" s="1"/>
  <c r="D389" i="1"/>
  <c r="G388" i="1"/>
  <c r="H388" i="1" s="1"/>
  <c r="D388" i="1"/>
  <c r="D387" i="1"/>
  <c r="G386" i="1"/>
  <c r="H386" i="1" s="1"/>
  <c r="D386" i="1"/>
  <c r="G385" i="1"/>
  <c r="H385" i="1" s="1"/>
  <c r="D385" i="1"/>
  <c r="G384" i="1"/>
  <c r="H384" i="1" s="1"/>
  <c r="D384" i="1"/>
  <c r="D383" i="1"/>
  <c r="G382" i="1"/>
  <c r="H382" i="1" s="1"/>
  <c r="D382" i="1"/>
  <c r="G381" i="1"/>
  <c r="H381" i="1" s="1"/>
  <c r="D381" i="1"/>
  <c r="G380" i="1"/>
  <c r="H380" i="1" s="1"/>
  <c r="D380" i="1"/>
  <c r="D379" i="1"/>
  <c r="G378" i="1"/>
  <c r="H378" i="1" s="1"/>
  <c r="D378" i="1"/>
  <c r="G377" i="1"/>
  <c r="H377" i="1" s="1"/>
  <c r="D377" i="1"/>
  <c r="G376" i="1"/>
  <c r="H376" i="1" s="1"/>
  <c r="D376" i="1"/>
  <c r="D375" i="1"/>
  <c r="G374" i="1"/>
  <c r="H374" i="1" s="1"/>
  <c r="D374" i="1"/>
  <c r="G373" i="1"/>
  <c r="H373" i="1" s="1"/>
  <c r="D373" i="1"/>
  <c r="G372" i="1"/>
  <c r="H372" i="1" s="1"/>
  <c r="D372" i="1"/>
  <c r="D371" i="1"/>
  <c r="D370" i="1"/>
  <c r="G369" i="1"/>
  <c r="H369" i="1" s="1"/>
  <c r="D369" i="1"/>
  <c r="G368" i="1"/>
  <c r="H368" i="1" s="1"/>
  <c r="D368" i="1"/>
  <c r="G367" i="1"/>
  <c r="H367" i="1" s="1"/>
  <c r="D367" i="1"/>
  <c r="D366" i="1"/>
  <c r="D365" i="1"/>
  <c r="G364" i="1"/>
  <c r="H364" i="1" s="1"/>
  <c r="D364" i="1"/>
  <c r="G363" i="1"/>
  <c r="H363" i="1" s="1"/>
  <c r="D363" i="1"/>
  <c r="H362" i="1"/>
  <c r="O362" i="1" s="1"/>
  <c r="D362" i="1"/>
  <c r="G361" i="1"/>
  <c r="H361" i="1" s="1"/>
  <c r="D361" i="1"/>
  <c r="D360" i="1"/>
  <c r="G359" i="1"/>
  <c r="H359" i="1" s="1"/>
  <c r="D359" i="1"/>
  <c r="G358" i="1"/>
  <c r="H358" i="1" s="1"/>
  <c r="D358" i="1"/>
  <c r="G357" i="1"/>
  <c r="H357" i="1" s="1"/>
  <c r="D357" i="1"/>
  <c r="G356" i="1"/>
  <c r="H356" i="1" s="1"/>
  <c r="D356" i="1"/>
  <c r="G355" i="1"/>
  <c r="H355" i="1" s="1"/>
  <c r="D355" i="1"/>
  <c r="D354" i="1"/>
  <c r="D353" i="1"/>
  <c r="G352" i="1"/>
  <c r="H352" i="1" s="1"/>
  <c r="D352" i="1"/>
  <c r="G351" i="1"/>
  <c r="H351" i="1" s="1"/>
  <c r="D351" i="1"/>
  <c r="G350" i="1"/>
  <c r="H350" i="1" s="1"/>
  <c r="D350" i="1"/>
  <c r="D349" i="1"/>
  <c r="G348" i="1"/>
  <c r="H348" i="1" s="1"/>
  <c r="D348" i="1"/>
  <c r="G347" i="1"/>
  <c r="H347" i="1" s="1"/>
  <c r="D347" i="1"/>
  <c r="G346" i="1"/>
  <c r="H346" i="1" s="1"/>
  <c r="D346" i="1"/>
  <c r="D345" i="1"/>
  <c r="G344" i="1"/>
  <c r="H344" i="1" s="1"/>
  <c r="D344" i="1"/>
  <c r="G343" i="1"/>
  <c r="H343" i="1" s="1"/>
  <c r="D343" i="1"/>
  <c r="G342" i="1"/>
  <c r="H342" i="1" s="1"/>
  <c r="D342" i="1"/>
  <c r="D341" i="1"/>
  <c r="G340" i="1"/>
  <c r="H340" i="1" s="1"/>
  <c r="D340" i="1"/>
  <c r="G339" i="1"/>
  <c r="H339" i="1" s="1"/>
  <c r="D339" i="1"/>
  <c r="G338" i="1"/>
  <c r="H338" i="1" s="1"/>
  <c r="D338" i="1"/>
  <c r="D337" i="1"/>
  <c r="G336" i="1"/>
  <c r="H336" i="1" s="1"/>
  <c r="D336" i="1"/>
  <c r="G335" i="1"/>
  <c r="H335" i="1" s="1"/>
  <c r="D335" i="1"/>
  <c r="G334" i="1"/>
  <c r="H334" i="1" s="1"/>
  <c r="D334" i="1"/>
  <c r="D333" i="1"/>
  <c r="G332" i="1"/>
  <c r="H332" i="1" s="1"/>
  <c r="D332" i="1"/>
  <c r="G331" i="1"/>
  <c r="H331" i="1" s="1"/>
  <c r="D331" i="1"/>
  <c r="G330" i="1"/>
  <c r="H330" i="1" s="1"/>
  <c r="D330" i="1"/>
  <c r="D329" i="1"/>
  <c r="D328" i="1"/>
  <c r="G327" i="1"/>
  <c r="H327" i="1" s="1"/>
  <c r="D327" i="1"/>
  <c r="G326" i="1"/>
  <c r="H326" i="1" s="1"/>
  <c r="D326" i="1"/>
  <c r="G325" i="1"/>
  <c r="H325" i="1" s="1"/>
  <c r="D325" i="1"/>
  <c r="D324" i="1"/>
  <c r="G323" i="1"/>
  <c r="H323" i="1" s="1"/>
  <c r="D323" i="1"/>
  <c r="G322" i="1"/>
  <c r="H322" i="1" s="1"/>
  <c r="D322" i="1"/>
  <c r="G321" i="1"/>
  <c r="H321" i="1" s="1"/>
  <c r="D321" i="1"/>
  <c r="D320" i="1"/>
  <c r="G319" i="1"/>
  <c r="H319" i="1" s="1"/>
  <c r="D319" i="1"/>
  <c r="G318" i="1"/>
  <c r="H318" i="1" s="1"/>
  <c r="D318" i="1"/>
  <c r="G317" i="1"/>
  <c r="H317" i="1" s="1"/>
  <c r="D317" i="1"/>
  <c r="D316" i="1"/>
  <c r="G315" i="1"/>
  <c r="H315" i="1" s="1"/>
  <c r="D315" i="1"/>
  <c r="G314" i="1"/>
  <c r="H314" i="1" s="1"/>
  <c r="D314" i="1"/>
  <c r="G313" i="1"/>
  <c r="H313" i="1" s="1"/>
  <c r="D313" i="1"/>
  <c r="D312" i="1"/>
  <c r="D311" i="1"/>
  <c r="G310" i="1"/>
  <c r="H310" i="1" s="1"/>
  <c r="D310" i="1"/>
  <c r="G309" i="1"/>
  <c r="H309" i="1" s="1"/>
  <c r="D309" i="1"/>
  <c r="G308" i="1"/>
  <c r="H308" i="1" s="1"/>
  <c r="D308" i="1"/>
  <c r="D307" i="1"/>
  <c r="D306" i="1"/>
  <c r="G305" i="1"/>
  <c r="H305" i="1" s="1"/>
  <c r="D305" i="1"/>
  <c r="G304" i="1"/>
  <c r="H304" i="1" s="1"/>
  <c r="D304" i="1"/>
  <c r="G303" i="1"/>
  <c r="H303" i="1" s="1"/>
  <c r="D303" i="1"/>
  <c r="D302" i="1"/>
  <c r="D301" i="1"/>
  <c r="D300" i="1"/>
  <c r="G299" i="1"/>
  <c r="H299" i="1" s="1"/>
  <c r="D299" i="1"/>
  <c r="G298" i="1"/>
  <c r="H298" i="1" s="1"/>
  <c r="D298" i="1"/>
  <c r="A298" i="1"/>
  <c r="A299" i="1" s="1"/>
  <c r="A302" i="1" s="1"/>
  <c r="A307" i="1" s="1"/>
  <c r="A312" i="1" s="1"/>
  <c r="A316" i="1" s="1"/>
  <c r="A320" i="1" s="1"/>
  <c r="A324" i="1" s="1"/>
  <c r="A329" i="1" s="1"/>
  <c r="A333" i="1" s="1"/>
  <c r="A337" i="1" s="1"/>
  <c r="A341" i="1" s="1"/>
  <c r="A345" i="1" s="1"/>
  <c r="A349" i="1" s="1"/>
  <c r="A354" i="1" s="1"/>
  <c r="A360" i="1" s="1"/>
  <c r="A366" i="1" s="1"/>
  <c r="A371" i="1" s="1"/>
  <c r="A375" i="1" s="1"/>
  <c r="A379" i="1" s="1"/>
  <c r="A383" i="1" s="1"/>
  <c r="A387" i="1" s="1"/>
  <c r="A391" i="1" s="1"/>
  <c r="G297" i="1"/>
  <c r="H297" i="1" s="1"/>
  <c r="D297" i="1"/>
  <c r="D296" i="1"/>
  <c r="D295" i="1"/>
  <c r="D294" i="1"/>
  <c r="D293" i="1"/>
  <c r="D292" i="1"/>
  <c r="G291" i="1"/>
  <c r="H291" i="1" s="1"/>
  <c r="D291" i="1"/>
  <c r="D290" i="1"/>
  <c r="G289" i="1"/>
  <c r="H289" i="1" s="1"/>
  <c r="D289" i="1"/>
  <c r="G288" i="1"/>
  <c r="H288" i="1" s="1"/>
  <c r="D288" i="1"/>
  <c r="G287" i="1"/>
  <c r="H287" i="1" s="1"/>
  <c r="D287" i="1"/>
  <c r="D286" i="1"/>
  <c r="G285" i="1"/>
  <c r="H285" i="1" s="1"/>
  <c r="D285" i="1"/>
  <c r="G284" i="1"/>
  <c r="H284" i="1" s="1"/>
  <c r="D284" i="1"/>
  <c r="G283" i="1"/>
  <c r="H283" i="1" s="1"/>
  <c r="D283" i="1"/>
  <c r="D282" i="1"/>
  <c r="G281" i="1"/>
  <c r="H281" i="1" s="1"/>
  <c r="D281" i="1"/>
  <c r="G280" i="1"/>
  <c r="H280" i="1" s="1"/>
  <c r="D280" i="1"/>
  <c r="G279" i="1"/>
  <c r="H279" i="1" s="1"/>
  <c r="D279" i="1"/>
  <c r="D278" i="1"/>
  <c r="G277" i="1"/>
  <c r="H277" i="1" s="1"/>
  <c r="D277" i="1"/>
  <c r="G276" i="1"/>
  <c r="H276" i="1" s="1"/>
  <c r="D276" i="1"/>
  <c r="G275" i="1"/>
  <c r="H275" i="1" s="1"/>
  <c r="D275" i="1"/>
  <c r="D274" i="1"/>
  <c r="G273" i="1"/>
  <c r="H273" i="1" s="1"/>
  <c r="D273" i="1"/>
  <c r="G272" i="1"/>
  <c r="H272" i="1" s="1"/>
  <c r="D272" i="1"/>
  <c r="G271" i="1"/>
  <c r="H271" i="1" s="1"/>
  <c r="D271" i="1"/>
  <c r="D270" i="1"/>
  <c r="G269" i="1"/>
  <c r="H269" i="1" s="1"/>
  <c r="D269" i="1"/>
  <c r="G268" i="1"/>
  <c r="H268" i="1" s="1"/>
  <c r="D268" i="1"/>
  <c r="G267" i="1"/>
  <c r="H267" i="1" s="1"/>
  <c r="D267" i="1"/>
  <c r="D266" i="1"/>
  <c r="G265" i="1"/>
  <c r="H265" i="1" s="1"/>
  <c r="D265" i="1"/>
  <c r="G264" i="1"/>
  <c r="H264" i="1" s="1"/>
  <c r="D264" i="1"/>
  <c r="G263" i="1"/>
  <c r="H263" i="1" s="1"/>
  <c r="D263" i="1"/>
  <c r="D262" i="1"/>
  <c r="G261" i="1"/>
  <c r="H261" i="1" s="1"/>
  <c r="D261" i="1"/>
  <c r="G260" i="1"/>
  <c r="H260" i="1" s="1"/>
  <c r="D260" i="1"/>
  <c r="G259" i="1"/>
  <c r="H259" i="1" s="1"/>
  <c r="D259" i="1"/>
  <c r="D258" i="1"/>
  <c r="G257" i="1"/>
  <c r="H257" i="1" s="1"/>
  <c r="D257" i="1"/>
  <c r="G256" i="1"/>
  <c r="H256" i="1" s="1"/>
  <c r="D256" i="1"/>
  <c r="G255" i="1"/>
  <c r="H255" i="1" s="1"/>
  <c r="D255" i="1"/>
  <c r="D254" i="1"/>
  <c r="G253" i="1"/>
  <c r="H253" i="1" s="1"/>
  <c r="D253" i="1"/>
  <c r="G252" i="1"/>
  <c r="H252" i="1" s="1"/>
  <c r="D252" i="1"/>
  <c r="G251" i="1"/>
  <c r="H251" i="1" s="1"/>
  <c r="D251" i="1"/>
  <c r="D250" i="1"/>
  <c r="G249" i="1"/>
  <c r="H249" i="1" s="1"/>
  <c r="D249" i="1"/>
  <c r="G248" i="1"/>
  <c r="H248" i="1" s="1"/>
  <c r="D248" i="1"/>
  <c r="G247" i="1"/>
  <c r="H247" i="1" s="1"/>
  <c r="D247" i="1"/>
  <c r="D246" i="1"/>
  <c r="G245" i="1"/>
  <c r="H245" i="1" s="1"/>
  <c r="D245" i="1"/>
  <c r="G244" i="1"/>
  <c r="H244" i="1" s="1"/>
  <c r="D244" i="1"/>
  <c r="G243" i="1"/>
  <c r="H243" i="1" s="1"/>
  <c r="D243" i="1"/>
  <c r="D242" i="1"/>
  <c r="G241" i="1"/>
  <c r="H241" i="1" s="1"/>
  <c r="D241" i="1"/>
  <c r="G240" i="1"/>
  <c r="H240" i="1" s="1"/>
  <c r="D240" i="1"/>
  <c r="G239" i="1"/>
  <c r="H239" i="1" s="1"/>
  <c r="D239" i="1"/>
  <c r="D238" i="1"/>
  <c r="D237" i="1"/>
  <c r="G236" i="1"/>
  <c r="H236" i="1" s="1"/>
  <c r="D236" i="1"/>
  <c r="D235" i="1"/>
  <c r="D234" i="1"/>
  <c r="G233" i="1"/>
  <c r="H233" i="1" s="1"/>
  <c r="D233" i="1"/>
  <c r="G232" i="1"/>
  <c r="H232" i="1" s="1"/>
  <c r="D232" i="1"/>
  <c r="G231" i="1"/>
  <c r="H231" i="1" s="1"/>
  <c r="D231" i="1"/>
  <c r="D230" i="1"/>
  <c r="D229" i="1"/>
  <c r="D228" i="1"/>
  <c r="G227" i="1"/>
  <c r="H227" i="1" s="1"/>
  <c r="D227" i="1"/>
  <c r="G226" i="1"/>
  <c r="H226" i="1" s="1"/>
  <c r="D226" i="1"/>
  <c r="G225" i="1"/>
  <c r="H225" i="1" s="1"/>
  <c r="D225" i="1"/>
  <c r="D224" i="1"/>
  <c r="G223" i="1"/>
  <c r="H223" i="1" s="1"/>
  <c r="D223" i="1"/>
  <c r="G222" i="1"/>
  <c r="H222" i="1" s="1"/>
  <c r="D222" i="1"/>
  <c r="G221" i="1"/>
  <c r="H221" i="1" s="1"/>
  <c r="D221" i="1"/>
  <c r="G220" i="1"/>
  <c r="H220" i="1" s="1"/>
  <c r="D220" i="1"/>
  <c r="G219" i="1"/>
  <c r="H219" i="1" s="1"/>
  <c r="D219" i="1"/>
  <c r="D218" i="1"/>
  <c r="D217" i="1"/>
  <c r="G216" i="1"/>
  <c r="H216" i="1" s="1"/>
  <c r="D216" i="1"/>
  <c r="G215" i="1"/>
  <c r="H215" i="1" s="1"/>
  <c r="D215" i="1"/>
  <c r="G214" i="1"/>
  <c r="H214" i="1" s="1"/>
  <c r="D214" i="1"/>
  <c r="G213" i="1"/>
  <c r="H213" i="1" s="1"/>
  <c r="D213" i="1"/>
  <c r="G212" i="1"/>
  <c r="H212" i="1" s="1"/>
  <c r="D212" i="1"/>
  <c r="D211" i="1"/>
  <c r="D210" i="1"/>
  <c r="G209" i="1"/>
  <c r="H209" i="1" s="1"/>
  <c r="D209" i="1"/>
  <c r="G208" i="1"/>
  <c r="H208" i="1" s="1"/>
  <c r="D208" i="1"/>
  <c r="G207" i="1"/>
  <c r="H207" i="1" s="1"/>
  <c r="D207" i="1"/>
  <c r="G206" i="1"/>
  <c r="H206" i="1" s="1"/>
  <c r="D206" i="1"/>
  <c r="G205" i="1"/>
  <c r="H205" i="1" s="1"/>
  <c r="D205" i="1"/>
  <c r="D204" i="1"/>
  <c r="D203" i="1"/>
  <c r="G202" i="1"/>
  <c r="H202" i="1" s="1"/>
  <c r="D202" i="1"/>
  <c r="G201" i="1"/>
  <c r="H201" i="1" s="1"/>
  <c r="D201" i="1"/>
  <c r="G200" i="1"/>
  <c r="H200" i="1" s="1"/>
  <c r="D200" i="1"/>
  <c r="G199" i="1"/>
  <c r="H199" i="1" s="1"/>
  <c r="D199" i="1"/>
  <c r="G198" i="1"/>
  <c r="H198" i="1" s="1"/>
  <c r="D198" i="1"/>
  <c r="D197" i="1"/>
  <c r="D196" i="1"/>
  <c r="G195" i="1"/>
  <c r="H195" i="1" s="1"/>
  <c r="D195" i="1"/>
  <c r="G194" i="1"/>
  <c r="H194" i="1" s="1"/>
  <c r="D194" i="1"/>
  <c r="G193" i="1"/>
  <c r="H193" i="1" s="1"/>
  <c r="D193" i="1"/>
  <c r="G192" i="1"/>
  <c r="H192" i="1" s="1"/>
  <c r="D192" i="1"/>
  <c r="G191" i="1"/>
  <c r="H191" i="1" s="1"/>
  <c r="D191" i="1"/>
  <c r="D190" i="1"/>
  <c r="D189" i="1"/>
  <c r="G188" i="1"/>
  <c r="H188" i="1" s="1"/>
  <c r="D188" i="1"/>
  <c r="G187" i="1"/>
  <c r="H187" i="1" s="1"/>
  <c r="D187" i="1"/>
  <c r="G186" i="1"/>
  <c r="H186" i="1" s="1"/>
  <c r="D186" i="1"/>
  <c r="G185" i="1"/>
  <c r="H185" i="1" s="1"/>
  <c r="D185" i="1"/>
  <c r="G184" i="1"/>
  <c r="H184" i="1" s="1"/>
  <c r="D184" i="1"/>
  <c r="D183" i="1"/>
  <c r="D182" i="1"/>
  <c r="G181" i="1"/>
  <c r="H181" i="1" s="1"/>
  <c r="D181" i="1"/>
  <c r="G180" i="1"/>
  <c r="H180" i="1" s="1"/>
  <c r="D180" i="1"/>
  <c r="G179" i="1"/>
  <c r="H179" i="1" s="1"/>
  <c r="D179" i="1"/>
  <c r="G178" i="1"/>
  <c r="H178" i="1" s="1"/>
  <c r="D178" i="1"/>
  <c r="G177" i="1"/>
  <c r="H177" i="1" s="1"/>
  <c r="D177" i="1"/>
  <c r="D176" i="1"/>
  <c r="D175" i="1"/>
  <c r="G174" i="1"/>
  <c r="H174" i="1" s="1"/>
  <c r="D174" i="1"/>
  <c r="G173" i="1"/>
  <c r="H173" i="1" s="1"/>
  <c r="D173" i="1"/>
  <c r="G172" i="1"/>
  <c r="H172" i="1" s="1"/>
  <c r="D172" i="1"/>
  <c r="G171" i="1"/>
  <c r="H171" i="1" s="1"/>
  <c r="D171" i="1"/>
  <c r="G170" i="1"/>
  <c r="H170" i="1" s="1"/>
  <c r="D170" i="1"/>
  <c r="D169" i="1"/>
  <c r="D168" i="1"/>
  <c r="G167" i="1"/>
  <c r="H167" i="1" s="1"/>
  <c r="D167" i="1"/>
  <c r="G166" i="1"/>
  <c r="H166" i="1" s="1"/>
  <c r="D166" i="1"/>
  <c r="G165" i="1"/>
  <c r="H165" i="1" s="1"/>
  <c r="D165" i="1"/>
  <c r="G164" i="1"/>
  <c r="H164" i="1" s="1"/>
  <c r="D164" i="1"/>
  <c r="G163" i="1"/>
  <c r="H163" i="1" s="1"/>
  <c r="D163" i="1"/>
  <c r="D162" i="1"/>
  <c r="D161" i="1"/>
  <c r="G160" i="1"/>
  <c r="H160" i="1" s="1"/>
  <c r="D160" i="1"/>
  <c r="G159" i="1"/>
  <c r="H159" i="1" s="1"/>
  <c r="D159" i="1"/>
  <c r="G158" i="1"/>
  <c r="H158" i="1" s="1"/>
  <c r="D158" i="1"/>
  <c r="G157" i="1"/>
  <c r="H157" i="1" s="1"/>
  <c r="D157" i="1"/>
  <c r="G156" i="1"/>
  <c r="H156" i="1" s="1"/>
  <c r="D156" i="1"/>
  <c r="D155" i="1"/>
  <c r="D154" i="1"/>
  <c r="G153" i="1"/>
  <c r="H153" i="1" s="1"/>
  <c r="D153" i="1"/>
  <c r="G152" i="1"/>
  <c r="H152" i="1" s="1"/>
  <c r="D152" i="1"/>
  <c r="G151" i="1"/>
  <c r="H151" i="1" s="1"/>
  <c r="D151" i="1"/>
  <c r="G150" i="1"/>
  <c r="H150" i="1" s="1"/>
  <c r="D150" i="1"/>
  <c r="G149" i="1"/>
  <c r="H149" i="1" s="1"/>
  <c r="D149" i="1"/>
  <c r="D148" i="1"/>
  <c r="D147" i="1"/>
  <c r="G146" i="1"/>
  <c r="H146" i="1" s="1"/>
  <c r="D146" i="1"/>
  <c r="G145" i="1"/>
  <c r="H145" i="1" s="1"/>
  <c r="D145" i="1"/>
  <c r="G144" i="1"/>
  <c r="H144" i="1" s="1"/>
  <c r="D144" i="1"/>
  <c r="G143" i="1"/>
  <c r="H143" i="1" s="1"/>
  <c r="D143" i="1"/>
  <c r="G142" i="1"/>
  <c r="H142" i="1" s="1"/>
  <c r="D142" i="1"/>
  <c r="D141" i="1"/>
  <c r="D140" i="1"/>
  <c r="G139" i="1"/>
  <c r="H139" i="1" s="1"/>
  <c r="D139" i="1"/>
  <c r="G138" i="1"/>
  <c r="H138" i="1" s="1"/>
  <c r="D138" i="1"/>
  <c r="G137" i="1"/>
  <c r="H137" i="1" s="1"/>
  <c r="D137" i="1"/>
  <c r="G136" i="1"/>
  <c r="H136" i="1" s="1"/>
  <c r="D136" i="1"/>
  <c r="G135" i="1"/>
  <c r="H135" i="1" s="1"/>
  <c r="D135" i="1"/>
  <c r="D134" i="1"/>
  <c r="A134" i="1"/>
  <c r="A141" i="1" s="1"/>
  <c r="A148" i="1" s="1"/>
  <c r="A155" i="1" s="1"/>
  <c r="A162" i="1" s="1"/>
  <c r="A169" i="1" s="1"/>
  <c r="A176" i="1" s="1"/>
  <c r="A183" i="1" s="1"/>
  <c r="A190" i="1" s="1"/>
  <c r="A197" i="1" s="1"/>
  <c r="A204" i="1" s="1"/>
  <c r="A211" i="1" s="1"/>
  <c r="A218" i="1" s="1"/>
  <c r="A225" i="1" s="1"/>
  <c r="A226" i="1" s="1"/>
  <c r="A227" i="1" s="1"/>
  <c r="A230" i="1" s="1"/>
  <c r="A236" i="1" s="1"/>
  <c r="A238" i="1" s="1"/>
  <c r="A242" i="1" s="1"/>
  <c r="A246" i="1" s="1"/>
  <c r="A250" i="1" s="1"/>
  <c r="A254" i="1" s="1"/>
  <c r="A258" i="1" s="1"/>
  <c r="A262" i="1" s="1"/>
  <c r="A266" i="1" s="1"/>
  <c r="A270" i="1" s="1"/>
  <c r="A274" i="1" s="1"/>
  <c r="A278" i="1" s="1"/>
  <c r="A282" i="1" s="1"/>
  <c r="A286" i="1" s="1"/>
  <c r="A291" i="1" s="1"/>
  <c r="D133" i="1"/>
  <c r="D132" i="1"/>
  <c r="G131" i="1"/>
  <c r="H131" i="1" s="1"/>
  <c r="D131" i="1"/>
  <c r="G130" i="1"/>
  <c r="H130" i="1" s="1"/>
  <c r="D130" i="1"/>
  <c r="G129" i="1"/>
  <c r="H129" i="1" s="1"/>
  <c r="D129" i="1"/>
  <c r="G128" i="1"/>
  <c r="H128" i="1" s="1"/>
  <c r="D128" i="1"/>
  <c r="G127" i="1"/>
  <c r="H127" i="1" s="1"/>
  <c r="D127" i="1"/>
  <c r="D126" i="1"/>
  <c r="D125" i="1"/>
  <c r="D124" i="1"/>
  <c r="D123" i="1"/>
  <c r="D122" i="1"/>
  <c r="D121" i="1"/>
  <c r="G120" i="1"/>
  <c r="H120" i="1" s="1"/>
  <c r="D120" i="1"/>
  <c r="G119" i="1"/>
  <c r="H119" i="1" s="1"/>
  <c r="D119" i="1"/>
  <c r="G118" i="1"/>
  <c r="H118" i="1" s="1"/>
  <c r="D118" i="1"/>
  <c r="G117" i="1"/>
  <c r="H117" i="1" s="1"/>
  <c r="D117" i="1"/>
  <c r="G116" i="1"/>
  <c r="H116" i="1" s="1"/>
  <c r="D116" i="1"/>
  <c r="G115" i="1"/>
  <c r="H115" i="1" s="1"/>
  <c r="D115" i="1"/>
  <c r="G114" i="1"/>
  <c r="H114" i="1" s="1"/>
  <c r="D114" i="1"/>
  <c r="G113" i="1"/>
  <c r="H113" i="1" s="1"/>
  <c r="D113" i="1"/>
  <c r="D112" i="1"/>
  <c r="G111" i="1"/>
  <c r="H111" i="1" s="1"/>
  <c r="D111" i="1"/>
  <c r="G110" i="1"/>
  <c r="H110" i="1" s="1"/>
  <c r="D110" i="1"/>
  <c r="G109" i="1"/>
  <c r="H109" i="1" s="1"/>
  <c r="D109" i="1"/>
  <c r="G108" i="1"/>
  <c r="H108" i="1" s="1"/>
  <c r="D108" i="1"/>
  <c r="D107" i="1"/>
  <c r="G106" i="1"/>
  <c r="H106" i="1" s="1"/>
  <c r="D106" i="1"/>
  <c r="G105" i="1"/>
  <c r="H105" i="1" s="1"/>
  <c r="D105" i="1"/>
  <c r="G104" i="1"/>
  <c r="H104" i="1" s="1"/>
  <c r="D104" i="1"/>
  <c r="G103" i="1"/>
  <c r="H103" i="1" s="1"/>
  <c r="D103" i="1"/>
  <c r="G102" i="1"/>
  <c r="H102" i="1" s="1"/>
  <c r="D102" i="1"/>
  <c r="G101" i="1"/>
  <c r="H101" i="1" s="1"/>
  <c r="D101" i="1"/>
  <c r="G100" i="1"/>
  <c r="H100" i="1" s="1"/>
  <c r="D100" i="1"/>
  <c r="G99" i="1"/>
  <c r="H99" i="1" s="1"/>
  <c r="D99" i="1"/>
  <c r="G98" i="1"/>
  <c r="H98" i="1" s="1"/>
  <c r="D98" i="1"/>
  <c r="G97" i="1"/>
  <c r="H97" i="1" s="1"/>
  <c r="D97" i="1"/>
  <c r="G96" i="1"/>
  <c r="H96" i="1" s="1"/>
  <c r="D96" i="1"/>
  <c r="G95" i="1"/>
  <c r="H95" i="1" s="1"/>
  <c r="D95" i="1"/>
  <c r="G94" i="1"/>
  <c r="H94" i="1" s="1"/>
  <c r="D94" i="1"/>
  <c r="G93" i="1"/>
  <c r="H93" i="1" s="1"/>
  <c r="D93" i="1"/>
  <c r="A93" i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8" i="1" s="1"/>
  <c r="A109" i="1" s="1"/>
  <c r="A110" i="1" s="1"/>
  <c r="A111" i="1" s="1"/>
  <c r="A113" i="1" s="1"/>
  <c r="A114" i="1" s="1"/>
  <c r="A115" i="1" s="1"/>
  <c r="A116" i="1" s="1"/>
  <c r="A117" i="1" s="1"/>
  <c r="A118" i="1" s="1"/>
  <c r="A119" i="1" s="1"/>
  <c r="A120" i="1" s="1"/>
  <c r="G92" i="1"/>
  <c r="H92" i="1" s="1"/>
  <c r="D92" i="1"/>
  <c r="D91" i="1"/>
  <c r="D90" i="1"/>
  <c r="A90" i="1"/>
  <c r="A122" i="1" s="1"/>
  <c r="D89" i="1"/>
  <c r="D87" i="1"/>
  <c r="D86" i="1"/>
  <c r="G85" i="1"/>
  <c r="H85" i="1" s="1"/>
  <c r="G84" i="1"/>
  <c r="H84" i="1" s="1"/>
  <c r="D84" i="1"/>
  <c r="D85" i="1" s="1"/>
  <c r="D83" i="1"/>
  <c r="D82" i="1"/>
  <c r="G81" i="1"/>
  <c r="H81" i="1" s="1"/>
  <c r="D81" i="1"/>
  <c r="D80" i="1"/>
  <c r="D79" i="1"/>
  <c r="G78" i="1"/>
  <c r="H78" i="1" s="1"/>
  <c r="D78" i="1"/>
  <c r="G77" i="1"/>
  <c r="H77" i="1" s="1"/>
  <c r="D77" i="1"/>
  <c r="G76" i="1"/>
  <c r="H76" i="1" s="1"/>
  <c r="D76" i="1"/>
  <c r="G75" i="1"/>
  <c r="H75" i="1" s="1"/>
  <c r="D75" i="1"/>
  <c r="G74" i="1"/>
  <c r="H74" i="1" s="1"/>
  <c r="D74" i="1"/>
  <c r="G73" i="1"/>
  <c r="H73" i="1" s="1"/>
  <c r="D73" i="1"/>
  <c r="G72" i="1"/>
  <c r="H72" i="1" s="1"/>
  <c r="D72" i="1"/>
  <c r="G71" i="1"/>
  <c r="H71" i="1" s="1"/>
  <c r="D71" i="1"/>
  <c r="G70" i="1"/>
  <c r="H70" i="1" s="1"/>
  <c r="D70" i="1"/>
  <c r="G69" i="1"/>
  <c r="H69" i="1" s="1"/>
  <c r="D69" i="1"/>
  <c r="D68" i="1"/>
  <c r="D67" i="1"/>
  <c r="G66" i="1"/>
  <c r="H66" i="1" s="1"/>
  <c r="D65" i="1"/>
  <c r="D64" i="1"/>
  <c r="G63" i="1"/>
  <c r="H63" i="1" s="1"/>
  <c r="D63" i="1"/>
  <c r="G62" i="1"/>
  <c r="H62" i="1" s="1"/>
  <c r="D62" i="1"/>
  <c r="G61" i="1"/>
  <c r="H61" i="1" s="1"/>
  <c r="D61" i="1"/>
  <c r="D60" i="1"/>
  <c r="D59" i="1"/>
  <c r="G58" i="1"/>
  <c r="H58" i="1" s="1"/>
  <c r="D58" i="1"/>
  <c r="D66" i="1" s="1"/>
  <c r="D57" i="1"/>
  <c r="D56" i="1"/>
  <c r="G55" i="1"/>
  <c r="H55" i="1" s="1"/>
  <c r="D55" i="1"/>
  <c r="G54" i="1"/>
  <c r="H54" i="1" s="1"/>
  <c r="D54" i="1"/>
  <c r="G53" i="1"/>
  <c r="H53" i="1" s="1"/>
  <c r="D53" i="1"/>
  <c r="G52" i="1"/>
  <c r="H52" i="1" s="1"/>
  <c r="D52" i="1"/>
  <c r="G51" i="1"/>
  <c r="H51" i="1" s="1"/>
  <c r="D51" i="1"/>
  <c r="G50" i="1"/>
  <c r="H50" i="1" s="1"/>
  <c r="D50" i="1"/>
  <c r="G49" i="1"/>
  <c r="H49" i="1" s="1"/>
  <c r="D49" i="1"/>
  <c r="G48" i="1"/>
  <c r="H48" i="1" s="1"/>
  <c r="D48" i="1"/>
  <c r="G47" i="1"/>
  <c r="H47" i="1" s="1"/>
  <c r="D47" i="1"/>
  <c r="G46" i="1"/>
  <c r="H46" i="1" s="1"/>
  <c r="D46" i="1"/>
  <c r="G45" i="1"/>
  <c r="H45" i="1" s="1"/>
  <c r="D45" i="1"/>
  <c r="G44" i="1"/>
  <c r="H44" i="1" s="1"/>
  <c r="D44" i="1"/>
  <c r="G43" i="1"/>
  <c r="H43" i="1" s="1"/>
  <c r="D43" i="1"/>
  <c r="G42" i="1"/>
  <c r="H42" i="1" s="1"/>
  <c r="D42" i="1"/>
  <c r="D41" i="1"/>
  <c r="D40" i="1"/>
  <c r="G39" i="1"/>
  <c r="H39" i="1" s="1"/>
  <c r="D39" i="1"/>
  <c r="G38" i="1"/>
  <c r="H38" i="1" s="1"/>
  <c r="D38" i="1"/>
  <c r="G37" i="1"/>
  <c r="H37" i="1" s="1"/>
  <c r="D37" i="1"/>
  <c r="D36" i="1"/>
  <c r="D35" i="1"/>
  <c r="D34" i="1"/>
  <c r="G33" i="1"/>
  <c r="H33" i="1" s="1"/>
  <c r="D33" i="1"/>
  <c r="G32" i="1"/>
  <c r="H32" i="1" s="1"/>
  <c r="D32" i="1"/>
  <c r="G31" i="1"/>
  <c r="H31" i="1" s="1"/>
  <c r="D31" i="1"/>
  <c r="G30" i="1"/>
  <c r="H30" i="1" s="1"/>
  <c r="D30" i="1"/>
  <c r="G29" i="1"/>
  <c r="H29" i="1" s="1"/>
  <c r="D29" i="1"/>
  <c r="G28" i="1"/>
  <c r="H28" i="1" s="1"/>
  <c r="D28" i="1"/>
  <c r="D27" i="1"/>
  <c r="D26" i="1"/>
  <c r="G25" i="1"/>
  <c r="H25" i="1" s="1"/>
  <c r="D25" i="1"/>
  <c r="G24" i="1"/>
  <c r="H24" i="1" s="1"/>
  <c r="D24" i="1"/>
  <c r="G23" i="1"/>
  <c r="H23" i="1" s="1"/>
  <c r="D23" i="1"/>
  <c r="D22" i="1"/>
  <c r="D21" i="1"/>
  <c r="D20" i="1"/>
  <c r="D19" i="1"/>
  <c r="G18" i="1"/>
  <c r="H18" i="1" s="1"/>
  <c r="D18" i="1"/>
  <c r="A18" i="1"/>
  <c r="G17" i="1"/>
  <c r="H17" i="1" s="1"/>
  <c r="D17" i="1"/>
  <c r="A17" i="1"/>
  <c r="G16" i="1"/>
  <c r="H16" i="1" s="1"/>
  <c r="D16" i="1"/>
  <c r="A16" i="1"/>
  <c r="G15" i="1"/>
  <c r="H15" i="1" s="1"/>
  <c r="D15" i="1"/>
  <c r="A15" i="1"/>
  <c r="G14" i="1"/>
  <c r="H14" i="1" s="1"/>
  <c r="D14" i="1"/>
  <c r="A14" i="1"/>
  <c r="G13" i="1"/>
  <c r="H13" i="1" s="1"/>
  <c r="D13" i="1"/>
  <c r="A13" i="1"/>
  <c r="G12" i="1"/>
  <c r="H12" i="1" s="1"/>
  <c r="D12" i="1"/>
  <c r="A12" i="1"/>
  <c r="H5" i="1"/>
  <c r="H4" i="1"/>
  <c r="A4" i="1"/>
  <c r="H3" i="1"/>
  <c r="A3" i="1"/>
  <c r="H2" i="1"/>
  <c r="O15" i="1" l="1"/>
  <c r="O43" i="1"/>
  <c r="O49" i="1"/>
  <c r="O55" i="1"/>
  <c r="O61" i="1"/>
  <c r="O269" i="1"/>
  <c r="O285" i="1"/>
  <c r="O327" i="1"/>
  <c r="O332" i="1"/>
  <c r="O367" i="1"/>
  <c r="O390" i="1"/>
  <c r="O409" i="1"/>
  <c r="O418" i="1"/>
  <c r="O425" i="1"/>
  <c r="O434" i="1"/>
  <c r="O454" i="1"/>
  <c r="O468" i="1"/>
  <c r="O513" i="1"/>
  <c r="O529" i="1"/>
  <c r="O550" i="1"/>
  <c r="O566" i="1"/>
  <c r="O598" i="1"/>
  <c r="O614" i="1"/>
  <c r="O617" i="1"/>
  <c r="O624" i="1"/>
  <c r="O632" i="1"/>
  <c r="O666" i="1"/>
  <c r="O702" i="1"/>
  <c r="O716" i="1"/>
  <c r="O778" i="1"/>
  <c r="O819" i="1"/>
  <c r="O862" i="1"/>
  <c r="O878" i="1"/>
  <c r="O968" i="1"/>
  <c r="O989" i="1"/>
  <c r="O1001" i="1"/>
  <c r="O1023" i="1"/>
  <c r="O1029" i="1"/>
  <c r="O1052" i="1"/>
  <c r="O1058" i="1"/>
  <c r="O1083" i="1"/>
  <c r="O1089" i="1"/>
  <c r="O1112" i="1"/>
  <c r="O1118" i="1"/>
  <c r="O1161" i="1"/>
  <c r="O1167" i="1"/>
  <c r="O1192" i="1"/>
  <c r="O1198" i="1"/>
  <c r="O1223" i="1"/>
  <c r="O1229" i="1"/>
  <c r="O1250" i="1"/>
  <c r="O1254" i="1"/>
  <c r="O1261" i="1"/>
  <c r="O1299" i="1"/>
  <c r="O1305" i="1"/>
  <c r="O1326" i="1"/>
  <c r="O1332" i="1"/>
  <c r="O1338" i="1"/>
  <c r="H1347" i="1"/>
  <c r="L1347" i="1"/>
  <c r="L1349" i="1" s="1"/>
  <c r="O1353" i="1"/>
  <c r="O1385" i="1"/>
  <c r="O1398" i="1"/>
  <c r="O1430" i="1"/>
  <c r="O1436" i="1"/>
  <c r="O1441" i="1"/>
  <c r="O1447" i="1"/>
  <c r="O1454" i="1"/>
  <c r="O1460" i="1"/>
  <c r="O1474" i="1"/>
  <c r="O1478" i="1"/>
  <c r="O1485" i="1"/>
  <c r="O1492" i="1"/>
  <c r="O1500" i="1"/>
  <c r="O1512" i="1"/>
  <c r="O1525" i="1"/>
  <c r="O1532" i="1"/>
  <c r="O1541" i="1"/>
  <c r="O1548" i="1"/>
  <c r="O1555" i="1"/>
  <c r="O1567" i="1"/>
  <c r="O1572" i="1"/>
  <c r="O1594" i="1"/>
  <c r="O1600" i="1"/>
  <c r="O1609" i="1"/>
  <c r="O1616" i="1"/>
  <c r="O1623" i="1"/>
  <c r="O1632" i="1"/>
  <c r="O1648" i="1"/>
  <c r="O1670" i="1"/>
  <c r="O1676" i="1"/>
  <c r="O1685" i="1"/>
  <c r="O1692" i="1"/>
  <c r="O1699" i="1"/>
  <c r="O1712" i="1"/>
  <c r="O1719" i="1"/>
  <c r="O1728" i="1"/>
  <c r="O1751" i="1"/>
  <c r="O1755" i="1"/>
  <c r="O1768" i="1"/>
  <c r="O1774" i="1"/>
  <c r="O1780" i="1"/>
  <c r="O1791" i="1"/>
  <c r="O1799" i="1"/>
  <c r="O1847" i="1"/>
  <c r="O1874" i="1"/>
  <c r="O1885" i="1"/>
  <c r="O1941" i="1"/>
  <c r="O2036" i="1"/>
  <c r="O2076" i="1"/>
  <c r="O2082" i="1"/>
  <c r="O2089" i="1"/>
  <c r="O2180" i="1"/>
  <c r="O2184" i="1"/>
  <c r="O2193" i="1"/>
  <c r="O2210" i="1"/>
  <c r="O2216" i="1"/>
  <c r="O2226" i="1"/>
  <c r="O2241" i="1"/>
  <c r="O2248" i="1"/>
  <c r="O2257" i="1"/>
  <c r="O2277" i="1"/>
  <c r="O2284" i="1"/>
  <c r="O2303" i="1"/>
  <c r="O2309" i="1"/>
  <c r="O2315" i="1"/>
  <c r="O2326" i="1"/>
  <c r="O2364" i="1"/>
  <c r="O2420" i="1"/>
  <c r="O2451" i="1"/>
  <c r="O2461" i="1"/>
  <c r="O2470" i="1"/>
  <c r="O2510" i="1"/>
  <c r="O2540" i="1"/>
  <c r="O2563" i="1"/>
  <c r="O2620" i="1"/>
  <c r="O2626" i="1"/>
  <c r="O2633" i="1"/>
  <c r="O2639" i="1"/>
  <c r="O2645" i="1"/>
  <c r="O2652" i="1"/>
  <c r="O2659" i="1"/>
  <c r="O2677" i="1"/>
  <c r="O2688" i="1"/>
  <c r="O2694" i="1"/>
  <c r="O2701" i="1"/>
  <c r="O2726" i="1"/>
  <c r="O2732" i="1"/>
  <c r="O2742" i="1"/>
  <c r="O2749" i="1"/>
  <c r="O2772" i="1"/>
  <c r="O2780" i="1"/>
  <c r="O2815" i="1"/>
  <c r="O2823" i="1"/>
  <c r="O2832" i="1"/>
  <c r="O2842" i="1"/>
  <c r="O2855" i="1"/>
  <c r="O2869" i="1"/>
  <c r="O2873" i="1"/>
  <c r="O2880" i="1"/>
  <c r="O2886" i="1"/>
  <c r="O2898" i="1"/>
  <c r="O2906" i="1"/>
  <c r="O2912" i="1"/>
  <c r="O2976" i="1"/>
  <c r="O2983" i="1"/>
  <c r="O2992" i="1"/>
  <c r="O2996" i="1"/>
  <c r="O3101" i="1"/>
  <c r="O3117" i="1"/>
  <c r="O3148" i="1"/>
  <c r="O3161" i="1"/>
  <c r="O3175" i="1"/>
  <c r="O3187" i="1"/>
  <c r="O3199" i="1"/>
  <c r="O3210" i="1"/>
  <c r="O3224" i="1"/>
  <c r="O3231" i="1"/>
  <c r="O3259" i="1"/>
  <c r="O3265" i="1"/>
  <c r="O3271" i="1"/>
  <c r="O3294" i="1"/>
  <c r="O3314" i="1"/>
  <c r="O3359" i="1"/>
  <c r="O3579" i="1"/>
  <c r="O3585" i="1"/>
  <c r="O3595" i="1"/>
  <c r="O3612" i="1"/>
  <c r="O3658" i="1"/>
  <c r="O3666" i="1"/>
  <c r="O3730" i="1"/>
  <c r="O3760" i="1"/>
  <c r="O3764" i="1"/>
  <c r="O3769" i="1"/>
  <c r="O3774" i="1"/>
  <c r="O3798" i="1"/>
  <c r="O3815" i="1"/>
  <c r="O3817" i="1"/>
  <c r="O3827" i="1"/>
  <c r="O3831" i="1"/>
  <c r="O3835" i="1"/>
  <c r="O3861" i="1"/>
  <c r="O3932" i="1"/>
  <c r="O3985" i="1"/>
  <c r="O4115" i="1"/>
  <c r="O12" i="1"/>
  <c r="O16" i="1"/>
  <c r="O23" i="1"/>
  <c r="O25" i="1"/>
  <c r="O28" i="1"/>
  <c r="O30" i="1"/>
  <c r="O32" i="1"/>
  <c r="O66" i="1"/>
  <c r="O69" i="1"/>
  <c r="O71" i="1"/>
  <c r="O73" i="1"/>
  <c r="O75" i="1"/>
  <c r="O77" i="1"/>
  <c r="O94" i="1"/>
  <c r="O96" i="1"/>
  <c r="O98" i="1"/>
  <c r="O100" i="1"/>
  <c r="O102" i="1"/>
  <c r="O104" i="1"/>
  <c r="O106" i="1"/>
  <c r="O113" i="1"/>
  <c r="O115" i="1"/>
  <c r="O117" i="1"/>
  <c r="O119" i="1"/>
  <c r="O128" i="1"/>
  <c r="O130" i="1"/>
  <c r="O135" i="1"/>
  <c r="O137" i="1"/>
  <c r="O139" i="1"/>
  <c r="O142" i="1"/>
  <c r="O144" i="1"/>
  <c r="O146" i="1"/>
  <c r="O149" i="1"/>
  <c r="O151" i="1"/>
  <c r="O153" i="1"/>
  <c r="O156" i="1"/>
  <c r="O158" i="1"/>
  <c r="O160" i="1"/>
  <c r="O163" i="1"/>
  <c r="O165" i="1"/>
  <c r="O167" i="1"/>
  <c r="O170" i="1"/>
  <c r="O172" i="1"/>
  <c r="O174" i="1"/>
  <c r="O177" i="1"/>
  <c r="O179" i="1"/>
  <c r="O181" i="1"/>
  <c r="O184" i="1"/>
  <c r="O186" i="1"/>
  <c r="O188" i="1"/>
  <c r="O191" i="1"/>
  <c r="O193" i="1"/>
  <c r="O195" i="1"/>
  <c r="O198" i="1"/>
  <c r="O200" i="1"/>
  <c r="O202" i="1"/>
  <c r="O205" i="1"/>
  <c r="O207" i="1"/>
  <c r="O209" i="1"/>
  <c r="O212" i="1"/>
  <c r="O214" i="1"/>
  <c r="O216" i="1"/>
  <c r="O219" i="1"/>
  <c r="O221" i="1"/>
  <c r="O223" i="1"/>
  <c r="O231" i="1"/>
  <c r="O233" i="1"/>
  <c r="O236" i="1"/>
  <c r="O239" i="1"/>
  <c r="O241" i="1"/>
  <c r="O248" i="1"/>
  <c r="O255" i="1"/>
  <c r="O257" i="1"/>
  <c r="O264" i="1"/>
  <c r="O271" i="1"/>
  <c r="O273" i="1"/>
  <c r="O280" i="1"/>
  <c r="O287" i="1"/>
  <c r="O289" i="1"/>
  <c r="O303" i="1"/>
  <c r="O305" i="1"/>
  <c r="O308" i="1"/>
  <c r="O310" i="1"/>
  <c r="O313" i="1"/>
  <c r="O315" i="1"/>
  <c r="O322" i="1"/>
  <c r="O334" i="1"/>
  <c r="O336" i="1"/>
  <c r="O343" i="1"/>
  <c r="O350" i="1"/>
  <c r="O352" i="1"/>
  <c r="O355" i="1"/>
  <c r="O357" i="1"/>
  <c r="O359" i="1"/>
  <c r="O376" i="1"/>
  <c r="O378" i="1"/>
  <c r="O385" i="1"/>
  <c r="O392" i="1"/>
  <c r="O394" i="1"/>
  <c r="O401" i="1"/>
  <c r="O406" i="1"/>
  <c r="O413" i="1"/>
  <c r="O415" i="1"/>
  <c r="O422" i="1"/>
  <c r="O429" i="1"/>
  <c r="O431" i="1"/>
  <c r="O458" i="1"/>
  <c r="O463" i="1"/>
  <c r="O465" i="1"/>
  <c r="O474" i="1"/>
  <c r="O476" i="1"/>
  <c r="O478" i="1"/>
  <c r="O483" i="1"/>
  <c r="O488" i="1"/>
  <c r="O490" i="1"/>
  <c r="O495" i="1"/>
  <c r="O504" i="1"/>
  <c r="O508" i="1"/>
  <c r="O515" i="1"/>
  <c r="O517" i="1"/>
  <c r="O524" i="1"/>
  <c r="O536" i="1"/>
  <c r="O538" i="1"/>
  <c r="O545" i="1"/>
  <c r="O552" i="1"/>
  <c r="O554" i="1"/>
  <c r="O561" i="1"/>
  <c r="O568" i="1"/>
  <c r="O570" i="1"/>
  <c r="O577" i="1"/>
  <c r="O584" i="1"/>
  <c r="O586" i="1"/>
  <c r="O593" i="1"/>
  <c r="O600" i="1"/>
  <c r="O602" i="1"/>
  <c r="O609" i="1"/>
  <c r="O636" i="1"/>
  <c r="O638" i="1"/>
  <c r="O641" i="1"/>
  <c r="O643" i="1"/>
  <c r="O645" i="1"/>
  <c r="O654" i="1"/>
  <c r="O656" i="1"/>
  <c r="O661" i="1"/>
  <c r="O670" i="1"/>
  <c r="O677" i="1"/>
  <c r="O699" i="1"/>
  <c r="O711" i="1"/>
  <c r="O718" i="1"/>
  <c r="O720" i="1"/>
  <c r="O727" i="1"/>
  <c r="O734" i="1"/>
  <c r="O736" i="1"/>
  <c r="O743" i="1"/>
  <c r="O750" i="1"/>
  <c r="O752" i="1"/>
  <c r="O759" i="1"/>
  <c r="O766" i="1"/>
  <c r="O768" i="1"/>
  <c r="O775" i="1"/>
  <c r="O782" i="1"/>
  <c r="O784" i="1"/>
  <c r="O787" i="1"/>
  <c r="O789" i="1"/>
  <c r="O792" i="1"/>
  <c r="O794" i="1"/>
  <c r="O797" i="1"/>
  <c r="O799" i="1"/>
  <c r="O802" i="1"/>
  <c r="O804" i="1"/>
  <c r="O823" i="1"/>
  <c r="O828" i="1"/>
  <c r="O831" i="1"/>
  <c r="O836" i="1"/>
  <c r="O839" i="1"/>
  <c r="O848" i="1"/>
  <c r="O852" i="1"/>
  <c r="O857" i="1"/>
  <c r="O864" i="1"/>
  <c r="O866" i="1"/>
  <c r="O873" i="1"/>
  <c r="O880" i="1"/>
  <c r="O882" i="1"/>
  <c r="O889" i="1"/>
  <c r="O896" i="1"/>
  <c r="O898" i="1"/>
  <c r="O905" i="1"/>
  <c r="O912" i="1"/>
  <c r="O914" i="1"/>
  <c r="O921" i="1"/>
  <c r="O928" i="1"/>
  <c r="O930" i="1"/>
  <c r="O937" i="1"/>
  <c r="O944" i="1"/>
  <c r="O946" i="1"/>
  <c r="O963" i="1"/>
  <c r="O972" i="1"/>
  <c r="O979" i="1"/>
  <c r="O994" i="1"/>
  <c r="O1002" i="1"/>
  <c r="O1004" i="1"/>
  <c r="O1006" i="1"/>
  <c r="O1008" i="1"/>
  <c r="O1010" i="1"/>
  <c r="O1012" i="1"/>
  <c r="O1014" i="1"/>
  <c r="O1017" i="1"/>
  <c r="O1035" i="1"/>
  <c r="O1037" i="1"/>
  <c r="O1039" i="1"/>
  <c r="O1041" i="1"/>
  <c r="O1043" i="1"/>
  <c r="O1045" i="1"/>
  <c r="O1048" i="1"/>
  <c r="O1064" i="1"/>
  <c r="O1066" i="1"/>
  <c r="O1068" i="1"/>
  <c r="O1070" i="1"/>
  <c r="O1072" i="1"/>
  <c r="O1074" i="1"/>
  <c r="O1095" i="1"/>
  <c r="O1097" i="1"/>
  <c r="O1099" i="1"/>
  <c r="O1101" i="1"/>
  <c r="O1103" i="1"/>
  <c r="O1105" i="1"/>
  <c r="O1108" i="1"/>
  <c r="O1122" i="1"/>
  <c r="O1124" i="1"/>
  <c r="O1126" i="1"/>
  <c r="O1128" i="1"/>
  <c r="O1130" i="1"/>
  <c r="O1132" i="1"/>
  <c r="O1134" i="1"/>
  <c r="O1142" i="1"/>
  <c r="O1144" i="1"/>
  <c r="O1146" i="1"/>
  <c r="O1148" i="1"/>
  <c r="O1150" i="1"/>
  <c r="O1152" i="1"/>
  <c r="O1154" i="1"/>
  <c r="O1157" i="1"/>
  <c r="O1175" i="1"/>
  <c r="O1177" i="1"/>
  <c r="O1179" i="1"/>
  <c r="O1181" i="1"/>
  <c r="O1183" i="1"/>
  <c r="O1185" i="1"/>
  <c r="O1188" i="1"/>
  <c r="O1204" i="1"/>
  <c r="O1206" i="1"/>
  <c r="O1208" i="1"/>
  <c r="O1210" i="1"/>
  <c r="O1212" i="1"/>
  <c r="O1214" i="1"/>
  <c r="O1235" i="1"/>
  <c r="O1237" i="1"/>
  <c r="O1239" i="1"/>
  <c r="O1241" i="1"/>
  <c r="O1243" i="1"/>
  <c r="O1245" i="1"/>
  <c r="O1248" i="1"/>
  <c r="O1262" i="1"/>
  <c r="O1264" i="1"/>
  <c r="O1282" i="1"/>
  <c r="O1284" i="1"/>
  <c r="O1286" i="1"/>
  <c r="O1288" i="1"/>
  <c r="O1290" i="1"/>
  <c r="O1292" i="1"/>
  <c r="O1313" i="1"/>
  <c r="O1315" i="1"/>
  <c r="O1317" i="1"/>
  <c r="O1319" i="1"/>
  <c r="O1321" i="1"/>
  <c r="O1324" i="1"/>
  <c r="O1357" i="1"/>
  <c r="O1365" i="1"/>
  <c r="O1367" i="1"/>
  <c r="O1379" i="1"/>
  <c r="O1389" i="1"/>
  <c r="O1391" i="1"/>
  <c r="O1404" i="1"/>
  <c r="O1406" i="1"/>
  <c r="O1413" i="1"/>
  <c r="O1415" i="1"/>
  <c r="O1417" i="1"/>
  <c r="O1419" i="1"/>
  <c r="O1421" i="1"/>
  <c r="O1464" i="1"/>
  <c r="O1504" i="1"/>
  <c r="O1581" i="1"/>
  <c r="O1583" i="1"/>
  <c r="O1585" i="1"/>
  <c r="O1587" i="1"/>
  <c r="O1589" i="1"/>
  <c r="O1591" i="1"/>
  <c r="O1657" i="1"/>
  <c r="O1659" i="1"/>
  <c r="O1661" i="1"/>
  <c r="O1663" i="1"/>
  <c r="O1665" i="1"/>
  <c r="O1667" i="1"/>
  <c r="O1733" i="1"/>
  <c r="O1735" i="1"/>
  <c r="O1737" i="1"/>
  <c r="O1739" i="1"/>
  <c r="O1742" i="1"/>
  <c r="O1744" i="1"/>
  <c r="O1746" i="1"/>
  <c r="O1748" i="1"/>
  <c r="O1762" i="1"/>
  <c r="O1787" i="1"/>
  <c r="O1807" i="1"/>
  <c r="O1809" i="1"/>
  <c r="O1814" i="1"/>
  <c r="O1816" i="1"/>
  <c r="O1821" i="1"/>
  <c r="O1826" i="1"/>
  <c r="O1828" i="1"/>
  <c r="O1833" i="1"/>
  <c r="O1835" i="1"/>
  <c r="O1842" i="1"/>
  <c r="O1851" i="1"/>
  <c r="O1854" i="1"/>
  <c r="O1864" i="1"/>
  <c r="O1866" i="1"/>
  <c r="O1881" i="1"/>
  <c r="O1899" i="1"/>
  <c r="O1923" i="1"/>
  <c r="O2005" i="1"/>
  <c r="O2029" i="1"/>
  <c r="O2047" i="1"/>
  <c r="O2049" i="1"/>
  <c r="O2053" i="1"/>
  <c r="O2055" i="1"/>
  <c r="O2057" i="1"/>
  <c r="O2069" i="1"/>
  <c r="O2100" i="1"/>
  <c r="O2102" i="1"/>
  <c r="O2104" i="1"/>
  <c r="O2107" i="1"/>
  <c r="O2109" i="1"/>
  <c r="O2111" i="1"/>
  <c r="O2123" i="1"/>
  <c r="O2125" i="1"/>
  <c r="O2127" i="1"/>
  <c r="O2129" i="1"/>
  <c r="O2134" i="1"/>
  <c r="O2136" i="1"/>
  <c r="O2139" i="1"/>
  <c r="O2141" i="1"/>
  <c r="O2152" i="1"/>
  <c r="O2154" i="1"/>
  <c r="O2156" i="1"/>
  <c r="O2158" i="1"/>
  <c r="O2160" i="1"/>
  <c r="O2163" i="1"/>
  <c r="O2166" i="1"/>
  <c r="O2168" i="1"/>
  <c r="O2203" i="1"/>
  <c r="O2230" i="1"/>
  <c r="O2265" i="1"/>
  <c r="O2267" i="1"/>
  <c r="O2269" i="1"/>
  <c r="O2295" i="1"/>
  <c r="O2319" i="1"/>
  <c r="O2321" i="1"/>
  <c r="O2324" i="1"/>
  <c r="O2359" i="1"/>
  <c r="O2375" i="1"/>
  <c r="O2381" i="1"/>
  <c r="O2383" i="1"/>
  <c r="O2401" i="1"/>
  <c r="O2421" i="1"/>
  <c r="O2431" i="1"/>
  <c r="O2440" i="1"/>
  <c r="O2464" i="1"/>
  <c r="O2466" i="1"/>
  <c r="O2474" i="1"/>
  <c r="O2476" i="1"/>
  <c r="O2478" i="1"/>
  <c r="O2480" i="1"/>
  <c r="O2488" i="1"/>
  <c r="O2495" i="1"/>
  <c r="O2497" i="1"/>
  <c r="O2499" i="1"/>
  <c r="O2501" i="1"/>
  <c r="O2503" i="1"/>
  <c r="O2516" i="1"/>
  <c r="O2518" i="1"/>
  <c r="O2531" i="1"/>
  <c r="O2534" i="1"/>
  <c r="O2551" i="1"/>
  <c r="O2553" i="1"/>
  <c r="O2555" i="1"/>
  <c r="O2557" i="1"/>
  <c r="O2585" i="1"/>
  <c r="O2596" i="1"/>
  <c r="O2606" i="1"/>
  <c r="O2608" i="1"/>
  <c r="O2613" i="1"/>
  <c r="O2615" i="1"/>
  <c r="O2753" i="1"/>
  <c r="O2755" i="1"/>
  <c r="O2758" i="1"/>
  <c r="O2760" i="1"/>
  <c r="O2765" i="1"/>
  <c r="O2781" i="1"/>
  <c r="O2783" i="1"/>
  <c r="O2785" i="1"/>
  <c r="O2787" i="1"/>
  <c r="O2789" i="1"/>
  <c r="O2800" i="1"/>
  <c r="O2803" i="1"/>
  <c r="O2859" i="1"/>
  <c r="O2862" i="1"/>
  <c r="O2892" i="1"/>
  <c r="O2930" i="1"/>
  <c r="O2936" i="1"/>
  <c r="O2938" i="1"/>
  <c r="O2940" i="1"/>
  <c r="O2943" i="1"/>
  <c r="O2945" i="1"/>
  <c r="O3002" i="1"/>
  <c r="O3030" i="1"/>
  <c r="O3035" i="1"/>
  <c r="O3037" i="1"/>
  <c r="O3044" i="1"/>
  <c r="O3085" i="1"/>
  <c r="O3092" i="1"/>
  <c r="O3106" i="1"/>
  <c r="O3108" i="1"/>
  <c r="O3110" i="1"/>
  <c r="O3112" i="1"/>
  <c r="O3125" i="1"/>
  <c r="O3128" i="1"/>
  <c r="O3130" i="1"/>
  <c r="O3132" i="1"/>
  <c r="O3134" i="1"/>
  <c r="O3143" i="1"/>
  <c r="O3154" i="1"/>
  <c r="O3165" i="1"/>
  <c r="O3167" i="1"/>
  <c r="O3176" i="1"/>
  <c r="O3178" i="1"/>
  <c r="O3180" i="1"/>
  <c r="O3194" i="1"/>
  <c r="O3197" i="1"/>
  <c r="O3208" i="1"/>
  <c r="O3214" i="1"/>
  <c r="O3217" i="1"/>
  <c r="O3219" i="1"/>
  <c r="O3232" i="1"/>
  <c r="O3239" i="1"/>
  <c r="O3241" i="1"/>
  <c r="O3243" i="1"/>
  <c r="O3291" i="1"/>
  <c r="O3308" i="1"/>
  <c r="O3318" i="1"/>
  <c r="O3328" i="1"/>
  <c r="O3337" i="1"/>
  <c r="O3383" i="1"/>
  <c r="O3385" i="1"/>
  <c r="O3387" i="1"/>
  <c r="O3389" i="1"/>
  <c r="O3395" i="1"/>
  <c r="O3566" i="1"/>
  <c r="O3568" i="1"/>
  <c r="O3586" i="1"/>
  <c r="O3588" i="1"/>
  <c r="O3590" i="1"/>
  <c r="O3593" i="1"/>
  <c r="O3603" i="1"/>
  <c r="O3605" i="1"/>
  <c r="O3608" i="1"/>
  <c r="O3618" i="1"/>
  <c r="O3620" i="1"/>
  <c r="O3656" i="1"/>
  <c r="O3685" i="1"/>
  <c r="O3687" i="1"/>
  <c r="O3690" i="1"/>
  <c r="O3692" i="1"/>
  <c r="O3711" i="1"/>
  <c r="O3720" i="1"/>
  <c r="O3722" i="1"/>
  <c r="O3725" i="1"/>
  <c r="O3731" i="1"/>
  <c r="O3753" i="1"/>
  <c r="O3779" i="1"/>
  <c r="O3781" i="1"/>
  <c r="O3784" i="1"/>
  <c r="O3786" i="1"/>
  <c r="O3792" i="1"/>
  <c r="O3799" i="1"/>
  <c r="O3801" i="1"/>
  <c r="O3803" i="1"/>
  <c r="O3809" i="1"/>
  <c r="O3823" i="1"/>
  <c r="O3856" i="1"/>
  <c r="O3859" i="1"/>
  <c r="O3927" i="1"/>
  <c r="O3947" i="1"/>
  <c r="O3949" i="1"/>
  <c r="O3951" i="1"/>
  <c r="O3956" i="1"/>
  <c r="O3959" i="1"/>
  <c r="O3964" i="1"/>
  <c r="O3967" i="1"/>
  <c r="O3972" i="1"/>
  <c r="O3974" i="1"/>
  <c r="O3977" i="1"/>
  <c r="O3986" i="1"/>
  <c r="O3988" i="1"/>
  <c r="O4004" i="1"/>
  <c r="O4006" i="1"/>
  <c r="O4008" i="1"/>
  <c r="O4010" i="1"/>
  <c r="O4012" i="1"/>
  <c r="O4014" i="1"/>
  <c r="O4016" i="1"/>
  <c r="O4018" i="1"/>
  <c r="O4020" i="1"/>
  <c r="O4023" i="1"/>
  <c r="O4025" i="1"/>
  <c r="O4027" i="1"/>
  <c r="O4029" i="1"/>
  <c r="O4031" i="1"/>
  <c r="O4033" i="1"/>
  <c r="O4035" i="1"/>
  <c r="O4037" i="1"/>
  <c r="O4039" i="1"/>
  <c r="O4044" i="1"/>
  <c r="O4046" i="1"/>
  <c r="O4049" i="1"/>
  <c r="O4061" i="1"/>
  <c r="O4063" i="1"/>
  <c r="O4065" i="1"/>
  <c r="O4068" i="1"/>
  <c r="O4070" i="1"/>
  <c r="O4083" i="1"/>
  <c r="O4086" i="1"/>
  <c r="O4089" i="1"/>
  <c r="O4091" i="1"/>
  <c r="O4094" i="1"/>
  <c r="O4106" i="1"/>
  <c r="O4108" i="1"/>
  <c r="O4110" i="1"/>
  <c r="O4138" i="1"/>
  <c r="O4140" i="1"/>
  <c r="O4142" i="1"/>
  <c r="O4150" i="1"/>
  <c r="O4152" i="1"/>
  <c r="O4154" i="1"/>
  <c r="O4156" i="1"/>
  <c r="O4158" i="1"/>
  <c r="O4160" i="1"/>
  <c r="O4205" i="1"/>
  <c r="O4207" i="1"/>
  <c r="O4210" i="1"/>
  <c r="O4212" i="1"/>
  <c r="O4215" i="1"/>
  <c r="O4217" i="1"/>
  <c r="O4230" i="1"/>
  <c r="O4232" i="1"/>
  <c r="O4242" i="1"/>
  <c r="O4246" i="1"/>
  <c r="O4248" i="1"/>
  <c r="O4251" i="1"/>
  <c r="O4286" i="1"/>
  <c r="O4289" i="1"/>
  <c r="O4292" i="1"/>
  <c r="O4294" i="1"/>
  <c r="O4313" i="1"/>
  <c r="O4315" i="1"/>
  <c r="O4318" i="1"/>
  <c r="O4322" i="1"/>
  <c r="O38" i="1"/>
  <c r="O47" i="1"/>
  <c r="O53" i="1"/>
  <c r="O63" i="1"/>
  <c r="O109" i="1"/>
  <c r="O253" i="1"/>
  <c r="O260" i="1"/>
  <c r="O267" i="1"/>
  <c r="O276" i="1"/>
  <c r="O283" i="1"/>
  <c r="O298" i="1"/>
  <c r="O330" i="1"/>
  <c r="O339" i="1"/>
  <c r="O346" i="1"/>
  <c r="O364" i="1"/>
  <c r="O372" i="1"/>
  <c r="O381" i="1"/>
  <c r="O388" i="1"/>
  <c r="O397" i="1"/>
  <c r="O444" i="1"/>
  <c r="O470" i="1"/>
  <c r="O511" i="1"/>
  <c r="O520" i="1"/>
  <c r="O532" i="1"/>
  <c r="O541" i="1"/>
  <c r="O548" i="1"/>
  <c r="O557" i="1"/>
  <c r="O564" i="1"/>
  <c r="O573" i="1"/>
  <c r="O582" i="1"/>
  <c r="O619" i="1"/>
  <c r="O629" i="1"/>
  <c r="O648" i="1"/>
  <c r="O673" i="1"/>
  <c r="O682" i="1"/>
  <c r="O707" i="1"/>
  <c r="O714" i="1"/>
  <c r="O723" i="1"/>
  <c r="O732" i="1"/>
  <c r="O739" i="1"/>
  <c r="O748" i="1"/>
  <c r="O755" i="1"/>
  <c r="O762" i="1"/>
  <c r="O771" i="1"/>
  <c r="O780" i="1"/>
  <c r="O812" i="1"/>
  <c r="O860" i="1"/>
  <c r="O869" i="1"/>
  <c r="O876" i="1"/>
  <c r="O885" i="1"/>
  <c r="O892" i="1"/>
  <c r="O901" i="1"/>
  <c r="O908" i="1"/>
  <c r="O917" i="1"/>
  <c r="O924" i="1"/>
  <c r="O933" i="1"/>
  <c r="O940" i="1"/>
  <c r="O949" i="1"/>
  <c r="O959" i="1"/>
  <c r="O984" i="1"/>
  <c r="O1021" i="1"/>
  <c r="O1027" i="1"/>
  <c r="O1050" i="1"/>
  <c r="O1056" i="1"/>
  <c r="O1063" i="1"/>
  <c r="O1079" i="1"/>
  <c r="O1087" i="1"/>
  <c r="O1114" i="1"/>
  <c r="O1121" i="1"/>
  <c r="O1141" i="1"/>
  <c r="O1163" i="1"/>
  <c r="O1169" i="1"/>
  <c r="O1194" i="1"/>
  <c r="O1200" i="1"/>
  <c r="O1219" i="1"/>
  <c r="O1225" i="1"/>
  <c r="O1256" i="1"/>
  <c r="O1297" i="1"/>
  <c r="O1303" i="1"/>
  <c r="O1330" i="1"/>
  <c r="O1336" i="1"/>
  <c r="O1349" i="1"/>
  <c r="O1361" i="1"/>
  <c r="O1374" i="1"/>
  <c r="O1383" i="1"/>
  <c r="O1396" i="1"/>
  <c r="O1428" i="1"/>
  <c r="O1432" i="1"/>
  <c r="O1439" i="1"/>
  <c r="O1445" i="1"/>
  <c r="O1452" i="1"/>
  <c r="O1458" i="1"/>
  <c r="O1472" i="1"/>
  <c r="O1480" i="1"/>
  <c r="O1487" i="1"/>
  <c r="O1496" i="1"/>
  <c r="O1502" i="1"/>
  <c r="O1516" i="1"/>
  <c r="O1523" i="1"/>
  <c r="O1528" i="1"/>
  <c r="O1537" i="1"/>
  <c r="O1544" i="1"/>
  <c r="O1546" i="1"/>
  <c r="O1553" i="1"/>
  <c r="O1562" i="1"/>
  <c r="O1576" i="1"/>
  <c r="O1596" i="1"/>
  <c r="O1602" i="1"/>
  <c r="O1607" i="1"/>
  <c r="O1620" i="1"/>
  <c r="O1625" i="1"/>
  <c r="O1636" i="1"/>
  <c r="O1650" i="1"/>
  <c r="O1672" i="1"/>
  <c r="O1678" i="1"/>
  <c r="O1683" i="1"/>
  <c r="O1694" i="1"/>
  <c r="O1701" i="1"/>
  <c r="O1708" i="1"/>
  <c r="O1715" i="1"/>
  <c r="O1724" i="1"/>
  <c r="O1757" i="1"/>
  <c r="O1766" i="1"/>
  <c r="O1772" i="1"/>
  <c r="O1778" i="1"/>
  <c r="O1789" i="1"/>
  <c r="O1803" i="1"/>
  <c r="O1850" i="1"/>
  <c r="O1876" i="1"/>
  <c r="O1981" i="1"/>
  <c r="O2012" i="1"/>
  <c r="O2063" i="1"/>
  <c r="O2080" i="1"/>
  <c r="O2094" i="1"/>
  <c r="O2186" i="1"/>
  <c r="O2196" i="1"/>
  <c r="O2214" i="1"/>
  <c r="O2224" i="1"/>
  <c r="O2239" i="1"/>
  <c r="O2243" i="1"/>
  <c r="O2250" i="1"/>
  <c r="O2259" i="1"/>
  <c r="O2272" i="1"/>
  <c r="O2279" i="1"/>
  <c r="O2286" i="1"/>
  <c r="O2299" i="1"/>
  <c r="O2305" i="1"/>
  <c r="O2311" i="1"/>
  <c r="O2318" i="1"/>
  <c r="O2362" i="1"/>
  <c r="O2369" i="1"/>
  <c r="O2409" i="1"/>
  <c r="O2439" i="1"/>
  <c r="O2473" i="1"/>
  <c r="O2538" i="1"/>
  <c r="O2544" i="1"/>
  <c r="O2575" i="1"/>
  <c r="O2622" i="1"/>
  <c r="O2631" i="1"/>
  <c r="O2637" i="1"/>
  <c r="O2643" i="1"/>
  <c r="O2650" i="1"/>
  <c r="O2656" i="1"/>
  <c r="O2670" i="1"/>
  <c r="O2686" i="1"/>
  <c r="O2690" i="1"/>
  <c r="O2697" i="1"/>
  <c r="O2704" i="1"/>
  <c r="O2728" i="1"/>
  <c r="O2737" i="1"/>
  <c r="O2744" i="1"/>
  <c r="O2775" i="1"/>
  <c r="O2794" i="1"/>
  <c r="O2813" i="1"/>
  <c r="O2818" i="1"/>
  <c r="O2825" i="1"/>
  <c r="O2837" i="1"/>
  <c r="O2857" i="1"/>
  <c r="O2871" i="1"/>
  <c r="O2882" i="1"/>
  <c r="O2896" i="1"/>
  <c r="O2903" i="1"/>
  <c r="O2910" i="1"/>
  <c r="O2974" i="1"/>
  <c r="O2981" i="1"/>
  <c r="O2987" i="1"/>
  <c r="O2998" i="1"/>
  <c r="O3018" i="1"/>
  <c r="O3099" i="1"/>
  <c r="O3119" i="1"/>
  <c r="O3164" i="1"/>
  <c r="O3190" i="1"/>
  <c r="O3213" i="1"/>
  <c r="O3226" i="1"/>
  <c r="O3248" i="1"/>
  <c r="O3263" i="1"/>
  <c r="O3267" i="1"/>
  <c r="O3278" i="1"/>
  <c r="O3296" i="1"/>
  <c r="O3332" i="1"/>
  <c r="O3382" i="1"/>
  <c r="O3597" i="1"/>
  <c r="O3610" i="1"/>
  <c r="O3727" i="1"/>
  <c r="O3762" i="1"/>
  <c r="O3767" i="1"/>
  <c r="O3771" i="1"/>
  <c r="O3825" i="1"/>
  <c r="O3829" i="1"/>
  <c r="O3833" i="1"/>
  <c r="O3839" i="1"/>
  <c r="O3854" i="1"/>
  <c r="O3920" i="1"/>
  <c r="O3936" i="1"/>
  <c r="O4079" i="1"/>
  <c r="O4099" i="1"/>
  <c r="O4101" i="1"/>
  <c r="O4117" i="1"/>
  <c r="O4122" i="1"/>
  <c r="O4129" i="1"/>
  <c r="O4149" i="1"/>
  <c r="O4176" i="1"/>
  <c r="O4198" i="1"/>
  <c r="O4241" i="1"/>
  <c r="O4258" i="1"/>
  <c r="O4262" i="1"/>
  <c r="O4270" i="1"/>
  <c r="O4278" i="1"/>
  <c r="O4320" i="1"/>
  <c r="O14" i="1"/>
  <c r="O18" i="1"/>
  <c r="O29" i="1"/>
  <c r="O33" i="1"/>
  <c r="O72" i="1"/>
  <c r="O76" i="1"/>
  <c r="O81" i="1"/>
  <c r="O95" i="1"/>
  <c r="O99" i="1"/>
  <c r="O105" i="1"/>
  <c r="O116" i="1"/>
  <c r="O127" i="1"/>
  <c r="O131" i="1"/>
  <c r="O136" i="1"/>
  <c r="O145" i="1"/>
  <c r="O150" i="1"/>
  <c r="O159" i="1"/>
  <c r="O164" i="1"/>
  <c r="O173" i="1"/>
  <c r="O178" i="1"/>
  <c r="O187" i="1"/>
  <c r="O194" i="1"/>
  <c r="O199" i="1"/>
  <c r="O206" i="1"/>
  <c r="O215" i="1"/>
  <c r="O220" i="1"/>
  <c r="O240" i="1"/>
  <c r="O249" i="1"/>
  <c r="O256" i="1"/>
  <c r="O263" i="1"/>
  <c r="O272" i="1"/>
  <c r="O281" i="1"/>
  <c r="O288" i="1"/>
  <c r="O297" i="1"/>
  <c r="O304" i="1"/>
  <c r="O314" i="1"/>
  <c r="O323" i="1"/>
  <c r="O335" i="1"/>
  <c r="O344" i="1"/>
  <c r="O351" i="1"/>
  <c r="O358" i="1"/>
  <c r="O377" i="1"/>
  <c r="O386" i="1"/>
  <c r="O393" i="1"/>
  <c r="O402" i="1"/>
  <c r="O407" i="1"/>
  <c r="O414" i="1"/>
  <c r="O423" i="1"/>
  <c r="O430" i="1"/>
  <c r="O459" i="1"/>
  <c r="O466" i="1"/>
  <c r="O477" i="1"/>
  <c r="O484" i="1"/>
  <c r="O494" i="1"/>
  <c r="O503" i="1"/>
  <c r="O507" i="1"/>
  <c r="O516" i="1"/>
  <c r="O523" i="1"/>
  <c r="O525" i="1"/>
  <c r="O537" i="1"/>
  <c r="O544" i="1"/>
  <c r="O546" i="1"/>
  <c r="O553" i="1"/>
  <c r="O560" i="1"/>
  <c r="O562" i="1"/>
  <c r="O569" i="1"/>
  <c r="O576" i="1"/>
  <c r="O578" i="1"/>
  <c r="O585" i="1"/>
  <c r="O592" i="1"/>
  <c r="O594" i="1"/>
  <c r="O601" i="1"/>
  <c r="O608" i="1"/>
  <c r="O610" i="1"/>
  <c r="O637" i="1"/>
  <c r="O642" i="1"/>
  <c r="O644" i="1"/>
  <c r="O653" i="1"/>
  <c r="O655" i="1"/>
  <c r="O657" i="1"/>
  <c r="O662" i="1"/>
  <c r="O669" i="1"/>
  <c r="O678" i="1"/>
  <c r="O698" i="1"/>
  <c r="O710" i="1"/>
  <c r="O712" i="1"/>
  <c r="O719" i="1"/>
  <c r="O726" i="1"/>
  <c r="O728" i="1"/>
  <c r="O735" i="1"/>
  <c r="O742" i="1"/>
  <c r="O744" i="1"/>
  <c r="O751" i="1"/>
  <c r="O758" i="1"/>
  <c r="O760" i="1"/>
  <c r="O767" i="1"/>
  <c r="O774" i="1"/>
  <c r="O776" i="1"/>
  <c r="O783" i="1"/>
  <c r="O788" i="1"/>
  <c r="O793" i="1"/>
  <c r="O798" i="1"/>
  <c r="O803" i="1"/>
  <c r="O824" i="1"/>
  <c r="O827" i="1"/>
  <c r="O832" i="1"/>
  <c r="O835" i="1"/>
  <c r="O840" i="1"/>
  <c r="O849" i="1"/>
  <c r="O853" i="1"/>
  <c r="O856" i="1"/>
  <c r="O858" i="1"/>
  <c r="O865" i="1"/>
  <c r="O872" i="1"/>
  <c r="O874" i="1"/>
  <c r="O881" i="1"/>
  <c r="O888" i="1"/>
  <c r="O890" i="1"/>
  <c r="O897" i="1"/>
  <c r="O904" i="1"/>
  <c r="O906" i="1"/>
  <c r="O913" i="1"/>
  <c r="O920" i="1"/>
  <c r="O922" i="1"/>
  <c r="O929" i="1"/>
  <c r="O936" i="1"/>
  <c r="O938" i="1"/>
  <c r="O945" i="1"/>
  <c r="O964" i="1"/>
  <c r="O971" i="1"/>
  <c r="O980" i="1"/>
  <c r="O993" i="1"/>
  <c r="O995" i="1"/>
  <c r="O1003" i="1"/>
  <c r="O1005" i="1"/>
  <c r="O1007" i="1"/>
  <c r="O1009" i="1"/>
  <c r="O1011" i="1"/>
  <c r="O1013" i="1"/>
  <c r="O1034" i="1"/>
  <c r="O1036" i="1"/>
  <c r="O1038" i="1"/>
  <c r="O1040" i="1"/>
  <c r="O1042" i="1"/>
  <c r="O1044" i="1"/>
  <c r="O1065" i="1"/>
  <c r="O1067" i="1"/>
  <c r="O1069" i="1"/>
  <c r="O1071" i="1"/>
  <c r="O1073" i="1"/>
  <c r="O1075" i="1"/>
  <c r="O1078" i="1"/>
  <c r="O1094" i="1"/>
  <c r="O1096" i="1"/>
  <c r="O1098" i="1"/>
  <c r="O1100" i="1"/>
  <c r="O1102" i="1"/>
  <c r="O1104" i="1"/>
  <c r="O1123" i="1"/>
  <c r="O1125" i="1"/>
  <c r="O1127" i="1"/>
  <c r="O1129" i="1"/>
  <c r="O1131" i="1"/>
  <c r="O1133" i="1"/>
  <c r="O1135" i="1"/>
  <c r="O1143" i="1"/>
  <c r="O1145" i="1"/>
  <c r="O1147" i="1"/>
  <c r="O1149" i="1"/>
  <c r="O1151" i="1"/>
  <c r="O1153" i="1"/>
  <c r="O1174" i="1"/>
  <c r="O1176" i="1"/>
  <c r="O1178" i="1"/>
  <c r="O1180" i="1"/>
  <c r="O1182" i="1"/>
  <c r="O1184" i="1"/>
  <c r="O1205" i="1"/>
  <c r="O1207" i="1"/>
  <c r="O1209" i="1"/>
  <c r="O1211" i="1"/>
  <c r="O1213" i="1"/>
  <c r="O1215" i="1"/>
  <c r="O1218" i="1"/>
  <c r="O1234" i="1"/>
  <c r="O1236" i="1"/>
  <c r="O1238" i="1"/>
  <c r="O1240" i="1"/>
  <c r="O1242" i="1"/>
  <c r="O1244" i="1"/>
  <c r="O1263" i="1"/>
  <c r="O1283" i="1"/>
  <c r="O1285" i="1"/>
  <c r="O1287" i="1"/>
  <c r="O1289" i="1"/>
  <c r="O1293" i="1"/>
  <c r="O1296" i="1"/>
  <c r="O1312" i="1"/>
  <c r="O1314" i="1"/>
  <c r="O1316" i="1"/>
  <c r="O1318" i="1"/>
  <c r="O1346" i="1"/>
  <c r="O1366" i="1"/>
  <c r="O1368" i="1"/>
  <c r="O1371" i="1"/>
  <c r="O1378" i="1"/>
  <c r="O1390" i="1"/>
  <c r="O1392" i="1"/>
  <c r="O1395" i="1"/>
  <c r="O1403" i="1"/>
  <c r="O1405" i="1"/>
  <c r="O1414" i="1"/>
  <c r="O1416" i="1"/>
  <c r="O1418" i="1"/>
  <c r="O1420" i="1"/>
  <c r="O1422" i="1"/>
  <c r="O1580" i="1"/>
  <c r="O1582" i="1"/>
  <c r="O1584" i="1"/>
  <c r="O1586" i="1"/>
  <c r="O1588" i="1"/>
  <c r="O1590" i="1"/>
  <c r="O1656" i="1"/>
  <c r="O1658" i="1"/>
  <c r="O1660" i="1"/>
  <c r="O1662" i="1"/>
  <c r="O1664" i="1"/>
  <c r="O1666" i="1"/>
  <c r="O1732" i="1"/>
  <c r="O1734" i="1"/>
  <c r="O1736" i="1"/>
  <c r="O1738" i="1"/>
  <c r="O1743" i="1"/>
  <c r="O1745" i="1"/>
  <c r="O1747" i="1"/>
  <c r="O1806" i="1"/>
  <c r="O1808" i="1"/>
  <c r="O1810" i="1"/>
  <c r="O1813" i="1"/>
  <c r="O1815" i="1"/>
  <c r="O1817" i="1"/>
  <c r="O1820" i="1"/>
  <c r="O1822" i="1"/>
  <c r="O1825" i="1"/>
  <c r="O1827" i="1"/>
  <c r="O1829" i="1"/>
  <c r="O1832" i="1"/>
  <c r="O1834" i="1"/>
  <c r="O1836" i="1"/>
  <c r="O1841" i="1"/>
  <c r="O1843" i="1"/>
  <c r="O1846" i="1"/>
  <c r="O1863" i="1"/>
  <c r="O1865" i="1"/>
  <c r="O1871" i="1"/>
  <c r="O1908" i="1"/>
  <c r="O1944" i="1"/>
  <c r="O1958" i="1"/>
  <c r="O1996" i="1"/>
  <c r="O2020" i="1"/>
  <c r="O2046" i="1"/>
  <c r="O2048" i="1"/>
  <c r="O2050" i="1"/>
  <c r="O2052" i="1"/>
  <c r="O2054" i="1"/>
  <c r="O2056" i="1"/>
  <c r="O2062" i="1"/>
  <c r="O2101" i="1"/>
  <c r="O2103" i="1"/>
  <c r="O2108" i="1"/>
  <c r="O2110" i="1"/>
  <c r="O2122" i="1"/>
  <c r="O2124" i="1"/>
  <c r="O2126" i="1"/>
  <c r="O2128" i="1"/>
  <c r="O2130" i="1"/>
  <c r="O2133" i="1"/>
  <c r="O2135" i="1"/>
  <c r="O2140" i="1"/>
  <c r="O2142" i="1"/>
  <c r="O2153" i="1"/>
  <c r="O2155" i="1"/>
  <c r="O2157" i="1"/>
  <c r="O2159" i="1"/>
  <c r="O2167" i="1"/>
  <c r="O2169" i="1"/>
  <c r="O2172" i="1"/>
  <c r="O2266" i="1"/>
  <c r="O2268" i="1"/>
  <c r="O2320" i="1"/>
  <c r="O2343" i="1"/>
  <c r="O2358" i="1"/>
  <c r="O2374" i="1"/>
  <c r="O2382" i="1"/>
  <c r="O2384" i="1"/>
  <c r="O2426" i="1"/>
  <c r="O2445" i="1"/>
  <c r="O2453" i="1"/>
  <c r="O2463" i="1"/>
  <c r="O2465" i="1"/>
  <c r="O2475" i="1"/>
  <c r="O2477" i="1"/>
  <c r="O2479" i="1"/>
  <c r="O2481" i="1"/>
  <c r="O2489" i="1"/>
  <c r="O2494" i="1"/>
  <c r="O2496" i="1"/>
  <c r="O2498" i="1"/>
  <c r="O2500" i="1"/>
  <c r="O2502" i="1"/>
  <c r="O2504" i="1"/>
  <c r="O2517" i="1"/>
  <c r="O2519" i="1"/>
  <c r="O2530" i="1"/>
  <c r="O2550" i="1"/>
  <c r="O2552" i="1"/>
  <c r="O2554" i="1"/>
  <c r="O2556" i="1"/>
  <c r="O2562" i="1"/>
  <c r="O2574" i="1"/>
  <c r="O2595" i="1"/>
  <c r="O2607" i="1"/>
  <c r="O2609" i="1"/>
  <c r="O2614" i="1"/>
  <c r="O2616" i="1"/>
  <c r="O2754" i="1"/>
  <c r="O2759" i="1"/>
  <c r="O2761" i="1"/>
  <c r="O2764" i="1"/>
  <c r="O2766" i="1"/>
  <c r="O2769" i="1"/>
  <c r="O2782" i="1"/>
  <c r="O2784" i="1"/>
  <c r="O2786" i="1"/>
  <c r="O2788" i="1"/>
  <c r="O2790" i="1"/>
  <c r="O2793" i="1"/>
  <c r="O2799" i="1"/>
  <c r="O2812" i="1"/>
  <c r="O2845" i="1"/>
  <c r="O2922" i="1"/>
  <c r="O2929" i="1"/>
  <c r="O2937" i="1"/>
  <c r="O2939" i="1"/>
  <c r="O2944" i="1"/>
  <c r="O3003" i="1"/>
  <c r="O3006" i="1"/>
  <c r="O3009" i="1"/>
  <c r="O3017" i="1"/>
  <c r="O3036" i="1"/>
  <c r="O3073" i="1"/>
  <c r="O3080" i="1"/>
  <c r="O3105" i="1"/>
  <c r="O3107" i="1"/>
  <c r="O3109" i="1"/>
  <c r="O3111" i="1"/>
  <c r="O3113" i="1"/>
  <c r="O3124" i="1"/>
  <c r="O3131" i="1"/>
  <c r="O3133" i="1"/>
  <c r="O3135" i="1"/>
  <c r="O3153" i="1"/>
  <c r="O3155" i="1"/>
  <c r="O3158" i="1"/>
  <c r="O3166" i="1"/>
  <c r="O3177" i="1"/>
  <c r="O3179" i="1"/>
  <c r="O3181" i="1"/>
  <c r="O3184" i="1"/>
  <c r="O3193" i="1"/>
  <c r="O3218" i="1"/>
  <c r="O3240" i="1"/>
  <c r="O3242" i="1"/>
  <c r="O3244" i="1"/>
  <c r="O3290" i="1"/>
  <c r="O3300" i="1"/>
  <c r="O3309" i="1"/>
  <c r="O3323" i="1"/>
  <c r="O3336" i="1"/>
  <c r="O3384" i="1"/>
  <c r="O3386" i="1"/>
  <c r="O3390" i="1"/>
  <c r="O3565" i="1"/>
  <c r="O3567" i="1"/>
  <c r="O3569" i="1"/>
  <c r="O3572" i="1"/>
  <c r="O3575" i="1"/>
  <c r="O3578" i="1"/>
  <c r="O3587" i="1"/>
  <c r="O3589" i="1"/>
  <c r="O3602" i="1"/>
  <c r="O3604" i="1"/>
  <c r="O3617" i="1"/>
  <c r="O3619" i="1"/>
  <c r="O3621" i="1"/>
  <c r="O3671" i="1"/>
  <c r="O3676" i="1"/>
  <c r="O3681" i="1"/>
  <c r="O3684" i="1"/>
  <c r="O3686" i="1"/>
  <c r="O3710" i="1"/>
  <c r="O3716" i="1"/>
  <c r="O3719" i="1"/>
  <c r="O3721" i="1"/>
  <c r="O3726" i="1"/>
  <c r="O3740" i="1"/>
  <c r="O3778" i="1"/>
  <c r="O3780" i="1"/>
  <c r="O3785" i="1"/>
  <c r="O3787" i="1"/>
  <c r="O3800" i="1"/>
  <c r="O3802" i="1"/>
  <c r="O3804" i="1"/>
  <c r="O3845" i="1"/>
  <c r="O3848" i="1"/>
  <c r="O3850" i="1"/>
  <c r="O3908" i="1"/>
  <c r="O3926" i="1"/>
  <c r="O3928" i="1"/>
  <c r="O3931" i="1"/>
  <c r="O3948" i="1"/>
  <c r="O3950" i="1"/>
  <c r="O3952" i="1"/>
  <c r="O3955" i="1"/>
  <c r="O3960" i="1"/>
  <c r="O3963" i="1"/>
  <c r="O3968" i="1"/>
  <c r="O3971" i="1"/>
  <c r="O3987" i="1"/>
  <c r="O3989" i="1"/>
  <c r="O4003" i="1"/>
  <c r="O4005" i="1"/>
  <c r="O4007" i="1"/>
  <c r="O4009" i="1"/>
  <c r="O4011" i="1"/>
  <c r="O4013" i="1"/>
  <c r="O4015" i="1"/>
  <c r="O4017" i="1"/>
  <c r="O4019" i="1"/>
  <c r="O4024" i="1"/>
  <c r="O4026" i="1"/>
  <c r="O4028" i="1"/>
  <c r="O4030" i="1"/>
  <c r="O4032" i="1"/>
  <c r="O4034" i="1"/>
  <c r="O4036" i="1"/>
  <c r="O4038" i="1"/>
  <c r="O4040" i="1"/>
  <c r="O4043" i="1"/>
  <c r="O4062" i="1"/>
  <c r="O4064" i="1"/>
  <c r="O4069" i="1"/>
  <c r="O4071" i="1"/>
  <c r="O4082" i="1"/>
  <c r="O4090" i="1"/>
  <c r="O4095" i="1"/>
  <c r="O4098" i="1"/>
  <c r="O4105" i="1"/>
  <c r="O4107" i="1"/>
  <c r="O4109" i="1"/>
  <c r="O4141" i="1"/>
  <c r="O4143" i="1"/>
  <c r="O4151" i="1"/>
  <c r="O4153" i="1"/>
  <c r="O4155" i="1"/>
  <c r="O4157" i="1"/>
  <c r="O4159" i="1"/>
  <c r="O4165" i="1"/>
  <c r="O4172" i="1"/>
  <c r="O4175" i="1"/>
  <c r="O4223" i="1"/>
  <c r="O4225" i="1"/>
  <c r="O4231" i="1"/>
  <c r="O4237" i="1"/>
  <c r="O4243" i="1"/>
  <c r="O4245" i="1"/>
  <c r="O4247" i="1"/>
  <c r="O4293" i="1"/>
  <c r="O4310" i="1"/>
  <c r="O4312" i="1"/>
  <c r="O4314" i="1"/>
  <c r="O45" i="1"/>
  <c r="O51" i="1"/>
  <c r="O58" i="1"/>
  <c r="O111" i="1"/>
  <c r="O226" i="1"/>
  <c r="O244" i="1"/>
  <c r="O251" i="1"/>
  <c r="O318" i="1"/>
  <c r="O325" i="1"/>
  <c r="O348" i="1"/>
  <c r="O369" i="1"/>
  <c r="O374" i="1"/>
  <c r="O411" i="1"/>
  <c r="O427" i="1"/>
  <c r="O439" i="1"/>
  <c r="O449" i="1"/>
  <c r="O472" i="1"/>
  <c r="O527" i="1"/>
  <c r="O534" i="1"/>
  <c r="O580" i="1"/>
  <c r="O589" i="1"/>
  <c r="O596" i="1"/>
  <c r="O605" i="1"/>
  <c r="O612" i="1"/>
  <c r="O622" i="1"/>
  <c r="O627" i="1"/>
  <c r="O634" i="1"/>
  <c r="O650" i="1"/>
  <c r="O691" i="1"/>
  <c r="O695" i="1"/>
  <c r="O730" i="1"/>
  <c r="O746" i="1"/>
  <c r="O764" i="1"/>
  <c r="O807" i="1"/>
  <c r="O814" i="1"/>
  <c r="O894" i="1"/>
  <c r="O910" i="1"/>
  <c r="O926" i="1"/>
  <c r="O942" i="1"/>
  <c r="O954" i="1"/>
  <c r="O975" i="1"/>
  <c r="O1019" i="1"/>
  <c r="O1025" i="1"/>
  <c r="O1054" i="1"/>
  <c r="O1060" i="1"/>
  <c r="O1081" i="1"/>
  <c r="O1085" i="1"/>
  <c r="O1110" i="1"/>
  <c r="O1116" i="1"/>
  <c r="O1159" i="1"/>
  <c r="O1165" i="1"/>
  <c r="O1190" i="1"/>
  <c r="O1196" i="1"/>
  <c r="O1203" i="1"/>
  <c r="O1221" i="1"/>
  <c r="O1227" i="1"/>
  <c r="O1252" i="1"/>
  <c r="O1258" i="1"/>
  <c r="O1281" i="1"/>
  <c r="O1301" i="1"/>
  <c r="O1307" i="1"/>
  <c r="O1328" i="1"/>
  <c r="O1334" i="1"/>
  <c r="O1351" i="1"/>
  <c r="O1359" i="1"/>
  <c r="O1364" i="1"/>
  <c r="O1372" i="1"/>
  <c r="O1381" i="1"/>
  <c r="O1388" i="1"/>
  <c r="O1426" i="1"/>
  <c r="O1434" i="1"/>
  <c r="O1443" i="1"/>
  <c r="O1449" i="1"/>
  <c r="O1456" i="1"/>
  <c r="O1462" i="1"/>
  <c r="O1476" i="1"/>
  <c r="O1483" i="1"/>
  <c r="O1494" i="1"/>
  <c r="O1498" i="1"/>
  <c r="O1514" i="1"/>
  <c r="O1521" i="1"/>
  <c r="O1530" i="1"/>
  <c r="O1539" i="1"/>
  <c r="O1551" i="1"/>
  <c r="O1560" i="1"/>
  <c r="O1564" i="1"/>
  <c r="O1574" i="1"/>
  <c r="O1598" i="1"/>
  <c r="O1604" i="1"/>
  <c r="O1611" i="1"/>
  <c r="O1618" i="1"/>
  <c r="O1627" i="1"/>
  <c r="O1634" i="1"/>
  <c r="O1652" i="1"/>
  <c r="O1674" i="1"/>
  <c r="O1680" i="1"/>
  <c r="O1687" i="1"/>
  <c r="O1696" i="1"/>
  <c r="O1703" i="1"/>
  <c r="O1710" i="1"/>
  <c r="O1717" i="1"/>
  <c r="O1726" i="1"/>
  <c r="O1753" i="1"/>
  <c r="O1764" i="1"/>
  <c r="O1770" i="1"/>
  <c r="O1776" i="1"/>
  <c r="O1782" i="1"/>
  <c r="O1797" i="1"/>
  <c r="O1801" i="1"/>
  <c r="O1872" i="1"/>
  <c r="O1883" i="1"/>
  <c r="O1931" i="1"/>
  <c r="O1950" i="1"/>
  <c r="O1988" i="1"/>
  <c r="O2078" i="1"/>
  <c r="O2087" i="1"/>
  <c r="O2096" i="1"/>
  <c r="O2115" i="1"/>
  <c r="O2182" i="1"/>
  <c r="O2191" i="1"/>
  <c r="O2198" i="1"/>
  <c r="O2212" i="1"/>
  <c r="O2218" i="1"/>
  <c r="O2237" i="1"/>
  <c r="O2245" i="1"/>
  <c r="O2252" i="1"/>
  <c r="O2275" i="1"/>
  <c r="O2282" i="1"/>
  <c r="O2289" i="1"/>
  <c r="O2301" i="1"/>
  <c r="O2307" i="1"/>
  <c r="O2313" i="1"/>
  <c r="O2366" i="1"/>
  <c r="O2403" i="1"/>
  <c r="O2459" i="1"/>
  <c r="O2487" i="1"/>
  <c r="O2513" i="1"/>
  <c r="O2515" i="1"/>
  <c r="O2536" i="1"/>
  <c r="O2542" i="1"/>
  <c r="O2624" i="1"/>
  <c r="O2628" i="1"/>
  <c r="O2635" i="1"/>
  <c r="O2641" i="1"/>
  <c r="O2648" i="1"/>
  <c r="O2654" i="1"/>
  <c r="O2661" i="1"/>
  <c r="O2672" i="1"/>
  <c r="O2692" i="1"/>
  <c r="O2699" i="1"/>
  <c r="O2706" i="1"/>
  <c r="O2730" i="1"/>
  <c r="O2739" i="1"/>
  <c r="O2746" i="1"/>
  <c r="O2770" i="1"/>
  <c r="O2777" i="1"/>
  <c r="O2805" i="1"/>
  <c r="O2820" i="1"/>
  <c r="O2827" i="1"/>
  <c r="O2866" i="1"/>
  <c r="O2875" i="1"/>
  <c r="O2884" i="1"/>
  <c r="O2894" i="1"/>
  <c r="O2901" i="1"/>
  <c r="O2908" i="1"/>
  <c r="O2917" i="1"/>
  <c r="O2978" i="1"/>
  <c r="O2985" i="1"/>
  <c r="O2994" i="1"/>
  <c r="O3001" i="1"/>
  <c r="O3010" i="1"/>
  <c r="O3034" i="1"/>
  <c r="O3121" i="1"/>
  <c r="O3137" i="1"/>
  <c r="O3159" i="1"/>
  <c r="O3185" i="1"/>
  <c r="O3201" i="1"/>
  <c r="O3228" i="1"/>
  <c r="O3250" i="1"/>
  <c r="O3261" i="1"/>
  <c r="O3269" i="1"/>
  <c r="O3280" i="1"/>
  <c r="O3317" i="1"/>
  <c r="O3582" i="1"/>
  <c r="O3837" i="1"/>
  <c r="O3852" i="1"/>
  <c r="O3876" i="1"/>
  <c r="O3912" i="1"/>
  <c r="O3941" i="1"/>
  <c r="O4113" i="1"/>
  <c r="O4120" i="1"/>
  <c r="O4124" i="1"/>
  <c r="O4131" i="1"/>
  <c r="O4191" i="1"/>
  <c r="O4193" i="1"/>
  <c r="O4203" i="1"/>
  <c r="O4238" i="1"/>
  <c r="O4260" i="1"/>
  <c r="O4265" i="1"/>
  <c r="O4273" i="1"/>
  <c r="O4280" i="1"/>
  <c r="O24" i="1"/>
  <c r="O31" i="1"/>
  <c r="O70" i="1"/>
  <c r="O74" i="1"/>
  <c r="O78" i="1"/>
  <c r="O84" i="1"/>
  <c r="O93" i="1"/>
  <c r="O97" i="1"/>
  <c r="O101" i="1"/>
  <c r="O103" i="1"/>
  <c r="O114" i="1"/>
  <c r="O118" i="1"/>
  <c r="O120" i="1"/>
  <c r="O129" i="1"/>
  <c r="O138" i="1"/>
  <c r="O143" i="1"/>
  <c r="O152" i="1"/>
  <c r="O157" i="1"/>
  <c r="O166" i="1"/>
  <c r="O171" i="1"/>
  <c r="O180" i="1"/>
  <c r="O185" i="1"/>
  <c r="O192" i="1"/>
  <c r="O201" i="1"/>
  <c r="O208" i="1"/>
  <c r="O213" i="1"/>
  <c r="O222" i="1"/>
  <c r="O232" i="1"/>
  <c r="O247" i="1"/>
  <c r="O265" i="1"/>
  <c r="O279" i="1"/>
  <c r="O309" i="1"/>
  <c r="O321" i="1"/>
  <c r="O342" i="1"/>
  <c r="O356" i="1"/>
  <c r="O384" i="1"/>
  <c r="O400" i="1"/>
  <c r="O405" i="1"/>
  <c r="O421" i="1"/>
  <c r="O457" i="1"/>
  <c r="O462" i="1"/>
  <c r="O464" i="1"/>
  <c r="O475" i="1"/>
  <c r="O482" i="1"/>
  <c r="O489" i="1"/>
  <c r="O496" i="1"/>
  <c r="O505" i="1"/>
  <c r="O509" i="1"/>
  <c r="O13" i="1"/>
  <c r="O17" i="1"/>
  <c r="O37" i="1"/>
  <c r="O39" i="1"/>
  <c r="O42" i="1"/>
  <c r="O44" i="1"/>
  <c r="O46" i="1"/>
  <c r="O48" i="1"/>
  <c r="O50" i="1"/>
  <c r="O52" i="1"/>
  <c r="O54" i="1"/>
  <c r="O62" i="1"/>
  <c r="O85" i="1"/>
  <c r="O92" i="1"/>
  <c r="O108" i="1"/>
  <c r="O110" i="1"/>
  <c r="O225" i="1"/>
  <c r="O227" i="1"/>
  <c r="O243" i="1"/>
  <c r="O245" i="1"/>
  <c r="O252" i="1"/>
  <c r="O259" i="1"/>
  <c r="O261" i="1"/>
  <c r="O268" i="1"/>
  <c r="O275" i="1"/>
  <c r="O277" i="1"/>
  <c r="O284" i="1"/>
  <c r="O291" i="1"/>
  <c r="O299" i="1"/>
  <c r="O317" i="1"/>
  <c r="O319" i="1"/>
  <c r="O326" i="1"/>
  <c r="O331" i="1"/>
  <c r="O338" i="1"/>
  <c r="O340" i="1"/>
  <c r="O347" i="1"/>
  <c r="O361" i="1"/>
  <c r="O363" i="1"/>
  <c r="O368" i="1"/>
  <c r="O373" i="1"/>
  <c r="O380" i="1"/>
  <c r="O382" i="1"/>
  <c r="O389" i="1"/>
  <c r="O396" i="1"/>
  <c r="O398" i="1"/>
  <c r="O410" i="1"/>
  <c r="O417" i="1"/>
  <c r="O419" i="1"/>
  <c r="O426" i="1"/>
  <c r="O433" i="1"/>
  <c r="O435" i="1"/>
  <c r="O438" i="1"/>
  <c r="O440" i="1"/>
  <c r="O443" i="1"/>
  <c r="O445" i="1"/>
  <c r="O448" i="1"/>
  <c r="O450" i="1"/>
  <c r="O453" i="1"/>
  <c r="O455" i="1"/>
  <c r="O469" i="1"/>
  <c r="O471" i="1"/>
  <c r="O512" i="1"/>
  <c r="O519" i="1"/>
  <c r="O521" i="1"/>
  <c r="O528" i="1"/>
  <c r="O533" i="1"/>
  <c r="O540" i="1"/>
  <c r="O542" i="1"/>
  <c r="O549" i="1"/>
  <c r="O556" i="1"/>
  <c r="O558" i="1"/>
  <c r="O565" i="1"/>
  <c r="O572" i="1"/>
  <c r="O574" i="1"/>
  <c r="O581" i="1"/>
  <c r="O588" i="1"/>
  <c r="O590" i="1"/>
  <c r="O597" i="1"/>
  <c r="O604" i="1"/>
  <c r="O606" i="1"/>
  <c r="O613" i="1"/>
  <c r="O618" i="1"/>
  <c r="O623" i="1"/>
  <c r="O628" i="1"/>
  <c r="O633" i="1"/>
  <c r="O647" i="1"/>
  <c r="O649" i="1"/>
  <c r="O651" i="1"/>
  <c r="O665" i="1"/>
  <c r="O674" i="1"/>
  <c r="O681" i="1"/>
  <c r="O690" i="1"/>
  <c r="O694" i="1"/>
  <c r="O703" i="1"/>
  <c r="O706" i="1"/>
  <c r="O708" i="1"/>
  <c r="O715" i="1"/>
  <c r="O722" i="1"/>
  <c r="O724" i="1"/>
  <c r="O731" i="1"/>
  <c r="O738" i="1"/>
  <c r="O740" i="1"/>
  <c r="O747" i="1"/>
  <c r="O754" i="1"/>
  <c r="O756" i="1"/>
  <c r="O763" i="1"/>
  <c r="O770" i="1"/>
  <c r="O772" i="1"/>
  <c r="O779" i="1"/>
  <c r="O806" i="1"/>
  <c r="O808" i="1"/>
  <c r="O811" i="1"/>
  <c r="O813" i="1"/>
  <c r="O815" i="1"/>
  <c r="O820" i="1"/>
  <c r="O861" i="1"/>
  <c r="O868" i="1"/>
  <c r="O870" i="1"/>
  <c r="O877" i="1"/>
  <c r="O884" i="1"/>
  <c r="O886" i="1"/>
  <c r="O893" i="1"/>
  <c r="O900" i="1"/>
  <c r="O902" i="1"/>
  <c r="O909" i="1"/>
  <c r="O916" i="1"/>
  <c r="O918" i="1"/>
  <c r="O925" i="1"/>
  <c r="O932" i="1"/>
  <c r="O934" i="1"/>
  <c r="O941" i="1"/>
  <c r="O948" i="1"/>
  <c r="O950" i="1"/>
  <c r="O953" i="1"/>
  <c r="O955" i="1"/>
  <c r="O960" i="1"/>
  <c r="O967" i="1"/>
  <c r="O976" i="1"/>
  <c r="O983" i="1"/>
  <c r="O988" i="1"/>
  <c r="O1018" i="1"/>
  <c r="O1020" i="1"/>
  <c r="O1022" i="1"/>
  <c r="O1024" i="1"/>
  <c r="O1026" i="1"/>
  <c r="O1028" i="1"/>
  <c r="O1030" i="1"/>
  <c r="O1033" i="1"/>
  <c r="O1049" i="1"/>
  <c r="O1051" i="1"/>
  <c r="O1053" i="1"/>
  <c r="O1055" i="1"/>
  <c r="O1057" i="1"/>
  <c r="O1059" i="1"/>
  <c r="O1080" i="1"/>
  <c r="O1082" i="1"/>
  <c r="O1084" i="1"/>
  <c r="O1086" i="1"/>
  <c r="O1088" i="1"/>
  <c r="O1090" i="1"/>
  <c r="O1093" i="1"/>
  <c r="O1109" i="1"/>
  <c r="O1111" i="1"/>
  <c r="O1113" i="1"/>
  <c r="O1115" i="1"/>
  <c r="O1117" i="1"/>
  <c r="O1158" i="1"/>
  <c r="O1160" i="1"/>
  <c r="O1162" i="1"/>
  <c r="O1164" i="1"/>
  <c r="O1166" i="1"/>
  <c r="O1168" i="1"/>
  <c r="O1170" i="1"/>
  <c r="O1173" i="1"/>
  <c r="O1189" i="1"/>
  <c r="O1191" i="1"/>
  <c r="O1193" i="1"/>
  <c r="O1195" i="1"/>
  <c r="O1197" i="1"/>
  <c r="O1199" i="1"/>
  <c r="O1220" i="1"/>
  <c r="O1222" i="1"/>
  <c r="O1224" i="1"/>
  <c r="O1226" i="1"/>
  <c r="O1228" i="1"/>
  <c r="O1230" i="1"/>
  <c r="O1233" i="1"/>
  <c r="O1249" i="1"/>
  <c r="O1251" i="1"/>
  <c r="O1253" i="1"/>
  <c r="O1255" i="1"/>
  <c r="O1298" i="1"/>
  <c r="O1300" i="1"/>
  <c r="O1302" i="1"/>
  <c r="O1304" i="1"/>
  <c r="O1308" i="1"/>
  <c r="O1311" i="1"/>
  <c r="O1325" i="1"/>
  <c r="O1327" i="1"/>
  <c r="O1329" i="1"/>
  <c r="O1331" i="1"/>
  <c r="O1333" i="1"/>
  <c r="O1335" i="1"/>
  <c r="O1337" i="1"/>
  <c r="O1348" i="1"/>
  <c r="O1350" i="1"/>
  <c r="O1352" i="1"/>
  <c r="O1354" i="1"/>
  <c r="O1358" i="1"/>
  <c r="O1360" i="1"/>
  <c r="O1373" i="1"/>
  <c r="O1380" i="1"/>
  <c r="O1382" i="1"/>
  <c r="O1384" i="1"/>
  <c r="O1397" i="1"/>
  <c r="O1399" i="1"/>
  <c r="O1402" i="1"/>
  <c r="O1425" i="1"/>
  <c r="O1427" i="1"/>
  <c r="O1429" i="1"/>
  <c r="O1431" i="1"/>
  <c r="O1433" i="1"/>
  <c r="O1435" i="1"/>
  <c r="O1440" i="1"/>
  <c r="O1442" i="1"/>
  <c r="O1444" i="1"/>
  <c r="O1446" i="1"/>
  <c r="O1448" i="1"/>
  <c r="O1453" i="1"/>
  <c r="O1455" i="1"/>
  <c r="O1457" i="1"/>
  <c r="O1459" i="1"/>
  <c r="O1461" i="1"/>
  <c r="O1473" i="1"/>
  <c r="O1475" i="1"/>
  <c r="O1477" i="1"/>
  <c r="O1479" i="1"/>
  <c r="O1484" i="1"/>
  <c r="O1486" i="1"/>
  <c r="O1488" i="1"/>
  <c r="O1491" i="1"/>
  <c r="O1493" i="1"/>
  <c r="O1495" i="1"/>
  <c r="O1497" i="1"/>
  <c r="O1499" i="1"/>
  <c r="O1501" i="1"/>
  <c r="O1513" i="1"/>
  <c r="O1515" i="1"/>
  <c r="O1517" i="1"/>
  <c r="O1520" i="1"/>
  <c r="O1522" i="1"/>
  <c r="O1524" i="1"/>
  <c r="O1529" i="1"/>
  <c r="O1531" i="1"/>
  <c r="O1533" i="1"/>
  <c r="O1536" i="1"/>
  <c r="O1538" i="1"/>
  <c r="O1540" i="1"/>
  <c r="O1545" i="1"/>
  <c r="O1547" i="1"/>
  <c r="O1552" i="1"/>
  <c r="O1554" i="1"/>
  <c r="O1556" i="1"/>
  <c r="O1559" i="1"/>
  <c r="O1561" i="1"/>
  <c r="O1563" i="1"/>
  <c r="O1568" i="1"/>
  <c r="O1571" i="1"/>
  <c r="O1573" i="1"/>
  <c r="O1575" i="1"/>
  <c r="O1595" i="1"/>
  <c r="O1597" i="1"/>
  <c r="O1599" i="1"/>
  <c r="O1601" i="1"/>
  <c r="O1603" i="1"/>
  <c r="O1608" i="1"/>
  <c r="O1610" i="1"/>
  <c r="O1612" i="1"/>
  <c r="O1615" i="1"/>
  <c r="O1617" i="1"/>
  <c r="O1619" i="1"/>
  <c r="O1624" i="1"/>
  <c r="O1626" i="1"/>
  <c r="O1628" i="1"/>
  <c r="O1631" i="1"/>
  <c r="O1633" i="1"/>
  <c r="O1635" i="1"/>
  <c r="O1647" i="1"/>
  <c r="O1649" i="1"/>
  <c r="O1651" i="1"/>
  <c r="O1671" i="1"/>
  <c r="O1673" i="1"/>
  <c r="O1675" i="1"/>
  <c r="O1677" i="1"/>
  <c r="O1679" i="1"/>
  <c r="O1684" i="1"/>
  <c r="O1686" i="1"/>
  <c r="O1688" i="1"/>
  <c r="O1691" i="1"/>
  <c r="O1693" i="1"/>
  <c r="O1695" i="1"/>
  <c r="O1700" i="1"/>
  <c r="O1702" i="1"/>
  <c r="O1704" i="1"/>
  <c r="O1707" i="1"/>
  <c r="O1709" i="1"/>
  <c r="O1711" i="1"/>
  <c r="O1716" i="1"/>
  <c r="O1718" i="1"/>
  <c r="O1720" i="1"/>
  <c r="O1723" i="1"/>
  <c r="O1725" i="1"/>
  <c r="O1727" i="1"/>
  <c r="O1752" i="1"/>
  <c r="O1754" i="1"/>
  <c r="O1756" i="1"/>
  <c r="O1758" i="1"/>
  <c r="O1763" i="1"/>
  <c r="O1765" i="1"/>
  <c r="O1767" i="1"/>
  <c r="O1769" i="1"/>
  <c r="O1771" i="1"/>
  <c r="O1773" i="1"/>
  <c r="O1775" i="1"/>
  <c r="O1777" i="1"/>
  <c r="O1779" i="1"/>
  <c r="O1781" i="1"/>
  <c r="O1783" i="1"/>
  <c r="O1788" i="1"/>
  <c r="O1790" i="1"/>
  <c r="O1796" i="1"/>
  <c r="O1798" i="1"/>
  <c r="O1800" i="1"/>
  <c r="O1802" i="1"/>
  <c r="O1840" i="1"/>
  <c r="O1855" i="1"/>
  <c r="O1862" i="1"/>
  <c r="O1873" i="1"/>
  <c r="O1875" i="1"/>
  <c r="O1877" i="1"/>
  <c r="O1882" i="1"/>
  <c r="O1884" i="1"/>
  <c r="O1915" i="1"/>
  <c r="O1940" i="1"/>
  <c r="O1965" i="1"/>
  <c r="O1972" i="1"/>
  <c r="O2045" i="1"/>
  <c r="O2075" i="1"/>
  <c r="O2077" i="1"/>
  <c r="O2079" i="1"/>
  <c r="O2081" i="1"/>
  <c r="O2083" i="1"/>
  <c r="O2086" i="1"/>
  <c r="O2088" i="1"/>
  <c r="O2090" i="1"/>
  <c r="O2093" i="1"/>
  <c r="O2095" i="1"/>
  <c r="O2097" i="1"/>
  <c r="O2145" i="1"/>
  <c r="O2179" i="1"/>
  <c r="O2181" i="1"/>
  <c r="O2183" i="1"/>
  <c r="O2185" i="1"/>
  <c r="O2187" i="1"/>
  <c r="O2190" i="1"/>
  <c r="O2192" i="1"/>
  <c r="O2197" i="1"/>
  <c r="O2199" i="1"/>
  <c r="O2211" i="1"/>
  <c r="O2213" i="1"/>
  <c r="O2215" i="1"/>
  <c r="O2217" i="1"/>
  <c r="O2225" i="1"/>
  <c r="O2227" i="1"/>
  <c r="O2238" i="1"/>
  <c r="O2240" i="1"/>
  <c r="O2242" i="1"/>
  <c r="O2244" i="1"/>
  <c r="O2249" i="1"/>
  <c r="O2251" i="1"/>
  <c r="O2253" i="1"/>
  <c r="O2256" i="1"/>
  <c r="O2258" i="1"/>
  <c r="O2276" i="1"/>
  <c r="O2278" i="1"/>
  <c r="O2283" i="1"/>
  <c r="O2285" i="1"/>
  <c r="O2296" i="1"/>
  <c r="O2298" i="1"/>
  <c r="O2300" i="1"/>
  <c r="O2302" i="1"/>
  <c r="O2304" i="1"/>
  <c r="O2306" i="1"/>
  <c r="O2308" i="1"/>
  <c r="O2310" i="1"/>
  <c r="O2312" i="1"/>
  <c r="O2314" i="1"/>
  <c r="O2325" i="1"/>
  <c r="O2327" i="1"/>
  <c r="O2342" i="1"/>
  <c r="O2363" i="1"/>
  <c r="O2365" i="1"/>
  <c r="O2370" i="1"/>
  <c r="O2373" i="1"/>
  <c r="O2377" i="1"/>
  <c r="O2402" i="1"/>
  <c r="O2404" i="1"/>
  <c r="O2460" i="1"/>
  <c r="O2462" i="1"/>
  <c r="O2493" i="1"/>
  <c r="O2514" i="1"/>
  <c r="O2523" i="1"/>
  <c r="O2529" i="1"/>
  <c r="O2535" i="1"/>
  <c r="O2537" i="1"/>
  <c r="O2539" i="1"/>
  <c r="O2541" i="1"/>
  <c r="O2543" i="1"/>
  <c r="O2549" i="1"/>
  <c r="O2564" i="1"/>
  <c r="O2586" i="1"/>
  <c r="O2621" i="1"/>
  <c r="O2623" i="1"/>
  <c r="O2625" i="1"/>
  <c r="O2627" i="1"/>
  <c r="O2632" i="1"/>
  <c r="O2634" i="1"/>
  <c r="O2636" i="1"/>
  <c r="O2638" i="1"/>
  <c r="O2640" i="1"/>
  <c r="O2642" i="1"/>
  <c r="O2644" i="1"/>
  <c r="O2649" i="1"/>
  <c r="O2651" i="1"/>
  <c r="O2653" i="1"/>
  <c r="O2655" i="1"/>
  <c r="O2660" i="1"/>
  <c r="O2662" i="1"/>
  <c r="O2669" i="1"/>
  <c r="O2671" i="1"/>
  <c r="O2673" i="1"/>
  <c r="O2676" i="1"/>
  <c r="O2678" i="1"/>
  <c r="O2685" i="1"/>
  <c r="O2689" i="1"/>
  <c r="O2691" i="1"/>
  <c r="O2693" i="1"/>
  <c r="O2698" i="1"/>
  <c r="O2700" i="1"/>
  <c r="O2705" i="1"/>
  <c r="O2707" i="1"/>
  <c r="O2710" i="1"/>
  <c r="O2725" i="1"/>
  <c r="O2727" i="1"/>
  <c r="O2729" i="1"/>
  <c r="O2731" i="1"/>
  <c r="O2733" i="1"/>
  <c r="O2736" i="1"/>
  <c r="O2738" i="1"/>
  <c r="O2743" i="1"/>
  <c r="O2745" i="1"/>
  <c r="O2750" i="1"/>
  <c r="O2771" i="1"/>
  <c r="O2776" i="1"/>
  <c r="O2795" i="1"/>
  <c r="O2798" i="1"/>
  <c r="O2804" i="1"/>
  <c r="O2806" i="1"/>
  <c r="O2814" i="1"/>
  <c r="O2819" i="1"/>
  <c r="O2824" i="1"/>
  <c r="O2826" i="1"/>
  <c r="O2828" i="1"/>
  <c r="O2833" i="1"/>
  <c r="O2836" i="1"/>
  <c r="O2838" i="1"/>
  <c r="O2843" i="1"/>
  <c r="O2856" i="1"/>
  <c r="O2870" i="1"/>
  <c r="O2872" i="1"/>
  <c r="O2874" i="1"/>
  <c r="O2876" i="1"/>
  <c r="O2879" i="1"/>
  <c r="O2881" i="1"/>
  <c r="O2883" i="1"/>
  <c r="O2885" i="1"/>
  <c r="O2893" i="1"/>
  <c r="O2895" i="1"/>
  <c r="O2897" i="1"/>
  <c r="O2902" i="1"/>
  <c r="O2907" i="1"/>
  <c r="O2909" i="1"/>
  <c r="O2911" i="1"/>
  <c r="O2913" i="1"/>
  <c r="O2918" i="1"/>
  <c r="O2921" i="1"/>
  <c r="O2925" i="1"/>
  <c r="O2928" i="1"/>
  <c r="O2947" i="1"/>
  <c r="O2971" i="1"/>
  <c r="O2975" i="1"/>
  <c r="O2977" i="1"/>
  <c r="O2984" i="1"/>
  <c r="O2986" i="1"/>
  <c r="O2988" i="1"/>
  <c r="O2991" i="1"/>
  <c r="O2993" i="1"/>
  <c r="O2995" i="1"/>
  <c r="O2997" i="1"/>
  <c r="O3011" i="1"/>
  <c r="O3019" i="1"/>
  <c r="O3022" i="1"/>
  <c r="O3050" i="1"/>
  <c r="O3057" i="1"/>
  <c r="O3064" i="1"/>
  <c r="O3071" i="1"/>
  <c r="O3098" i="1"/>
  <c r="O3100" i="1"/>
  <c r="O3116" i="1"/>
  <c r="O3118" i="1"/>
  <c r="O3120" i="1"/>
  <c r="O3122" i="1"/>
  <c r="O3144" i="1"/>
  <c r="O3147" i="1"/>
  <c r="O3149" i="1"/>
  <c r="O3152" i="1"/>
  <c r="O3160" i="1"/>
  <c r="O3186" i="1"/>
  <c r="O3198" i="1"/>
  <c r="O3200" i="1"/>
  <c r="O3209" i="1"/>
  <c r="O3223" i="1"/>
  <c r="O3225" i="1"/>
  <c r="O3227" i="1"/>
  <c r="O3247" i="1"/>
  <c r="O3249" i="1"/>
  <c r="O3251" i="1"/>
  <c r="O3258" i="1"/>
  <c r="O3260" i="1"/>
  <c r="O3262" i="1"/>
  <c r="O3264" i="1"/>
  <c r="O3266" i="1"/>
  <c r="O3268" i="1"/>
  <c r="O3270" i="1"/>
  <c r="O3279" i="1"/>
  <c r="O3281" i="1"/>
  <c r="O3295" i="1"/>
  <c r="O3313" i="1"/>
  <c r="O3342" i="1"/>
  <c r="O3345" i="1"/>
  <c r="O3358" i="1"/>
  <c r="O3365" i="1"/>
  <c r="O3561" i="1"/>
  <c r="O3564" i="1"/>
  <c r="O3594" i="1"/>
  <c r="O3596" i="1"/>
  <c r="O3598" i="1"/>
  <c r="O3601" i="1"/>
  <c r="O3609" i="1"/>
  <c r="O3611" i="1"/>
  <c r="O3613" i="1"/>
  <c r="O3616" i="1"/>
  <c r="O3657" i="1"/>
  <c r="O3659" i="1"/>
  <c r="O3661" i="1"/>
  <c r="O3694" i="1"/>
  <c r="O3696" i="1"/>
  <c r="O3699" i="1"/>
  <c r="O3701" i="1"/>
  <c r="O3706" i="1"/>
  <c r="O3759" i="1"/>
  <c r="O3761" i="1"/>
  <c r="O3763" i="1"/>
  <c r="O3768" i="1"/>
  <c r="O3770" i="1"/>
  <c r="O3793" i="1"/>
  <c r="O3814" i="1"/>
  <c r="O3816" i="1"/>
  <c r="O3824" i="1"/>
  <c r="O3826" i="1"/>
  <c r="O3828" i="1"/>
  <c r="O3830" i="1"/>
  <c r="O3832" i="1"/>
  <c r="O3834" i="1"/>
  <c r="O3836" i="1"/>
  <c r="O3838" i="1"/>
  <c r="O3844" i="1"/>
  <c r="O3853" i="1"/>
  <c r="O3860" i="1"/>
  <c r="O3875" i="1"/>
  <c r="O3877" i="1"/>
  <c r="O3894" i="1"/>
  <c r="O3899" i="1"/>
  <c r="O3904" i="1"/>
  <c r="O3919" i="1"/>
  <c r="O3925" i="1"/>
  <c r="O3933" i="1"/>
  <c r="O3935" i="1"/>
  <c r="O3937" i="1"/>
  <c r="O3997" i="1"/>
  <c r="O4054" i="1"/>
  <c r="O4078" i="1"/>
  <c r="O4100" i="1"/>
  <c r="O4114" i="1"/>
  <c r="O4116" i="1"/>
  <c r="O4121" i="1"/>
  <c r="O4123" i="1"/>
  <c r="O4125" i="1"/>
  <c r="O4128" i="1"/>
  <c r="O4130" i="1"/>
  <c r="O4132" i="1"/>
  <c r="O4168" i="1"/>
  <c r="O4170" i="1"/>
  <c r="O4177" i="1"/>
  <c r="O4182" i="1"/>
  <c r="O4187" i="1"/>
  <c r="O4192" i="1"/>
  <c r="O4219" i="1"/>
  <c r="O4221" i="1"/>
  <c r="O4257" i="1"/>
  <c r="O4259" i="1"/>
  <c r="O4261" i="1"/>
  <c r="O4266" i="1"/>
  <c r="O4269" i="1"/>
  <c r="O4274" i="1"/>
  <c r="O4277" i="1"/>
  <c r="O4309" i="1"/>
  <c r="O4319" i="1"/>
  <c r="O4321" i="1"/>
  <c r="G826" i="1"/>
  <c r="H826" i="1" s="1"/>
  <c r="O826" i="1" s="1"/>
  <c r="C224" i="4"/>
  <c r="C262" i="2"/>
  <c r="C160" i="4"/>
  <c r="C198" i="2"/>
  <c r="C75" i="4"/>
  <c r="C69" i="4"/>
  <c r="C79" i="4"/>
  <c r="C86" i="4"/>
  <c r="C102" i="4"/>
  <c r="C199" i="4"/>
  <c r="C82" i="4"/>
  <c r="C104" i="4"/>
  <c r="C105" i="4"/>
  <c r="C34" i="4"/>
  <c r="C123" i="4"/>
  <c r="C135" i="4"/>
  <c r="C185" i="4"/>
  <c r="C193" i="4"/>
  <c r="C117" i="4"/>
  <c r="C38" i="4"/>
  <c r="C42" i="4"/>
  <c r="C49" i="4"/>
  <c r="C74" i="4"/>
  <c r="C76" i="4"/>
  <c r="C84" i="4"/>
  <c r="C146" i="4"/>
  <c r="C226" i="4"/>
  <c r="C149" i="4"/>
  <c r="C214" i="4"/>
  <c r="C31" i="4"/>
  <c r="C169" i="4"/>
  <c r="C171" i="4"/>
  <c r="C181" i="4"/>
  <c r="C186" i="4"/>
  <c r="C207" i="4"/>
  <c r="H20" i="1"/>
  <c r="C6" i="4" s="1"/>
  <c r="C19" i="4"/>
  <c r="H2065" i="1"/>
  <c r="AP50" i="2" s="1"/>
  <c r="C23" i="4"/>
  <c r="C26" i="4"/>
  <c r="C28" i="4"/>
  <c r="C30" i="4"/>
  <c r="C45" i="4"/>
  <c r="C55" i="4"/>
  <c r="C94" i="2"/>
  <c r="C56" i="4"/>
  <c r="C73" i="4"/>
  <c r="H2599" i="1"/>
  <c r="AO51" i="2"/>
  <c r="C83" i="4"/>
  <c r="C87" i="4"/>
  <c r="C89" i="4"/>
  <c r="C90" i="4"/>
  <c r="C92" i="4"/>
  <c r="C131" i="2"/>
  <c r="C93" i="4"/>
  <c r="C94" i="4"/>
  <c r="C96" i="4"/>
  <c r="C100" i="4"/>
  <c r="C113" i="4"/>
  <c r="C160" i="2"/>
  <c r="C122" i="4"/>
  <c r="C166" i="2"/>
  <c r="C128" i="4"/>
  <c r="C167" i="2"/>
  <c r="C129" i="4"/>
  <c r="C168" i="2"/>
  <c r="C130" i="4"/>
  <c r="C175" i="2"/>
  <c r="C137" i="4"/>
  <c r="C191" i="2"/>
  <c r="C153" i="4"/>
  <c r="C192" i="2"/>
  <c r="C154" i="4"/>
  <c r="C157" i="4"/>
  <c r="C195" i="2"/>
  <c r="AP197" i="2"/>
  <c r="C162" i="4"/>
  <c r="C163" i="4"/>
  <c r="C170" i="4"/>
  <c r="C210" i="2"/>
  <c r="C172" i="4"/>
  <c r="C180" i="4"/>
  <c r="C218" i="2"/>
  <c r="AP220" i="2"/>
  <c r="C183" i="4"/>
  <c r="H3819" i="1"/>
  <c r="O3819" i="1" s="1"/>
  <c r="C188" i="4"/>
  <c r="C192" i="4"/>
  <c r="AP232" i="2"/>
  <c r="C195" i="4"/>
  <c r="C196" i="4"/>
  <c r="C204" i="4"/>
  <c r="AP241" i="2"/>
  <c r="C206" i="4"/>
  <c r="C212" i="4"/>
  <c r="AP249" i="2"/>
  <c r="C258" i="2"/>
  <c r="C220" i="4"/>
  <c r="C82" i="2"/>
  <c r="C44" i="4"/>
  <c r="C91" i="2"/>
  <c r="C53" i="4"/>
  <c r="C96" i="2"/>
  <c r="C58" i="4"/>
  <c r="C99" i="2"/>
  <c r="C61" i="4"/>
  <c r="C102" i="2"/>
  <c r="C64" i="4"/>
  <c r="C105" i="2"/>
  <c r="C67" i="4"/>
  <c r="C110" i="4"/>
  <c r="C136" i="4"/>
  <c r="C148" i="4"/>
  <c r="C189" i="2"/>
  <c r="C151" i="4"/>
  <c r="C191" i="4"/>
  <c r="AP228" i="2"/>
  <c r="H3916" i="1"/>
  <c r="O3916" i="1" s="1"/>
  <c r="C239" i="2"/>
  <c r="C201" i="4"/>
  <c r="C251" i="2"/>
  <c r="C213" i="4"/>
  <c r="C254" i="2"/>
  <c r="C216" i="4"/>
  <c r="H4282" i="1"/>
  <c r="O4282" i="1" s="1"/>
  <c r="AP253" i="2"/>
  <c r="C257" i="2"/>
  <c r="C219" i="4"/>
  <c r="C221" i="4"/>
  <c r="C259" i="2"/>
  <c r="C14" i="4"/>
  <c r="C15" i="4"/>
  <c r="C20" i="4"/>
  <c r="C24" i="4"/>
  <c r="C33" i="4"/>
  <c r="C35" i="4"/>
  <c r="C40" i="4"/>
  <c r="C47" i="4"/>
  <c r="C52" i="4"/>
  <c r="C97" i="2"/>
  <c r="C59" i="4"/>
  <c r="C63" i="4"/>
  <c r="C66" i="4"/>
  <c r="C71" i="4"/>
  <c r="C78" i="4"/>
  <c r="C80" i="4"/>
  <c r="C98" i="4"/>
  <c r="C101" i="4"/>
  <c r="C103" i="4"/>
  <c r="C111" i="4"/>
  <c r="C115" i="4"/>
  <c r="C132" i="4"/>
  <c r="C144" i="4"/>
  <c r="C152" i="4"/>
  <c r="C196" i="2"/>
  <c r="C158" i="4"/>
  <c r="C205" i="2"/>
  <c r="C167" i="4"/>
  <c r="C168" i="4"/>
  <c r="C175" i="4"/>
  <c r="AP212" i="2"/>
  <c r="H3713" i="1"/>
  <c r="O3713" i="1" s="1"/>
  <c r="C213" i="2"/>
  <c r="AP215" i="2"/>
  <c r="C216" i="2"/>
  <c r="C178" i="4"/>
  <c r="C179" i="4"/>
  <c r="C184" i="4"/>
  <c r="C236" i="2"/>
  <c r="C198" i="4"/>
  <c r="C202" i="4"/>
  <c r="C205" i="4"/>
  <c r="C209" i="4"/>
  <c r="C256" i="2"/>
  <c r="C218" i="4"/>
  <c r="C261" i="2"/>
  <c r="C223" i="4"/>
  <c r="AP261" i="2"/>
  <c r="H4324" i="1"/>
  <c r="O4324" i="1" s="1"/>
  <c r="C18" i="4"/>
  <c r="C25" i="4"/>
  <c r="C29" i="4"/>
  <c r="C36" i="4"/>
  <c r="C84" i="2"/>
  <c r="C46" i="4"/>
  <c r="C92" i="2"/>
  <c r="C54" i="4"/>
  <c r="C60" i="4"/>
  <c r="C106" i="4"/>
  <c r="C109" i="4"/>
  <c r="AO52" i="2"/>
  <c r="C112" i="4"/>
  <c r="C118" i="4"/>
  <c r="C157" i="2"/>
  <c r="C119" i="4"/>
  <c r="C120" i="4"/>
  <c r="C162" i="2"/>
  <c r="C124" i="4"/>
  <c r="C125" i="4"/>
  <c r="C127" i="4"/>
  <c r="C133" i="4"/>
  <c r="C138" i="4"/>
  <c r="C140" i="4"/>
  <c r="C142" i="4"/>
  <c r="C188" i="2"/>
  <c r="C150" i="4"/>
  <c r="C202" i="2"/>
  <c r="C164" i="4"/>
  <c r="C203" i="2"/>
  <c r="C165" i="4"/>
  <c r="C166" i="4"/>
  <c r="C176" i="4"/>
  <c r="C214" i="2"/>
  <c r="C197" i="4"/>
  <c r="C200" i="4"/>
  <c r="C208" i="4"/>
  <c r="C217" i="4"/>
  <c r="C255" i="2"/>
  <c r="C263" i="2"/>
  <c r="C225" i="4"/>
  <c r="C72" i="2"/>
  <c r="C240" i="2"/>
  <c r="C226" i="2"/>
  <c r="C90" i="2"/>
  <c r="C101" i="2"/>
  <c r="C104" i="2"/>
  <c r="C173" i="2"/>
  <c r="C217" i="2"/>
  <c r="C66" i="2"/>
  <c r="C63" i="2"/>
  <c r="C67" i="2"/>
  <c r="C121" i="2"/>
  <c r="C180" i="2"/>
  <c r="C187" i="2"/>
  <c r="C204" i="2"/>
  <c r="C219" i="2"/>
  <c r="C223" i="2"/>
  <c r="C247" i="2"/>
  <c r="C73" i="2"/>
  <c r="C83" i="2"/>
  <c r="C136" i="2"/>
  <c r="C139" i="2"/>
  <c r="C141" i="2"/>
  <c r="C149" i="2"/>
  <c r="C207" i="2"/>
  <c r="C233" i="2"/>
  <c r="C76" i="2"/>
  <c r="C87" i="2"/>
  <c r="C111" i="2"/>
  <c r="C144" i="2"/>
  <c r="C182" i="2"/>
  <c r="C71" i="2"/>
  <c r="C57" i="2"/>
  <c r="C109" i="2"/>
  <c r="C143" i="2"/>
  <c r="C235" i="2"/>
  <c r="C53" i="2"/>
  <c r="C61" i="2"/>
  <c r="C69" i="2"/>
  <c r="C78" i="2"/>
  <c r="C113" i="2"/>
  <c r="C117" i="2"/>
  <c r="C124" i="2"/>
  <c r="C142" i="2"/>
  <c r="C150" i="2"/>
  <c r="C153" i="2"/>
  <c r="C155" i="2"/>
  <c r="C156" i="2"/>
  <c r="C158" i="2"/>
  <c r="C163" i="2"/>
  <c r="C165" i="2"/>
  <c r="C171" i="2"/>
  <c r="C176" i="2"/>
  <c r="C178" i="2"/>
  <c r="C190" i="2"/>
  <c r="C206" i="2"/>
  <c r="C221" i="2"/>
  <c r="C224" i="2"/>
  <c r="C231" i="2"/>
  <c r="C234" i="2"/>
  <c r="C244" i="2"/>
  <c r="C245" i="2"/>
  <c r="C246" i="2"/>
  <c r="C114" i="2"/>
  <c r="C74" i="2"/>
  <c r="C52" i="2"/>
  <c r="C56" i="2"/>
  <c r="C58" i="2"/>
  <c r="C85" i="2"/>
  <c r="C98" i="2"/>
  <c r="C107" i="2"/>
  <c r="C120" i="2"/>
  <c r="C122" i="2"/>
  <c r="C125" i="2"/>
  <c r="C127" i="2"/>
  <c r="C128" i="2"/>
  <c r="C130" i="2"/>
  <c r="C132" i="2"/>
  <c r="C140" i="2"/>
  <c r="C148" i="2"/>
  <c r="C151" i="2"/>
  <c r="C174" i="2"/>
  <c r="C184" i="2"/>
  <c r="C200" i="2"/>
  <c r="C201" i="2"/>
  <c r="C209" i="2"/>
  <c r="C229" i="2"/>
  <c r="C238" i="2"/>
  <c r="C243" i="2"/>
  <c r="C250" i="2"/>
  <c r="C264" i="2"/>
  <c r="C62" i="2"/>
  <c r="C64" i="2"/>
  <c r="C68" i="2"/>
  <c r="C80" i="2"/>
  <c r="C93" i="2"/>
  <c r="C112" i="2"/>
  <c r="C116" i="2"/>
  <c r="C118" i="2"/>
  <c r="C134" i="2"/>
  <c r="C138" i="2"/>
  <c r="C147" i="2"/>
  <c r="C161" i="2"/>
  <c r="C170" i="2"/>
  <c r="C186" i="2"/>
  <c r="C208" i="2"/>
  <c r="C222" i="2"/>
  <c r="C230" i="2"/>
  <c r="C237" i="2"/>
  <c r="C242" i="2"/>
  <c r="C252" i="2"/>
  <c r="G992" i="1"/>
  <c r="H992" i="1" s="1"/>
  <c r="H3749" i="1"/>
  <c r="O3749" i="1" s="1"/>
  <c r="A404" i="1"/>
  <c r="A408" i="1" s="1"/>
  <c r="A412" i="1" s="1"/>
  <c r="A416" i="1" s="1"/>
  <c r="A420" i="1" s="1"/>
  <c r="A424" i="1" s="1"/>
  <c r="A395" i="1"/>
  <c r="A399" i="1"/>
  <c r="H87" i="1"/>
  <c r="A871" i="1"/>
  <c r="A875" i="1"/>
  <c r="A879" i="1" s="1"/>
  <c r="G830" i="1"/>
  <c r="A2300" i="1"/>
  <c r="A2299" i="1"/>
  <c r="A2301" i="1" s="1"/>
  <c r="A2302" i="1" s="1"/>
  <c r="A2303" i="1" s="1"/>
  <c r="A2304" i="1" s="1"/>
  <c r="A2305" i="1" s="1"/>
  <c r="A2306" i="1" s="1"/>
  <c r="A2307" i="1" s="1"/>
  <c r="A2308" i="1" s="1"/>
  <c r="A2309" i="1" s="1"/>
  <c r="A2310" i="1" s="1"/>
  <c r="A2311" i="1" s="1"/>
  <c r="A2312" i="1" s="1"/>
  <c r="A2313" i="1" s="1"/>
  <c r="A2314" i="1" s="1"/>
  <c r="A2315" i="1" s="1"/>
  <c r="A2970" i="1"/>
  <c r="A2980" i="1"/>
  <c r="A2990" i="1" s="1"/>
  <c r="H3354" i="1"/>
  <c r="A3228" i="1"/>
  <c r="A3201" i="1"/>
  <c r="A3057" i="1"/>
  <c r="A3064" i="1" s="1"/>
  <c r="A3071" i="1" s="1"/>
  <c r="A3073" i="1" s="1"/>
  <c r="A3080" i="1" s="1"/>
  <c r="A3085" i="1" s="1"/>
  <c r="A3092" i="1" s="1"/>
  <c r="A3098" i="1" s="1"/>
  <c r="A3099" i="1" s="1"/>
  <c r="A3100" i="1" s="1"/>
  <c r="A3101" i="1" s="1"/>
  <c r="A3050" i="1"/>
  <c r="H3806" i="1"/>
  <c r="O3806" i="1" s="1"/>
  <c r="H3357" i="1"/>
  <c r="H3991" i="1"/>
  <c r="O3991" i="1" s="1"/>
  <c r="H4145" i="1"/>
  <c r="O4145" i="1" s="1"/>
  <c r="H4227" i="1"/>
  <c r="O4227" i="1" s="1"/>
  <c r="C8" i="7" l="1"/>
  <c r="C19" i="7" s="1"/>
  <c r="C6" i="7"/>
  <c r="C17" i="7" s="1"/>
  <c r="C7" i="7"/>
  <c r="C18" i="7" s="1"/>
  <c r="C8" i="5"/>
  <c r="C6" i="5"/>
  <c r="C7" i="5"/>
  <c r="O1347" i="1"/>
  <c r="C55" i="2"/>
  <c r="O992" i="1"/>
  <c r="H3652" i="1"/>
  <c r="O3652" i="1" s="1"/>
  <c r="O3357" i="1"/>
  <c r="AO249" i="2"/>
  <c r="C44" i="2"/>
  <c r="AO241" i="2"/>
  <c r="AO220" i="2"/>
  <c r="C156" i="4"/>
  <c r="C194" i="2"/>
  <c r="C9" i="7" s="1"/>
  <c r="C20" i="7" s="1"/>
  <c r="AP51" i="2"/>
  <c r="AO261" i="2"/>
  <c r="C17" i="4"/>
  <c r="AO212" i="2"/>
  <c r="C7" i="4"/>
  <c r="AO228" i="2"/>
  <c r="AO253" i="2"/>
  <c r="AP52" i="2"/>
  <c r="AO232" i="2"/>
  <c r="AO215" i="2"/>
  <c r="AO50" i="2"/>
  <c r="A883" i="1"/>
  <c r="A891" i="1" s="1"/>
  <c r="A887" i="1"/>
  <c r="A895" i="1" s="1"/>
  <c r="A899" i="1" s="1"/>
  <c r="A903" i="1" s="1"/>
  <c r="A907" i="1" s="1"/>
  <c r="A911" i="1" s="1"/>
  <c r="A915" i="1" s="1"/>
  <c r="A919" i="1" s="1"/>
  <c r="A923" i="1" s="1"/>
  <c r="A927" i="1" s="1"/>
  <c r="A931" i="1" s="1"/>
  <c r="A935" i="1" s="1"/>
  <c r="A939" i="1" s="1"/>
  <c r="H830" i="1"/>
  <c r="O830" i="1" s="1"/>
  <c r="G834" i="1"/>
  <c r="A428" i="1"/>
  <c r="A432" i="1"/>
  <c r="A437" i="1" s="1"/>
  <c r="A442" i="1" s="1"/>
  <c r="A447" i="1" s="1"/>
  <c r="A452" i="1" s="1"/>
  <c r="A456" i="1" s="1"/>
  <c r="A461" i="1" s="1"/>
  <c r="A467" i="1" s="1"/>
  <c r="A473" i="1" s="1"/>
  <c r="A480" i="1" s="1"/>
  <c r="A486" i="1" s="1"/>
  <c r="A492" i="1" s="1"/>
  <c r="C3" i="5" l="1"/>
  <c r="C3" i="7"/>
  <c r="C4" i="5"/>
  <c r="C4" i="7"/>
  <c r="C15" i="7" s="1"/>
  <c r="AP53" i="2"/>
  <c r="C9" i="5"/>
  <c r="AO53" i="2"/>
  <c r="G838" i="1"/>
  <c r="H838" i="1" s="1"/>
  <c r="O838" i="1" s="1"/>
  <c r="H834" i="1"/>
  <c r="A943" i="1"/>
  <c r="A947" i="1" s="1"/>
  <c r="A952" i="1"/>
  <c r="A957" i="1" s="1"/>
  <c r="A961" i="1" s="1"/>
  <c r="A965" i="1" s="1"/>
  <c r="A969" i="1" s="1"/>
  <c r="A973" i="1" s="1"/>
  <c r="A977" i="1" s="1"/>
  <c r="A981" i="1" s="1"/>
  <c r="A986" i="1" s="1"/>
  <c r="A991" i="1" s="1"/>
  <c r="A995" i="1" s="1"/>
  <c r="C14" i="7" l="1"/>
  <c r="H1340" i="1"/>
  <c r="O834" i="1"/>
  <c r="C16" i="4"/>
  <c r="C54" i="2"/>
  <c r="C5" i="7" s="1"/>
  <c r="C16" i="7" s="1"/>
  <c r="C10" i="7" l="1"/>
  <c r="C21" i="7"/>
  <c r="C265" i="2"/>
  <c r="D211" i="2" s="1"/>
  <c r="O211" i="2" s="1"/>
  <c r="AG211" i="2" s="1"/>
  <c r="C5" i="5"/>
  <c r="C10" i="5" s="1"/>
  <c r="C228" i="4"/>
  <c r="C229" i="4" s="1"/>
  <c r="AP49" i="2"/>
  <c r="O1340" i="1"/>
  <c r="H4325" i="1"/>
  <c r="AO49" i="2"/>
  <c r="L4" i="6" l="1"/>
  <c r="N4" i="6" s="1"/>
  <c r="P5" i="8"/>
  <c r="F4" i="6"/>
  <c r="H4" i="6" s="1"/>
  <c r="L5" i="6"/>
  <c r="N5" i="6" s="1"/>
  <c r="G13" i="4"/>
  <c r="G21" i="4"/>
  <c r="G37" i="4"/>
  <c r="G41" i="4"/>
  <c r="G57" i="4"/>
  <c r="G65" i="4"/>
  <c r="G77" i="4"/>
  <c r="G81" i="4"/>
  <c r="G85" i="4"/>
  <c r="G97" i="4"/>
  <c r="G121" i="4"/>
  <c r="G129" i="4"/>
  <c r="G141" i="4"/>
  <c r="G145" i="4"/>
  <c r="G161" i="4"/>
  <c r="G173" i="4"/>
  <c r="G177" i="4"/>
  <c r="G189" i="4"/>
  <c r="G22" i="4"/>
  <c r="G50" i="4"/>
  <c r="G62" i="4"/>
  <c r="G70" i="4"/>
  <c r="G114" i="4"/>
  <c r="G126" i="4"/>
  <c r="G134" i="4"/>
  <c r="G174" i="4"/>
  <c r="G182" i="4"/>
  <c r="G190" i="4"/>
  <c r="G194" i="4"/>
  <c r="G210" i="4"/>
  <c r="G222" i="4"/>
  <c r="G27" i="4"/>
  <c r="G39" i="4"/>
  <c r="G43" i="4"/>
  <c r="G51" i="4"/>
  <c r="G91" i="4"/>
  <c r="G95" i="4"/>
  <c r="G99" i="4"/>
  <c r="G107" i="4"/>
  <c r="G131" i="4"/>
  <c r="G139" i="4"/>
  <c r="G143" i="4"/>
  <c r="G147" i="4"/>
  <c r="G155" i="4"/>
  <c r="G159" i="4"/>
  <c r="G187" i="4"/>
  <c r="G203" i="4"/>
  <c r="G211" i="4"/>
  <c r="G215" i="4"/>
  <c r="G11" i="4"/>
  <c r="G12" i="4"/>
  <c r="G32" i="4"/>
  <c r="G48" i="4"/>
  <c r="G68" i="4"/>
  <c r="G72" i="4"/>
  <c r="G88" i="4"/>
  <c r="G108" i="4"/>
  <c r="G116" i="4"/>
  <c r="G160" i="4"/>
  <c r="G224" i="4"/>
  <c r="G217" i="4"/>
  <c r="G46" i="4"/>
  <c r="G144" i="4"/>
  <c r="G40" i="4"/>
  <c r="G183" i="4"/>
  <c r="G137" i="4"/>
  <c r="G83" i="4"/>
  <c r="G31" i="4"/>
  <c r="G34" i="4"/>
  <c r="G208" i="4"/>
  <c r="G127" i="4"/>
  <c r="G18" i="4"/>
  <c r="G158" i="4"/>
  <c r="G35" i="4"/>
  <c r="G201" i="4"/>
  <c r="G58" i="4"/>
  <c r="G19" i="4"/>
  <c r="G42" i="4"/>
  <c r="G75" i="4"/>
  <c r="G140" i="4"/>
  <c r="G36" i="4"/>
  <c r="G168" i="4"/>
  <c r="G52" i="4"/>
  <c r="G110" i="4"/>
  <c r="G170" i="4"/>
  <c r="G113" i="4"/>
  <c r="G26" i="4"/>
  <c r="G38" i="4"/>
  <c r="G138" i="4"/>
  <c r="G198" i="4"/>
  <c r="G111" i="4"/>
  <c r="G24" i="4"/>
  <c r="G53" i="4"/>
  <c r="G180" i="4"/>
  <c r="G87" i="4"/>
  <c r="G207" i="4"/>
  <c r="G117" i="4"/>
  <c r="G118" i="4"/>
  <c r="G221" i="4"/>
  <c r="G162" i="4"/>
  <c r="G96" i="4"/>
  <c r="G30" i="4"/>
  <c r="G69" i="4"/>
  <c r="G112" i="4"/>
  <c r="G219" i="4"/>
  <c r="G90" i="4"/>
  <c r="G200" i="4"/>
  <c r="G98" i="4"/>
  <c r="G130" i="4"/>
  <c r="G104" i="4"/>
  <c r="G167" i="4"/>
  <c r="G206" i="4"/>
  <c r="G45" i="4"/>
  <c r="G133" i="4"/>
  <c r="G25" i="4"/>
  <c r="G103" i="4"/>
  <c r="G20" i="4"/>
  <c r="G172" i="4"/>
  <c r="G122" i="4"/>
  <c r="G56" i="4"/>
  <c r="G146" i="4"/>
  <c r="G199" i="4"/>
  <c r="G176" i="4"/>
  <c r="G120" i="4"/>
  <c r="G205" i="4"/>
  <c r="G132" i="4"/>
  <c r="G15" i="4"/>
  <c r="G191" i="4"/>
  <c r="G44" i="4"/>
  <c r="G94" i="4"/>
  <c r="G181" i="4"/>
  <c r="G185" i="4"/>
  <c r="G125" i="4"/>
  <c r="G218" i="4"/>
  <c r="G115" i="4"/>
  <c r="G33" i="4"/>
  <c r="G212" i="4"/>
  <c r="G153" i="4"/>
  <c r="G93" i="4"/>
  <c r="G171" i="4"/>
  <c r="G135" i="4"/>
  <c r="G197" i="4"/>
  <c r="G124" i="4"/>
  <c r="G178" i="4"/>
  <c r="G80" i="4"/>
  <c r="G213" i="4"/>
  <c r="G220" i="4"/>
  <c r="G163" i="4"/>
  <c r="G73" i="4"/>
  <c r="G169" i="4"/>
  <c r="G123" i="4"/>
  <c r="G78" i="4"/>
  <c r="G164" i="4"/>
  <c r="G101" i="4"/>
  <c r="G204" i="4"/>
  <c r="G105" i="4"/>
  <c r="G202" i="4"/>
  <c r="G196" i="4"/>
  <c r="G89" i="4"/>
  <c r="G165" i="4"/>
  <c r="G63" i="4"/>
  <c r="G157" i="4"/>
  <c r="G82" i="4"/>
  <c r="G106" i="4"/>
  <c r="G209" i="4"/>
  <c r="G59" i="4"/>
  <c r="G148" i="4"/>
  <c r="G154" i="4"/>
  <c r="G92" i="4"/>
  <c r="G186" i="4"/>
  <c r="G193" i="4"/>
  <c r="G225" i="4"/>
  <c r="G142" i="4"/>
  <c r="G60" i="4"/>
  <c r="G175" i="4"/>
  <c r="G71" i="4"/>
  <c r="G216" i="4"/>
  <c r="G64" i="4"/>
  <c r="G192" i="4"/>
  <c r="G28" i="4"/>
  <c r="G84" i="4"/>
  <c r="G102" i="4"/>
  <c r="G166" i="4"/>
  <c r="G54" i="4"/>
  <c r="G179" i="4"/>
  <c r="G66" i="4"/>
  <c r="G151" i="4"/>
  <c r="G188" i="4"/>
  <c r="G128" i="4"/>
  <c r="G55" i="4"/>
  <c r="G76" i="4"/>
  <c r="G86" i="4"/>
  <c r="G150" i="4"/>
  <c r="G29" i="4"/>
  <c r="G152" i="4"/>
  <c r="G47" i="4"/>
  <c r="G61" i="4"/>
  <c r="G195" i="4"/>
  <c r="G100" i="4"/>
  <c r="G23" i="4"/>
  <c r="G74" i="4"/>
  <c r="G79" i="4"/>
  <c r="G223" i="4"/>
  <c r="G49" i="4"/>
  <c r="G184" i="4"/>
  <c r="G136" i="4"/>
  <c r="G214" i="4"/>
  <c r="G119" i="4"/>
  <c r="G14" i="4"/>
  <c r="G149" i="4"/>
  <c r="G109" i="4"/>
  <c r="G67" i="4"/>
  <c r="G226" i="4"/>
  <c r="G17" i="4"/>
  <c r="G156" i="4"/>
  <c r="G16" i="4"/>
  <c r="I19" i="1"/>
  <c r="I36" i="1"/>
  <c r="I40" i="1"/>
  <c r="I56" i="1"/>
  <c r="I60" i="1"/>
  <c r="I64" i="1"/>
  <c r="I68" i="1"/>
  <c r="I80" i="1"/>
  <c r="I89" i="1"/>
  <c r="I121" i="1"/>
  <c r="I125" i="1"/>
  <c r="I133" i="1"/>
  <c r="I141" i="1"/>
  <c r="I161" i="1"/>
  <c r="I169" i="1"/>
  <c r="I189" i="1"/>
  <c r="I197" i="1"/>
  <c r="I217" i="1"/>
  <c r="I229" i="1"/>
  <c r="I237" i="1"/>
  <c r="I293" i="1"/>
  <c r="I301" i="1"/>
  <c r="I329" i="1"/>
  <c r="I333" i="1"/>
  <c r="I337" i="1"/>
  <c r="I341" i="1"/>
  <c r="I345" i="1"/>
  <c r="I349" i="1"/>
  <c r="I353" i="1"/>
  <c r="I21" i="1"/>
  <c r="I41" i="1"/>
  <c r="I57" i="1"/>
  <c r="I65" i="1"/>
  <c r="I90" i="1"/>
  <c r="I122" i="1"/>
  <c r="I126" i="1"/>
  <c r="I134" i="1"/>
  <c r="I154" i="1"/>
  <c r="I162" i="1"/>
  <c r="I182" i="1"/>
  <c r="I190" i="1"/>
  <c r="I210" i="1"/>
  <c r="I218" i="1"/>
  <c r="I230" i="1"/>
  <c r="I234" i="1"/>
  <c r="I238" i="1"/>
  <c r="I242" i="1"/>
  <c r="I246" i="1"/>
  <c r="I250" i="1"/>
  <c r="I254" i="1"/>
  <c r="I258" i="1"/>
  <c r="I262" i="1"/>
  <c r="I266" i="1"/>
  <c r="I270" i="1"/>
  <c r="I274" i="1"/>
  <c r="I278" i="1"/>
  <c r="I282" i="1"/>
  <c r="I286" i="1"/>
  <c r="I290" i="1"/>
  <c r="I294" i="1"/>
  <c r="I302" i="1"/>
  <c r="I306" i="1"/>
  <c r="I22" i="1"/>
  <c r="I26" i="1"/>
  <c r="I34" i="1"/>
  <c r="I82" i="1"/>
  <c r="I86" i="1"/>
  <c r="I91" i="1"/>
  <c r="I107" i="1"/>
  <c r="I123" i="1"/>
  <c r="I147" i="1"/>
  <c r="I155" i="1"/>
  <c r="I175" i="1"/>
  <c r="I183" i="1"/>
  <c r="I203" i="1"/>
  <c r="I211" i="1"/>
  <c r="I235" i="1"/>
  <c r="I295" i="1"/>
  <c r="I307" i="1"/>
  <c r="I311" i="1"/>
  <c r="I79" i="1"/>
  <c r="I112" i="1"/>
  <c r="I176" i="1"/>
  <c r="I224" i="1"/>
  <c r="I320" i="1"/>
  <c r="I362" i="1"/>
  <c r="I366" i="1"/>
  <c r="I370" i="1"/>
  <c r="I442" i="1"/>
  <c r="I446" i="1"/>
  <c r="I486" i="1"/>
  <c r="I498" i="1"/>
  <c r="I502" i="1"/>
  <c r="I506" i="1"/>
  <c r="I510" i="1"/>
  <c r="I514" i="1"/>
  <c r="I518" i="1"/>
  <c r="I522" i="1"/>
  <c r="I526" i="1"/>
  <c r="I530" i="1"/>
  <c r="I626" i="1"/>
  <c r="I630" i="1"/>
  <c r="I646" i="1"/>
  <c r="I658" i="1"/>
  <c r="I686" i="1"/>
  <c r="I35" i="1"/>
  <c r="I67" i="1"/>
  <c r="I83" i="1"/>
  <c r="I132" i="1"/>
  <c r="I148" i="1"/>
  <c r="I196" i="1"/>
  <c r="I228" i="1"/>
  <c r="I292" i="1"/>
  <c r="I324" i="1"/>
  <c r="I354" i="1"/>
  <c r="I371" i="1"/>
  <c r="I375" i="1"/>
  <c r="I379" i="1"/>
  <c r="I383" i="1"/>
  <c r="I387" i="1"/>
  <c r="I391" i="1"/>
  <c r="I395" i="1"/>
  <c r="I399" i="1"/>
  <c r="I403" i="1"/>
  <c r="I447" i="1"/>
  <c r="I451" i="1"/>
  <c r="I467" i="1"/>
  <c r="I479" i="1"/>
  <c r="I487" i="1"/>
  <c r="I491" i="1"/>
  <c r="I499" i="1"/>
  <c r="I531" i="1"/>
  <c r="I535" i="1"/>
  <c r="I539" i="1"/>
  <c r="I543" i="1"/>
  <c r="I547" i="1"/>
  <c r="I551" i="1"/>
  <c r="I555" i="1"/>
  <c r="I559" i="1"/>
  <c r="I563" i="1"/>
  <c r="I567" i="1"/>
  <c r="I571" i="1"/>
  <c r="I575" i="1"/>
  <c r="I579" i="1"/>
  <c r="I583" i="1"/>
  <c r="I587" i="1"/>
  <c r="I591" i="1"/>
  <c r="I595" i="1"/>
  <c r="I599" i="1"/>
  <c r="I603" i="1"/>
  <c r="I607" i="1"/>
  <c r="I611" i="1"/>
  <c r="I615" i="1"/>
  <c r="I631" i="1"/>
  <c r="I635" i="1"/>
  <c r="I639" i="1"/>
  <c r="I659" i="1"/>
  <c r="I663" i="1"/>
  <c r="I667" i="1"/>
  <c r="I671" i="1"/>
  <c r="I675" i="1"/>
  <c r="I679" i="1"/>
  <c r="I683" i="1"/>
  <c r="I687" i="1"/>
  <c r="I791" i="1"/>
  <c r="I795" i="1"/>
  <c r="I843" i="1"/>
  <c r="I847" i="1"/>
  <c r="I851" i="1"/>
  <c r="I855" i="1"/>
  <c r="I859" i="1"/>
  <c r="I863" i="1"/>
  <c r="I867" i="1"/>
  <c r="I871" i="1"/>
  <c r="I875" i="1"/>
  <c r="I879" i="1"/>
  <c r="I883" i="1"/>
  <c r="I887" i="1"/>
  <c r="I891" i="1"/>
  <c r="I895" i="1"/>
  <c r="I899" i="1"/>
  <c r="I903" i="1"/>
  <c r="I907" i="1"/>
  <c r="I911" i="1"/>
  <c r="I915" i="1"/>
  <c r="I919" i="1"/>
  <c r="I923" i="1"/>
  <c r="I927" i="1"/>
  <c r="I931" i="1"/>
  <c r="I935" i="1"/>
  <c r="I939" i="1"/>
  <c r="I943" i="1"/>
  <c r="I947" i="1"/>
  <c r="I88" i="1"/>
  <c r="I168" i="1"/>
  <c r="I296" i="1"/>
  <c r="I312" i="1"/>
  <c r="I328" i="1"/>
  <c r="I360" i="1"/>
  <c r="I404" i="1"/>
  <c r="I408" i="1"/>
  <c r="I412" i="1"/>
  <c r="I416" i="1"/>
  <c r="I420" i="1"/>
  <c r="I424" i="1"/>
  <c r="I428" i="1"/>
  <c r="I432" i="1"/>
  <c r="I436" i="1"/>
  <c r="I452" i="1"/>
  <c r="I456" i="1"/>
  <c r="I460" i="1"/>
  <c r="I480" i="1"/>
  <c r="I492" i="1"/>
  <c r="I500" i="1"/>
  <c r="I616" i="1"/>
  <c r="I620" i="1"/>
  <c r="I640" i="1"/>
  <c r="I652" i="1"/>
  <c r="I660" i="1"/>
  <c r="I664" i="1"/>
  <c r="I668" i="1"/>
  <c r="I672" i="1"/>
  <c r="I676" i="1"/>
  <c r="I680" i="1"/>
  <c r="I684" i="1"/>
  <c r="I688" i="1"/>
  <c r="I692" i="1"/>
  <c r="I696" i="1"/>
  <c r="I700" i="1"/>
  <c r="I704" i="1"/>
  <c r="I796" i="1"/>
  <c r="I800" i="1"/>
  <c r="I816" i="1"/>
  <c r="I844" i="1"/>
  <c r="I27" i="1"/>
  <c r="I481" i="1"/>
  <c r="I497" i="1"/>
  <c r="I625" i="1"/>
  <c r="I689" i="1"/>
  <c r="I786" i="1"/>
  <c r="I810" i="1"/>
  <c r="I818" i="1"/>
  <c r="I826" i="1"/>
  <c r="I834" i="1"/>
  <c r="I842" i="1"/>
  <c r="I850" i="1"/>
  <c r="I952" i="1"/>
  <c r="I956" i="1"/>
  <c r="I996" i="1"/>
  <c r="I1000" i="1"/>
  <c r="I1016" i="1"/>
  <c r="I1032" i="1"/>
  <c r="I1076" i="1"/>
  <c r="I1092" i="1"/>
  <c r="I1120" i="1"/>
  <c r="I1136" i="1"/>
  <c r="I1140" i="1"/>
  <c r="I1156" i="1"/>
  <c r="I1172" i="1"/>
  <c r="I1216" i="1"/>
  <c r="I1232" i="1"/>
  <c r="I1260" i="1"/>
  <c r="I1268" i="1"/>
  <c r="I1272" i="1"/>
  <c r="I1276" i="1"/>
  <c r="I1280" i="1"/>
  <c r="I1320" i="1"/>
  <c r="I1341" i="1"/>
  <c r="I1345" i="1"/>
  <c r="I1369" i="1"/>
  <c r="I1377" i="1"/>
  <c r="I1393" i="1"/>
  <c r="I300" i="1"/>
  <c r="I59" i="1"/>
  <c r="I124" i="1"/>
  <c r="I316" i="1"/>
  <c r="I441" i="1"/>
  <c r="I473" i="1"/>
  <c r="I790" i="1"/>
  <c r="I822" i="1"/>
  <c r="I830" i="1"/>
  <c r="I838" i="1"/>
  <c r="I846" i="1"/>
  <c r="I854" i="1"/>
  <c r="I958" i="1"/>
  <c r="I962" i="1"/>
  <c r="I966" i="1"/>
  <c r="I970" i="1"/>
  <c r="I974" i="1"/>
  <c r="I978" i="1"/>
  <c r="I982" i="1"/>
  <c r="I986" i="1"/>
  <c r="I990" i="1"/>
  <c r="I998" i="1"/>
  <c r="I1046" i="1"/>
  <c r="I1062" i="1"/>
  <c r="I1106" i="1"/>
  <c r="I1138" i="1"/>
  <c r="I1186" i="1"/>
  <c r="I1202" i="1"/>
  <c r="I1246" i="1"/>
  <c r="I1266" i="1"/>
  <c r="I1270" i="1"/>
  <c r="I1274" i="1"/>
  <c r="I1278" i="1"/>
  <c r="I1294" i="1"/>
  <c r="I1306" i="1"/>
  <c r="I1310" i="1"/>
  <c r="I1322" i="1"/>
  <c r="I1343" i="1"/>
  <c r="I1355" i="1"/>
  <c r="I1363" i="1"/>
  <c r="I1375" i="1"/>
  <c r="I1387" i="1"/>
  <c r="I140" i="1"/>
  <c r="I204" i="1"/>
  <c r="I365" i="1"/>
  <c r="I461" i="1"/>
  <c r="I493" i="1"/>
  <c r="I621" i="1"/>
  <c r="I685" i="1"/>
  <c r="I697" i="1"/>
  <c r="I705" i="1"/>
  <c r="I713" i="1"/>
  <c r="I721" i="1"/>
  <c r="I729" i="1"/>
  <c r="I737" i="1"/>
  <c r="I745" i="1"/>
  <c r="I753" i="1"/>
  <c r="I761" i="1"/>
  <c r="I769" i="1"/>
  <c r="I777" i="1"/>
  <c r="I785" i="1"/>
  <c r="I801" i="1"/>
  <c r="I809" i="1"/>
  <c r="I817" i="1"/>
  <c r="I825" i="1"/>
  <c r="I833" i="1"/>
  <c r="I841" i="1"/>
  <c r="I951" i="1"/>
  <c r="I987" i="1"/>
  <c r="I991" i="1"/>
  <c r="I999" i="1"/>
  <c r="I1015" i="1"/>
  <c r="I1031" i="1"/>
  <c r="I1047" i="1"/>
  <c r="I1091" i="1"/>
  <c r="I1107" i="1"/>
  <c r="I1119" i="1"/>
  <c r="I1139" i="1"/>
  <c r="I1155" i="1"/>
  <c r="I1171" i="1"/>
  <c r="I1187" i="1"/>
  <c r="I1231" i="1"/>
  <c r="I1247" i="1"/>
  <c r="I1259" i="1"/>
  <c r="I1267" i="1"/>
  <c r="I1271" i="1"/>
  <c r="I1275" i="1"/>
  <c r="I1279" i="1"/>
  <c r="I1291" i="1"/>
  <c r="I1295" i="1"/>
  <c r="I1323" i="1"/>
  <c r="I1339" i="1"/>
  <c r="I1344" i="1"/>
  <c r="I1356" i="1"/>
  <c r="I1376" i="1"/>
  <c r="I437" i="1"/>
  <c r="I501" i="1"/>
  <c r="I693" i="1"/>
  <c r="I725" i="1"/>
  <c r="I757" i="1"/>
  <c r="I821" i="1"/>
  <c r="I965" i="1"/>
  <c r="I981" i="1"/>
  <c r="I997" i="1"/>
  <c r="I1061" i="1"/>
  <c r="I1077" i="1"/>
  <c r="I1269" i="1"/>
  <c r="I1401" i="1"/>
  <c r="I1409" i="1"/>
  <c r="I1437" i="1"/>
  <c r="I1465" i="1"/>
  <c r="I1469" i="1"/>
  <c r="I1481" i="1"/>
  <c r="I1489" i="1"/>
  <c r="I1505" i="1"/>
  <c r="I1509" i="1"/>
  <c r="I1549" i="1"/>
  <c r="I1557" i="1"/>
  <c r="I1565" i="1"/>
  <c r="I1569" i="1"/>
  <c r="I1577" i="1"/>
  <c r="I1593" i="1"/>
  <c r="I1605" i="1"/>
  <c r="I1613" i="1"/>
  <c r="I1621" i="1"/>
  <c r="I1629" i="1"/>
  <c r="I1637" i="1"/>
  <c r="I1641" i="1"/>
  <c r="I1645" i="1"/>
  <c r="I1653" i="1"/>
  <c r="I1669" i="1"/>
  <c r="I1681" i="1"/>
  <c r="I1689" i="1"/>
  <c r="I1697" i="1"/>
  <c r="I1705" i="1"/>
  <c r="I1713" i="1"/>
  <c r="I1721" i="1"/>
  <c r="I1729" i="1"/>
  <c r="I1741" i="1"/>
  <c r="I1749" i="1"/>
  <c r="I1761" i="1"/>
  <c r="I1785" i="1"/>
  <c r="I1793" i="1"/>
  <c r="I1805" i="1"/>
  <c r="I1837" i="1"/>
  <c r="I1845" i="1"/>
  <c r="I1849" i="1"/>
  <c r="I1853" i="1"/>
  <c r="I1857" i="1"/>
  <c r="I1861" i="1"/>
  <c r="I1869" i="1"/>
  <c r="I1889" i="1"/>
  <c r="I1893" i="1"/>
  <c r="I1897" i="1"/>
  <c r="I1901" i="1"/>
  <c r="I1905" i="1"/>
  <c r="I1909" i="1"/>
  <c r="I701" i="1"/>
  <c r="I733" i="1"/>
  <c r="I765" i="1"/>
  <c r="I829" i="1"/>
  <c r="I969" i="1"/>
  <c r="I985" i="1"/>
  <c r="I1257" i="1"/>
  <c r="I1273" i="1"/>
  <c r="I709" i="1"/>
  <c r="I741" i="1"/>
  <c r="I773" i="1"/>
  <c r="I805" i="1"/>
  <c r="I837" i="1"/>
  <c r="I957" i="1"/>
  <c r="I973" i="1"/>
  <c r="I1277" i="1"/>
  <c r="I1309" i="1"/>
  <c r="I1342" i="1"/>
  <c r="I1407" i="1"/>
  <c r="I1411" i="1"/>
  <c r="I1423" i="1"/>
  <c r="I1451" i="1"/>
  <c r="I1463" i="1"/>
  <c r="I1467" i="1"/>
  <c r="I1471" i="1"/>
  <c r="I1503" i="1"/>
  <c r="I1507" i="1"/>
  <c r="I1511" i="1"/>
  <c r="I1519" i="1"/>
  <c r="I1527" i="1"/>
  <c r="I1535" i="1"/>
  <c r="I1543" i="1"/>
  <c r="I1579" i="1"/>
  <c r="I1639" i="1"/>
  <c r="I1643" i="1"/>
  <c r="I1655" i="1"/>
  <c r="I1731" i="1"/>
  <c r="I1759" i="1"/>
  <c r="I1795" i="1"/>
  <c r="I1811" i="1"/>
  <c r="I1819" i="1"/>
  <c r="I1823" i="1"/>
  <c r="I1831" i="1"/>
  <c r="I1839" i="1"/>
  <c r="I1859" i="1"/>
  <c r="I1867" i="1"/>
  <c r="I1879" i="1"/>
  <c r="I1887" i="1"/>
  <c r="I1891" i="1"/>
  <c r="I1895" i="1"/>
  <c r="I1903" i="1"/>
  <c r="I1907" i="1"/>
  <c r="I485" i="1"/>
  <c r="I717" i="1"/>
  <c r="I749" i="1"/>
  <c r="I781" i="1"/>
  <c r="I845" i="1"/>
  <c r="I961" i="1"/>
  <c r="I977" i="1"/>
  <c r="I1137" i="1"/>
  <c r="I1201" i="1"/>
  <c r="I1217" i="1"/>
  <c r="I1265" i="1"/>
  <c r="I1362" i="1"/>
  <c r="I1394" i="1"/>
  <c r="I1400" i="1"/>
  <c r="I1408" i="1"/>
  <c r="I1412" i="1"/>
  <c r="I1424" i="1"/>
  <c r="I1468" i="1"/>
  <c r="I1508" i="1"/>
  <c r="I1592" i="1"/>
  <c r="I1640" i="1"/>
  <c r="I1644" i="1"/>
  <c r="I1668" i="1"/>
  <c r="I1740" i="1"/>
  <c r="I1760" i="1"/>
  <c r="I1784" i="1"/>
  <c r="I1792" i="1"/>
  <c r="I1804" i="1"/>
  <c r="I1812" i="1"/>
  <c r="I1824" i="1"/>
  <c r="I1844" i="1"/>
  <c r="I1848" i="1"/>
  <c r="I1852" i="1"/>
  <c r="I1856" i="1"/>
  <c r="I1860" i="1"/>
  <c r="I1868" i="1"/>
  <c r="I1880" i="1"/>
  <c r="I1888" i="1"/>
  <c r="I1892" i="1"/>
  <c r="I1896" i="1"/>
  <c r="I1900" i="1"/>
  <c r="I1904" i="1"/>
  <c r="I1510" i="1"/>
  <c r="I1526" i="1"/>
  <c r="I1542" i="1"/>
  <c r="I1558" i="1"/>
  <c r="I1606" i="1"/>
  <c r="I1622" i="1"/>
  <c r="I1638" i="1"/>
  <c r="I1654" i="1"/>
  <c r="I1750" i="1"/>
  <c r="I1830" i="1"/>
  <c r="I1878" i="1"/>
  <c r="I1894" i="1"/>
  <c r="I1910" i="1"/>
  <c r="I1914" i="1"/>
  <c r="I1918" i="1"/>
  <c r="I1922" i="1"/>
  <c r="I1926" i="1"/>
  <c r="I1930" i="1"/>
  <c r="I1934" i="1"/>
  <c r="I1938" i="1"/>
  <c r="I1942" i="1"/>
  <c r="I1946" i="1"/>
  <c r="I1954" i="1"/>
  <c r="I1962" i="1"/>
  <c r="I1966" i="1"/>
  <c r="I1970" i="1"/>
  <c r="I1974" i="1"/>
  <c r="I1978" i="1"/>
  <c r="I1982" i="1"/>
  <c r="I1986" i="1"/>
  <c r="I1990" i="1"/>
  <c r="I1994" i="1"/>
  <c r="I1998" i="1"/>
  <c r="I2002" i="1"/>
  <c r="I2006" i="1"/>
  <c r="I2010" i="1"/>
  <c r="I2014" i="1"/>
  <c r="I2018" i="1"/>
  <c r="I2022" i="1"/>
  <c r="I2026" i="1"/>
  <c r="I2030" i="1"/>
  <c r="I2034" i="1"/>
  <c r="I2038" i="1"/>
  <c r="I2042" i="1"/>
  <c r="I2058" i="1"/>
  <c r="I2067" i="1"/>
  <c r="I2071" i="1"/>
  <c r="I2091" i="1"/>
  <c r="I2099" i="1"/>
  <c r="I2119" i="1"/>
  <c r="I2131" i="1"/>
  <c r="I2143" i="1"/>
  <c r="I2147" i="1"/>
  <c r="I2151" i="1"/>
  <c r="I2171" i="1"/>
  <c r="I2175" i="1"/>
  <c r="I2195" i="1"/>
  <c r="I2207" i="1"/>
  <c r="I2219" i="1"/>
  <c r="I2223" i="1"/>
  <c r="I2231" i="1"/>
  <c r="I2235" i="1"/>
  <c r="I2247" i="1"/>
  <c r="I2255" i="1"/>
  <c r="I2263" i="1"/>
  <c r="I2271" i="1"/>
  <c r="I2287" i="1"/>
  <c r="I2291" i="1"/>
  <c r="I2323" i="1"/>
  <c r="I2331" i="1"/>
  <c r="I2335" i="1"/>
  <c r="I2339" i="1"/>
  <c r="I2347" i="1"/>
  <c r="I2351" i="1"/>
  <c r="I2355" i="1"/>
  <c r="I2367" i="1"/>
  <c r="I2371" i="1"/>
  <c r="I2379" i="1"/>
  <c r="I2387" i="1"/>
  <c r="I2391" i="1"/>
  <c r="I2395" i="1"/>
  <c r="I2399" i="1"/>
  <c r="I2407" i="1"/>
  <c r="I2411" i="1"/>
  <c r="I2415" i="1"/>
  <c r="I2419" i="1"/>
  <c r="I2423" i="1"/>
  <c r="I2427" i="1"/>
  <c r="I2435" i="1"/>
  <c r="I2443" i="1"/>
  <c r="I2447" i="1"/>
  <c r="I2455" i="1"/>
  <c r="I2467" i="1"/>
  <c r="I2471" i="1"/>
  <c r="I2483" i="1"/>
  <c r="I2491" i="1"/>
  <c r="I2507" i="1"/>
  <c r="I2511" i="1"/>
  <c r="I2527" i="1"/>
  <c r="I2547" i="1"/>
  <c r="I2559" i="1"/>
  <c r="I2567" i="1"/>
  <c r="I2571" i="1"/>
  <c r="I2579" i="1"/>
  <c r="I2583" i="1"/>
  <c r="I2587" i="1"/>
  <c r="I2591" i="1"/>
  <c r="I2600" i="1"/>
  <c r="I2604" i="1"/>
  <c r="I2612" i="1"/>
  <c r="I2664" i="1"/>
  <c r="I2668" i="1"/>
  <c r="I2680" i="1"/>
  <c r="I2684" i="1"/>
  <c r="I2696" i="1"/>
  <c r="I2708" i="1"/>
  <c r="I1450" i="1"/>
  <c r="I1466" i="1"/>
  <c r="I1482" i="1"/>
  <c r="I1578" i="1"/>
  <c r="I1642" i="1"/>
  <c r="I1690" i="1"/>
  <c r="I1706" i="1"/>
  <c r="I1722" i="1"/>
  <c r="I1786" i="1"/>
  <c r="I1818" i="1"/>
  <c r="I1898" i="1"/>
  <c r="I1911" i="1"/>
  <c r="I1919" i="1"/>
  <c r="I1927" i="1"/>
  <c r="I1935" i="1"/>
  <c r="I1939" i="1"/>
  <c r="I1943" i="1"/>
  <c r="I1947" i="1"/>
  <c r="I1951" i="1"/>
  <c r="I1955" i="1"/>
  <c r="I1959" i="1"/>
  <c r="I1963" i="1"/>
  <c r="I1967" i="1"/>
  <c r="I1971" i="1"/>
  <c r="I1975" i="1"/>
  <c r="I1979" i="1"/>
  <c r="I1983" i="1"/>
  <c r="I1987" i="1"/>
  <c r="I1991" i="1"/>
  <c r="I1995" i="1"/>
  <c r="I1999" i="1"/>
  <c r="I2003" i="1"/>
  <c r="I2007" i="1"/>
  <c r="I2011" i="1"/>
  <c r="I2015" i="1"/>
  <c r="I2019" i="1"/>
  <c r="I2023" i="1"/>
  <c r="I2027" i="1"/>
  <c r="I2031" i="1"/>
  <c r="I2035" i="1"/>
  <c r="I2039" i="1"/>
  <c r="I2043" i="1"/>
  <c r="I2051" i="1"/>
  <c r="I2059" i="1"/>
  <c r="I2068" i="1"/>
  <c r="I2072" i="1"/>
  <c r="I2084" i="1"/>
  <c r="I2092" i="1"/>
  <c r="I2112" i="1"/>
  <c r="I2116" i="1"/>
  <c r="I2120" i="1"/>
  <c r="I2132" i="1"/>
  <c r="I2144" i="1"/>
  <c r="I2148" i="1"/>
  <c r="I2164" i="1"/>
  <c r="I2176" i="1"/>
  <c r="I2188" i="1"/>
  <c r="I2200" i="1"/>
  <c r="I2204" i="1"/>
  <c r="I2208" i="1"/>
  <c r="I2220" i="1"/>
  <c r="I2228" i="1"/>
  <c r="I2232" i="1"/>
  <c r="I2236" i="1"/>
  <c r="I2260" i="1"/>
  <c r="I2264" i="1"/>
  <c r="I2280" i="1"/>
  <c r="I2288" i="1"/>
  <c r="I2292" i="1"/>
  <c r="I2316" i="1"/>
  <c r="I2328" i="1"/>
  <c r="I2332" i="1"/>
  <c r="I2336" i="1"/>
  <c r="I2340" i="1"/>
  <c r="I2344" i="1"/>
  <c r="I2348" i="1"/>
  <c r="I2352" i="1"/>
  <c r="I2356" i="1"/>
  <c r="I2360" i="1"/>
  <c r="I2368" i="1"/>
  <c r="I2372" i="1"/>
  <c r="I2376" i="1"/>
  <c r="I2380" i="1"/>
  <c r="I2388" i="1"/>
  <c r="I2392" i="1"/>
  <c r="I2396" i="1"/>
  <c r="I2400" i="1"/>
  <c r="I2408" i="1"/>
  <c r="I2412" i="1"/>
  <c r="I2416" i="1"/>
  <c r="I2424" i="1"/>
  <c r="I2428" i="1"/>
  <c r="I2432" i="1"/>
  <c r="I2436" i="1"/>
  <c r="I2444" i="1"/>
  <c r="I2448" i="1"/>
  <c r="I2452" i="1"/>
  <c r="I2456" i="1"/>
  <c r="I1370" i="1"/>
  <c r="I1438" i="1"/>
  <c r="I1470" i="1"/>
  <c r="I1518" i="1"/>
  <c r="I1534" i="1"/>
  <c r="I1550" i="1"/>
  <c r="I1566" i="1"/>
  <c r="I1614" i="1"/>
  <c r="I1630" i="1"/>
  <c r="I1646" i="1"/>
  <c r="I1838" i="1"/>
  <c r="I1870" i="1"/>
  <c r="I1886" i="1"/>
  <c r="I1902" i="1"/>
  <c r="I1912" i="1"/>
  <c r="I1916" i="1"/>
  <c r="I1920" i="1"/>
  <c r="I1924" i="1"/>
  <c r="I1928" i="1"/>
  <c r="I1932" i="1"/>
  <c r="I1936" i="1"/>
  <c r="I1948" i="1"/>
  <c r="I1952" i="1"/>
  <c r="I1956" i="1"/>
  <c r="I1960" i="1"/>
  <c r="I1964" i="1"/>
  <c r="I1968" i="1"/>
  <c r="I1976" i="1"/>
  <c r="I1980" i="1"/>
  <c r="I1984" i="1"/>
  <c r="I1992" i="1"/>
  <c r="I2000" i="1"/>
  <c r="I2004" i="1"/>
  <c r="I2008" i="1"/>
  <c r="I2016" i="1"/>
  <c r="I2024" i="1"/>
  <c r="I2028" i="1"/>
  <c r="I2032" i="1"/>
  <c r="I2040" i="1"/>
  <c r="I2044" i="1"/>
  <c r="I2060" i="1"/>
  <c r="I2064" i="1"/>
  <c r="I2073" i="1"/>
  <c r="I2085" i="1"/>
  <c r="I2105" i="1"/>
  <c r="I2113" i="1"/>
  <c r="I2117" i="1"/>
  <c r="I2121" i="1"/>
  <c r="I2137" i="1"/>
  <c r="I2149" i="1"/>
  <c r="I2161" i="1"/>
  <c r="I2165" i="1"/>
  <c r="I2173" i="1"/>
  <c r="I2177" i="1"/>
  <c r="I2189" i="1"/>
  <c r="I2201" i="1"/>
  <c r="I2205" i="1"/>
  <c r="I2209" i="1"/>
  <c r="I2221" i="1"/>
  <c r="I2229" i="1"/>
  <c r="I2233" i="1"/>
  <c r="I2261" i="1"/>
  <c r="I2273" i="1"/>
  <c r="I2281" i="1"/>
  <c r="I2293" i="1"/>
  <c r="I2297" i="1"/>
  <c r="I2317" i="1"/>
  <c r="I2329" i="1"/>
  <c r="I2333" i="1"/>
  <c r="I2337" i="1"/>
  <c r="I2341" i="1"/>
  <c r="I2345" i="1"/>
  <c r="I2349" i="1"/>
  <c r="I2353" i="1"/>
  <c r="I2357" i="1"/>
  <c r="I2361" i="1"/>
  <c r="I2385" i="1"/>
  <c r="I2389" i="1"/>
  <c r="I2393" i="1"/>
  <c r="I2397" i="1"/>
  <c r="I2405" i="1"/>
  <c r="I2413" i="1"/>
  <c r="I2417" i="1"/>
  <c r="I2425" i="1"/>
  <c r="I2429" i="1"/>
  <c r="I2433" i="1"/>
  <c r="I2437" i="1"/>
  <c r="I2441" i="1"/>
  <c r="I2449" i="1"/>
  <c r="I2457" i="1"/>
  <c r="I2469" i="1"/>
  <c r="I2485" i="1"/>
  <c r="I2505" i="1"/>
  <c r="I2509" i="1"/>
  <c r="I2521" i="1"/>
  <c r="I2525" i="1"/>
  <c r="I2533" i="1"/>
  <c r="I2545" i="1"/>
  <c r="I2561" i="1"/>
  <c r="I2565" i="1"/>
  <c r="I2569" i="1"/>
  <c r="I2573" i="1"/>
  <c r="I2577" i="1"/>
  <c r="I2581" i="1"/>
  <c r="I2589" i="1"/>
  <c r="I2593" i="1"/>
  <c r="I2597" i="1"/>
  <c r="I2602" i="1"/>
  <c r="I2610" i="1"/>
  <c r="I2618" i="1"/>
  <c r="I2630" i="1"/>
  <c r="I2646" i="1"/>
  <c r="I2658" i="1"/>
  <c r="I2666" i="1"/>
  <c r="I2674" i="1"/>
  <c r="I2682" i="1"/>
  <c r="I2702" i="1"/>
  <c r="I1386" i="1"/>
  <c r="I1410" i="1"/>
  <c r="I1490" i="1"/>
  <c r="I1506" i="1"/>
  <c r="I1570" i="1"/>
  <c r="I1682" i="1"/>
  <c r="I1698" i="1"/>
  <c r="I1714" i="1"/>
  <c r="I1730" i="1"/>
  <c r="I1794" i="1"/>
  <c r="I1858" i="1"/>
  <c r="I1890" i="1"/>
  <c r="I1906" i="1"/>
  <c r="I1913" i="1"/>
  <c r="I1917" i="1"/>
  <c r="I1921" i="1"/>
  <c r="I1925" i="1"/>
  <c r="I1929" i="1"/>
  <c r="I1933" i="1"/>
  <c r="I1937" i="1"/>
  <c r="I1945" i="1"/>
  <c r="I1949" i="1"/>
  <c r="I1953" i="1"/>
  <c r="I1957" i="1"/>
  <c r="I1961" i="1"/>
  <c r="I1969" i="1"/>
  <c r="I1973" i="1"/>
  <c r="I1977" i="1"/>
  <c r="I1985" i="1"/>
  <c r="I1989" i="1"/>
  <c r="I1993" i="1"/>
  <c r="I1997" i="1"/>
  <c r="I2001" i="1"/>
  <c r="I2009" i="1"/>
  <c r="I2013" i="1"/>
  <c r="I2017" i="1"/>
  <c r="I2021" i="1"/>
  <c r="I2025" i="1"/>
  <c r="I2033" i="1"/>
  <c r="I2037" i="1"/>
  <c r="I2041" i="1"/>
  <c r="I2061" i="1"/>
  <c r="I2066" i="1"/>
  <c r="I2070" i="1"/>
  <c r="I2074" i="1"/>
  <c r="I2098" i="1"/>
  <c r="I2106" i="1"/>
  <c r="I2114" i="1"/>
  <c r="I2118" i="1"/>
  <c r="I2138" i="1"/>
  <c r="I2146" i="1"/>
  <c r="I2150" i="1"/>
  <c r="I2162" i="1"/>
  <c r="I2170" i="1"/>
  <c r="I2174" i="1"/>
  <c r="I2178" i="1"/>
  <c r="I2194" i="1"/>
  <c r="I2202" i="1"/>
  <c r="I2206" i="1"/>
  <c r="I2222" i="1"/>
  <c r="I2234" i="1"/>
  <c r="I2246" i="1"/>
  <c r="I2254" i="1"/>
  <c r="I2262" i="1"/>
  <c r="I2270" i="1"/>
  <c r="I2274" i="1"/>
  <c r="I2290" i="1"/>
  <c r="I2294" i="1"/>
  <c r="I2322" i="1"/>
  <c r="I2330" i="1"/>
  <c r="I2334" i="1"/>
  <c r="I2338" i="1"/>
  <c r="I2346" i="1"/>
  <c r="I2350" i="1"/>
  <c r="I2354" i="1"/>
  <c r="I2378" i="1"/>
  <c r="I2386" i="1"/>
  <c r="I2390" i="1"/>
  <c r="I2394" i="1"/>
  <c r="I2398" i="1"/>
  <c r="I2406" i="1"/>
  <c r="I2410" i="1"/>
  <c r="I2414" i="1"/>
  <c r="I2418" i="1"/>
  <c r="I2422" i="1"/>
  <c r="I2430" i="1"/>
  <c r="I2434" i="1"/>
  <c r="I2438" i="1"/>
  <c r="I2442" i="1"/>
  <c r="I2446" i="1"/>
  <c r="I2450" i="1"/>
  <c r="I2454" i="1"/>
  <c r="I2458" i="1"/>
  <c r="I2482" i="1"/>
  <c r="I2486" i="1"/>
  <c r="I2490" i="1"/>
  <c r="I2506" i="1"/>
  <c r="I2522" i="1"/>
  <c r="I2526" i="1"/>
  <c r="I2546" i="1"/>
  <c r="I2558" i="1"/>
  <c r="I2566" i="1"/>
  <c r="I2570" i="1"/>
  <c r="I2578" i="1"/>
  <c r="I2582" i="1"/>
  <c r="I2590" i="1"/>
  <c r="I2594" i="1"/>
  <c r="I2598" i="1"/>
  <c r="I2603" i="1"/>
  <c r="I2611" i="1"/>
  <c r="I2619" i="1"/>
  <c r="I2647" i="1"/>
  <c r="I2663" i="1"/>
  <c r="I2667" i="1"/>
  <c r="I2675" i="1"/>
  <c r="I2679" i="1"/>
  <c r="I2683" i="1"/>
  <c r="I2687" i="1"/>
  <c r="I2695" i="1"/>
  <c r="I2703" i="1"/>
  <c r="I2492" i="1"/>
  <c r="I2508" i="1"/>
  <c r="I2524" i="1"/>
  <c r="I2572" i="1"/>
  <c r="I2588" i="1"/>
  <c r="I2605" i="1"/>
  <c r="I2711" i="1"/>
  <c r="I2715" i="1"/>
  <c r="I2719" i="1"/>
  <c r="I2723" i="1"/>
  <c r="I2735" i="1"/>
  <c r="I2747" i="1"/>
  <c r="I2751" i="1"/>
  <c r="I2763" i="1"/>
  <c r="I2767" i="1"/>
  <c r="I2779" i="1"/>
  <c r="I2791" i="1"/>
  <c r="I2807" i="1"/>
  <c r="I2811" i="1"/>
  <c r="I2831" i="1"/>
  <c r="I2835" i="1"/>
  <c r="I2839" i="1"/>
  <c r="I2847" i="1"/>
  <c r="I2851" i="1"/>
  <c r="I2863" i="1"/>
  <c r="I2867" i="1"/>
  <c r="I2887" i="1"/>
  <c r="I2891" i="1"/>
  <c r="I2899" i="1"/>
  <c r="I2915" i="1"/>
  <c r="I2919" i="1"/>
  <c r="I2923" i="1"/>
  <c r="I2927" i="1"/>
  <c r="I2931" i="1"/>
  <c r="I2935" i="1"/>
  <c r="I2951" i="1"/>
  <c r="I2955" i="1"/>
  <c r="I2959" i="1"/>
  <c r="I2963" i="1"/>
  <c r="I2967" i="1"/>
  <c r="I2979" i="1"/>
  <c r="I2999" i="1"/>
  <c r="I3007" i="1"/>
  <c r="I3015" i="1"/>
  <c r="I3023" i="1"/>
  <c r="I3027" i="1"/>
  <c r="I3031" i="1"/>
  <c r="I3039" i="1"/>
  <c r="I3043" i="1"/>
  <c r="I3047" i="1"/>
  <c r="I3051" i="1"/>
  <c r="I3055" i="1"/>
  <c r="I3059" i="1"/>
  <c r="I3063" i="1"/>
  <c r="I3067" i="1"/>
  <c r="I3075" i="1"/>
  <c r="I3079" i="1"/>
  <c r="I3083" i="1"/>
  <c r="I3087" i="1"/>
  <c r="I3091" i="1"/>
  <c r="I3095" i="1"/>
  <c r="I3103" i="1"/>
  <c r="I3115" i="1"/>
  <c r="I3123" i="1"/>
  <c r="I3127" i="1"/>
  <c r="I3139" i="1"/>
  <c r="I3151" i="1"/>
  <c r="I3163" i="1"/>
  <c r="I3171" i="1"/>
  <c r="I3183" i="1"/>
  <c r="I3191" i="1"/>
  <c r="I3195" i="1"/>
  <c r="I3203" i="1"/>
  <c r="I3207" i="1"/>
  <c r="I3211" i="1"/>
  <c r="I3215" i="1"/>
  <c r="I3235" i="1"/>
  <c r="I3255" i="1"/>
  <c r="I3275" i="1"/>
  <c r="I3283" i="1"/>
  <c r="I3287" i="1"/>
  <c r="I3299" i="1"/>
  <c r="I3303" i="1"/>
  <c r="I3307" i="1"/>
  <c r="I3311" i="1"/>
  <c r="I3315" i="1"/>
  <c r="I3319" i="1"/>
  <c r="I3327" i="1"/>
  <c r="I3331" i="1"/>
  <c r="I3335" i="1"/>
  <c r="I3339" i="1"/>
  <c r="I3343" i="1"/>
  <c r="I3347" i="1"/>
  <c r="I3351" i="1"/>
  <c r="I3356" i="1"/>
  <c r="I3360" i="1"/>
  <c r="I3364" i="1"/>
  <c r="I3368" i="1"/>
  <c r="I3372" i="1"/>
  <c r="I3376" i="1"/>
  <c r="I3380" i="1"/>
  <c r="I3388" i="1"/>
  <c r="I3392" i="1"/>
  <c r="I3396" i="1"/>
  <c r="I3400" i="1"/>
  <c r="I3404" i="1"/>
  <c r="I3408" i="1"/>
  <c r="I3412" i="1"/>
  <c r="I3416" i="1"/>
  <c r="I3420" i="1"/>
  <c r="I3424" i="1"/>
  <c r="I3428" i="1"/>
  <c r="I3432" i="1"/>
  <c r="I3436" i="1"/>
  <c r="I3440" i="1"/>
  <c r="I3444" i="1"/>
  <c r="I3448" i="1"/>
  <c r="I3452" i="1"/>
  <c r="I3456" i="1"/>
  <c r="I3460" i="1"/>
  <c r="I3464" i="1"/>
  <c r="I3468" i="1"/>
  <c r="I3472" i="1"/>
  <c r="I3476" i="1"/>
  <c r="I3480" i="1"/>
  <c r="I3484" i="1"/>
  <c r="I3488" i="1"/>
  <c r="I3492" i="1"/>
  <c r="I3496" i="1"/>
  <c r="I3500" i="1"/>
  <c r="I3504" i="1"/>
  <c r="I3508" i="1"/>
  <c r="I3512" i="1"/>
  <c r="I3516" i="1"/>
  <c r="I3520" i="1"/>
  <c r="I3524" i="1"/>
  <c r="I3528" i="1"/>
  <c r="I3532" i="1"/>
  <c r="I3536" i="1"/>
  <c r="I3540" i="1"/>
  <c r="I3544" i="1"/>
  <c r="I3548" i="1"/>
  <c r="I3552" i="1"/>
  <c r="I3556" i="1"/>
  <c r="I3560" i="1"/>
  <c r="I3576" i="1"/>
  <c r="I3580" i="1"/>
  <c r="I3584" i="1"/>
  <c r="I3592" i="1"/>
  <c r="I3600" i="1"/>
  <c r="I3624" i="1"/>
  <c r="I3628" i="1"/>
  <c r="I3632" i="1"/>
  <c r="I3636" i="1"/>
  <c r="I3640" i="1"/>
  <c r="I3644" i="1"/>
  <c r="I3648" i="1"/>
  <c r="I3653" i="1"/>
  <c r="I3665" i="1"/>
  <c r="I3669" i="1"/>
  <c r="I3673" i="1"/>
  <c r="I3677" i="1"/>
  <c r="I3689" i="1"/>
  <c r="I3693" i="1"/>
  <c r="I3697" i="1"/>
  <c r="I3705" i="1"/>
  <c r="I3709" i="1"/>
  <c r="I3714" i="1"/>
  <c r="I3718" i="1"/>
  <c r="I3734" i="1"/>
  <c r="I3738" i="1"/>
  <c r="I3742" i="1"/>
  <c r="I3746" i="1"/>
  <c r="I3751" i="1"/>
  <c r="I3755" i="1"/>
  <c r="I3775" i="1"/>
  <c r="I3783" i="1"/>
  <c r="I3791" i="1"/>
  <c r="I3795" i="1"/>
  <c r="I3808" i="1"/>
  <c r="I3812" i="1"/>
  <c r="I3821" i="1"/>
  <c r="I3841" i="1"/>
  <c r="I3849" i="1"/>
  <c r="I3857" i="1"/>
  <c r="I3865" i="1"/>
  <c r="I3869" i="1"/>
  <c r="I3873" i="1"/>
  <c r="I3881" i="1"/>
  <c r="I3885" i="1"/>
  <c r="I3889" i="1"/>
  <c r="I3893" i="1"/>
  <c r="I3897" i="1"/>
  <c r="I3901" i="1"/>
  <c r="I3905" i="1"/>
  <c r="I3909" i="1"/>
  <c r="I3913" i="1"/>
  <c r="I3918" i="1"/>
  <c r="I3922" i="1"/>
  <c r="I3930" i="1"/>
  <c r="I3934" i="1"/>
  <c r="I3938" i="1"/>
  <c r="I3942" i="1"/>
  <c r="I3946" i="1"/>
  <c r="I3954" i="1"/>
  <c r="I3958" i="1"/>
  <c r="I3962" i="1"/>
  <c r="I3966" i="1"/>
  <c r="I3970" i="1"/>
  <c r="I3978" i="1"/>
  <c r="I3982" i="1"/>
  <c r="I3990" i="1"/>
  <c r="I3995" i="1"/>
  <c r="I3999" i="1"/>
  <c r="I2512" i="1"/>
  <c r="I2528" i="1"/>
  <c r="I2560" i="1"/>
  <c r="I2576" i="1"/>
  <c r="I2592" i="1"/>
  <c r="I2657" i="1"/>
  <c r="I2712" i="1"/>
  <c r="I2716" i="1"/>
  <c r="I2720" i="1"/>
  <c r="I2724" i="1"/>
  <c r="I2740" i="1"/>
  <c r="I2748" i="1"/>
  <c r="I2752" i="1"/>
  <c r="I2756" i="1"/>
  <c r="I2768" i="1"/>
  <c r="I2792" i="1"/>
  <c r="I2796" i="1"/>
  <c r="I2808" i="1"/>
  <c r="I2816" i="1"/>
  <c r="I2840" i="1"/>
  <c r="I2844" i="1"/>
  <c r="I2848" i="1"/>
  <c r="I2852" i="1"/>
  <c r="I2860" i="1"/>
  <c r="I2864" i="1"/>
  <c r="I2868" i="1"/>
  <c r="I2888" i="1"/>
  <c r="I2900" i="1"/>
  <c r="I2904" i="1"/>
  <c r="I2916" i="1"/>
  <c r="I2920" i="1"/>
  <c r="I2924" i="1"/>
  <c r="I2932" i="1"/>
  <c r="I2948" i="1"/>
  <c r="I2952" i="1"/>
  <c r="I2956" i="1"/>
  <c r="I2960" i="1"/>
  <c r="I2964" i="1"/>
  <c r="I2968" i="1"/>
  <c r="I2972" i="1"/>
  <c r="I2980" i="1"/>
  <c r="I3000" i="1"/>
  <c r="I3004" i="1"/>
  <c r="I3008" i="1"/>
  <c r="I3012" i="1"/>
  <c r="I3016" i="1"/>
  <c r="I3020" i="1"/>
  <c r="I3024" i="1"/>
  <c r="I3028" i="1"/>
  <c r="I3032" i="1"/>
  <c r="I3040" i="1"/>
  <c r="I3048" i="1"/>
  <c r="I3052" i="1"/>
  <c r="I3056" i="1"/>
  <c r="I3060" i="1"/>
  <c r="I3068" i="1"/>
  <c r="I3072" i="1"/>
  <c r="I3076" i="1"/>
  <c r="I3084" i="1"/>
  <c r="I3088" i="1"/>
  <c r="I3096" i="1"/>
  <c r="I3104" i="1"/>
  <c r="I3136" i="1"/>
  <c r="I3140" i="1"/>
  <c r="I3156" i="1"/>
  <c r="I3168" i="1"/>
  <c r="I3172" i="1"/>
  <c r="I3188" i="1"/>
  <c r="I3192" i="1"/>
  <c r="I3196" i="1"/>
  <c r="I3204" i="1"/>
  <c r="I3212" i="1"/>
  <c r="I3216" i="1"/>
  <c r="I3220" i="1"/>
  <c r="I3236" i="1"/>
  <c r="I3252" i="1"/>
  <c r="I3256" i="1"/>
  <c r="I3272" i="1"/>
  <c r="I3276" i="1"/>
  <c r="I3284" i="1"/>
  <c r="I3288" i="1"/>
  <c r="I3292" i="1"/>
  <c r="I3304" i="1"/>
  <c r="I3312" i="1"/>
  <c r="I3316" i="1"/>
  <c r="I3320" i="1"/>
  <c r="I3324" i="1"/>
  <c r="I3340" i="1"/>
  <c r="I3344" i="1"/>
  <c r="I3348" i="1"/>
  <c r="I3352" i="1"/>
  <c r="I3361" i="1"/>
  <c r="I3369" i="1"/>
  <c r="I3373" i="1"/>
  <c r="I3377" i="1"/>
  <c r="I3381" i="1"/>
  <c r="I3393" i="1"/>
  <c r="I3397" i="1"/>
  <c r="I3401" i="1"/>
  <c r="I3405" i="1"/>
  <c r="I3409" i="1"/>
  <c r="I3413" i="1"/>
  <c r="I3417" i="1"/>
  <c r="I3421" i="1"/>
  <c r="I3425" i="1"/>
  <c r="I3429" i="1"/>
  <c r="I3433" i="1"/>
  <c r="I3437" i="1"/>
  <c r="I3441" i="1"/>
  <c r="I3445" i="1"/>
  <c r="I3449" i="1"/>
  <c r="I3453" i="1"/>
  <c r="I3457" i="1"/>
  <c r="I3461" i="1"/>
  <c r="I3465" i="1"/>
  <c r="I3469" i="1"/>
  <c r="I3473" i="1"/>
  <c r="I3477" i="1"/>
  <c r="I3481" i="1"/>
  <c r="I3485" i="1"/>
  <c r="I3489" i="1"/>
  <c r="I3493" i="1"/>
  <c r="I3497" i="1"/>
  <c r="I3501" i="1"/>
  <c r="I3505" i="1"/>
  <c r="I3509" i="1"/>
  <c r="I3513" i="1"/>
  <c r="I3517" i="1"/>
  <c r="I3521" i="1"/>
  <c r="I3525" i="1"/>
  <c r="I3529" i="1"/>
  <c r="I3533" i="1"/>
  <c r="I3537" i="1"/>
  <c r="I3541" i="1"/>
  <c r="I3545" i="1"/>
  <c r="I3549" i="1"/>
  <c r="I3553" i="1"/>
  <c r="I3557" i="1"/>
  <c r="I3573" i="1"/>
  <c r="I3577" i="1"/>
  <c r="I3581" i="1"/>
  <c r="I3625" i="1"/>
  <c r="I3629" i="1"/>
  <c r="I3633" i="1"/>
  <c r="I3637" i="1"/>
  <c r="I3641" i="1"/>
  <c r="I3645" i="1"/>
  <c r="I3649" i="1"/>
  <c r="I3654" i="1"/>
  <c r="I3662" i="1"/>
  <c r="I3670" i="1"/>
  <c r="I3674" i="1"/>
  <c r="I3678" i="1"/>
  <c r="I3682" i="1"/>
  <c r="I3698" i="1"/>
  <c r="I3702" i="1"/>
  <c r="I3715" i="1"/>
  <c r="I3723" i="1"/>
  <c r="I3735" i="1"/>
  <c r="I3739" i="1"/>
  <c r="I3743" i="1"/>
  <c r="I3747" i="1"/>
  <c r="I3752" i="1"/>
  <c r="I3756" i="1"/>
  <c r="I3772" i="1"/>
  <c r="I3776" i="1"/>
  <c r="I3788" i="1"/>
  <c r="I3796" i="1"/>
  <c r="I3813" i="1"/>
  <c r="I3822" i="1"/>
  <c r="I3842" i="1"/>
  <c r="I3846" i="1"/>
  <c r="I3858" i="1"/>
  <c r="I3862" i="1"/>
  <c r="I3866" i="1"/>
  <c r="I3870" i="1"/>
  <c r="I3874" i="1"/>
  <c r="I3878" i="1"/>
  <c r="I3882" i="1"/>
  <c r="I3886" i="1"/>
  <c r="I3890" i="1"/>
  <c r="I3898" i="1"/>
  <c r="I3902" i="1"/>
  <c r="I3906" i="1"/>
  <c r="I2468" i="1"/>
  <c r="I2484" i="1"/>
  <c r="I2532" i="1"/>
  <c r="I2548" i="1"/>
  <c r="I2580" i="1"/>
  <c r="I2629" i="1"/>
  <c r="I2709" i="1"/>
  <c r="I2713" i="1"/>
  <c r="I2717" i="1"/>
  <c r="I2721" i="1"/>
  <c r="I2741" i="1"/>
  <c r="I2757" i="1"/>
  <c r="I2773" i="1"/>
  <c r="I2797" i="1"/>
  <c r="I2801" i="1"/>
  <c r="I2809" i="1"/>
  <c r="I2817" i="1"/>
  <c r="I2821" i="1"/>
  <c r="I2829" i="1"/>
  <c r="I2841" i="1"/>
  <c r="I2849" i="1"/>
  <c r="I2853" i="1"/>
  <c r="I2861" i="1"/>
  <c r="I2865" i="1"/>
  <c r="I2877" i="1"/>
  <c r="I2889" i="1"/>
  <c r="I2905" i="1"/>
  <c r="I2933" i="1"/>
  <c r="I2941" i="1"/>
  <c r="I2949" i="1"/>
  <c r="I2953" i="1"/>
  <c r="I2957" i="1"/>
  <c r="I2961" i="1"/>
  <c r="I2965" i="1"/>
  <c r="I2969" i="1"/>
  <c r="I2973" i="1"/>
  <c r="I2989" i="1"/>
  <c r="I3005" i="1"/>
  <c r="I3013" i="1"/>
  <c r="I3021" i="1"/>
  <c r="I3025" i="1"/>
  <c r="I3029" i="1"/>
  <c r="I3033" i="1"/>
  <c r="I3041" i="1"/>
  <c r="I3045" i="1"/>
  <c r="I3049" i="1"/>
  <c r="I3053" i="1"/>
  <c r="I3061" i="1"/>
  <c r="I3065" i="1"/>
  <c r="I3069" i="1"/>
  <c r="I3077" i="1"/>
  <c r="I3081" i="1"/>
  <c r="I3089" i="1"/>
  <c r="I3093" i="1"/>
  <c r="I3097" i="1"/>
  <c r="I3129" i="1"/>
  <c r="I3141" i="1"/>
  <c r="I3145" i="1"/>
  <c r="I3157" i="1"/>
  <c r="I3169" i="1"/>
  <c r="I3173" i="1"/>
  <c r="I3189" i="1"/>
  <c r="I3205" i="1"/>
  <c r="I3221" i="1"/>
  <c r="I3229" i="1"/>
  <c r="I3233" i="1"/>
  <c r="I3237" i="1"/>
  <c r="I3245" i="1"/>
  <c r="I3253" i="1"/>
  <c r="I3257" i="1"/>
  <c r="I3273" i="1"/>
  <c r="I3277" i="1"/>
  <c r="I3285" i="1"/>
  <c r="I3289" i="1"/>
  <c r="I3293" i="1"/>
  <c r="I3297" i="1"/>
  <c r="I3301" i="1"/>
  <c r="I3305" i="1"/>
  <c r="I3321" i="1"/>
  <c r="I3325" i="1"/>
  <c r="I3329" i="1"/>
  <c r="I3333" i="1"/>
  <c r="I3341" i="1"/>
  <c r="I3349" i="1"/>
  <c r="I3353" i="1"/>
  <c r="I3362" i="1"/>
  <c r="I3366" i="1"/>
  <c r="I3370" i="1"/>
  <c r="I3374" i="1"/>
  <c r="I3378" i="1"/>
  <c r="I3394" i="1"/>
  <c r="I3398" i="1"/>
  <c r="I3402" i="1"/>
  <c r="I3406" i="1"/>
  <c r="I3410" i="1"/>
  <c r="I3414" i="1"/>
  <c r="I3418" i="1"/>
  <c r="I3422" i="1"/>
  <c r="I3426" i="1"/>
  <c r="I3430" i="1"/>
  <c r="I3434" i="1"/>
  <c r="I3438" i="1"/>
  <c r="I3442" i="1"/>
  <c r="I3446" i="1"/>
  <c r="I3450" i="1"/>
  <c r="I3454" i="1"/>
  <c r="I3458" i="1"/>
  <c r="I3462" i="1"/>
  <c r="I3466" i="1"/>
  <c r="I3470" i="1"/>
  <c r="I3474" i="1"/>
  <c r="I3478" i="1"/>
  <c r="I3482" i="1"/>
  <c r="I3486" i="1"/>
  <c r="I3490" i="1"/>
  <c r="I3494" i="1"/>
  <c r="I3498" i="1"/>
  <c r="I3502" i="1"/>
  <c r="I3506" i="1"/>
  <c r="I3510" i="1"/>
  <c r="I3514" i="1"/>
  <c r="I3518" i="1"/>
  <c r="I3522" i="1"/>
  <c r="I3526" i="1"/>
  <c r="I3530" i="1"/>
  <c r="I3534" i="1"/>
  <c r="I3538" i="1"/>
  <c r="I3542" i="1"/>
  <c r="I3546" i="1"/>
  <c r="I3550" i="1"/>
  <c r="I3554" i="1"/>
  <c r="I3558" i="1"/>
  <c r="I3562" i="1"/>
  <c r="I3570" i="1"/>
  <c r="I3574" i="1"/>
  <c r="I3606" i="1"/>
  <c r="I3614" i="1"/>
  <c r="I3622" i="1"/>
  <c r="I3626" i="1"/>
  <c r="I3630" i="1"/>
  <c r="I3634" i="1"/>
  <c r="I3638" i="1"/>
  <c r="I3642" i="1"/>
  <c r="I3646" i="1"/>
  <c r="I3650" i="1"/>
  <c r="I3655" i="1"/>
  <c r="I3663" i="1"/>
  <c r="I3667" i="1"/>
  <c r="I3675" i="1"/>
  <c r="I3679" i="1"/>
  <c r="I3683" i="1"/>
  <c r="I3691" i="1"/>
  <c r="I3695" i="1"/>
  <c r="I3703" i="1"/>
  <c r="I3707" i="1"/>
  <c r="I3724" i="1"/>
  <c r="I3728" i="1"/>
  <c r="I3732" i="1"/>
  <c r="I3736" i="1"/>
  <c r="I3744" i="1"/>
  <c r="I3748" i="1"/>
  <c r="I3757" i="1"/>
  <c r="I3765" i="1"/>
  <c r="I3773" i="1"/>
  <c r="I3777" i="1"/>
  <c r="I3789" i="1"/>
  <c r="I3797" i="1"/>
  <c r="I3805" i="1"/>
  <c r="I3810" i="1"/>
  <c r="I3818" i="1"/>
  <c r="I3843" i="1"/>
  <c r="I3847" i="1"/>
  <c r="I3851" i="1"/>
  <c r="I3855" i="1"/>
  <c r="I3863" i="1"/>
  <c r="I3867" i="1"/>
  <c r="I3871" i="1"/>
  <c r="I3879" i="1"/>
  <c r="I3883" i="1"/>
  <c r="I3887" i="1"/>
  <c r="I3891" i="1"/>
  <c r="I3895" i="1"/>
  <c r="I3903" i="1"/>
  <c r="I3907" i="1"/>
  <c r="I3911" i="1"/>
  <c r="I3915" i="1"/>
  <c r="I3924" i="1"/>
  <c r="I3940" i="1"/>
  <c r="I3944" i="1"/>
  <c r="I3976" i="1"/>
  <c r="I3980" i="1"/>
  <c r="I3984" i="1"/>
  <c r="I3993" i="1"/>
  <c r="I4001" i="1"/>
  <c r="I2472" i="1"/>
  <c r="I2520" i="1"/>
  <c r="I2568" i="1"/>
  <c r="I2584" i="1"/>
  <c r="I2601" i="1"/>
  <c r="I2617" i="1"/>
  <c r="I2665" i="1"/>
  <c r="I2681" i="1"/>
  <c r="I2714" i="1"/>
  <c r="I2718" i="1"/>
  <c r="I2722" i="1"/>
  <c r="I2734" i="1"/>
  <c r="I2762" i="1"/>
  <c r="I2774" i="1"/>
  <c r="I2778" i="1"/>
  <c r="I2802" i="1"/>
  <c r="I2810" i="1"/>
  <c r="I2822" i="1"/>
  <c r="I2830" i="1"/>
  <c r="I2834" i="1"/>
  <c r="I2846" i="1"/>
  <c r="I2850" i="1"/>
  <c r="I2854" i="1"/>
  <c r="I2858" i="1"/>
  <c r="I2878" i="1"/>
  <c r="I2890" i="1"/>
  <c r="I2914" i="1"/>
  <c r="I2926" i="1"/>
  <c r="I2934" i="1"/>
  <c r="I2942" i="1"/>
  <c r="I2946" i="1"/>
  <c r="I2950" i="1"/>
  <c r="I2954" i="1"/>
  <c r="I2958" i="1"/>
  <c r="I2962" i="1"/>
  <c r="I2966" i="1"/>
  <c r="I2970" i="1"/>
  <c r="I2982" i="1"/>
  <c r="I2990" i="1"/>
  <c r="I3014" i="1"/>
  <c r="I3026" i="1"/>
  <c r="I3038" i="1"/>
  <c r="I3042" i="1"/>
  <c r="I3046" i="1"/>
  <c r="I3054" i="1"/>
  <c r="I3058" i="1"/>
  <c r="I3062" i="1"/>
  <c r="I3066" i="1"/>
  <c r="I3070" i="1"/>
  <c r="I3074" i="1"/>
  <c r="I3078" i="1"/>
  <c r="I3082" i="1"/>
  <c r="I3086" i="1"/>
  <c r="I3090" i="1"/>
  <c r="I3094" i="1"/>
  <c r="I3102" i="1"/>
  <c r="I3114" i="1"/>
  <c r="I3126" i="1"/>
  <c r="I3138" i="1"/>
  <c r="I3142" i="1"/>
  <c r="I3146" i="1"/>
  <c r="I3150" i="1"/>
  <c r="I3162" i="1"/>
  <c r="I3170" i="1"/>
  <c r="I3174" i="1"/>
  <c r="I3182" i="1"/>
  <c r="I3202" i="1"/>
  <c r="I3206" i="1"/>
  <c r="I3222" i="1"/>
  <c r="I3230" i="1"/>
  <c r="I3234" i="1"/>
  <c r="I3238" i="1"/>
  <c r="I3246" i="1"/>
  <c r="I3254" i="1"/>
  <c r="I3274" i="1"/>
  <c r="I3282" i="1"/>
  <c r="I3286" i="1"/>
  <c r="I3298" i="1"/>
  <c r="I3302" i="1"/>
  <c r="I3306" i="1"/>
  <c r="I3310" i="1"/>
  <c r="I3322" i="1"/>
  <c r="I3326" i="1"/>
  <c r="I3330" i="1"/>
  <c r="I3334" i="1"/>
  <c r="I3338" i="1"/>
  <c r="I3346" i="1"/>
  <c r="I3350" i="1"/>
  <c r="I3355" i="1"/>
  <c r="I3363" i="1"/>
  <c r="I3367" i="1"/>
  <c r="I3371" i="1"/>
  <c r="I3375" i="1"/>
  <c r="I3379" i="1"/>
  <c r="I3391" i="1"/>
  <c r="I3399" i="1"/>
  <c r="I3403" i="1"/>
  <c r="I3407" i="1"/>
  <c r="I3411" i="1"/>
  <c r="I3415" i="1"/>
  <c r="I3419" i="1"/>
  <c r="I3423" i="1"/>
  <c r="I3427" i="1"/>
  <c r="I3431" i="1"/>
  <c r="I3435" i="1"/>
  <c r="I3439" i="1"/>
  <c r="I3443" i="1"/>
  <c r="I3447" i="1"/>
  <c r="I3451" i="1"/>
  <c r="I3455" i="1"/>
  <c r="I3459" i="1"/>
  <c r="I3463" i="1"/>
  <c r="I3467" i="1"/>
  <c r="I3471" i="1"/>
  <c r="I3475" i="1"/>
  <c r="I3479" i="1"/>
  <c r="I3483" i="1"/>
  <c r="I3487" i="1"/>
  <c r="I3491" i="1"/>
  <c r="I3495" i="1"/>
  <c r="I3499" i="1"/>
  <c r="I3503" i="1"/>
  <c r="I3507" i="1"/>
  <c r="I3511" i="1"/>
  <c r="I3515" i="1"/>
  <c r="I3519" i="1"/>
  <c r="I3523" i="1"/>
  <c r="I3527" i="1"/>
  <c r="I3531" i="1"/>
  <c r="I3535" i="1"/>
  <c r="I3539" i="1"/>
  <c r="I3543" i="1"/>
  <c r="I3547" i="1"/>
  <c r="I3551" i="1"/>
  <c r="I3555" i="1"/>
  <c r="I3559" i="1"/>
  <c r="I3563" i="1"/>
  <c r="I3571" i="1"/>
  <c r="I3583" i="1"/>
  <c r="I3591" i="1"/>
  <c r="I3599" i="1"/>
  <c r="I3607" i="1"/>
  <c r="I3615" i="1"/>
  <c r="I3623" i="1"/>
  <c r="I3627" i="1"/>
  <c r="I3631" i="1"/>
  <c r="I3635" i="1"/>
  <c r="I3639" i="1"/>
  <c r="I3643" i="1"/>
  <c r="I3647" i="1"/>
  <c r="I3651" i="1"/>
  <c r="I3660" i="1"/>
  <c r="I3664" i="1"/>
  <c r="I3668" i="1"/>
  <c r="I3672" i="1"/>
  <c r="I3680" i="1"/>
  <c r="I3688" i="1"/>
  <c r="I3700" i="1"/>
  <c r="I3704" i="1"/>
  <c r="I3708" i="1"/>
  <c r="I3712" i="1"/>
  <c r="I3717" i="1"/>
  <c r="I3729" i="1"/>
  <c r="I3733" i="1"/>
  <c r="I3737" i="1"/>
  <c r="I3741" i="1"/>
  <c r="I3745" i="1"/>
  <c r="I3750" i="1"/>
  <c r="I3754" i="1"/>
  <c r="I3758" i="1"/>
  <c r="I3766" i="1"/>
  <c r="I3782" i="1"/>
  <c r="I3790" i="1"/>
  <c r="I3794" i="1"/>
  <c r="I3807" i="1"/>
  <c r="I3811" i="1"/>
  <c r="I3820" i="1"/>
  <c r="I3840" i="1"/>
  <c r="I3864" i="1"/>
  <c r="I3868" i="1"/>
  <c r="I3872" i="1"/>
  <c r="I3880" i="1"/>
  <c r="I3884" i="1"/>
  <c r="I3888" i="1"/>
  <c r="I3892" i="1"/>
  <c r="I3896" i="1"/>
  <c r="I3900" i="1"/>
  <c r="I3917" i="1"/>
  <c r="I3921" i="1"/>
  <c r="I3929" i="1"/>
  <c r="I3945" i="1"/>
  <c r="I3953" i="1"/>
  <c r="I3957" i="1"/>
  <c r="I3961" i="1"/>
  <c r="I3965" i="1"/>
  <c r="I3969" i="1"/>
  <c r="I3973" i="1"/>
  <c r="I3981" i="1"/>
  <c r="I3994" i="1"/>
  <c r="I3998" i="1"/>
  <c r="I4002" i="1"/>
  <c r="I3910" i="1"/>
  <c r="I3943" i="1"/>
  <c r="I3975" i="1"/>
  <c r="I3992" i="1"/>
  <c r="I4047" i="1"/>
  <c r="I4051" i="1"/>
  <c r="I4055" i="1"/>
  <c r="I4059" i="1"/>
  <c r="I4067" i="1"/>
  <c r="I4075" i="1"/>
  <c r="I4087" i="1"/>
  <c r="I4103" i="1"/>
  <c r="I4111" i="1"/>
  <c r="I4119" i="1"/>
  <c r="I4127" i="1"/>
  <c r="I4135" i="1"/>
  <c r="I4139" i="1"/>
  <c r="I4148" i="1"/>
  <c r="I4164" i="1"/>
  <c r="I4180" i="1"/>
  <c r="I4184" i="1"/>
  <c r="I4188" i="1"/>
  <c r="I4196" i="1"/>
  <c r="I4200" i="1"/>
  <c r="I4204" i="1"/>
  <c r="I4208" i="1"/>
  <c r="I4216" i="1"/>
  <c r="I4220" i="1"/>
  <c r="I4224" i="1"/>
  <c r="I4229" i="1"/>
  <c r="I4233" i="1"/>
  <c r="I4249" i="1"/>
  <c r="I4253" i="1"/>
  <c r="I4281" i="1"/>
  <c r="I4290" i="1"/>
  <c r="I4298" i="1"/>
  <c r="I4302" i="1"/>
  <c r="I4306" i="1"/>
  <c r="I3914" i="1"/>
  <c r="I3979" i="1"/>
  <c r="I3996" i="1"/>
  <c r="I4048" i="1"/>
  <c r="I4052" i="1"/>
  <c r="I4056" i="1"/>
  <c r="I4060" i="1"/>
  <c r="I4072" i="1"/>
  <c r="I4076" i="1"/>
  <c r="I4080" i="1"/>
  <c r="I4084" i="1"/>
  <c r="I4088" i="1"/>
  <c r="I4092" i="1"/>
  <c r="I4096" i="1"/>
  <c r="I4104" i="1"/>
  <c r="I4112" i="1"/>
  <c r="I4136" i="1"/>
  <c r="I4144" i="1"/>
  <c r="I4161" i="1"/>
  <c r="I4169" i="1"/>
  <c r="I4173" i="1"/>
  <c r="I4181" i="1"/>
  <c r="I4185" i="1"/>
  <c r="I4189" i="1"/>
  <c r="I4197" i="1"/>
  <c r="I4201" i="1"/>
  <c r="I4209" i="1"/>
  <c r="I4213" i="1"/>
  <c r="I4234" i="1"/>
  <c r="I4250" i="1"/>
  <c r="I4254" i="1"/>
  <c r="I4283" i="1"/>
  <c r="I4287" i="1"/>
  <c r="I4291" i="1"/>
  <c r="I4295" i="1"/>
  <c r="I4299" i="1"/>
  <c r="I4303" i="1"/>
  <c r="I4307" i="1"/>
  <c r="I4311" i="1"/>
  <c r="I3983" i="1"/>
  <c r="I4000" i="1"/>
  <c r="I4021" i="1"/>
  <c r="I4041" i="1"/>
  <c r="I4045" i="1"/>
  <c r="I4053" i="1"/>
  <c r="I4057" i="1"/>
  <c r="I4073" i="1"/>
  <c r="I4077" i="1"/>
  <c r="I4081" i="1"/>
  <c r="I4085" i="1"/>
  <c r="I4093" i="1"/>
  <c r="I4097" i="1"/>
  <c r="I4133" i="1"/>
  <c r="I4137" i="1"/>
  <c r="I4146" i="1"/>
  <c r="I4162" i="1"/>
  <c r="I4166" i="1"/>
  <c r="I4174" i="1"/>
  <c r="I4178" i="1"/>
  <c r="I4186" i="1"/>
  <c r="I4190" i="1"/>
  <c r="I4194" i="1"/>
  <c r="I4202" i="1"/>
  <c r="I4206" i="1"/>
  <c r="I4214" i="1"/>
  <c r="I4218" i="1"/>
  <c r="I4222" i="1"/>
  <c r="I4226" i="1"/>
  <c r="I4235" i="1"/>
  <c r="I4239" i="1"/>
  <c r="I4255" i="1"/>
  <c r="I4263" i="1"/>
  <c r="I4267" i="1"/>
  <c r="I4271" i="1"/>
  <c r="I4275" i="1"/>
  <c r="I4279" i="1"/>
  <c r="I4284" i="1"/>
  <c r="I4288" i="1"/>
  <c r="I4296" i="1"/>
  <c r="I4300" i="1"/>
  <c r="I4304" i="1"/>
  <c r="I4308" i="1"/>
  <c r="I4316" i="1"/>
  <c r="I3923" i="1"/>
  <c r="I3939" i="1"/>
  <c r="I4022" i="1"/>
  <c r="I4042" i="1"/>
  <c r="I4050" i="1"/>
  <c r="I4058" i="1"/>
  <c r="I4066" i="1"/>
  <c r="I4074" i="1"/>
  <c r="I4102" i="1"/>
  <c r="I4118" i="1"/>
  <c r="I4126" i="1"/>
  <c r="I4134" i="1"/>
  <c r="I4147" i="1"/>
  <c r="I4163" i="1"/>
  <c r="I4167" i="1"/>
  <c r="I4171" i="1"/>
  <c r="I4179" i="1"/>
  <c r="I4183" i="1"/>
  <c r="I4195" i="1"/>
  <c r="I4199" i="1"/>
  <c r="I4211" i="1"/>
  <c r="I4228" i="1"/>
  <c r="I4236" i="1"/>
  <c r="I4240" i="1"/>
  <c r="I4244" i="1"/>
  <c r="I4252" i="1"/>
  <c r="I4256" i="1"/>
  <c r="I4264" i="1"/>
  <c r="I4268" i="1"/>
  <c r="I4272" i="1"/>
  <c r="I4276" i="1"/>
  <c r="I4285" i="1"/>
  <c r="I4297" i="1"/>
  <c r="I4301" i="1"/>
  <c r="I4305" i="1"/>
  <c r="I4317" i="1"/>
  <c r="I15" i="1"/>
  <c r="I49" i="1"/>
  <c r="I61" i="1"/>
  <c r="I285" i="1"/>
  <c r="I332" i="1"/>
  <c r="I390" i="1"/>
  <c r="I418" i="1"/>
  <c r="I434" i="1"/>
  <c r="I468" i="1"/>
  <c r="I529" i="1"/>
  <c r="I566" i="1"/>
  <c r="I614" i="1"/>
  <c r="I624" i="1"/>
  <c r="I666" i="1"/>
  <c r="I716" i="1"/>
  <c r="I819" i="1"/>
  <c r="I878" i="1"/>
  <c r="I989" i="1"/>
  <c r="I1023" i="1"/>
  <c r="I1052" i="1"/>
  <c r="I1083" i="1"/>
  <c r="I1112" i="1"/>
  <c r="I1161" i="1"/>
  <c r="I1192" i="1"/>
  <c r="I1223" i="1"/>
  <c r="I1250" i="1"/>
  <c r="I1261" i="1"/>
  <c r="I1305" i="1"/>
  <c r="I1332" i="1"/>
  <c r="I1385" i="1"/>
  <c r="I1430" i="1"/>
  <c r="I1441" i="1"/>
  <c r="I1454" i="1"/>
  <c r="I1474" i="1"/>
  <c r="I1485" i="1"/>
  <c r="I1500" i="1"/>
  <c r="I1525" i="1"/>
  <c r="I1541" i="1"/>
  <c r="I1555" i="1"/>
  <c r="I1572" i="1"/>
  <c r="I1600" i="1"/>
  <c r="I1616" i="1"/>
  <c r="I1632" i="1"/>
  <c r="I1670" i="1"/>
  <c r="I1685" i="1"/>
  <c r="I1699" i="1"/>
  <c r="I1719" i="1"/>
  <c r="I1751" i="1"/>
  <c r="I1768" i="1"/>
  <c r="I1780" i="1"/>
  <c r="I1799" i="1"/>
  <c r="I1874" i="1"/>
  <c r="I1941" i="1"/>
  <c r="I2076" i="1"/>
  <c r="I2089" i="1"/>
  <c r="I2184" i="1"/>
  <c r="I2210" i="1"/>
  <c r="I2226" i="1"/>
  <c r="I2248" i="1"/>
  <c r="I2277" i="1"/>
  <c r="I2303" i="1"/>
  <c r="I2315" i="1"/>
  <c r="I2364" i="1"/>
  <c r="I2451" i="1"/>
  <c r="I2470" i="1"/>
  <c r="I2540" i="1"/>
  <c r="I2620" i="1"/>
  <c r="I2633" i="1"/>
  <c r="I2645" i="1"/>
  <c r="I2659" i="1"/>
  <c r="I2688" i="1"/>
  <c r="I2701" i="1"/>
  <c r="I2732" i="1"/>
  <c r="I2749" i="1"/>
  <c r="I2780" i="1"/>
  <c r="I2823" i="1"/>
  <c r="I2842" i="1"/>
  <c r="I2869" i="1"/>
  <c r="I2880" i="1"/>
  <c r="I2898" i="1"/>
  <c r="I2912" i="1"/>
  <c r="I2983" i="1"/>
  <c r="I2996" i="1"/>
  <c r="I3117" i="1"/>
  <c r="I3161" i="1"/>
  <c r="I3187" i="1"/>
  <c r="I3210" i="1"/>
  <c r="I3231" i="1"/>
  <c r="I3265" i="1"/>
  <c r="I3294" i="1"/>
  <c r="I3359" i="1"/>
  <c r="K3359" i="1" s="1"/>
  <c r="I3585" i="1"/>
  <c r="I3612" i="1"/>
  <c r="I3666" i="1"/>
  <c r="I3760" i="1"/>
  <c r="I3769" i="1"/>
  <c r="I3798" i="1"/>
  <c r="I3817" i="1"/>
  <c r="I3831" i="1"/>
  <c r="I3861" i="1"/>
  <c r="I3985" i="1"/>
  <c r="I12" i="1"/>
  <c r="I23" i="1"/>
  <c r="I28" i="1"/>
  <c r="I32" i="1"/>
  <c r="I69" i="1"/>
  <c r="I73" i="1"/>
  <c r="I77" i="1"/>
  <c r="I96" i="1"/>
  <c r="I100" i="1"/>
  <c r="I104" i="1"/>
  <c r="I113" i="1"/>
  <c r="I117" i="1"/>
  <c r="I128" i="1"/>
  <c r="I135" i="1"/>
  <c r="I139" i="1"/>
  <c r="I144" i="1"/>
  <c r="I149" i="1"/>
  <c r="I153" i="1"/>
  <c r="I158" i="1"/>
  <c r="I163" i="1"/>
  <c r="I167" i="1"/>
  <c r="I172" i="1"/>
  <c r="I177" i="1"/>
  <c r="I181" i="1"/>
  <c r="I186" i="1"/>
  <c r="I191" i="1"/>
  <c r="I195" i="1"/>
  <c r="I200" i="1"/>
  <c r="I205" i="1"/>
  <c r="I209" i="1"/>
  <c r="I214" i="1"/>
  <c r="I219" i="1"/>
  <c r="I223" i="1"/>
  <c r="I233" i="1"/>
  <c r="I239" i="1"/>
  <c r="I248" i="1"/>
  <c r="I257" i="1"/>
  <c r="I271" i="1"/>
  <c r="I280" i="1"/>
  <c r="I289" i="1"/>
  <c r="I305" i="1"/>
  <c r="I310" i="1"/>
  <c r="I315" i="1"/>
  <c r="I334" i="1"/>
  <c r="I343" i="1"/>
  <c r="I352" i="1"/>
  <c r="I357" i="1"/>
  <c r="I376" i="1"/>
  <c r="I385" i="1"/>
  <c r="I394" i="1"/>
  <c r="I406" i="1"/>
  <c r="I415" i="1"/>
  <c r="I429" i="1"/>
  <c r="I458" i="1"/>
  <c r="I465" i="1"/>
  <c r="I476" i="1"/>
  <c r="I483" i="1"/>
  <c r="I490" i="1"/>
  <c r="I504" i="1"/>
  <c r="I515" i="1"/>
  <c r="I524" i="1"/>
  <c r="I538" i="1"/>
  <c r="I552" i="1"/>
  <c r="I561" i="1"/>
  <c r="I570" i="1"/>
  <c r="I584" i="1"/>
  <c r="I593" i="1"/>
  <c r="I602" i="1"/>
  <c r="I636" i="1"/>
  <c r="I641" i="1"/>
  <c r="I645" i="1"/>
  <c r="I656" i="1"/>
  <c r="I670" i="1"/>
  <c r="I699" i="1"/>
  <c r="I718" i="1"/>
  <c r="I727" i="1"/>
  <c r="I736" i="1"/>
  <c r="I750" i="1"/>
  <c r="I759" i="1"/>
  <c r="I768" i="1"/>
  <c r="I782" i="1"/>
  <c r="I787" i="1"/>
  <c r="I792" i="1"/>
  <c r="I797" i="1"/>
  <c r="I802" i="1"/>
  <c r="I823" i="1"/>
  <c r="I831" i="1"/>
  <c r="I839" i="1"/>
  <c r="I852" i="1"/>
  <c r="I864" i="1"/>
  <c r="I873" i="1"/>
  <c r="I882" i="1"/>
  <c r="I896" i="1"/>
  <c r="I905" i="1"/>
  <c r="I914" i="1"/>
  <c r="I928" i="1"/>
  <c r="I937" i="1"/>
  <c r="I946" i="1"/>
  <c r="I972" i="1"/>
  <c r="I994" i="1"/>
  <c r="I1004" i="1"/>
  <c r="I1008" i="1"/>
  <c r="I1012" i="1"/>
  <c r="I1017" i="1"/>
  <c r="I1037" i="1"/>
  <c r="I1041" i="1"/>
  <c r="I1045" i="1"/>
  <c r="I1064" i="1"/>
  <c r="I1068" i="1"/>
  <c r="I1072" i="1"/>
  <c r="I1095" i="1"/>
  <c r="I1099" i="1"/>
  <c r="I1103" i="1"/>
  <c r="I1108" i="1"/>
  <c r="I1124" i="1"/>
  <c r="I1128" i="1"/>
  <c r="I1132" i="1"/>
  <c r="I1142" i="1"/>
  <c r="I1146" i="1"/>
  <c r="I1150" i="1"/>
  <c r="I1154" i="1"/>
  <c r="I1175" i="1"/>
  <c r="I1179" i="1"/>
  <c r="I1183" i="1"/>
  <c r="I1188" i="1"/>
  <c r="I1206" i="1"/>
  <c r="I1210" i="1"/>
  <c r="I1214" i="1"/>
  <c r="I1237" i="1"/>
  <c r="I1241" i="1"/>
  <c r="I1245" i="1"/>
  <c r="I1262" i="1"/>
  <c r="I1282" i="1"/>
  <c r="I1286" i="1"/>
  <c r="I1290" i="1"/>
  <c r="I1313" i="1"/>
  <c r="I1317" i="1"/>
  <c r="I1321" i="1"/>
  <c r="I1357" i="1"/>
  <c r="I1367" i="1"/>
  <c r="I1389" i="1"/>
  <c r="I1404" i="1"/>
  <c r="I1413" i="1"/>
  <c r="I1417" i="1"/>
  <c r="I1421" i="1"/>
  <c r="I1504" i="1"/>
  <c r="I1583" i="1"/>
  <c r="I1587" i="1"/>
  <c r="I1591" i="1"/>
  <c r="I1659" i="1"/>
  <c r="I1663" i="1"/>
  <c r="I1667" i="1"/>
  <c r="I1735" i="1"/>
  <c r="I1739" i="1"/>
  <c r="I1744" i="1"/>
  <c r="I1748" i="1"/>
  <c r="I1787" i="1"/>
  <c r="I1809" i="1"/>
  <c r="I1816" i="1"/>
  <c r="I1826" i="1"/>
  <c r="I1833" i="1"/>
  <c r="I1842" i="1"/>
  <c r="I1854" i="1"/>
  <c r="I1866" i="1"/>
  <c r="I1899" i="1"/>
  <c r="I2005" i="1"/>
  <c r="I2047" i="1"/>
  <c r="I2053" i="1"/>
  <c r="I2057" i="1"/>
  <c r="I2100" i="1"/>
  <c r="I2104" i="1"/>
  <c r="I2109" i="1"/>
  <c r="I2123" i="1"/>
  <c r="I2127" i="1"/>
  <c r="I2134" i="1"/>
  <c r="I2139" i="1"/>
  <c r="I2152" i="1"/>
  <c r="I2156" i="1"/>
  <c r="I2160" i="1"/>
  <c r="I2166" i="1"/>
  <c r="I2203" i="1"/>
  <c r="I2265" i="1"/>
  <c r="I2269" i="1"/>
  <c r="I2319" i="1"/>
  <c r="I2324" i="1"/>
  <c r="I2375" i="1"/>
  <c r="I2383" i="1"/>
  <c r="I2421" i="1"/>
  <c r="I2440" i="1"/>
  <c r="I2466" i="1"/>
  <c r="I2476" i="1"/>
  <c r="I2480" i="1"/>
  <c r="I2495" i="1"/>
  <c r="I2499" i="1"/>
  <c r="I2503" i="1"/>
  <c r="I2518" i="1"/>
  <c r="I2534" i="1"/>
  <c r="I2553" i="1"/>
  <c r="I2557" i="1"/>
  <c r="I2596" i="1"/>
  <c r="I2608" i="1"/>
  <c r="I2615" i="1"/>
  <c r="I2755" i="1"/>
  <c r="I2760" i="1"/>
  <c r="I2781" i="1"/>
  <c r="I2785" i="1"/>
  <c r="I2789" i="1"/>
  <c r="I2803" i="1"/>
  <c r="I2862" i="1"/>
  <c r="I2930" i="1"/>
  <c r="I2938" i="1"/>
  <c r="I2943" i="1"/>
  <c r="I3002" i="1"/>
  <c r="I3035" i="1"/>
  <c r="I3044" i="1"/>
  <c r="I3092" i="1"/>
  <c r="I3108" i="1"/>
  <c r="I3112" i="1"/>
  <c r="I3128" i="1"/>
  <c r="I3132" i="1"/>
  <c r="I3143" i="1"/>
  <c r="I3165" i="1"/>
  <c r="I3176" i="1"/>
  <c r="I3180" i="1"/>
  <c r="I3197" i="1"/>
  <c r="I3214" i="1"/>
  <c r="I3219" i="1"/>
  <c r="I3239" i="1"/>
  <c r="I3243" i="1"/>
  <c r="I3308" i="1"/>
  <c r="I3328" i="1"/>
  <c r="I3383" i="1"/>
  <c r="I3387" i="1"/>
  <c r="I43" i="1"/>
  <c r="I55" i="1"/>
  <c r="I269" i="1"/>
  <c r="I327" i="1"/>
  <c r="I367" i="1"/>
  <c r="I409" i="1"/>
  <c r="I425" i="1"/>
  <c r="I454" i="1"/>
  <c r="I513" i="1"/>
  <c r="I550" i="1"/>
  <c r="I598" i="1"/>
  <c r="I617" i="1"/>
  <c r="I632" i="1"/>
  <c r="I702" i="1"/>
  <c r="I778" i="1"/>
  <c r="I862" i="1"/>
  <c r="I968" i="1"/>
  <c r="I1001" i="1"/>
  <c r="I1029" i="1"/>
  <c r="I1058" i="1"/>
  <c r="I1089" i="1"/>
  <c r="I1118" i="1"/>
  <c r="I1167" i="1"/>
  <c r="I1198" i="1"/>
  <c r="I1229" i="1"/>
  <c r="I1254" i="1"/>
  <c r="I1299" i="1"/>
  <c r="I1326" i="1"/>
  <c r="I1338" i="1"/>
  <c r="I1353" i="1"/>
  <c r="I1398" i="1"/>
  <c r="I1436" i="1"/>
  <c r="I1447" i="1"/>
  <c r="I1460" i="1"/>
  <c r="I1478" i="1"/>
  <c r="I1492" i="1"/>
  <c r="I1512" i="1"/>
  <c r="I1532" i="1"/>
  <c r="I1548" i="1"/>
  <c r="I1567" i="1"/>
  <c r="I1594" i="1"/>
  <c r="I1609" i="1"/>
  <c r="I1623" i="1"/>
  <c r="I1648" i="1"/>
  <c r="I1676" i="1"/>
  <c r="I1692" i="1"/>
  <c r="I1712" i="1"/>
  <c r="I1728" i="1"/>
  <c r="I1755" i="1"/>
  <c r="I1774" i="1"/>
  <c r="I1791" i="1"/>
  <c r="I1847" i="1"/>
  <c r="I1885" i="1"/>
  <c r="I2036" i="1"/>
  <c r="I2082" i="1"/>
  <c r="I2180" i="1"/>
  <c r="I2193" i="1"/>
  <c r="I2216" i="1"/>
  <c r="I2241" i="1"/>
  <c r="I2257" i="1"/>
  <c r="I2284" i="1"/>
  <c r="I2309" i="1"/>
  <c r="I2326" i="1"/>
  <c r="I2420" i="1"/>
  <c r="I2461" i="1"/>
  <c r="I2510" i="1"/>
  <c r="I2563" i="1"/>
  <c r="I2626" i="1"/>
  <c r="I2639" i="1"/>
  <c r="I2652" i="1"/>
  <c r="I2677" i="1"/>
  <c r="I2694" i="1"/>
  <c r="I2726" i="1"/>
  <c r="I2742" i="1"/>
  <c r="I2772" i="1"/>
  <c r="I2815" i="1"/>
  <c r="I2832" i="1"/>
  <c r="I2855" i="1"/>
  <c r="I2873" i="1"/>
  <c r="I2886" i="1"/>
  <c r="I2906" i="1"/>
  <c r="I2976" i="1"/>
  <c r="I2992" i="1"/>
  <c r="I3101" i="1"/>
  <c r="I3148" i="1"/>
  <c r="I3175" i="1"/>
  <c r="I3199" i="1"/>
  <c r="I3224" i="1"/>
  <c r="I3259" i="1"/>
  <c r="I3271" i="1"/>
  <c r="I3314" i="1"/>
  <c r="I3579" i="1"/>
  <c r="I3595" i="1"/>
  <c r="I3658" i="1"/>
  <c r="I3730" i="1"/>
  <c r="I3764" i="1"/>
  <c r="I3774" i="1"/>
  <c r="I3815" i="1"/>
  <c r="I3827" i="1"/>
  <c r="I3835" i="1"/>
  <c r="I3932" i="1"/>
  <c r="I4115" i="1"/>
  <c r="I16" i="1"/>
  <c r="I25" i="1"/>
  <c r="I30" i="1"/>
  <c r="I66" i="1"/>
  <c r="I71" i="1"/>
  <c r="I75" i="1"/>
  <c r="I94" i="1"/>
  <c r="I98" i="1"/>
  <c r="I102" i="1"/>
  <c r="I106" i="1"/>
  <c r="I115" i="1"/>
  <c r="I119" i="1"/>
  <c r="I130" i="1"/>
  <c r="I137" i="1"/>
  <c r="I142" i="1"/>
  <c r="I146" i="1"/>
  <c r="I151" i="1"/>
  <c r="I156" i="1"/>
  <c r="I160" i="1"/>
  <c r="I165" i="1"/>
  <c r="I170" i="1"/>
  <c r="I174" i="1"/>
  <c r="I179" i="1"/>
  <c r="I184" i="1"/>
  <c r="I188" i="1"/>
  <c r="I193" i="1"/>
  <c r="I198" i="1"/>
  <c r="I202" i="1"/>
  <c r="I207" i="1"/>
  <c r="I212" i="1"/>
  <c r="I216" i="1"/>
  <c r="I221" i="1"/>
  <c r="I231" i="1"/>
  <c r="I236" i="1"/>
  <c r="I241" i="1"/>
  <c r="I255" i="1"/>
  <c r="I264" i="1"/>
  <c r="I273" i="1"/>
  <c r="I287" i="1"/>
  <c r="I303" i="1"/>
  <c r="I308" i="1"/>
  <c r="I313" i="1"/>
  <c r="I322" i="1"/>
  <c r="I336" i="1"/>
  <c r="I350" i="1"/>
  <c r="I355" i="1"/>
  <c r="I359" i="1"/>
  <c r="I378" i="1"/>
  <c r="I392" i="1"/>
  <c r="I401" i="1"/>
  <c r="I413" i="1"/>
  <c r="I422" i="1"/>
  <c r="I431" i="1"/>
  <c r="I463" i="1"/>
  <c r="I474" i="1"/>
  <c r="I478" i="1"/>
  <c r="I488" i="1"/>
  <c r="I495" i="1"/>
  <c r="I508" i="1"/>
  <c r="I517" i="1"/>
  <c r="I536" i="1"/>
  <c r="I545" i="1"/>
  <c r="I554" i="1"/>
  <c r="I568" i="1"/>
  <c r="I577" i="1"/>
  <c r="I586" i="1"/>
  <c r="I600" i="1"/>
  <c r="I609" i="1"/>
  <c r="I638" i="1"/>
  <c r="I643" i="1"/>
  <c r="I654" i="1"/>
  <c r="I661" i="1"/>
  <c r="I677" i="1"/>
  <c r="I711" i="1"/>
  <c r="I720" i="1"/>
  <c r="I734" i="1"/>
  <c r="I743" i="1"/>
  <c r="I752" i="1"/>
  <c r="I766" i="1"/>
  <c r="I775" i="1"/>
  <c r="I784" i="1"/>
  <c r="I789" i="1"/>
  <c r="I794" i="1"/>
  <c r="I799" i="1"/>
  <c r="I804" i="1"/>
  <c r="I828" i="1"/>
  <c r="I836" i="1"/>
  <c r="I848" i="1"/>
  <c r="I857" i="1"/>
  <c r="I866" i="1"/>
  <c r="I880" i="1"/>
  <c r="I889" i="1"/>
  <c r="I898" i="1"/>
  <c r="I912" i="1"/>
  <c r="I921" i="1"/>
  <c r="I930" i="1"/>
  <c r="I944" i="1"/>
  <c r="I963" i="1"/>
  <c r="I979" i="1"/>
  <c r="I1002" i="1"/>
  <c r="I1006" i="1"/>
  <c r="I1010" i="1"/>
  <c r="I1014" i="1"/>
  <c r="I1035" i="1"/>
  <c r="I1039" i="1"/>
  <c r="I1043" i="1"/>
  <c r="I1048" i="1"/>
  <c r="I1066" i="1"/>
  <c r="I1070" i="1"/>
  <c r="I1074" i="1"/>
  <c r="I1097" i="1"/>
  <c r="I1101" i="1"/>
  <c r="I1105" i="1"/>
  <c r="I1122" i="1"/>
  <c r="I1126" i="1"/>
  <c r="I1130" i="1"/>
  <c r="I1134" i="1"/>
  <c r="I1144" i="1"/>
  <c r="I1148" i="1"/>
  <c r="I1152" i="1"/>
  <c r="I1157" i="1"/>
  <c r="I1177" i="1"/>
  <c r="I1181" i="1"/>
  <c r="I1185" i="1"/>
  <c r="I1204" i="1"/>
  <c r="I1208" i="1"/>
  <c r="I1212" i="1"/>
  <c r="I1235" i="1"/>
  <c r="I1239" i="1"/>
  <c r="I1243" i="1"/>
  <c r="I1248" i="1"/>
  <c r="I1264" i="1"/>
  <c r="I1284" i="1"/>
  <c r="I1288" i="1"/>
  <c r="I1292" i="1"/>
  <c r="I1315" i="1"/>
  <c r="I1319" i="1"/>
  <c r="I1324" i="1"/>
  <c r="I1365" i="1"/>
  <c r="I1379" i="1"/>
  <c r="I1391" i="1"/>
  <c r="I1406" i="1"/>
  <c r="I1415" i="1"/>
  <c r="I1419" i="1"/>
  <c r="I1464" i="1"/>
  <c r="I1581" i="1"/>
  <c r="I1585" i="1"/>
  <c r="I1589" i="1"/>
  <c r="I1657" i="1"/>
  <c r="I1661" i="1"/>
  <c r="I1665" i="1"/>
  <c r="I1733" i="1"/>
  <c r="I1737" i="1"/>
  <c r="I1742" i="1"/>
  <c r="I1746" i="1"/>
  <c r="I1762" i="1"/>
  <c r="I1807" i="1"/>
  <c r="I1814" i="1"/>
  <c r="I1821" i="1"/>
  <c r="I1828" i="1"/>
  <c r="I1835" i="1"/>
  <c r="I1851" i="1"/>
  <c r="I1864" i="1"/>
  <c r="I1881" i="1"/>
  <c r="I1923" i="1"/>
  <c r="I2029" i="1"/>
  <c r="I2049" i="1"/>
  <c r="I2055" i="1"/>
  <c r="I2069" i="1"/>
  <c r="I2102" i="1"/>
  <c r="I2107" i="1"/>
  <c r="I2111" i="1"/>
  <c r="I2125" i="1"/>
  <c r="I2129" i="1"/>
  <c r="I2136" i="1"/>
  <c r="I2141" i="1"/>
  <c r="I2154" i="1"/>
  <c r="I2158" i="1"/>
  <c r="I2163" i="1"/>
  <c r="I2168" i="1"/>
  <c r="I2230" i="1"/>
  <c r="I2267" i="1"/>
  <c r="I2295" i="1"/>
  <c r="I2321" i="1"/>
  <c r="I2359" i="1"/>
  <c r="I2381" i="1"/>
  <c r="I2401" i="1"/>
  <c r="I2431" i="1"/>
  <c r="I2464" i="1"/>
  <c r="I2474" i="1"/>
  <c r="I2478" i="1"/>
  <c r="I2488" i="1"/>
  <c r="I2497" i="1"/>
  <c r="I2501" i="1"/>
  <c r="I2516" i="1"/>
  <c r="I2531" i="1"/>
  <c r="I2551" i="1"/>
  <c r="I2555" i="1"/>
  <c r="I2585" i="1"/>
  <c r="I2606" i="1"/>
  <c r="I2613" i="1"/>
  <c r="I2753" i="1"/>
  <c r="I2758" i="1"/>
  <c r="I2765" i="1"/>
  <c r="I2783" i="1"/>
  <c r="I2787" i="1"/>
  <c r="I2800" i="1"/>
  <c r="I2859" i="1"/>
  <c r="I2892" i="1"/>
  <c r="I2936" i="1"/>
  <c r="I2940" i="1"/>
  <c r="I2945" i="1"/>
  <c r="I3030" i="1"/>
  <c r="I3037" i="1"/>
  <c r="I3085" i="1"/>
  <c r="I3106" i="1"/>
  <c r="I3110" i="1"/>
  <c r="I3125" i="1"/>
  <c r="I3130" i="1"/>
  <c r="I3134" i="1"/>
  <c r="I3154" i="1"/>
  <c r="I3167" i="1"/>
  <c r="I3178" i="1"/>
  <c r="I3194" i="1"/>
  <c r="I3208" i="1"/>
  <c r="I3217" i="1"/>
  <c r="I3232" i="1"/>
  <c r="I3241" i="1"/>
  <c r="I3291" i="1"/>
  <c r="I3318" i="1"/>
  <c r="I3337" i="1"/>
  <c r="I3385" i="1"/>
  <c r="I3389" i="1"/>
  <c r="I3566" i="1"/>
  <c r="I3586" i="1"/>
  <c r="I3590" i="1"/>
  <c r="I3603" i="1"/>
  <c r="I3608" i="1"/>
  <c r="I3620" i="1"/>
  <c r="I3395" i="1"/>
  <c r="I3605" i="1"/>
  <c r="I3685" i="1"/>
  <c r="I3690" i="1"/>
  <c r="I3711" i="1"/>
  <c r="I3722" i="1"/>
  <c r="I3731" i="1"/>
  <c r="I3779" i="1"/>
  <c r="I3784" i="1"/>
  <c r="I3792" i="1"/>
  <c r="I3801" i="1"/>
  <c r="I3809" i="1"/>
  <c r="I3856" i="1"/>
  <c r="I3927" i="1"/>
  <c r="I3949" i="1"/>
  <c r="I3956" i="1"/>
  <c r="I3964" i="1"/>
  <c r="I3972" i="1"/>
  <c r="I3977" i="1"/>
  <c r="I3988" i="1"/>
  <c r="I4006" i="1"/>
  <c r="I4010" i="1"/>
  <c r="I4014" i="1"/>
  <c r="I4018" i="1"/>
  <c r="I4023" i="1"/>
  <c r="I4027" i="1"/>
  <c r="I4031" i="1"/>
  <c r="I4035" i="1"/>
  <c r="I4039" i="1"/>
  <c r="I4046" i="1"/>
  <c r="I4061" i="1"/>
  <c r="I4065" i="1"/>
  <c r="I4070" i="1"/>
  <c r="I4086" i="1"/>
  <c r="I4091" i="1"/>
  <c r="I4106" i="1"/>
  <c r="I4110" i="1"/>
  <c r="I4140" i="1"/>
  <c r="I4150" i="1"/>
  <c r="I4154" i="1"/>
  <c r="I4158" i="1"/>
  <c r="I4205" i="1"/>
  <c r="I4210" i="1"/>
  <c r="I4215" i="1"/>
  <c r="I4230" i="1"/>
  <c r="I4242" i="1"/>
  <c r="I4248" i="1"/>
  <c r="I4286" i="1"/>
  <c r="I4292" i="1"/>
  <c r="I4313" i="1"/>
  <c r="I4318" i="1"/>
  <c r="I38" i="1"/>
  <c r="I53" i="1"/>
  <c r="I109" i="1"/>
  <c r="I260" i="1"/>
  <c r="I276" i="1"/>
  <c r="I298" i="1"/>
  <c r="I339" i="1"/>
  <c r="I364" i="1"/>
  <c r="I381" i="1"/>
  <c r="I397" i="1"/>
  <c r="I470" i="1"/>
  <c r="I520" i="1"/>
  <c r="I541" i="1"/>
  <c r="I557" i="1"/>
  <c r="I573" i="1"/>
  <c r="I619" i="1"/>
  <c r="I648" i="1"/>
  <c r="I682" i="1"/>
  <c r="I714" i="1"/>
  <c r="I732" i="1"/>
  <c r="I748" i="1"/>
  <c r="I762" i="1"/>
  <c r="I780" i="1"/>
  <c r="I860" i="1"/>
  <c r="I876" i="1"/>
  <c r="I892" i="1"/>
  <c r="I908" i="1"/>
  <c r="I924" i="1"/>
  <c r="I940" i="1"/>
  <c r="I959" i="1"/>
  <c r="I1021" i="1"/>
  <c r="I1050" i="1"/>
  <c r="I1063" i="1"/>
  <c r="I1087" i="1"/>
  <c r="I1121" i="1"/>
  <c r="I1163" i="1"/>
  <c r="I1194" i="1"/>
  <c r="I1219" i="1"/>
  <c r="I1256" i="1"/>
  <c r="I1303" i="1"/>
  <c r="I1336" i="1"/>
  <c r="I1361" i="1"/>
  <c r="I1383" i="1"/>
  <c r="I1428" i="1"/>
  <c r="I1439" i="1"/>
  <c r="I1452" i="1"/>
  <c r="I1472" i="1"/>
  <c r="I1487" i="1"/>
  <c r="I1502" i="1"/>
  <c r="I1523" i="1"/>
  <c r="I1537" i="1"/>
  <c r="I1546" i="1"/>
  <c r="I1562" i="1"/>
  <c r="I1596" i="1"/>
  <c r="I1607" i="1"/>
  <c r="I1625" i="1"/>
  <c r="I1650" i="1"/>
  <c r="I1678" i="1"/>
  <c r="I1694" i="1"/>
  <c r="I1708" i="1"/>
  <c r="I1724" i="1"/>
  <c r="I1766" i="1"/>
  <c r="I1778" i="1"/>
  <c r="I1803" i="1"/>
  <c r="I1876" i="1"/>
  <c r="I2012" i="1"/>
  <c r="I2080" i="1"/>
  <c r="I2186" i="1"/>
  <c r="I2214" i="1"/>
  <c r="I2239" i="1"/>
  <c r="I2250" i="1"/>
  <c r="I2272" i="1"/>
  <c r="I2286" i="1"/>
  <c r="I2305" i="1"/>
  <c r="I2318" i="1"/>
  <c r="I2369" i="1"/>
  <c r="I2439" i="1"/>
  <c r="I2538" i="1"/>
  <c r="I2575" i="1"/>
  <c r="I2631" i="1"/>
  <c r="I2643" i="1"/>
  <c r="I2656" i="1"/>
  <c r="I2686" i="1"/>
  <c r="I2697" i="1"/>
  <c r="I2728" i="1"/>
  <c r="I2744" i="1"/>
  <c r="I2794" i="1"/>
  <c r="I2818" i="1"/>
  <c r="I2837" i="1"/>
  <c r="I2871" i="1"/>
  <c r="I2896" i="1"/>
  <c r="I2910" i="1"/>
  <c r="I2981" i="1"/>
  <c r="I2998" i="1"/>
  <c r="I3099" i="1"/>
  <c r="I3164" i="1"/>
  <c r="I3213" i="1"/>
  <c r="I3248" i="1"/>
  <c r="I3267" i="1"/>
  <c r="I3296" i="1"/>
  <c r="I3382" i="1"/>
  <c r="I3610" i="1"/>
  <c r="I3762" i="1"/>
  <c r="I3771" i="1"/>
  <c r="I3829" i="1"/>
  <c r="I3839" i="1"/>
  <c r="I3920" i="1"/>
  <c r="I4079" i="1"/>
  <c r="I4101" i="1"/>
  <c r="I4122" i="1"/>
  <c r="I4149" i="1"/>
  <c r="I4198" i="1"/>
  <c r="I4258" i="1"/>
  <c r="I4270" i="1"/>
  <c r="I4320" i="1"/>
  <c r="I18" i="1"/>
  <c r="I33" i="1"/>
  <c r="I76" i="1"/>
  <c r="I95" i="1"/>
  <c r="I105" i="1"/>
  <c r="I127" i="1"/>
  <c r="I136" i="1"/>
  <c r="I150" i="1"/>
  <c r="I164" i="1"/>
  <c r="I178" i="1"/>
  <c r="I194" i="1"/>
  <c r="I206" i="1"/>
  <c r="I220" i="1"/>
  <c r="I249" i="1"/>
  <c r="I263" i="1"/>
  <c r="I281" i="1"/>
  <c r="I297" i="1"/>
  <c r="I314" i="1"/>
  <c r="I335" i="1"/>
  <c r="I351" i="1"/>
  <c r="I377" i="1"/>
  <c r="I393" i="1"/>
  <c r="I407" i="1"/>
  <c r="I423" i="1"/>
  <c r="I459" i="1"/>
  <c r="I477" i="1"/>
  <c r="I494" i="1"/>
  <c r="I507" i="1"/>
  <c r="I523" i="1"/>
  <c r="I537" i="1"/>
  <c r="I546" i="1"/>
  <c r="I560" i="1"/>
  <c r="I569" i="1"/>
  <c r="I578" i="1"/>
  <c r="I592" i="1"/>
  <c r="I601" i="1"/>
  <c r="I610" i="1"/>
  <c r="I642" i="1"/>
  <c r="I653" i="1"/>
  <c r="I657" i="1"/>
  <c r="I669" i="1"/>
  <c r="I698" i="1"/>
  <c r="I712" i="1"/>
  <c r="I726" i="1"/>
  <c r="I735" i="1"/>
  <c r="I744" i="1"/>
  <c r="I758" i="1"/>
  <c r="I767" i="1"/>
  <c r="I776" i="1"/>
  <c r="I788" i="1"/>
  <c r="I798" i="1"/>
  <c r="I824" i="1"/>
  <c r="I832" i="1"/>
  <c r="I840" i="1"/>
  <c r="I853" i="1"/>
  <c r="I858" i="1"/>
  <c r="I872" i="1"/>
  <c r="I881" i="1"/>
  <c r="I890" i="1"/>
  <c r="I904" i="1"/>
  <c r="I913" i="1"/>
  <c r="I922" i="1"/>
  <c r="I936" i="1"/>
  <c r="I945" i="1"/>
  <c r="I971" i="1"/>
  <c r="I993" i="1"/>
  <c r="I1003" i="1"/>
  <c r="I1007" i="1"/>
  <c r="I1011" i="1"/>
  <c r="I1034" i="1"/>
  <c r="I1038" i="1"/>
  <c r="I1042" i="1"/>
  <c r="I1065" i="1"/>
  <c r="I1069" i="1"/>
  <c r="I1073" i="1"/>
  <c r="I1078" i="1"/>
  <c r="I1096" i="1"/>
  <c r="I1100" i="1"/>
  <c r="I1104" i="1"/>
  <c r="I1125" i="1"/>
  <c r="I1129" i="1"/>
  <c r="I1133" i="1"/>
  <c r="I1143" i="1"/>
  <c r="I1147" i="1"/>
  <c r="I1151" i="1"/>
  <c r="I1174" i="1"/>
  <c r="I1178" i="1"/>
  <c r="I1182" i="1"/>
  <c r="I1205" i="1"/>
  <c r="I1209" i="1"/>
  <c r="I1213" i="1"/>
  <c r="I1218" i="1"/>
  <c r="I1236" i="1"/>
  <c r="I1240" i="1"/>
  <c r="I1244" i="1"/>
  <c r="I1283" i="1"/>
  <c r="I1287" i="1"/>
  <c r="I1293" i="1"/>
  <c r="I1312" i="1"/>
  <c r="I1316" i="1"/>
  <c r="I1346" i="1"/>
  <c r="I1368" i="1"/>
  <c r="I1378" i="1"/>
  <c r="I1392" i="1"/>
  <c r="I1403" i="1"/>
  <c r="I1414" i="1"/>
  <c r="I1418" i="1"/>
  <c r="I1422" i="1"/>
  <c r="I1582" i="1"/>
  <c r="I1586" i="1"/>
  <c r="I1590" i="1"/>
  <c r="I1658" i="1"/>
  <c r="I1662" i="1"/>
  <c r="I1666" i="1"/>
  <c r="I1734" i="1"/>
  <c r="I1738" i="1"/>
  <c r="I1745" i="1"/>
  <c r="I1806" i="1"/>
  <c r="I1810" i="1"/>
  <c r="I1815" i="1"/>
  <c r="I1820" i="1"/>
  <c r="I1825" i="1"/>
  <c r="I1829" i="1"/>
  <c r="I1834" i="1"/>
  <c r="I1841" i="1"/>
  <c r="I1846" i="1"/>
  <c r="I1865" i="1"/>
  <c r="I1908" i="1"/>
  <c r="I1958" i="1"/>
  <c r="I2020" i="1"/>
  <c r="I2048" i="1"/>
  <c r="I2052" i="1"/>
  <c r="I2056" i="1"/>
  <c r="I2101" i="1"/>
  <c r="I2108" i="1"/>
  <c r="I2122" i="1"/>
  <c r="I2126" i="1"/>
  <c r="I2130" i="1"/>
  <c r="I2135" i="1"/>
  <c r="I2142" i="1"/>
  <c r="I2155" i="1"/>
  <c r="I2159" i="1"/>
  <c r="I2169" i="1"/>
  <c r="I2266" i="1"/>
  <c r="I2320" i="1"/>
  <c r="I2358" i="1"/>
  <c r="I2382" i="1"/>
  <c r="I2426" i="1"/>
  <c r="I2453" i="1"/>
  <c r="I2465" i="1"/>
  <c r="I2477" i="1"/>
  <c r="I2481" i="1"/>
  <c r="I2494" i="1"/>
  <c r="I2498" i="1"/>
  <c r="I2502" i="1"/>
  <c r="I2517" i="1"/>
  <c r="I2530" i="1"/>
  <c r="I2552" i="1"/>
  <c r="I2556" i="1"/>
  <c r="I2574" i="1"/>
  <c r="I2607" i="1"/>
  <c r="I2614" i="1"/>
  <c r="I2754" i="1"/>
  <c r="I2761" i="1"/>
  <c r="I2766" i="1"/>
  <c r="I2782" i="1"/>
  <c r="I2786" i="1"/>
  <c r="I2790" i="1"/>
  <c r="I2799" i="1"/>
  <c r="I2845" i="1"/>
  <c r="I2929" i="1"/>
  <c r="I2939" i="1"/>
  <c r="I3003" i="1"/>
  <c r="I3009" i="1"/>
  <c r="I3036" i="1"/>
  <c r="I3080" i="1"/>
  <c r="I3107" i="1"/>
  <c r="I3111" i="1"/>
  <c r="I3124" i="1"/>
  <c r="I3133" i="1"/>
  <c r="I3153" i="1"/>
  <c r="I3158" i="1"/>
  <c r="I3177" i="1"/>
  <c r="I3181" i="1"/>
  <c r="I3193" i="1"/>
  <c r="I3240" i="1"/>
  <c r="I3244" i="1"/>
  <c r="I3300" i="1"/>
  <c r="I3323" i="1"/>
  <c r="I3384" i="1"/>
  <c r="I3390" i="1"/>
  <c r="I3567" i="1"/>
  <c r="I3572" i="1"/>
  <c r="I3578" i="1"/>
  <c r="I3589" i="1"/>
  <c r="I3604" i="1"/>
  <c r="I3619" i="1"/>
  <c r="I3671" i="1"/>
  <c r="I3681" i="1"/>
  <c r="I3686" i="1"/>
  <c r="I3716" i="1"/>
  <c r="I3721" i="1"/>
  <c r="I3740" i="1"/>
  <c r="I3780" i="1"/>
  <c r="I3787" i="1"/>
  <c r="I3802" i="1"/>
  <c r="I3845" i="1"/>
  <c r="I3850" i="1"/>
  <c r="I3926" i="1"/>
  <c r="I3931" i="1"/>
  <c r="I3950" i="1"/>
  <c r="I3955" i="1"/>
  <c r="I3963" i="1"/>
  <c r="I3971" i="1"/>
  <c r="I3989" i="1"/>
  <c r="I4005" i="1"/>
  <c r="I3593" i="1"/>
  <c r="I3588" i="1"/>
  <c r="I3656" i="1"/>
  <c r="I3687" i="1"/>
  <c r="I3692" i="1"/>
  <c r="I3720" i="1"/>
  <c r="I3725" i="1"/>
  <c r="I3753" i="1"/>
  <c r="I3781" i="1"/>
  <c r="I3786" i="1"/>
  <c r="I3799" i="1"/>
  <c r="I3803" i="1"/>
  <c r="I3823" i="1"/>
  <c r="I3859" i="1"/>
  <c r="I3947" i="1"/>
  <c r="I3951" i="1"/>
  <c r="I3959" i="1"/>
  <c r="I3967" i="1"/>
  <c r="I3974" i="1"/>
  <c r="I3986" i="1"/>
  <c r="I4004" i="1"/>
  <c r="I4008" i="1"/>
  <c r="I4012" i="1"/>
  <c r="I4016" i="1"/>
  <c r="I4020" i="1"/>
  <c r="I4025" i="1"/>
  <c r="I4029" i="1"/>
  <c r="I4033" i="1"/>
  <c r="I4037" i="1"/>
  <c r="I4044" i="1"/>
  <c r="I4049" i="1"/>
  <c r="I4063" i="1"/>
  <c r="I4068" i="1"/>
  <c r="I4083" i="1"/>
  <c r="I4089" i="1"/>
  <c r="I4094" i="1"/>
  <c r="I4108" i="1"/>
  <c r="I4138" i="1"/>
  <c r="I4142" i="1"/>
  <c r="I4152" i="1"/>
  <c r="I4156" i="1"/>
  <c r="I4160" i="1"/>
  <c r="I4207" i="1"/>
  <c r="I4212" i="1"/>
  <c r="I4217" i="1"/>
  <c r="I4232" i="1"/>
  <c r="I4246" i="1"/>
  <c r="I4251" i="1"/>
  <c r="I4289" i="1"/>
  <c r="I4294" i="1"/>
  <c r="I4315" i="1"/>
  <c r="I4322" i="1"/>
  <c r="I47" i="1"/>
  <c r="I63" i="1"/>
  <c r="I253" i="1"/>
  <c r="I267" i="1"/>
  <c r="I283" i="1"/>
  <c r="I330" i="1"/>
  <c r="I346" i="1"/>
  <c r="I372" i="1"/>
  <c r="I388" i="1"/>
  <c r="I444" i="1"/>
  <c r="I511" i="1"/>
  <c r="I532" i="1"/>
  <c r="I548" i="1"/>
  <c r="I564" i="1"/>
  <c r="I582" i="1"/>
  <c r="I629" i="1"/>
  <c r="I673" i="1"/>
  <c r="I707" i="1"/>
  <c r="I723" i="1"/>
  <c r="I739" i="1"/>
  <c r="I755" i="1"/>
  <c r="I771" i="1"/>
  <c r="I812" i="1"/>
  <c r="I869" i="1"/>
  <c r="I885" i="1"/>
  <c r="I901" i="1"/>
  <c r="I917" i="1"/>
  <c r="I933" i="1"/>
  <c r="I949" i="1"/>
  <c r="I984" i="1"/>
  <c r="I1027" i="1"/>
  <c r="I1056" i="1"/>
  <c r="I1079" i="1"/>
  <c r="I1114" i="1"/>
  <c r="I1141" i="1"/>
  <c r="I1169" i="1"/>
  <c r="I1200" i="1"/>
  <c r="I1225" i="1"/>
  <c r="I1297" i="1"/>
  <c r="I1330" i="1"/>
  <c r="I1349" i="1"/>
  <c r="I1374" i="1"/>
  <c r="I1396" i="1"/>
  <c r="I1432" i="1"/>
  <c r="I1445" i="1"/>
  <c r="I1458" i="1"/>
  <c r="I1480" i="1"/>
  <c r="I1496" i="1"/>
  <c r="I1516" i="1"/>
  <c r="I1528" i="1"/>
  <c r="I1544" i="1"/>
  <c r="I1553" i="1"/>
  <c r="I1576" i="1"/>
  <c r="I1602" i="1"/>
  <c r="I1620" i="1"/>
  <c r="I1636" i="1"/>
  <c r="I1672" i="1"/>
  <c r="I1683" i="1"/>
  <c r="I1701" i="1"/>
  <c r="I1715" i="1"/>
  <c r="I1757" i="1"/>
  <c r="I1772" i="1"/>
  <c r="I1789" i="1"/>
  <c r="I1850" i="1"/>
  <c r="I1981" i="1"/>
  <c r="I2063" i="1"/>
  <c r="I2094" i="1"/>
  <c r="I2196" i="1"/>
  <c r="I2224" i="1"/>
  <c r="I2243" i="1"/>
  <c r="I2259" i="1"/>
  <c r="I2279" i="1"/>
  <c r="I2299" i="1"/>
  <c r="I2311" i="1"/>
  <c r="I2362" i="1"/>
  <c r="I2409" i="1"/>
  <c r="I2473" i="1"/>
  <c r="I2544" i="1"/>
  <c r="I2622" i="1"/>
  <c r="I2637" i="1"/>
  <c r="I2650" i="1"/>
  <c r="I2670" i="1"/>
  <c r="I2690" i="1"/>
  <c r="I2704" i="1"/>
  <c r="I2737" i="1"/>
  <c r="I2775" i="1"/>
  <c r="I2813" i="1"/>
  <c r="I2825" i="1"/>
  <c r="I2857" i="1"/>
  <c r="I2882" i="1"/>
  <c r="I2903" i="1"/>
  <c r="I2974" i="1"/>
  <c r="I2987" i="1"/>
  <c r="I3018" i="1"/>
  <c r="I3119" i="1"/>
  <c r="I3190" i="1"/>
  <c r="I3226" i="1"/>
  <c r="I3263" i="1"/>
  <c r="I3278" i="1"/>
  <c r="I3332" i="1"/>
  <c r="I3597" i="1"/>
  <c r="I3727" i="1"/>
  <c r="I3767" i="1"/>
  <c r="I3825" i="1"/>
  <c r="I3833" i="1"/>
  <c r="I3854" i="1"/>
  <c r="I3936" i="1"/>
  <c r="I4099" i="1"/>
  <c r="I4117" i="1"/>
  <c r="I4129" i="1"/>
  <c r="I4176" i="1"/>
  <c r="I4241" i="1"/>
  <c r="I4262" i="1"/>
  <c r="I4278" i="1"/>
  <c r="I14" i="1"/>
  <c r="I29" i="1"/>
  <c r="I72" i="1"/>
  <c r="I81" i="1"/>
  <c r="I99" i="1"/>
  <c r="I116" i="1"/>
  <c r="I131" i="1"/>
  <c r="I145" i="1"/>
  <c r="I159" i="1"/>
  <c r="I173" i="1"/>
  <c r="I187" i="1"/>
  <c r="I199" i="1"/>
  <c r="I215" i="1"/>
  <c r="I240" i="1"/>
  <c r="I256" i="1"/>
  <c r="I272" i="1"/>
  <c r="I288" i="1"/>
  <c r="I304" i="1"/>
  <c r="I323" i="1"/>
  <c r="I344" i="1"/>
  <c r="I358" i="1"/>
  <c r="I386" i="1"/>
  <c r="I402" i="1"/>
  <c r="I414" i="1"/>
  <c r="I430" i="1"/>
  <c r="I466" i="1"/>
  <c r="I484" i="1"/>
  <c r="I503" i="1"/>
  <c r="I516" i="1"/>
  <c r="I525" i="1"/>
  <c r="I544" i="1"/>
  <c r="I553" i="1"/>
  <c r="I562" i="1"/>
  <c r="I576" i="1"/>
  <c r="I585" i="1"/>
  <c r="I594" i="1"/>
  <c r="I608" i="1"/>
  <c r="I637" i="1"/>
  <c r="I644" i="1"/>
  <c r="I655" i="1"/>
  <c r="I662" i="1"/>
  <c r="I678" i="1"/>
  <c r="I710" i="1"/>
  <c r="I719" i="1"/>
  <c r="I728" i="1"/>
  <c r="I742" i="1"/>
  <c r="I751" i="1"/>
  <c r="I760" i="1"/>
  <c r="I774" i="1"/>
  <c r="I783" i="1"/>
  <c r="I793" i="1"/>
  <c r="I803" i="1"/>
  <c r="I827" i="1"/>
  <c r="I835" i="1"/>
  <c r="I849" i="1"/>
  <c r="I856" i="1"/>
  <c r="I865" i="1"/>
  <c r="I874" i="1"/>
  <c r="I888" i="1"/>
  <c r="I897" i="1"/>
  <c r="I906" i="1"/>
  <c r="I920" i="1"/>
  <c r="I929" i="1"/>
  <c r="I938" i="1"/>
  <c r="I964" i="1"/>
  <c r="I980" i="1"/>
  <c r="I995" i="1"/>
  <c r="I1005" i="1"/>
  <c r="I1009" i="1"/>
  <c r="I1013" i="1"/>
  <c r="I1036" i="1"/>
  <c r="I1040" i="1"/>
  <c r="I1044" i="1"/>
  <c r="I1067" i="1"/>
  <c r="I1071" i="1"/>
  <c r="I1075" i="1"/>
  <c r="I1094" i="1"/>
  <c r="I1098" i="1"/>
  <c r="I1102" i="1"/>
  <c r="I1123" i="1"/>
  <c r="I1127" i="1"/>
  <c r="I1131" i="1"/>
  <c r="I1135" i="1"/>
  <c r="I1145" i="1"/>
  <c r="I1149" i="1"/>
  <c r="I1153" i="1"/>
  <c r="I1176" i="1"/>
  <c r="I1180" i="1"/>
  <c r="I1184" i="1"/>
  <c r="I1207" i="1"/>
  <c r="I1211" i="1"/>
  <c r="I1215" i="1"/>
  <c r="I1234" i="1"/>
  <c r="I1238" i="1"/>
  <c r="I1242" i="1"/>
  <c r="I1263" i="1"/>
  <c r="I1285" i="1"/>
  <c r="I1289" i="1"/>
  <c r="I1296" i="1"/>
  <c r="I1314" i="1"/>
  <c r="I1318" i="1"/>
  <c r="I1366" i="1"/>
  <c r="I1371" i="1"/>
  <c r="I1390" i="1"/>
  <c r="I1395" i="1"/>
  <c r="I1405" i="1"/>
  <c r="I1416" i="1"/>
  <c r="I1420" i="1"/>
  <c r="I1580" i="1"/>
  <c r="I1584" i="1"/>
  <c r="I1588" i="1"/>
  <c r="I1656" i="1"/>
  <c r="I1660" i="1"/>
  <c r="I1664" i="1"/>
  <c r="I1732" i="1"/>
  <c r="I1736" i="1"/>
  <c r="I1743" i="1"/>
  <c r="I1747" i="1"/>
  <c r="I1808" i="1"/>
  <c r="I1813" i="1"/>
  <c r="I1817" i="1"/>
  <c r="I1822" i="1"/>
  <c r="I1827" i="1"/>
  <c r="I1832" i="1"/>
  <c r="I1836" i="1"/>
  <c r="I1843" i="1"/>
  <c r="I1863" i="1"/>
  <c r="I1871" i="1"/>
  <c r="I1944" i="1"/>
  <c r="I1996" i="1"/>
  <c r="I2046" i="1"/>
  <c r="I2050" i="1"/>
  <c r="I2054" i="1"/>
  <c r="I2062" i="1"/>
  <c r="I2103" i="1"/>
  <c r="I2110" i="1"/>
  <c r="I2124" i="1"/>
  <c r="I2128" i="1"/>
  <c r="I2133" i="1"/>
  <c r="I2140" i="1"/>
  <c r="I2153" i="1"/>
  <c r="I2157" i="1"/>
  <c r="I2167" i="1"/>
  <c r="I2172" i="1"/>
  <c r="I2268" i="1"/>
  <c r="I2343" i="1"/>
  <c r="I2374" i="1"/>
  <c r="I2384" i="1"/>
  <c r="I2445" i="1"/>
  <c r="I2463" i="1"/>
  <c r="I2475" i="1"/>
  <c r="I2479" i="1"/>
  <c r="I2489" i="1"/>
  <c r="I2496" i="1"/>
  <c r="I2500" i="1"/>
  <c r="I2504" i="1"/>
  <c r="I2519" i="1"/>
  <c r="I2550" i="1"/>
  <c r="I2554" i="1"/>
  <c r="I2562" i="1"/>
  <c r="I2595" i="1"/>
  <c r="I2609" i="1"/>
  <c r="I2616" i="1"/>
  <c r="I2759" i="1"/>
  <c r="I2764" i="1"/>
  <c r="I2769" i="1"/>
  <c r="I2784" i="1"/>
  <c r="I2788" i="1"/>
  <c r="I2793" i="1"/>
  <c r="I2812" i="1"/>
  <c r="I2922" i="1"/>
  <c r="I2937" i="1"/>
  <c r="I2944" i="1"/>
  <c r="I3006" i="1"/>
  <c r="I3017" i="1"/>
  <c r="I3073" i="1"/>
  <c r="I3568" i="1"/>
  <c r="I3618" i="1"/>
  <c r="I3105" i="1"/>
  <c r="I3135" i="1"/>
  <c r="I3184" i="1"/>
  <c r="I3309" i="1"/>
  <c r="I3569" i="1"/>
  <c r="I3617" i="1"/>
  <c r="I3710" i="1"/>
  <c r="I3785" i="1"/>
  <c r="I3908" i="1"/>
  <c r="I3960" i="1"/>
  <c r="I4007" i="1"/>
  <c r="I4011" i="1"/>
  <c r="I4015" i="1"/>
  <c r="I4019" i="1"/>
  <c r="I4026" i="1"/>
  <c r="I4030" i="1"/>
  <c r="I4034" i="1"/>
  <c r="I4038" i="1"/>
  <c r="I4043" i="1"/>
  <c r="I4064" i="1"/>
  <c r="I4071" i="1"/>
  <c r="I4090" i="1"/>
  <c r="I4098" i="1"/>
  <c r="I4107" i="1"/>
  <c r="I4141" i="1"/>
  <c r="I4151" i="1"/>
  <c r="I4155" i="1"/>
  <c r="I4159" i="1"/>
  <c r="I4172" i="1"/>
  <c r="I4223" i="1"/>
  <c r="I4231" i="1"/>
  <c r="I4243" i="1"/>
  <c r="I4247" i="1"/>
  <c r="I4310" i="1"/>
  <c r="I4314" i="1"/>
  <c r="I51" i="1"/>
  <c r="I111" i="1"/>
  <c r="I244" i="1"/>
  <c r="I318" i="1"/>
  <c r="I348" i="1"/>
  <c r="I374" i="1"/>
  <c r="I427" i="1"/>
  <c r="I449" i="1"/>
  <c r="I527" i="1"/>
  <c r="I580" i="1"/>
  <c r="I596" i="1"/>
  <c r="I612" i="1"/>
  <c r="I627" i="1"/>
  <c r="I650" i="1"/>
  <c r="I695" i="1"/>
  <c r="I746" i="1"/>
  <c r="I807" i="1"/>
  <c r="I894" i="1"/>
  <c r="I926" i="1"/>
  <c r="I954" i="1"/>
  <c r="I1019" i="1"/>
  <c r="I1054" i="1"/>
  <c r="I1081" i="1"/>
  <c r="I1110" i="1"/>
  <c r="I1159" i="1"/>
  <c r="I1190" i="1"/>
  <c r="I1203" i="1"/>
  <c r="I1227" i="1"/>
  <c r="I1258" i="1"/>
  <c r="I1301" i="1"/>
  <c r="I1328" i="1"/>
  <c r="I1351" i="1"/>
  <c r="I1364" i="1"/>
  <c r="I1381" i="1"/>
  <c r="I1426" i="1"/>
  <c r="I1443" i="1"/>
  <c r="I1456" i="1"/>
  <c r="I1476" i="1"/>
  <c r="I1494" i="1"/>
  <c r="I1514" i="1"/>
  <c r="I1530" i="1"/>
  <c r="I1551" i="1"/>
  <c r="I1564" i="1"/>
  <c r="I1598" i="1"/>
  <c r="I1611" i="1"/>
  <c r="I1627" i="1"/>
  <c r="I1652" i="1"/>
  <c r="I1680" i="1"/>
  <c r="I1696" i="1"/>
  <c r="I1710" i="1"/>
  <c r="I1726" i="1"/>
  <c r="I1764" i="1"/>
  <c r="I1776" i="1"/>
  <c r="I1797" i="1"/>
  <c r="I1872" i="1"/>
  <c r="I1931" i="1"/>
  <c r="I1988" i="1"/>
  <c r="I2087" i="1"/>
  <c r="I2115" i="1"/>
  <c r="I2191" i="1"/>
  <c r="I2212" i="1"/>
  <c r="I2237" i="1"/>
  <c r="I2252" i="1"/>
  <c r="I2282" i="1"/>
  <c r="I2301" i="1"/>
  <c r="I2313" i="1"/>
  <c r="I2403" i="1"/>
  <c r="I2487" i="1"/>
  <c r="I2515" i="1"/>
  <c r="I2542" i="1"/>
  <c r="I2628" i="1"/>
  <c r="I2641" i="1"/>
  <c r="I2654" i="1"/>
  <c r="I2672" i="1"/>
  <c r="I2699" i="1"/>
  <c r="I2730" i="1"/>
  <c r="I2746" i="1"/>
  <c r="I2777" i="1"/>
  <c r="I2820" i="1"/>
  <c r="I2866" i="1"/>
  <c r="I2884" i="1"/>
  <c r="I2901" i="1"/>
  <c r="I2917" i="1"/>
  <c r="I2985" i="1"/>
  <c r="I3001" i="1"/>
  <c r="I3034" i="1"/>
  <c r="I3137" i="1"/>
  <c r="I3185" i="1"/>
  <c r="I3228" i="1"/>
  <c r="I3261" i="1"/>
  <c r="I3280" i="1"/>
  <c r="I3582" i="1"/>
  <c r="I3852" i="1"/>
  <c r="I3912" i="1"/>
  <c r="I4113" i="1"/>
  <c r="I4124" i="1"/>
  <c r="I4191" i="1"/>
  <c r="I4203" i="1"/>
  <c r="I4260" i="1"/>
  <c r="I4273" i="1"/>
  <c r="I24" i="1"/>
  <c r="I70" i="1"/>
  <c r="I78" i="1"/>
  <c r="I93" i="1"/>
  <c r="I101" i="1"/>
  <c r="I114" i="1"/>
  <c r="I120" i="1"/>
  <c r="I138" i="1"/>
  <c r="I152" i="1"/>
  <c r="I166" i="1"/>
  <c r="I180" i="1"/>
  <c r="I192" i="1"/>
  <c r="I208" i="1"/>
  <c r="I222" i="1"/>
  <c r="I247" i="1"/>
  <c r="I279" i="1"/>
  <c r="I321" i="1"/>
  <c r="I356" i="1"/>
  <c r="I400" i="1"/>
  <c r="I421" i="1"/>
  <c r="I462" i="1"/>
  <c r="K462" i="1" s="1"/>
  <c r="I475" i="1"/>
  <c r="I489" i="1"/>
  <c r="I505" i="1"/>
  <c r="I13" i="1"/>
  <c r="I37" i="1"/>
  <c r="I42" i="1"/>
  <c r="I46" i="1"/>
  <c r="I50" i="1"/>
  <c r="I54" i="1"/>
  <c r="I85" i="1"/>
  <c r="I108" i="1"/>
  <c r="I225" i="1"/>
  <c r="I243" i="1"/>
  <c r="I252" i="1"/>
  <c r="I261" i="1"/>
  <c r="I275" i="1"/>
  <c r="I284" i="1"/>
  <c r="I299" i="1"/>
  <c r="I319" i="1"/>
  <c r="I331" i="1"/>
  <c r="I340" i="1"/>
  <c r="I361" i="1"/>
  <c r="I368" i="1"/>
  <c r="I380" i="1"/>
  <c r="I389" i="1"/>
  <c r="I398" i="1"/>
  <c r="I417" i="1"/>
  <c r="I426" i="1"/>
  <c r="I435" i="1"/>
  <c r="I440" i="1"/>
  <c r="I445" i="1"/>
  <c r="I450" i="1"/>
  <c r="I455" i="1"/>
  <c r="I471" i="1"/>
  <c r="I519" i="1"/>
  <c r="I528" i="1"/>
  <c r="I540" i="1"/>
  <c r="I549" i="1"/>
  <c r="I558" i="1"/>
  <c r="I572" i="1"/>
  <c r="I581" i="1"/>
  <c r="I590" i="1"/>
  <c r="I604" i="1"/>
  <c r="I613" i="1"/>
  <c r="I623" i="1"/>
  <c r="I633" i="1"/>
  <c r="I649" i="1"/>
  <c r="I665" i="1"/>
  <c r="I681" i="1"/>
  <c r="I694" i="1"/>
  <c r="I706" i="1"/>
  <c r="I715" i="1"/>
  <c r="I724" i="1"/>
  <c r="I738" i="1"/>
  <c r="I747" i="1"/>
  <c r="I756" i="1"/>
  <c r="I770" i="1"/>
  <c r="I779" i="1"/>
  <c r="I808" i="1"/>
  <c r="I813" i="1"/>
  <c r="I820" i="1"/>
  <c r="I868" i="1"/>
  <c r="I877" i="1"/>
  <c r="I886" i="1"/>
  <c r="I900" i="1"/>
  <c r="I909" i="1"/>
  <c r="I918" i="1"/>
  <c r="I932" i="1"/>
  <c r="I941" i="1"/>
  <c r="I950" i="1"/>
  <c r="I955" i="1"/>
  <c r="I967" i="1"/>
  <c r="I983" i="1"/>
  <c r="I1018" i="1"/>
  <c r="I1022" i="1"/>
  <c r="I1026" i="1"/>
  <c r="I1030" i="1"/>
  <c r="I1049" i="1"/>
  <c r="I1053" i="1"/>
  <c r="I1057" i="1"/>
  <c r="I1080" i="1"/>
  <c r="I1084" i="1"/>
  <c r="I1088" i="1"/>
  <c r="I1093" i="1"/>
  <c r="I1111" i="1"/>
  <c r="I1115" i="1"/>
  <c r="I1158" i="1"/>
  <c r="I1162" i="1"/>
  <c r="I1166" i="1"/>
  <c r="I1170" i="1"/>
  <c r="I1189" i="1"/>
  <c r="I1193" i="1"/>
  <c r="I1197" i="1"/>
  <c r="I1220" i="1"/>
  <c r="I1224" i="1"/>
  <c r="I1228" i="1"/>
  <c r="I1233" i="1"/>
  <c r="I1251" i="1"/>
  <c r="I1255" i="1"/>
  <c r="I1300" i="1"/>
  <c r="I1304" i="1"/>
  <c r="I1311" i="1"/>
  <c r="I1327" i="1"/>
  <c r="I1331" i="1"/>
  <c r="I1335" i="1"/>
  <c r="I1348" i="1"/>
  <c r="I1352" i="1"/>
  <c r="I1358" i="1"/>
  <c r="I1373" i="1"/>
  <c r="I1382" i="1"/>
  <c r="I1397" i="1"/>
  <c r="I1402" i="1"/>
  <c r="I1427" i="1"/>
  <c r="I1431" i="1"/>
  <c r="I1435" i="1"/>
  <c r="I1442" i="1"/>
  <c r="I1446" i="1"/>
  <c r="I1453" i="1"/>
  <c r="I1457" i="1"/>
  <c r="I1461" i="1"/>
  <c r="I1475" i="1"/>
  <c r="I1479" i="1"/>
  <c r="I1486" i="1"/>
  <c r="I1491" i="1"/>
  <c r="I1495" i="1"/>
  <c r="I1499" i="1"/>
  <c r="I1513" i="1"/>
  <c r="I1517" i="1"/>
  <c r="I1522" i="1"/>
  <c r="I1529" i="1"/>
  <c r="I1533" i="1"/>
  <c r="I1538" i="1"/>
  <c r="I1545" i="1"/>
  <c r="I1552" i="1"/>
  <c r="I1556" i="1"/>
  <c r="I1561" i="1"/>
  <c r="I1568" i="1"/>
  <c r="I1573" i="1"/>
  <c r="I1595" i="1"/>
  <c r="I1599" i="1"/>
  <c r="I1603" i="1"/>
  <c r="I1610" i="1"/>
  <c r="I1615" i="1"/>
  <c r="I1619" i="1"/>
  <c r="I1626" i="1"/>
  <c r="I1631" i="1"/>
  <c r="I1635" i="1"/>
  <c r="I1649" i="1"/>
  <c r="I1671" i="1"/>
  <c r="I1675" i="1"/>
  <c r="I1679" i="1"/>
  <c r="I1686" i="1"/>
  <c r="I1691" i="1"/>
  <c r="I1695" i="1"/>
  <c r="I1702" i="1"/>
  <c r="I1707" i="1"/>
  <c r="I1711" i="1"/>
  <c r="I1718" i="1"/>
  <c r="I1723" i="1"/>
  <c r="I1727" i="1"/>
  <c r="I1754" i="1"/>
  <c r="I1758" i="1"/>
  <c r="I1765" i="1"/>
  <c r="I1769" i="1"/>
  <c r="I1773" i="1"/>
  <c r="I1777" i="1"/>
  <c r="I1781" i="1"/>
  <c r="I1788" i="1"/>
  <c r="I1796" i="1"/>
  <c r="I1800" i="1"/>
  <c r="I1840" i="1"/>
  <c r="I1862" i="1"/>
  <c r="I1875" i="1"/>
  <c r="I1882" i="1"/>
  <c r="I1915" i="1"/>
  <c r="I1965" i="1"/>
  <c r="I2045" i="1"/>
  <c r="I2077" i="1"/>
  <c r="I2081" i="1"/>
  <c r="I2086" i="1"/>
  <c r="I2090" i="1"/>
  <c r="I2095" i="1"/>
  <c r="I2145" i="1"/>
  <c r="I2181" i="1"/>
  <c r="I2185" i="1"/>
  <c r="I2190" i="1"/>
  <c r="I2197" i="1"/>
  <c r="I2211" i="1"/>
  <c r="I2215" i="1"/>
  <c r="I2225" i="1"/>
  <c r="I2238" i="1"/>
  <c r="I2242" i="1"/>
  <c r="I2249" i="1"/>
  <c r="I2253" i="1"/>
  <c r="I2258" i="1"/>
  <c r="I2278" i="1"/>
  <c r="I2285" i="1"/>
  <c r="I2298" i="1"/>
  <c r="I2302" i="1"/>
  <c r="I2306" i="1"/>
  <c r="I2310" i="1"/>
  <c r="I2314" i="1"/>
  <c r="I2327" i="1"/>
  <c r="I2363" i="1"/>
  <c r="I2370" i="1"/>
  <c r="I2377" i="1"/>
  <c r="I2404" i="1"/>
  <c r="I2462" i="1"/>
  <c r="I2514" i="1"/>
  <c r="I2529" i="1"/>
  <c r="I2537" i="1"/>
  <c r="I2541" i="1"/>
  <c r="I2549" i="1"/>
  <c r="I2586" i="1"/>
  <c r="I2623" i="1"/>
  <c r="I2627" i="1"/>
  <c r="I2634" i="1"/>
  <c r="I2638" i="1"/>
  <c r="I2642" i="1"/>
  <c r="I2649" i="1"/>
  <c r="I2653" i="1"/>
  <c r="I2660" i="1"/>
  <c r="I2669" i="1"/>
  <c r="I2673" i="1"/>
  <c r="I2678" i="1"/>
  <c r="I2689" i="1"/>
  <c r="I2693" i="1"/>
  <c r="I2700" i="1"/>
  <c r="I2707" i="1"/>
  <c r="I2725" i="1"/>
  <c r="I2729" i="1"/>
  <c r="I2733" i="1"/>
  <c r="I2738" i="1"/>
  <c r="I2745" i="1"/>
  <c r="I2771" i="1"/>
  <c r="I2795" i="1"/>
  <c r="I2804" i="1"/>
  <c r="I2814" i="1"/>
  <c r="I2824" i="1"/>
  <c r="I2828" i="1"/>
  <c r="I2836" i="1"/>
  <c r="I2843" i="1"/>
  <c r="I2870" i="1"/>
  <c r="I2874" i="1"/>
  <c r="I2879" i="1"/>
  <c r="I2883" i="1"/>
  <c r="I2893" i="1"/>
  <c r="I2897" i="1"/>
  <c r="I2907" i="1"/>
  <c r="I2911" i="1"/>
  <c r="I2918" i="1"/>
  <c r="I2925" i="1"/>
  <c r="I2947" i="1"/>
  <c r="I2975" i="1"/>
  <c r="I2984" i="1"/>
  <c r="I2988" i="1"/>
  <c r="I2993" i="1"/>
  <c r="I2997" i="1"/>
  <c r="I3019" i="1"/>
  <c r="I3050" i="1"/>
  <c r="I3064" i="1"/>
  <c r="I3098" i="1"/>
  <c r="I3116" i="1"/>
  <c r="I3120" i="1"/>
  <c r="I3144" i="1"/>
  <c r="I3149" i="1"/>
  <c r="I3160" i="1"/>
  <c r="I3198" i="1"/>
  <c r="I3209" i="1"/>
  <c r="I3225" i="1"/>
  <c r="I3247" i="1"/>
  <c r="I3251" i="1"/>
  <c r="I3260" i="1"/>
  <c r="I3264" i="1"/>
  <c r="I3268" i="1"/>
  <c r="I3279" i="1"/>
  <c r="I3295" i="1"/>
  <c r="I3342" i="1"/>
  <c r="I3358" i="1"/>
  <c r="I3561" i="1"/>
  <c r="I3594" i="1"/>
  <c r="I3598" i="1"/>
  <c r="I3609" i="1"/>
  <c r="I3613" i="1"/>
  <c r="I3657" i="1"/>
  <c r="I3661" i="1"/>
  <c r="I3696" i="1"/>
  <c r="I3701" i="1"/>
  <c r="I3759" i="1"/>
  <c r="I3763" i="1"/>
  <c r="I3770" i="1"/>
  <c r="I3814" i="1"/>
  <c r="I3824" i="1"/>
  <c r="I3828" i="1"/>
  <c r="I3832" i="1"/>
  <c r="I3836" i="1"/>
  <c r="I3844" i="1"/>
  <c r="I3860" i="1"/>
  <c r="I3877" i="1"/>
  <c r="I3899" i="1"/>
  <c r="I3919" i="1"/>
  <c r="I3933" i="1"/>
  <c r="I3937" i="1"/>
  <c r="I4054" i="1"/>
  <c r="I4100" i="1"/>
  <c r="I4116" i="1"/>
  <c r="I4123" i="1"/>
  <c r="I4128" i="1"/>
  <c r="I4132" i="1"/>
  <c r="I4170" i="1"/>
  <c r="I4182" i="1"/>
  <c r="I4192" i="1"/>
  <c r="I4221" i="1"/>
  <c r="I4259" i="1"/>
  <c r="I4266" i="1"/>
  <c r="I4274" i="1"/>
  <c r="I4309" i="1"/>
  <c r="I4321" i="1"/>
  <c r="I3131" i="1"/>
  <c r="I3179" i="1"/>
  <c r="I3290" i="1"/>
  <c r="I3565" i="1"/>
  <c r="I3602" i="1"/>
  <c r="I3684" i="1"/>
  <c r="I3778" i="1"/>
  <c r="I3848" i="1"/>
  <c r="I3952" i="1"/>
  <c r="I4003" i="1"/>
  <c r="I3113" i="1"/>
  <c r="I3166" i="1"/>
  <c r="I3242" i="1"/>
  <c r="I3386" i="1"/>
  <c r="I3587" i="1"/>
  <c r="I3676" i="1"/>
  <c r="I3726" i="1"/>
  <c r="I3804" i="1"/>
  <c r="I3948" i="1"/>
  <c r="I3987" i="1"/>
  <c r="I4009" i="1"/>
  <c r="I4013" i="1"/>
  <c r="I4017" i="1"/>
  <c r="I4024" i="1"/>
  <c r="I4028" i="1"/>
  <c r="I4032" i="1"/>
  <c r="I4036" i="1"/>
  <c r="I4040" i="1"/>
  <c r="I4062" i="1"/>
  <c r="I4069" i="1"/>
  <c r="I4082" i="1"/>
  <c r="I4095" i="1"/>
  <c r="I4105" i="1"/>
  <c r="I4109" i="1"/>
  <c r="I4143" i="1"/>
  <c r="I4153" i="1"/>
  <c r="I4157" i="1"/>
  <c r="I4165" i="1"/>
  <c r="I4175" i="1"/>
  <c r="I4225" i="1"/>
  <c r="I4237" i="1"/>
  <c r="I4245" i="1"/>
  <c r="I4293" i="1"/>
  <c r="I4312" i="1"/>
  <c r="I45" i="1"/>
  <c r="I58" i="1"/>
  <c r="I226" i="1"/>
  <c r="I251" i="1"/>
  <c r="I325" i="1"/>
  <c r="I369" i="1"/>
  <c r="I411" i="1"/>
  <c r="I439" i="1"/>
  <c r="I472" i="1"/>
  <c r="I534" i="1"/>
  <c r="I589" i="1"/>
  <c r="I605" i="1"/>
  <c r="I622" i="1"/>
  <c r="I634" i="1"/>
  <c r="I691" i="1"/>
  <c r="I730" i="1"/>
  <c r="I764" i="1"/>
  <c r="I814" i="1"/>
  <c r="I910" i="1"/>
  <c r="I942" i="1"/>
  <c r="I975" i="1"/>
  <c r="I1025" i="1"/>
  <c r="I1060" i="1"/>
  <c r="I1085" i="1"/>
  <c r="I1116" i="1"/>
  <c r="I1165" i="1"/>
  <c r="I1196" i="1"/>
  <c r="I1221" i="1"/>
  <c r="I1252" i="1"/>
  <c r="I1281" i="1"/>
  <c r="I1307" i="1"/>
  <c r="I1334" i="1"/>
  <c r="I1359" i="1"/>
  <c r="I1372" i="1"/>
  <c r="I1388" i="1"/>
  <c r="I1434" i="1"/>
  <c r="I1449" i="1"/>
  <c r="I1462" i="1"/>
  <c r="I1483" i="1"/>
  <c r="I1498" i="1"/>
  <c r="I1521" i="1"/>
  <c r="I1539" i="1"/>
  <c r="I1560" i="1"/>
  <c r="I1574" i="1"/>
  <c r="I1604" i="1"/>
  <c r="I1618" i="1"/>
  <c r="I1634" i="1"/>
  <c r="I1674" i="1"/>
  <c r="I1687" i="1"/>
  <c r="I1703" i="1"/>
  <c r="I1717" i="1"/>
  <c r="I1753" i="1"/>
  <c r="I1770" i="1"/>
  <c r="I1782" i="1"/>
  <c r="I1801" i="1"/>
  <c r="I1883" i="1"/>
  <c r="I1950" i="1"/>
  <c r="I2078" i="1"/>
  <c r="I2096" i="1"/>
  <c r="I2182" i="1"/>
  <c r="I2198" i="1"/>
  <c r="I2218" i="1"/>
  <c r="I2245" i="1"/>
  <c r="I2275" i="1"/>
  <c r="I2289" i="1"/>
  <c r="I2307" i="1"/>
  <c r="I2366" i="1"/>
  <c r="I2459" i="1"/>
  <c r="I2513" i="1"/>
  <c r="I2536" i="1"/>
  <c r="I2624" i="1"/>
  <c r="I2635" i="1"/>
  <c r="I2648" i="1"/>
  <c r="I2661" i="1"/>
  <c r="I2692" i="1"/>
  <c r="I2706" i="1"/>
  <c r="I2739" i="1"/>
  <c r="I2770" i="1"/>
  <c r="I2805" i="1"/>
  <c r="I2827" i="1"/>
  <c r="I2875" i="1"/>
  <c r="I2894" i="1"/>
  <c r="I2908" i="1"/>
  <c r="I2978" i="1"/>
  <c r="I2994" i="1"/>
  <c r="I3010" i="1"/>
  <c r="I3121" i="1"/>
  <c r="I3159" i="1"/>
  <c r="I3201" i="1"/>
  <c r="I3250" i="1"/>
  <c r="I3269" i="1"/>
  <c r="I3317" i="1"/>
  <c r="I3837" i="1"/>
  <c r="I3876" i="1"/>
  <c r="I3941" i="1"/>
  <c r="I4120" i="1"/>
  <c r="I4131" i="1"/>
  <c r="I4193" i="1"/>
  <c r="I4238" i="1"/>
  <c r="I4265" i="1"/>
  <c r="I4280" i="1"/>
  <c r="I31" i="1"/>
  <c r="I74" i="1"/>
  <c r="I84" i="1"/>
  <c r="I97" i="1"/>
  <c r="I103" i="1"/>
  <c r="I118" i="1"/>
  <c r="I129" i="1"/>
  <c r="I143" i="1"/>
  <c r="I157" i="1"/>
  <c r="I171" i="1"/>
  <c r="I185" i="1"/>
  <c r="I201" i="1"/>
  <c r="I213" i="1"/>
  <c r="I232" i="1"/>
  <c r="I265" i="1"/>
  <c r="I309" i="1"/>
  <c r="I342" i="1"/>
  <c r="I384" i="1"/>
  <c r="I405" i="1"/>
  <c r="I457" i="1"/>
  <c r="I464" i="1"/>
  <c r="I482" i="1"/>
  <c r="I496" i="1"/>
  <c r="I509" i="1"/>
  <c r="I17" i="1"/>
  <c r="I39" i="1"/>
  <c r="I44" i="1"/>
  <c r="I48" i="1"/>
  <c r="I52" i="1"/>
  <c r="I62" i="1"/>
  <c r="I92" i="1"/>
  <c r="I110" i="1"/>
  <c r="I227" i="1"/>
  <c r="I245" i="1"/>
  <c r="I259" i="1"/>
  <c r="I268" i="1"/>
  <c r="I277" i="1"/>
  <c r="I291" i="1"/>
  <c r="I317" i="1"/>
  <c r="I326" i="1"/>
  <c r="I338" i="1"/>
  <c r="I347" i="1"/>
  <c r="I363" i="1"/>
  <c r="I373" i="1"/>
  <c r="I382" i="1"/>
  <c r="I396" i="1"/>
  <c r="I410" i="1"/>
  <c r="I419" i="1"/>
  <c r="I433" i="1"/>
  <c r="I438" i="1"/>
  <c r="I443" i="1"/>
  <c r="I448" i="1"/>
  <c r="I453" i="1"/>
  <c r="I469" i="1"/>
  <c r="I512" i="1"/>
  <c r="I521" i="1"/>
  <c r="I533" i="1"/>
  <c r="I542" i="1"/>
  <c r="I556" i="1"/>
  <c r="I565" i="1"/>
  <c r="I574" i="1"/>
  <c r="I588" i="1"/>
  <c r="I597" i="1"/>
  <c r="I606" i="1"/>
  <c r="I618" i="1"/>
  <c r="I628" i="1"/>
  <c r="I647" i="1"/>
  <c r="I651" i="1"/>
  <c r="I674" i="1"/>
  <c r="I690" i="1"/>
  <c r="I703" i="1"/>
  <c r="I708" i="1"/>
  <c r="I722" i="1"/>
  <c r="I731" i="1"/>
  <c r="I740" i="1"/>
  <c r="I754" i="1"/>
  <c r="I763" i="1"/>
  <c r="I772" i="1"/>
  <c r="I806" i="1"/>
  <c r="I811" i="1"/>
  <c r="I815" i="1"/>
  <c r="I861" i="1"/>
  <c r="I870" i="1"/>
  <c r="I884" i="1"/>
  <c r="I893" i="1"/>
  <c r="I902" i="1"/>
  <c r="I916" i="1"/>
  <c r="I925" i="1"/>
  <c r="I934" i="1"/>
  <c r="I948" i="1"/>
  <c r="I953" i="1"/>
  <c r="I960" i="1"/>
  <c r="I976" i="1"/>
  <c r="I988" i="1"/>
  <c r="I1020" i="1"/>
  <c r="I1024" i="1"/>
  <c r="I1028" i="1"/>
  <c r="I1033" i="1"/>
  <c r="I1051" i="1"/>
  <c r="I1055" i="1"/>
  <c r="I1059" i="1"/>
  <c r="I1082" i="1"/>
  <c r="I1086" i="1"/>
  <c r="I1090" i="1"/>
  <c r="I1109" i="1"/>
  <c r="I1113" i="1"/>
  <c r="I1117" i="1"/>
  <c r="I1160" i="1"/>
  <c r="I1164" i="1"/>
  <c r="I1168" i="1"/>
  <c r="I1173" i="1"/>
  <c r="I1191" i="1"/>
  <c r="I1195" i="1"/>
  <c r="I1199" i="1"/>
  <c r="I1222" i="1"/>
  <c r="I1226" i="1"/>
  <c r="I1230" i="1"/>
  <c r="I1249" i="1"/>
  <c r="I1253" i="1"/>
  <c r="I1298" i="1"/>
  <c r="I1302" i="1"/>
  <c r="I1308" i="1"/>
  <c r="I1325" i="1"/>
  <c r="I1329" i="1"/>
  <c r="I1333" i="1"/>
  <c r="I1337" i="1"/>
  <c r="I1350" i="1"/>
  <c r="I1354" i="1"/>
  <c r="I1360" i="1"/>
  <c r="I1380" i="1"/>
  <c r="K1380" i="1" s="1"/>
  <c r="I1384" i="1"/>
  <c r="I1399" i="1"/>
  <c r="I1425" i="1"/>
  <c r="I1429" i="1"/>
  <c r="I1433" i="1"/>
  <c r="I1440" i="1"/>
  <c r="I1444" i="1"/>
  <c r="I1448" i="1"/>
  <c r="I1455" i="1"/>
  <c r="I1459" i="1"/>
  <c r="I1473" i="1"/>
  <c r="I1477" i="1"/>
  <c r="I1484" i="1"/>
  <c r="I1488" i="1"/>
  <c r="I1493" i="1"/>
  <c r="I1497" i="1"/>
  <c r="I1501" i="1"/>
  <c r="I1515" i="1"/>
  <c r="I1520" i="1"/>
  <c r="I1524" i="1"/>
  <c r="I1531" i="1"/>
  <c r="I1536" i="1"/>
  <c r="I1540" i="1"/>
  <c r="I1547" i="1"/>
  <c r="I1554" i="1"/>
  <c r="I1559" i="1"/>
  <c r="I1563" i="1"/>
  <c r="I1571" i="1"/>
  <c r="I1575" i="1"/>
  <c r="I1597" i="1"/>
  <c r="I1601" i="1"/>
  <c r="I1608" i="1"/>
  <c r="I1612" i="1"/>
  <c r="I1617" i="1"/>
  <c r="I1624" i="1"/>
  <c r="I1628" i="1"/>
  <c r="I1633" i="1"/>
  <c r="I1647" i="1"/>
  <c r="I1651" i="1"/>
  <c r="I1673" i="1"/>
  <c r="I1677" i="1"/>
  <c r="I1684" i="1"/>
  <c r="I1688" i="1"/>
  <c r="I1693" i="1"/>
  <c r="I1700" i="1"/>
  <c r="I1704" i="1"/>
  <c r="I1709" i="1"/>
  <c r="I1716" i="1"/>
  <c r="I1720" i="1"/>
  <c r="I1725" i="1"/>
  <c r="I1752" i="1"/>
  <c r="I1756" i="1"/>
  <c r="I1763" i="1"/>
  <c r="I1767" i="1"/>
  <c r="I1771" i="1"/>
  <c r="I1775" i="1"/>
  <c r="I1779" i="1"/>
  <c r="I1783" i="1"/>
  <c r="I1790" i="1"/>
  <c r="I1798" i="1"/>
  <c r="I1802" i="1"/>
  <c r="I1855" i="1"/>
  <c r="I1873" i="1"/>
  <c r="I1877" i="1"/>
  <c r="I1884" i="1"/>
  <c r="I1940" i="1"/>
  <c r="I1972" i="1"/>
  <c r="I2075" i="1"/>
  <c r="I2079" i="1"/>
  <c r="I2083" i="1"/>
  <c r="I2088" i="1"/>
  <c r="I2093" i="1"/>
  <c r="I2097" i="1"/>
  <c r="I2179" i="1"/>
  <c r="I2183" i="1"/>
  <c r="I2187" i="1"/>
  <c r="I2192" i="1"/>
  <c r="I2199" i="1"/>
  <c r="I2213" i="1"/>
  <c r="I2217" i="1"/>
  <c r="I2227" i="1"/>
  <c r="I2240" i="1"/>
  <c r="I2244" i="1"/>
  <c r="I2251" i="1"/>
  <c r="I2256" i="1"/>
  <c r="I2276" i="1"/>
  <c r="I2283" i="1"/>
  <c r="I2296" i="1"/>
  <c r="I2300" i="1"/>
  <c r="I2304" i="1"/>
  <c r="I2308" i="1"/>
  <c r="I2312" i="1"/>
  <c r="I2325" i="1"/>
  <c r="I2342" i="1"/>
  <c r="I2365" i="1"/>
  <c r="I2373" i="1"/>
  <c r="I2402" i="1"/>
  <c r="I2460" i="1"/>
  <c r="I2493" i="1"/>
  <c r="I2523" i="1"/>
  <c r="I2535" i="1"/>
  <c r="I2539" i="1"/>
  <c r="I2543" i="1"/>
  <c r="I2564" i="1"/>
  <c r="I2621" i="1"/>
  <c r="I2625" i="1"/>
  <c r="I2632" i="1"/>
  <c r="I2636" i="1"/>
  <c r="I2640" i="1"/>
  <c r="I2644" i="1"/>
  <c r="I2651" i="1"/>
  <c r="I2655" i="1"/>
  <c r="I2662" i="1"/>
  <c r="I2671" i="1"/>
  <c r="I2676" i="1"/>
  <c r="I2685" i="1"/>
  <c r="I2691" i="1"/>
  <c r="I2698" i="1"/>
  <c r="I2705" i="1"/>
  <c r="I2710" i="1"/>
  <c r="I2727" i="1"/>
  <c r="I2731" i="1"/>
  <c r="I2736" i="1"/>
  <c r="I2743" i="1"/>
  <c r="I2750" i="1"/>
  <c r="I2776" i="1"/>
  <c r="I2798" i="1"/>
  <c r="I2806" i="1"/>
  <c r="I2819" i="1"/>
  <c r="I2826" i="1"/>
  <c r="I2833" i="1"/>
  <c r="I2838" i="1"/>
  <c r="I2856" i="1"/>
  <c r="I2872" i="1"/>
  <c r="I2876" i="1"/>
  <c r="I2881" i="1"/>
  <c r="I2885" i="1"/>
  <c r="I2895" i="1"/>
  <c r="I2902" i="1"/>
  <c r="I2909" i="1"/>
  <c r="I2913" i="1"/>
  <c r="I2921" i="1"/>
  <c r="I2928" i="1"/>
  <c r="I2971" i="1"/>
  <c r="I2977" i="1"/>
  <c r="I2986" i="1"/>
  <c r="I2991" i="1"/>
  <c r="I2995" i="1"/>
  <c r="I3011" i="1"/>
  <c r="I3022" i="1"/>
  <c r="I3057" i="1"/>
  <c r="I3071" i="1"/>
  <c r="I3100" i="1"/>
  <c r="I3118" i="1"/>
  <c r="I3122" i="1"/>
  <c r="I3147" i="1"/>
  <c r="I3152" i="1"/>
  <c r="I3186" i="1"/>
  <c r="I3200" i="1"/>
  <c r="I3223" i="1"/>
  <c r="I3227" i="1"/>
  <c r="I3249" i="1"/>
  <c r="I3258" i="1"/>
  <c r="I3262" i="1"/>
  <c r="I3266" i="1"/>
  <c r="I3270" i="1"/>
  <c r="I3281" i="1"/>
  <c r="I3313" i="1"/>
  <c r="I3345" i="1"/>
  <c r="I3365" i="1"/>
  <c r="I3564" i="1"/>
  <c r="I3596" i="1"/>
  <c r="I3601" i="1"/>
  <c r="I3611" i="1"/>
  <c r="I3616" i="1"/>
  <c r="I3659" i="1"/>
  <c r="I3694" i="1"/>
  <c r="I3699" i="1"/>
  <c r="I3706" i="1"/>
  <c r="I3761" i="1"/>
  <c r="I3768" i="1"/>
  <c r="I3793" i="1"/>
  <c r="I3816" i="1"/>
  <c r="I3826" i="1"/>
  <c r="I3830" i="1"/>
  <c r="I3834" i="1"/>
  <c r="I3838" i="1"/>
  <c r="I3853" i="1"/>
  <c r="I3875" i="1"/>
  <c r="I3894" i="1"/>
  <c r="I3904" i="1"/>
  <c r="I3925" i="1"/>
  <c r="I3935" i="1"/>
  <c r="I3997" i="1"/>
  <c r="I4078" i="1"/>
  <c r="I4114" i="1"/>
  <c r="I4121" i="1"/>
  <c r="I4125" i="1"/>
  <c r="I4130" i="1"/>
  <c r="I4168" i="1"/>
  <c r="I4177" i="1"/>
  <c r="I4187" i="1"/>
  <c r="I4219" i="1"/>
  <c r="I4257" i="1"/>
  <c r="I4261" i="1"/>
  <c r="I4269" i="1"/>
  <c r="I4277" i="1"/>
  <c r="I4319" i="1"/>
  <c r="I3109" i="1"/>
  <c r="I3155" i="1"/>
  <c r="I3218" i="1"/>
  <c r="I3336" i="1"/>
  <c r="I3575" i="1"/>
  <c r="I3621" i="1"/>
  <c r="I3719" i="1"/>
  <c r="I3800" i="1"/>
  <c r="I3928" i="1"/>
  <c r="I3968" i="1"/>
  <c r="I992" i="1"/>
  <c r="I3357" i="1"/>
  <c r="K3357" i="1" s="1"/>
  <c r="I1347" i="1"/>
  <c r="D54" i="2"/>
  <c r="J54" i="2" s="1"/>
  <c r="K54" i="2" s="1"/>
  <c r="L54" i="2" s="1"/>
  <c r="M54" i="2" s="1"/>
  <c r="N54" i="2" s="1"/>
  <c r="O54" i="2" s="1"/>
  <c r="P54" i="2" s="1"/>
  <c r="Q54" i="2" s="1"/>
  <c r="R54" i="2" s="1"/>
  <c r="S54" i="2" s="1"/>
  <c r="T54" i="2" s="1"/>
  <c r="U54" i="2" s="1"/>
  <c r="V54" i="2" s="1"/>
  <c r="W54" i="2" s="1"/>
  <c r="X54" i="2" s="1"/>
  <c r="Y54" i="2" s="1"/>
  <c r="Z54" i="2" s="1"/>
  <c r="AA54" i="2" s="1"/>
  <c r="AB54" i="2" s="1"/>
  <c r="D254" i="2"/>
  <c r="H4327" i="1"/>
  <c r="D156" i="2"/>
  <c r="D52" i="2"/>
  <c r="D184" i="2"/>
  <c r="D250" i="2"/>
  <c r="D133" i="2"/>
  <c r="AH133" i="2" s="1"/>
  <c r="AI133" i="2" s="1"/>
  <c r="D197" i="2"/>
  <c r="D79" i="2"/>
  <c r="AH79" i="2" s="1"/>
  <c r="AI79" i="2" s="1"/>
  <c r="D159" i="2"/>
  <c r="AH159" i="2" s="1"/>
  <c r="AI159" i="2" s="1"/>
  <c r="D260" i="2"/>
  <c r="AH260" i="2" s="1"/>
  <c r="AI260" i="2" s="1"/>
  <c r="D249" i="2"/>
  <c r="AH249" i="2" s="1"/>
  <c r="AI249" i="2" s="1"/>
  <c r="D241" i="2"/>
  <c r="AH241" i="2" s="1"/>
  <c r="AI241" i="2" s="1"/>
  <c r="D167" i="2"/>
  <c r="D188" i="2"/>
  <c r="D173" i="2"/>
  <c r="D160" i="2"/>
  <c r="D90" i="2"/>
  <c r="D235" i="2"/>
  <c r="D206" i="2"/>
  <c r="D107" i="2"/>
  <c r="D148" i="2"/>
  <c r="D116" i="2"/>
  <c r="D247" i="2"/>
  <c r="D141" i="2"/>
  <c r="D187" i="2"/>
  <c r="D57" i="2"/>
  <c r="D163" i="2"/>
  <c r="D221" i="2"/>
  <c r="D245" i="2"/>
  <c r="D174" i="2"/>
  <c r="D93" i="2"/>
  <c r="D44" i="2"/>
  <c r="F3" i="7" s="1"/>
  <c r="E14" i="7" s="1"/>
  <c r="D137" i="2"/>
  <c r="AH137" i="2" s="1"/>
  <c r="AI137" i="2" s="1"/>
  <c r="D51" i="2"/>
  <c r="AH51" i="2" s="1"/>
  <c r="AI51" i="2" s="1"/>
  <c r="D95" i="2"/>
  <c r="AH95" i="2" s="1"/>
  <c r="AI95" i="2" s="1"/>
  <c r="D179" i="2"/>
  <c r="AH179" i="2" s="1"/>
  <c r="AI179" i="2" s="1"/>
  <c r="D65" i="2"/>
  <c r="AH65" i="2" s="1"/>
  <c r="AI65" i="2" s="1"/>
  <c r="D75" i="2"/>
  <c r="AH75" i="2" s="1"/>
  <c r="AI75" i="2" s="1"/>
  <c r="D253" i="2"/>
  <c r="AH253" i="2" s="1"/>
  <c r="AI253" i="2" s="1"/>
  <c r="D192" i="2"/>
  <c r="D261" i="2"/>
  <c r="D239" i="2"/>
  <c r="D175" i="2"/>
  <c r="D166" i="2"/>
  <c r="D171" i="2"/>
  <c r="D98" i="2"/>
  <c r="D209" i="2"/>
  <c r="D64" i="2"/>
  <c r="D66" i="2"/>
  <c r="D182" i="2"/>
  <c r="D69" i="2"/>
  <c r="D144" i="2"/>
  <c r="D158" i="2"/>
  <c r="D256" i="2"/>
  <c r="D120" i="2"/>
  <c r="D130" i="2"/>
  <c r="D80" i="2"/>
  <c r="D60" i="2"/>
  <c r="AH60" i="2" s="1"/>
  <c r="AI60" i="2" s="1"/>
  <c r="D145" i="2"/>
  <c r="AH145" i="2" s="1"/>
  <c r="AI145" i="2" s="1"/>
  <c r="D89" i="2"/>
  <c r="AH89" i="2" s="1"/>
  <c r="AI89" i="2" s="1"/>
  <c r="D100" i="2"/>
  <c r="AH100" i="2" s="1"/>
  <c r="AI100" i="2" s="1"/>
  <c r="D183" i="2"/>
  <c r="AH183" i="2" s="1"/>
  <c r="AI183" i="2" s="1"/>
  <c r="D86" i="2"/>
  <c r="AH86" i="2" s="1"/>
  <c r="AI86" i="2" s="1"/>
  <c r="D59" i="2"/>
  <c r="AH59" i="2" s="1"/>
  <c r="AI59" i="2" s="1"/>
  <c r="D172" i="2"/>
  <c r="AH172" i="2" s="1"/>
  <c r="AI172" i="2" s="1"/>
  <c r="D217" i="2"/>
  <c r="D104" i="2"/>
  <c r="D82" i="2"/>
  <c r="D213" i="2"/>
  <c r="D191" i="2"/>
  <c r="D74" i="2"/>
  <c r="D201" i="2"/>
  <c r="D134" i="2"/>
  <c r="D237" i="2"/>
  <c r="D87" i="2"/>
  <c r="D153" i="2"/>
  <c r="D190" i="2"/>
  <c r="D142" i="2"/>
  <c r="D246" i="2"/>
  <c r="D140" i="2"/>
  <c r="D214" i="2"/>
  <c r="D264" i="2"/>
  <c r="D45" i="2"/>
  <c r="D258" i="2"/>
  <c r="D252" i="2"/>
  <c r="D180" i="2"/>
  <c r="D88" i="2"/>
  <c r="AH88" i="2" s="1"/>
  <c r="AI88" i="2" s="1"/>
  <c r="D169" i="2"/>
  <c r="AH169" i="2" s="1"/>
  <c r="AI169" i="2" s="1"/>
  <c r="D103" i="2"/>
  <c r="AH103" i="2" s="1"/>
  <c r="AI103" i="2" s="1"/>
  <c r="D108" i="2"/>
  <c r="AH108" i="2" s="1"/>
  <c r="AI108" i="2" s="1"/>
  <c r="D212" i="2"/>
  <c r="AH212" i="2" s="1"/>
  <c r="AI212" i="2" s="1"/>
  <c r="D152" i="2"/>
  <c r="AH152" i="2" s="1"/>
  <c r="AI152" i="2" s="1"/>
  <c r="D81" i="2"/>
  <c r="AH81" i="2" s="1"/>
  <c r="AI81" i="2" s="1"/>
  <c r="D72" i="2"/>
  <c r="D263" i="2"/>
  <c r="D168" i="2"/>
  <c r="D91" i="2"/>
  <c r="D94" i="2"/>
  <c r="D216" i="2"/>
  <c r="D151" i="2"/>
  <c r="D118" i="2"/>
  <c r="D55" i="2"/>
  <c r="D63" i="2"/>
  <c r="D150" i="2"/>
  <c r="D234" i="2"/>
  <c r="D58" i="2"/>
  <c r="D224" i="2"/>
  <c r="D132" i="2"/>
  <c r="D62" i="2"/>
  <c r="D138" i="2"/>
  <c r="D208" i="2"/>
  <c r="D139" i="2"/>
  <c r="D111" i="2"/>
  <c r="D50" i="2"/>
  <c r="D177" i="2"/>
  <c r="AH177" i="2" s="1"/>
  <c r="AI177" i="2" s="1"/>
  <c r="D110" i="2"/>
  <c r="AH110" i="2" s="1"/>
  <c r="AI110" i="2" s="1"/>
  <c r="D115" i="2"/>
  <c r="AH115" i="2" s="1"/>
  <c r="AI115" i="2" s="1"/>
  <c r="D220" i="2"/>
  <c r="AH220" i="2" s="1"/>
  <c r="AI220" i="2" s="1"/>
  <c r="D225" i="2"/>
  <c r="AH225" i="2" s="1"/>
  <c r="AI225" i="2" s="1"/>
  <c r="D164" i="2"/>
  <c r="AH164" i="2" s="1"/>
  <c r="AI164" i="2" s="1"/>
  <c r="D99" i="2"/>
  <c r="D92" i="2"/>
  <c r="D195" i="2"/>
  <c r="D105" i="2"/>
  <c r="D251" i="2"/>
  <c r="D255" i="2"/>
  <c r="D68" i="2"/>
  <c r="D223" i="2"/>
  <c r="D83" i="2"/>
  <c r="D76" i="2"/>
  <c r="D231" i="2"/>
  <c r="D127" i="2"/>
  <c r="D200" i="2"/>
  <c r="D122" i="2"/>
  <c r="D230" i="2"/>
  <c r="D186" i="2"/>
  <c r="D219" i="2"/>
  <c r="D61" i="2"/>
  <c r="D155" i="2"/>
  <c r="D77" i="2"/>
  <c r="AH77" i="2" s="1"/>
  <c r="AI77" i="2" s="1"/>
  <c r="D181" i="2"/>
  <c r="AH181" i="2" s="1"/>
  <c r="AI181" i="2" s="1"/>
  <c r="D126" i="2"/>
  <c r="AH126" i="2" s="1"/>
  <c r="AI126" i="2" s="1"/>
  <c r="D119" i="2"/>
  <c r="AH119" i="2" s="1"/>
  <c r="AI119" i="2" s="1"/>
  <c r="D228" i="2"/>
  <c r="AH228" i="2" s="1"/>
  <c r="AI228" i="2" s="1"/>
  <c r="D49" i="2"/>
  <c r="D198" i="2"/>
  <c r="D131" i="2"/>
  <c r="D210" i="2"/>
  <c r="D226" i="2"/>
  <c r="D162" i="2"/>
  <c r="D96" i="2"/>
  <c r="D205" i="2"/>
  <c r="D242" i="2"/>
  <c r="D207" i="2"/>
  <c r="D143" i="2"/>
  <c r="D78" i="2"/>
  <c r="D125" i="2"/>
  <c r="D243" i="2"/>
  <c r="D112" i="2"/>
  <c r="D229" i="2"/>
  <c r="D222" i="2"/>
  <c r="D121" i="2"/>
  <c r="D204" i="2"/>
  <c r="D53" i="2"/>
  <c r="D178" i="2"/>
  <c r="D244" i="2"/>
  <c r="D106" i="2"/>
  <c r="AH106" i="2" s="1"/>
  <c r="AI106" i="2" s="1"/>
  <c r="D185" i="2"/>
  <c r="AH185" i="2" s="1"/>
  <c r="AI185" i="2" s="1"/>
  <c r="D146" i="2"/>
  <c r="AH146" i="2" s="1"/>
  <c r="AI146" i="2" s="1"/>
  <c r="D123" i="2"/>
  <c r="AH123" i="2" s="1"/>
  <c r="AI123" i="2" s="1"/>
  <c r="D232" i="2"/>
  <c r="AH232" i="2" s="1"/>
  <c r="AI232" i="2" s="1"/>
  <c r="D70" i="2"/>
  <c r="AH70" i="2" s="1"/>
  <c r="AI70" i="2" s="1"/>
  <c r="D215" i="2"/>
  <c r="AH215" i="2" s="1"/>
  <c r="AI215" i="2" s="1"/>
  <c r="D240" i="2"/>
  <c r="D102" i="2"/>
  <c r="D101" i="2"/>
  <c r="D202" i="2"/>
  <c r="D203" i="2"/>
  <c r="D257" i="2"/>
  <c r="D136" i="2"/>
  <c r="D117" i="2"/>
  <c r="D165" i="2"/>
  <c r="D196" i="2"/>
  <c r="D238" i="2"/>
  <c r="D170" i="2"/>
  <c r="D259" i="2"/>
  <c r="D147" i="2"/>
  <c r="D73" i="2"/>
  <c r="D233" i="2"/>
  <c r="D71" i="2"/>
  <c r="D176" i="2"/>
  <c r="D56" i="2"/>
  <c r="D128" i="2"/>
  <c r="D129" i="2"/>
  <c r="AH129" i="2" s="1"/>
  <c r="AI129" i="2" s="1"/>
  <c r="D193" i="2"/>
  <c r="AH193" i="2" s="1"/>
  <c r="AI193" i="2" s="1"/>
  <c r="D154" i="2"/>
  <c r="AH154" i="2" s="1"/>
  <c r="AI154" i="2" s="1"/>
  <c r="D135" i="2"/>
  <c r="AH135" i="2" s="1"/>
  <c r="AI135" i="2" s="1"/>
  <c r="D248" i="2"/>
  <c r="AH248" i="2" s="1"/>
  <c r="AI248" i="2" s="1"/>
  <c r="D227" i="2"/>
  <c r="AH227" i="2" s="1"/>
  <c r="AI227" i="2" s="1"/>
  <c r="D262" i="2"/>
  <c r="D97" i="2"/>
  <c r="D157" i="2"/>
  <c r="D189" i="2"/>
  <c r="D84" i="2"/>
  <c r="D236" i="2"/>
  <c r="D149" i="2"/>
  <c r="D113" i="2"/>
  <c r="D218" i="2"/>
  <c r="D114" i="2"/>
  <c r="D85" i="2"/>
  <c r="D161" i="2"/>
  <c r="D194" i="2"/>
  <c r="D67" i="2"/>
  <c r="D109" i="2"/>
  <c r="D124" i="2"/>
  <c r="F5" i="7" l="1"/>
  <c r="E16" i="7" s="1"/>
  <c r="D16" i="7" s="1"/>
  <c r="F7" i="7"/>
  <c r="E18" i="7" s="1"/>
  <c r="D18" i="7" s="1"/>
  <c r="F8" i="7"/>
  <c r="E19" i="7" s="1"/>
  <c r="D19" i="7" s="1"/>
  <c r="F6" i="7"/>
  <c r="E17" i="7" s="1"/>
  <c r="D17" i="7" s="1"/>
  <c r="D3" i="5"/>
  <c r="D4" i="5"/>
  <c r="F4" i="7"/>
  <c r="E15" i="7" s="1"/>
  <c r="D15" i="7" s="1"/>
  <c r="F5" i="8"/>
  <c r="P36" i="8" s="1"/>
  <c r="P6" i="8"/>
  <c r="R5" i="8"/>
  <c r="D9" i="5"/>
  <c r="F9" i="7"/>
  <c r="D8" i="5"/>
  <c r="D6" i="5"/>
  <c r="D5" i="5"/>
  <c r="D7" i="5"/>
  <c r="H18" i="4"/>
  <c r="L6" i="6"/>
  <c r="N6" i="6" s="1"/>
  <c r="W4" i="6"/>
  <c r="O4" i="6"/>
  <c r="F5" i="6"/>
  <c r="H5" i="6" s="1"/>
  <c r="K3661" i="1"/>
  <c r="K525" i="1"/>
  <c r="K223" i="1"/>
  <c r="K431" i="1"/>
  <c r="K682" i="1"/>
  <c r="K352" i="1"/>
  <c r="I4325" i="1"/>
  <c r="K228" i="1"/>
  <c r="K614" i="1"/>
  <c r="K289" i="1"/>
  <c r="K496" i="1"/>
  <c r="D265" i="2"/>
  <c r="AH54" i="2"/>
  <c r="E44" i="2"/>
  <c r="AH109" i="2"/>
  <c r="V109" i="2"/>
  <c r="AG109" i="2" s="1"/>
  <c r="AH149" i="2"/>
  <c r="S149" i="2"/>
  <c r="AG149" i="2" s="1"/>
  <c r="AH71" i="2"/>
  <c r="Q71" i="2"/>
  <c r="R71" i="2" s="1"/>
  <c r="S71" i="2" s="1"/>
  <c r="T71" i="2" s="1"/>
  <c r="U71" i="2" s="1"/>
  <c r="V71" i="2" s="1"/>
  <c r="W71" i="2" s="1"/>
  <c r="P71" i="2" s="1"/>
  <c r="Y71" i="2" s="1"/>
  <c r="Z71" i="2" s="1"/>
  <c r="AA71" i="2" s="1"/>
  <c r="AB71" i="2" s="1"/>
  <c r="AC71" i="2" s="1"/>
  <c r="AH165" i="2"/>
  <c r="Q165" i="2"/>
  <c r="R165" i="2" s="1"/>
  <c r="AG165" i="2" s="1"/>
  <c r="AH240" i="2"/>
  <c r="M240" i="2"/>
  <c r="AG240" i="2" s="1"/>
  <c r="P244" i="2"/>
  <c r="Q244" i="2" s="1"/>
  <c r="R244" i="2" s="1"/>
  <c r="S244" i="2" s="1"/>
  <c r="O244" i="2" s="1"/>
  <c r="AH244" i="2"/>
  <c r="AH243" i="2"/>
  <c r="P243" i="2"/>
  <c r="AG243" i="2" s="1"/>
  <c r="AH162" i="2"/>
  <c r="T162" i="2"/>
  <c r="AG162" i="2" s="1"/>
  <c r="AA122" i="2"/>
  <c r="AH122" i="2"/>
  <c r="AH255" i="2"/>
  <c r="J255" i="2"/>
  <c r="AH138" i="2"/>
  <c r="R138" i="2"/>
  <c r="K55" i="2"/>
  <c r="L55" i="2" s="1"/>
  <c r="M55" i="2" s="1"/>
  <c r="N55" i="2" s="1"/>
  <c r="AH55" i="2"/>
  <c r="AH72" i="2"/>
  <c r="T72" i="2"/>
  <c r="U72" i="2" s="1"/>
  <c r="V72" i="2" s="1"/>
  <c r="W72" i="2" s="1"/>
  <c r="X72" i="2" s="1"/>
  <c r="Y72" i="2" s="1"/>
  <c r="AH180" i="2"/>
  <c r="Q180" i="2"/>
  <c r="R180" i="2" s="1"/>
  <c r="AG180" i="2" s="1"/>
  <c r="AH142" i="2"/>
  <c r="W142" i="2"/>
  <c r="AG142" i="2" s="1"/>
  <c r="AH191" i="2"/>
  <c r="Z191" i="2"/>
  <c r="AG191" i="2" s="1"/>
  <c r="Y120" i="2"/>
  <c r="Z120" i="2" s="1"/>
  <c r="AA120" i="2" s="1"/>
  <c r="AB120" i="2" s="1"/>
  <c r="AH120" i="2"/>
  <c r="AH209" i="2"/>
  <c r="N209" i="2"/>
  <c r="O209" i="2" s="1"/>
  <c r="AG209" i="2" s="1"/>
  <c r="AH93" i="2"/>
  <c r="O93" i="2"/>
  <c r="AH247" i="2"/>
  <c r="Y247" i="2"/>
  <c r="AG247" i="2" s="1"/>
  <c r="AH173" i="2"/>
  <c r="U173" i="2"/>
  <c r="AG173" i="2" s="1"/>
  <c r="AH197" i="2"/>
  <c r="AI197" i="2" s="1"/>
  <c r="AH67" i="2"/>
  <c r="R67" i="2"/>
  <c r="AH236" i="2"/>
  <c r="K236" i="2"/>
  <c r="AG236" i="2" s="1"/>
  <c r="AH233" i="2"/>
  <c r="J233" i="2"/>
  <c r="AG233" i="2" s="1"/>
  <c r="AH117" i="2"/>
  <c r="Y117" i="2"/>
  <c r="Z117" i="2" s="1"/>
  <c r="AG117" i="2" s="1"/>
  <c r="O178" i="2"/>
  <c r="P178" i="2" s="1"/>
  <c r="Q178" i="2" s="1"/>
  <c r="R178" i="2" s="1"/>
  <c r="S178" i="2" s="1"/>
  <c r="U178" i="2" s="1"/>
  <c r="L178" i="2" s="1"/>
  <c r="AH178" i="2"/>
  <c r="AH125" i="2"/>
  <c r="O125" i="2"/>
  <c r="AG125" i="2" s="1"/>
  <c r="AH226" i="2"/>
  <c r="M226" i="2"/>
  <c r="AG226" i="2" s="1"/>
  <c r="AH200" i="2"/>
  <c r="K200" i="2"/>
  <c r="AG200" i="2" s="1"/>
  <c r="AH251" i="2"/>
  <c r="H251" i="2"/>
  <c r="AH62" i="2"/>
  <c r="P62" i="2"/>
  <c r="AH118" i="2"/>
  <c r="Z118" i="2"/>
  <c r="AG118" i="2" s="1"/>
  <c r="AH252" i="2"/>
  <c r="I252" i="2"/>
  <c r="AH190" i="2"/>
  <c r="Y190" i="2"/>
  <c r="AG190" i="2" s="1"/>
  <c r="AH213" i="2"/>
  <c r="M213" i="2"/>
  <c r="N213" i="2" s="1"/>
  <c r="O213" i="2" s="1"/>
  <c r="P213" i="2" s="1"/>
  <c r="Q213" i="2" s="1"/>
  <c r="AH256" i="2"/>
  <c r="J256" i="2"/>
  <c r="AH98" i="2"/>
  <c r="P98" i="2"/>
  <c r="AH174" i="2"/>
  <c r="U174" i="2"/>
  <c r="AG174" i="2" s="1"/>
  <c r="AH116" i="2"/>
  <c r="V116" i="2"/>
  <c r="W116" i="2" s="1"/>
  <c r="U116" i="2" s="1"/>
  <c r="AH188" i="2"/>
  <c r="W188" i="2"/>
  <c r="AG188" i="2" s="1"/>
  <c r="AH194" i="2"/>
  <c r="R194" i="2"/>
  <c r="S194" i="2" s="1"/>
  <c r="T194" i="2" s="1"/>
  <c r="U194" i="2" s="1"/>
  <c r="Q194" i="2" s="1"/>
  <c r="AH84" i="2"/>
  <c r="Z84" i="2"/>
  <c r="AH73" i="2"/>
  <c r="X73" i="2"/>
  <c r="Y73" i="2" s="1"/>
  <c r="Z73" i="2" s="1"/>
  <c r="AA73" i="2" s="1"/>
  <c r="AB73" i="2" s="1"/>
  <c r="AH136" i="2"/>
  <c r="N136" i="2"/>
  <c r="O136" i="2" s="1"/>
  <c r="AG136" i="2" s="1"/>
  <c r="AH53" i="2"/>
  <c r="K53" i="2"/>
  <c r="J53" i="2"/>
  <c r="AH78" i="2"/>
  <c r="T78" i="2"/>
  <c r="AH210" i="2"/>
  <c r="O210" i="2"/>
  <c r="AG210" i="2" s="1"/>
  <c r="AH127" i="2"/>
  <c r="N127" i="2"/>
  <c r="AG127" i="2" s="1"/>
  <c r="AH105" i="2"/>
  <c r="R105" i="2"/>
  <c r="AH132" i="2"/>
  <c r="N132" i="2"/>
  <c r="AG132" i="2" s="1"/>
  <c r="AH151" i="2"/>
  <c r="T151" i="2"/>
  <c r="AG151" i="2" s="1"/>
  <c r="AH258" i="2"/>
  <c r="L258" i="2"/>
  <c r="M258" i="2" s="1"/>
  <c r="AG258" i="2" s="1"/>
  <c r="AH153" i="2"/>
  <c r="R153" i="2"/>
  <c r="AH82" i="2"/>
  <c r="Y82" i="2"/>
  <c r="AH158" i="2"/>
  <c r="V158" i="2"/>
  <c r="AG158" i="2" s="1"/>
  <c r="P171" i="2"/>
  <c r="Q171" i="2" s="1"/>
  <c r="R171" i="2" s="1"/>
  <c r="S171" i="2" s="1"/>
  <c r="T171" i="2" s="1"/>
  <c r="U171" i="2" s="1"/>
  <c r="V171" i="2" s="1"/>
  <c r="W171" i="2" s="1"/>
  <c r="O171" i="2" s="1"/>
  <c r="Y171" i="2" s="1"/>
  <c r="Z171" i="2" s="1"/>
  <c r="AA171" i="2" s="1"/>
  <c r="AB171" i="2" s="1"/>
  <c r="AC171" i="2" s="1"/>
  <c r="AD171" i="2" s="1"/>
  <c r="AH171" i="2"/>
  <c r="AH245" i="2"/>
  <c r="W245" i="2"/>
  <c r="AG245" i="2" s="1"/>
  <c r="AH148" i="2"/>
  <c r="Q148" i="2"/>
  <c r="AH167" i="2"/>
  <c r="T167" i="2"/>
  <c r="AG167" i="2" s="1"/>
  <c r="AH250" i="2"/>
  <c r="H250" i="2"/>
  <c r="AH161" i="2"/>
  <c r="R161" i="2"/>
  <c r="S161" i="2" s="1"/>
  <c r="AG161" i="2" s="1"/>
  <c r="AH189" i="2"/>
  <c r="X189" i="2"/>
  <c r="AG189" i="2" s="1"/>
  <c r="P147" i="2"/>
  <c r="AH147" i="2"/>
  <c r="AH257" i="2"/>
  <c r="K257" i="2"/>
  <c r="AH204" i="2"/>
  <c r="K204" i="2"/>
  <c r="AG204" i="2" s="1"/>
  <c r="AH143" i="2"/>
  <c r="X143" i="2"/>
  <c r="Y143" i="2" s="1"/>
  <c r="Z143" i="2" s="1"/>
  <c r="AG143" i="2" s="1"/>
  <c r="AH131" i="2"/>
  <c r="O131" i="2"/>
  <c r="AG131" i="2" s="1"/>
  <c r="AH155" i="2"/>
  <c r="Q155" i="2"/>
  <c r="AH231" i="2"/>
  <c r="K231" i="2"/>
  <c r="M195" i="2"/>
  <c r="N195" i="2" s="1"/>
  <c r="O195" i="2" s="1"/>
  <c r="P195" i="2" s="1"/>
  <c r="Q195" i="2" s="1"/>
  <c r="R195" i="2" s="1"/>
  <c r="S195" i="2" s="1"/>
  <c r="T195" i="2" s="1"/>
  <c r="U195" i="2" s="1"/>
  <c r="L195" i="2" s="1"/>
  <c r="W195" i="2" s="1"/>
  <c r="K195" i="2" s="1"/>
  <c r="Y195" i="2" s="1"/>
  <c r="Z195" i="2" s="1"/>
  <c r="AA195" i="2" s="1"/>
  <c r="AB195" i="2" s="1"/>
  <c r="AC195" i="2" s="1"/>
  <c r="AH195" i="2"/>
  <c r="AH224" i="2"/>
  <c r="T224" i="2"/>
  <c r="AG224" i="2" s="1"/>
  <c r="AH216" i="2"/>
  <c r="O216" i="2"/>
  <c r="P216" i="2" s="1"/>
  <c r="Q216" i="2" s="1"/>
  <c r="R216" i="2" s="1"/>
  <c r="AH45" i="2"/>
  <c r="E45" i="2"/>
  <c r="AH87" i="2"/>
  <c r="AB87" i="2"/>
  <c r="AC87" i="2" s="1"/>
  <c r="AG87" i="2" s="1"/>
  <c r="AH104" i="2"/>
  <c r="Q104" i="2"/>
  <c r="AH144" i="2"/>
  <c r="Y144" i="2"/>
  <c r="Z144" i="2" s="1"/>
  <c r="AG144" i="2" s="1"/>
  <c r="AH166" i="2"/>
  <c r="S166" i="2"/>
  <c r="AG166" i="2" s="1"/>
  <c r="AH221" i="2"/>
  <c r="P221" i="2"/>
  <c r="Q221" i="2" s="1"/>
  <c r="AG221" i="2" s="1"/>
  <c r="AH107" i="2"/>
  <c r="S107" i="2"/>
  <c r="V107" i="2" s="1"/>
  <c r="W107" i="2" s="1"/>
  <c r="AG107" i="2" s="1"/>
  <c r="AH184" i="2"/>
  <c r="W184" i="2"/>
  <c r="AG184" i="2" s="1"/>
  <c r="AH85" i="2"/>
  <c r="Z85" i="2"/>
  <c r="AH157" i="2"/>
  <c r="U157" i="2"/>
  <c r="AG157" i="2" s="1"/>
  <c r="AH259" i="2"/>
  <c r="M259" i="2"/>
  <c r="AG259" i="2" s="1"/>
  <c r="AH203" i="2"/>
  <c r="K203" i="2"/>
  <c r="AG203" i="2" s="1"/>
  <c r="AH121" i="2"/>
  <c r="AA121" i="2"/>
  <c r="AG121" i="2" s="1"/>
  <c r="AH207" i="2"/>
  <c r="L207" i="2"/>
  <c r="AH198" i="2"/>
  <c r="I198" i="2"/>
  <c r="AH61" i="2"/>
  <c r="Q61" i="2"/>
  <c r="O61" i="2"/>
  <c r="AH76" i="2"/>
  <c r="S76" i="2"/>
  <c r="AH92" i="2"/>
  <c r="N92" i="2"/>
  <c r="AH50" i="2"/>
  <c r="K50" i="2"/>
  <c r="L50" i="2" s="1"/>
  <c r="J50" i="2"/>
  <c r="I50" i="2"/>
  <c r="AH58" i="2"/>
  <c r="S58" i="2"/>
  <c r="R94" i="2"/>
  <c r="S94" i="2" s="1"/>
  <c r="T94" i="2" s="1"/>
  <c r="U94" i="2" s="1"/>
  <c r="V94" i="2" s="1"/>
  <c r="W94" i="2" s="1"/>
  <c r="X94" i="2" s="1"/>
  <c r="Y94" i="2" s="1"/>
  <c r="Z94" i="2" s="1"/>
  <c r="AA94" i="2" s="1"/>
  <c r="AH94" i="2"/>
  <c r="AH264" i="2"/>
  <c r="AB264" i="2"/>
  <c r="AG264" i="2" s="1"/>
  <c r="AH237" i="2"/>
  <c r="K237" i="2"/>
  <c r="L237" i="2" s="1"/>
  <c r="AG237" i="2" s="1"/>
  <c r="AH217" i="2"/>
  <c r="P217" i="2"/>
  <c r="Q217" i="2" s="1"/>
  <c r="R217" i="2" s="1"/>
  <c r="AG217" i="2" s="1"/>
  <c r="AH69" i="2"/>
  <c r="S69" i="2"/>
  <c r="AH175" i="2"/>
  <c r="W175" i="2"/>
  <c r="AG175" i="2" s="1"/>
  <c r="AH163" i="2"/>
  <c r="T163" i="2"/>
  <c r="AG163" i="2" s="1"/>
  <c r="AH206" i="2"/>
  <c r="K206" i="2"/>
  <c r="AH52" i="2"/>
  <c r="I52" i="2"/>
  <c r="AH114" i="2"/>
  <c r="Y114" i="2"/>
  <c r="Z114" i="2" s="1"/>
  <c r="AA114" i="2" s="1"/>
  <c r="AG114" i="2" s="1"/>
  <c r="AH97" i="2"/>
  <c r="O97" i="2"/>
  <c r="AH128" i="2"/>
  <c r="O128" i="2"/>
  <c r="AG128" i="2" s="1"/>
  <c r="AH170" i="2"/>
  <c r="S170" i="2"/>
  <c r="AH202" i="2"/>
  <c r="K202" i="2"/>
  <c r="AG202" i="2" s="1"/>
  <c r="AH222" i="2"/>
  <c r="Q222" i="2"/>
  <c r="R222" i="2" s="1"/>
  <c r="AG222" i="2" s="1"/>
  <c r="AH242" i="2"/>
  <c r="O242" i="2"/>
  <c r="P242" i="2" s="1"/>
  <c r="AG242" i="2" s="1"/>
  <c r="G49" i="2"/>
  <c r="AH49" i="2"/>
  <c r="AH219" i="2"/>
  <c r="T219" i="2"/>
  <c r="AG219" i="2" s="1"/>
  <c r="AH83" i="2"/>
  <c r="Z83" i="2"/>
  <c r="AH99" i="2"/>
  <c r="R99" i="2"/>
  <c r="AH111" i="2"/>
  <c r="V111" i="2"/>
  <c r="AH234" i="2"/>
  <c r="J234" i="2"/>
  <c r="AG234" i="2" s="1"/>
  <c r="AH91" i="2"/>
  <c r="M91" i="2"/>
  <c r="N91" i="2" s="1"/>
  <c r="O91" i="2" s="1"/>
  <c r="P91" i="2" s="1"/>
  <c r="AH214" i="2"/>
  <c r="N214" i="2"/>
  <c r="O214" i="2" s="1"/>
  <c r="P214" i="2" s="1"/>
  <c r="Q214" i="2" s="1"/>
  <c r="R214" i="2" s="1"/>
  <c r="AH134" i="2"/>
  <c r="O134" i="2"/>
  <c r="AG134" i="2" s="1"/>
  <c r="AH254" i="2"/>
  <c r="I254" i="2"/>
  <c r="AH182" i="2"/>
  <c r="W182" i="2"/>
  <c r="U182" i="2" s="1"/>
  <c r="T182" i="2" s="1"/>
  <c r="AG182" i="2" s="1"/>
  <c r="AH239" i="2"/>
  <c r="M239" i="2"/>
  <c r="AG239" i="2" s="1"/>
  <c r="AH57" i="2"/>
  <c r="R57" i="2"/>
  <c r="AH235" i="2"/>
  <c r="J235" i="2"/>
  <c r="AH156" i="2"/>
  <c r="S156" i="2"/>
  <c r="T156" i="2" s="1"/>
  <c r="AG156" i="2" s="1"/>
  <c r="AH218" i="2"/>
  <c r="S218" i="2"/>
  <c r="AG218" i="2" s="1"/>
  <c r="AH262" i="2"/>
  <c r="AA262" i="2"/>
  <c r="AG262" i="2" s="1"/>
  <c r="AH56" i="2"/>
  <c r="P56" i="2"/>
  <c r="AH238" i="2"/>
  <c r="L238" i="2"/>
  <c r="AG238" i="2" s="1"/>
  <c r="AH101" i="2"/>
  <c r="O101" i="2"/>
  <c r="AH229" i="2"/>
  <c r="I229" i="2"/>
  <c r="AH205" i="2"/>
  <c r="K205" i="2"/>
  <c r="AG205" i="2" s="1"/>
  <c r="U186" i="2"/>
  <c r="T186" i="2" s="1"/>
  <c r="AH186" i="2"/>
  <c r="AH223" i="2"/>
  <c r="S223" i="2"/>
  <c r="AG223" i="2" s="1"/>
  <c r="AH139" i="2"/>
  <c r="S139" i="2"/>
  <c r="AG139" i="2" s="1"/>
  <c r="AH150" i="2"/>
  <c r="T150" i="2"/>
  <c r="AG150" i="2" s="1"/>
  <c r="AH168" i="2"/>
  <c r="T168" i="2"/>
  <c r="AG168" i="2" s="1"/>
  <c r="AH140" i="2"/>
  <c r="S140" i="2"/>
  <c r="AH201" i="2"/>
  <c r="K201" i="2"/>
  <c r="L201" i="2" s="1"/>
  <c r="AG201" i="2" s="1"/>
  <c r="AH80" i="2"/>
  <c r="W80" i="2"/>
  <c r="O66" i="2"/>
  <c r="P66" i="2" s="1"/>
  <c r="Q66" i="2" s="1"/>
  <c r="R66" i="2" s="1"/>
  <c r="S66" i="2" s="1"/>
  <c r="T66" i="2" s="1"/>
  <c r="U66" i="2" s="1"/>
  <c r="V66" i="2" s="1"/>
  <c r="W66" i="2" s="1"/>
  <c r="X66" i="2" s="1"/>
  <c r="Y66" i="2" s="1"/>
  <c r="Z66" i="2" s="1"/>
  <c r="AA66" i="2" s="1"/>
  <c r="AB66" i="2" s="1"/>
  <c r="AC66" i="2" s="1"/>
  <c r="AH66" i="2"/>
  <c r="AH261" i="2"/>
  <c r="Z261" i="2"/>
  <c r="AG261" i="2" s="1"/>
  <c r="AH187" i="2"/>
  <c r="S187" i="2"/>
  <c r="T187" i="2" s="1"/>
  <c r="U187" i="2" s="1"/>
  <c r="AG187" i="2" s="1"/>
  <c r="AH90" i="2"/>
  <c r="L90" i="2"/>
  <c r="M90" i="2" s="1"/>
  <c r="N90" i="2" s="1"/>
  <c r="O90" i="2" s="1"/>
  <c r="P90" i="2" s="1"/>
  <c r="Q90" i="2" s="1"/>
  <c r="R90" i="2" s="1"/>
  <c r="S90" i="2" s="1"/>
  <c r="T90" i="2" s="1"/>
  <c r="U90" i="2" s="1"/>
  <c r="V90" i="2" s="1"/>
  <c r="AH124" i="2"/>
  <c r="N124" i="2"/>
  <c r="AG124" i="2" s="1"/>
  <c r="AH113" i="2"/>
  <c r="AA113" i="2"/>
  <c r="AG113" i="2" s="1"/>
  <c r="AH176" i="2"/>
  <c r="W176" i="2"/>
  <c r="AG176" i="2" s="1"/>
  <c r="AH196" i="2"/>
  <c r="AD196" i="2"/>
  <c r="AG196" i="2" s="1"/>
  <c r="AH102" i="2"/>
  <c r="O102" i="2"/>
  <c r="AH112" i="2"/>
  <c r="X112" i="2"/>
  <c r="Y112" i="2" s="1"/>
  <c r="AG112" i="2" s="1"/>
  <c r="AH96" i="2"/>
  <c r="N96" i="2"/>
  <c r="AH230" i="2"/>
  <c r="J230" i="2"/>
  <c r="AH68" i="2"/>
  <c r="S68" i="2"/>
  <c r="T68" i="2" s="1"/>
  <c r="U68" i="2" s="1"/>
  <c r="V68" i="2" s="1"/>
  <c r="W68" i="2" s="1"/>
  <c r="X68" i="2" s="1"/>
  <c r="Y68" i="2" s="1"/>
  <c r="Z68" i="2" s="1"/>
  <c r="AA68" i="2" s="1"/>
  <c r="AB68" i="2" s="1"/>
  <c r="AC68" i="2" s="1"/>
  <c r="AH208" i="2"/>
  <c r="M208" i="2"/>
  <c r="AH63" i="2"/>
  <c r="Q63" i="2"/>
  <c r="AH263" i="2"/>
  <c r="AB263" i="2"/>
  <c r="AG263" i="2" s="1"/>
  <c r="AH246" i="2"/>
  <c r="X246" i="2"/>
  <c r="AG246" i="2" s="1"/>
  <c r="AH74" i="2"/>
  <c r="AB74" i="2"/>
  <c r="AC74" i="2" s="1"/>
  <c r="AG74" i="2" s="1"/>
  <c r="AH130" i="2"/>
  <c r="N130" i="2"/>
  <c r="AG130" i="2" s="1"/>
  <c r="AH64" i="2"/>
  <c r="R64" i="2"/>
  <c r="AH192" i="2"/>
  <c r="AA192" i="2"/>
  <c r="AG192" i="2" s="1"/>
  <c r="AH44" i="2"/>
  <c r="AH141" i="2"/>
  <c r="T141" i="2"/>
  <c r="AH160" i="2"/>
  <c r="O160" i="2"/>
  <c r="R160" i="2" s="1"/>
  <c r="S160" i="2" s="1"/>
  <c r="AA160" i="2" s="1"/>
  <c r="AB160" i="2" s="1"/>
  <c r="P160" i="2" s="1"/>
  <c r="Z160" i="2" s="1"/>
  <c r="AG54" i="2"/>
  <c r="P37" i="8" l="1"/>
  <c r="R36" i="8"/>
  <c r="S36" i="8" s="1"/>
  <c r="L5" i="8"/>
  <c r="F35" i="8"/>
  <c r="D14" i="7"/>
  <c r="F10" i="7"/>
  <c r="S5" i="8"/>
  <c r="P7" i="8"/>
  <c r="R6" i="8"/>
  <c r="K5" i="8"/>
  <c r="F6" i="8"/>
  <c r="J5" i="8"/>
  <c r="AC4" i="6"/>
  <c r="F45" i="2"/>
  <c r="G45" i="2" s="1"/>
  <c r="H45" i="2" s="1"/>
  <c r="I45" i="2" s="1"/>
  <c r="J45" i="2" s="1"/>
  <c r="K15" i="5" s="1"/>
  <c r="L7" i="6"/>
  <c r="N7" i="6" s="1"/>
  <c r="W194" i="2"/>
  <c r="X194" i="2" s="1"/>
  <c r="Y194" i="2" s="1"/>
  <c r="Z194" i="2" s="1"/>
  <c r="AA194" i="2" s="1"/>
  <c r="AB194" i="2" s="1"/>
  <c r="AC194" i="2" s="1"/>
  <c r="W5" i="6"/>
  <c r="O5" i="6"/>
  <c r="F6" i="6"/>
  <c r="H6" i="6" s="1"/>
  <c r="X4" i="6"/>
  <c r="AQ4" i="6" s="1"/>
  <c r="I4" i="6"/>
  <c r="F44" i="2"/>
  <c r="R148" i="2"/>
  <c r="AG148" i="2" s="1"/>
  <c r="K4324" i="1"/>
  <c r="AI54" i="2"/>
  <c r="AI130" i="2"/>
  <c r="AI176" i="2"/>
  <c r="AI139" i="2"/>
  <c r="AI238" i="2"/>
  <c r="AO197" i="2"/>
  <c r="AI117" i="2"/>
  <c r="AI180" i="2"/>
  <c r="AI246" i="2"/>
  <c r="AI124" i="2"/>
  <c r="AI201" i="2"/>
  <c r="AI262" i="2"/>
  <c r="AI182" i="2"/>
  <c r="AI222" i="2"/>
  <c r="AI237" i="2"/>
  <c r="AI149" i="2"/>
  <c r="AI192" i="2"/>
  <c r="AI187" i="2"/>
  <c r="AI168" i="2"/>
  <c r="AI156" i="2"/>
  <c r="AI134" i="2"/>
  <c r="AI163" i="2"/>
  <c r="AI200" i="2"/>
  <c r="AI209" i="2"/>
  <c r="AG120" i="2"/>
  <c r="AI120" i="2" s="1"/>
  <c r="AI263" i="2"/>
  <c r="E28" i="2"/>
  <c r="AI196" i="2"/>
  <c r="L53" i="2"/>
  <c r="M53" i="2" s="1"/>
  <c r="N53" i="2" s="1"/>
  <c r="O53" i="2" s="1"/>
  <c r="P53" i="2" s="1"/>
  <c r="Q53" i="2" s="1"/>
  <c r="R53" i="2" s="1"/>
  <c r="S53" i="2" s="1"/>
  <c r="T53" i="2" s="1"/>
  <c r="U53" i="2" s="1"/>
  <c r="V53" i="2" s="1"/>
  <c r="X53" i="2" s="1"/>
  <c r="Y53" i="2" s="1"/>
  <c r="Z53" i="2" s="1"/>
  <c r="AI150" i="2"/>
  <c r="AI205" i="2"/>
  <c r="AI234" i="2"/>
  <c r="AI219" i="2"/>
  <c r="AI202" i="2"/>
  <c r="AI114" i="2"/>
  <c r="AI175" i="2"/>
  <c r="AI264" i="2"/>
  <c r="AI136" i="2"/>
  <c r="AI188" i="2"/>
  <c r="AI174" i="2"/>
  <c r="AI190" i="2"/>
  <c r="AI118" i="2"/>
  <c r="AI226" i="2"/>
  <c r="AI233" i="2"/>
  <c r="AI173" i="2"/>
  <c r="AI142" i="2"/>
  <c r="AI243" i="2"/>
  <c r="AI240" i="2"/>
  <c r="AG71" i="2"/>
  <c r="AI71" i="2" s="1"/>
  <c r="AG160" i="2"/>
  <c r="AI160" i="2" s="1"/>
  <c r="AG94" i="2"/>
  <c r="AI94" i="2" s="1"/>
  <c r="AG66" i="2"/>
  <c r="AI66" i="2" s="1"/>
  <c r="O55" i="2"/>
  <c r="P55" i="2" s="1"/>
  <c r="Q55" i="2" s="1"/>
  <c r="R55" i="2" s="1"/>
  <c r="S55" i="2" s="1"/>
  <c r="T55" i="2" s="1"/>
  <c r="U55" i="2" s="1"/>
  <c r="V55" i="2" s="1"/>
  <c r="W55" i="2" s="1"/>
  <c r="X55" i="2" s="1"/>
  <c r="Y55" i="2" s="1"/>
  <c r="Z55" i="2" s="1"/>
  <c r="AA55" i="2" s="1"/>
  <c r="AG171" i="2"/>
  <c r="AI171" i="2" s="1"/>
  <c r="R61" i="2"/>
  <c r="S61" i="2" s="1"/>
  <c r="T61" i="2" s="1"/>
  <c r="U61" i="2" s="1"/>
  <c r="AI203" i="2"/>
  <c r="AI184" i="2"/>
  <c r="AI144" i="2"/>
  <c r="AI258" i="2"/>
  <c r="AI127" i="2"/>
  <c r="AG73" i="2"/>
  <c r="AI73" i="2" s="1"/>
  <c r="AI121" i="2"/>
  <c r="AI259" i="2"/>
  <c r="AI107" i="2"/>
  <c r="AI166" i="2"/>
  <c r="AI224" i="2"/>
  <c r="AI131" i="2"/>
  <c r="AI204" i="2"/>
  <c r="AI161" i="2"/>
  <c r="AI167" i="2"/>
  <c r="AI245" i="2"/>
  <c r="AI158" i="2"/>
  <c r="AI151" i="2"/>
  <c r="AI210" i="2"/>
  <c r="Q91" i="2"/>
  <c r="R91" i="2" s="1"/>
  <c r="AG91" i="2" s="1"/>
  <c r="AI91" i="2" s="1"/>
  <c r="AG72" i="2"/>
  <c r="AI72" i="2" s="1"/>
  <c r="AG213" i="2"/>
  <c r="AI213" i="2" s="1"/>
  <c r="AG50" i="2"/>
  <c r="AI50" i="2" s="1"/>
  <c r="AG216" i="2"/>
  <c r="AI216" i="2" s="1"/>
  <c r="AI74" i="2"/>
  <c r="AI112" i="2"/>
  <c r="AI113" i="2"/>
  <c r="AI261" i="2"/>
  <c r="AI223" i="2"/>
  <c r="AI218" i="2"/>
  <c r="AI239" i="2"/>
  <c r="AI242" i="2"/>
  <c r="AI128" i="2"/>
  <c r="AI217" i="2"/>
  <c r="AI157" i="2"/>
  <c r="AI221" i="2"/>
  <c r="AI87" i="2"/>
  <c r="AI143" i="2"/>
  <c r="AI189" i="2"/>
  <c r="AI148" i="2"/>
  <c r="AI132" i="2"/>
  <c r="AI125" i="2"/>
  <c r="AI236" i="2"/>
  <c r="AI247" i="2"/>
  <c r="AI191" i="2"/>
  <c r="AI162" i="2"/>
  <c r="AI165" i="2"/>
  <c r="AG195" i="2"/>
  <c r="AI195" i="2" s="1"/>
  <c r="N208" i="2"/>
  <c r="O208" i="2" s="1"/>
  <c r="S99" i="2"/>
  <c r="T99" i="2" s="1"/>
  <c r="L206" i="2"/>
  <c r="M206" i="2" s="1"/>
  <c r="N206" i="2" s="1"/>
  <c r="O206" i="2" s="1"/>
  <c r="T58" i="2"/>
  <c r="U58" i="2" s="1"/>
  <c r="V58" i="2" s="1"/>
  <c r="T76" i="2"/>
  <c r="U76" i="2" s="1"/>
  <c r="V76" i="2" s="1"/>
  <c r="W76" i="2" s="1"/>
  <c r="X76" i="2" s="1"/>
  <c r="Y76" i="2" s="1"/>
  <c r="M207" i="2"/>
  <c r="N207" i="2" s="1"/>
  <c r="O207" i="2" s="1"/>
  <c r="Z82" i="2"/>
  <c r="AA82" i="2" s="1"/>
  <c r="AB82" i="2" s="1"/>
  <c r="U78" i="2"/>
  <c r="V78" i="2" s="1"/>
  <c r="W78" i="2" s="1"/>
  <c r="X78" i="2" s="1"/>
  <c r="Y78" i="2" s="1"/>
  <c r="Z78" i="2" s="1"/>
  <c r="Y116" i="2"/>
  <c r="Z116" i="2" s="1"/>
  <c r="AA116" i="2" s="1"/>
  <c r="AB116" i="2" s="1"/>
  <c r="AC116" i="2" s="1"/>
  <c r="Q62" i="2"/>
  <c r="R62" i="2" s="1"/>
  <c r="S62" i="2" s="1"/>
  <c r="T62" i="2" s="1"/>
  <c r="U62" i="2" s="1"/>
  <c r="T140" i="2"/>
  <c r="U140" i="2" s="1"/>
  <c r="P101" i="2"/>
  <c r="Q101" i="2" s="1"/>
  <c r="AG90" i="2"/>
  <c r="AI90" i="2" s="1"/>
  <c r="AA83" i="2"/>
  <c r="AB83" i="2" s="1"/>
  <c r="P97" i="2"/>
  <c r="Q97" i="2" s="1"/>
  <c r="R97" i="2" s="1"/>
  <c r="S97" i="2" s="1"/>
  <c r="AA85" i="2"/>
  <c r="AB85" i="2" s="1"/>
  <c r="AC85" i="2" s="1"/>
  <c r="L231" i="2"/>
  <c r="M231" i="2" s="1"/>
  <c r="O231" i="2" s="1"/>
  <c r="P231" i="2" s="1"/>
  <c r="Q231" i="2" s="1"/>
  <c r="R231" i="2" s="1"/>
  <c r="S153" i="2"/>
  <c r="T153" i="2" s="1"/>
  <c r="U153" i="2" s="1"/>
  <c r="V153" i="2" s="1"/>
  <c r="W153" i="2" s="1"/>
  <c r="X153" i="2" s="1"/>
  <c r="Y153" i="2" s="1"/>
  <c r="Z153" i="2" s="1"/>
  <c r="AA153" i="2" s="1"/>
  <c r="AB153" i="2" s="1"/>
  <c r="S105" i="2"/>
  <c r="T105" i="2" s="1"/>
  <c r="U105" i="2" s="1"/>
  <c r="AA84" i="2"/>
  <c r="AB84" i="2" s="1"/>
  <c r="I251" i="2"/>
  <c r="J251" i="2" s="1"/>
  <c r="K251" i="2" s="1"/>
  <c r="S67" i="2"/>
  <c r="T67" i="2" s="1"/>
  <c r="U67" i="2" s="1"/>
  <c r="V67" i="2" s="1"/>
  <c r="W67" i="2" s="1"/>
  <c r="X67" i="2" s="1"/>
  <c r="Y67" i="2" s="1"/>
  <c r="Z67" i="2" s="1"/>
  <c r="P93" i="2"/>
  <c r="Q93" i="2" s="1"/>
  <c r="R93" i="2" s="1"/>
  <c r="S93" i="2" s="1"/>
  <c r="T93" i="2" s="1"/>
  <c r="S138" i="2"/>
  <c r="T138" i="2" s="1"/>
  <c r="U138" i="2" s="1"/>
  <c r="V138" i="2" s="1"/>
  <c r="W186" i="2"/>
  <c r="X186" i="2" s="1"/>
  <c r="Y186" i="2" s="1"/>
  <c r="Z186" i="2" s="1"/>
  <c r="AA186" i="2" s="1"/>
  <c r="AB186" i="2" s="1"/>
  <c r="P61" i="2"/>
  <c r="W178" i="2"/>
  <c r="N178" i="2" s="1"/>
  <c r="M178" i="2" s="1"/>
  <c r="Z178" i="2" s="1"/>
  <c r="AA178" i="2" s="1"/>
  <c r="AB178" i="2" s="1"/>
  <c r="AC178" i="2" s="1"/>
  <c r="P102" i="2"/>
  <c r="Q102" i="2" s="1"/>
  <c r="R102" i="2" s="1"/>
  <c r="S102" i="2" s="1"/>
  <c r="T102" i="2" s="1"/>
  <c r="K230" i="2"/>
  <c r="L230" i="2" s="1"/>
  <c r="M230" i="2" s="1"/>
  <c r="N230" i="2" s="1"/>
  <c r="X80" i="2"/>
  <c r="Y80" i="2" s="1"/>
  <c r="Z80" i="2" s="1"/>
  <c r="Q56" i="2"/>
  <c r="R56" i="2" s="1"/>
  <c r="S56" i="2" s="1"/>
  <c r="T56" i="2" s="1"/>
  <c r="U56" i="2" s="1"/>
  <c r="V56" i="2" s="1"/>
  <c r="W56" i="2" s="1"/>
  <c r="X56" i="2" s="1"/>
  <c r="Y56" i="2" s="1"/>
  <c r="Z56" i="2" s="1"/>
  <c r="J254" i="2"/>
  <c r="K254" i="2" s="1"/>
  <c r="L254" i="2" s="1"/>
  <c r="M254" i="2" s="1"/>
  <c r="R155" i="2"/>
  <c r="S155" i="2" s="1"/>
  <c r="T155" i="2" s="1"/>
  <c r="U155" i="2" s="1"/>
  <c r="V155" i="2" s="1"/>
  <c r="L257" i="2"/>
  <c r="M257" i="2" s="1"/>
  <c r="I250" i="2"/>
  <c r="J250" i="2" s="1"/>
  <c r="Q98" i="2"/>
  <c r="R98" i="2" s="1"/>
  <c r="S98" i="2" s="1"/>
  <c r="T98" i="2" s="1"/>
  <c r="J252" i="2"/>
  <c r="K252" i="2" s="1"/>
  <c r="L252" i="2" s="1"/>
  <c r="M252" i="2" s="1"/>
  <c r="K255" i="2"/>
  <c r="L255" i="2" s="1"/>
  <c r="M255" i="2" s="1"/>
  <c r="N255" i="2" s="1"/>
  <c r="S64" i="2"/>
  <c r="T64" i="2" s="1"/>
  <c r="U64" i="2" s="1"/>
  <c r="V64" i="2" s="1"/>
  <c r="W64" i="2" s="1"/>
  <c r="K235" i="2"/>
  <c r="L235" i="2" s="1"/>
  <c r="U141" i="2"/>
  <c r="V141" i="2" s="1"/>
  <c r="U244" i="2"/>
  <c r="V244" i="2" s="1"/>
  <c r="R63" i="2"/>
  <c r="S63" i="2" s="1"/>
  <c r="T63" i="2" s="1"/>
  <c r="U63" i="2" s="1"/>
  <c r="V63" i="2" s="1"/>
  <c r="O96" i="2"/>
  <c r="P96" i="2" s="1"/>
  <c r="Q96" i="2" s="1"/>
  <c r="R96" i="2" s="1"/>
  <c r="J229" i="2"/>
  <c r="K229" i="2" s="1"/>
  <c r="L229" i="2" s="1"/>
  <c r="M229" i="2" s="1"/>
  <c r="S57" i="2"/>
  <c r="T57" i="2" s="1"/>
  <c r="U57" i="2" s="1"/>
  <c r="V57" i="2" s="1"/>
  <c r="W57" i="2" s="1"/>
  <c r="X57" i="2" s="1"/>
  <c r="W111" i="2"/>
  <c r="X111" i="2" s="1"/>
  <c r="T170" i="2"/>
  <c r="U170" i="2" s="1"/>
  <c r="J52" i="2"/>
  <c r="K52" i="2" s="1"/>
  <c r="L52" i="2" s="1"/>
  <c r="M52" i="2" s="1"/>
  <c r="N52" i="2" s="1"/>
  <c r="O52" i="2" s="1"/>
  <c r="P52" i="2" s="1"/>
  <c r="Q52" i="2" s="1"/>
  <c r="R52" i="2" s="1"/>
  <c r="S52" i="2" s="1"/>
  <c r="T52" i="2" s="1"/>
  <c r="U52" i="2" s="1"/>
  <c r="V52" i="2" s="1"/>
  <c r="W52" i="2" s="1"/>
  <c r="X52" i="2" s="1"/>
  <c r="Y52" i="2" s="1"/>
  <c r="Z52" i="2" s="1"/>
  <c r="T69" i="2"/>
  <c r="U69" i="2" s="1"/>
  <c r="V69" i="2" s="1"/>
  <c r="W69" i="2" s="1"/>
  <c r="X69" i="2" s="1"/>
  <c r="Y69" i="2" s="1"/>
  <c r="Z69" i="2" s="1"/>
  <c r="AA69" i="2" s="1"/>
  <c r="AB69" i="2" s="1"/>
  <c r="AC69" i="2" s="1"/>
  <c r="AD69" i="2" s="1"/>
  <c r="O92" i="2"/>
  <c r="P92" i="2" s="1"/>
  <c r="Q92" i="2" s="1"/>
  <c r="R92" i="2" s="1"/>
  <c r="J198" i="2"/>
  <c r="K198" i="2" s="1"/>
  <c r="L198" i="2" s="1"/>
  <c r="M198" i="2" s="1"/>
  <c r="N198" i="2" s="1"/>
  <c r="R104" i="2"/>
  <c r="S104" i="2" s="1"/>
  <c r="T104" i="2" s="1"/>
  <c r="K256" i="2"/>
  <c r="L256" i="2" s="1"/>
  <c r="M256" i="2" s="1"/>
  <c r="N256" i="2" s="1"/>
  <c r="AI109" i="2"/>
  <c r="AG214" i="2"/>
  <c r="AI214" i="2" s="1"/>
  <c r="H49" i="2"/>
  <c r="I49" i="2" s="1"/>
  <c r="J49" i="2" s="1"/>
  <c r="K49" i="2" s="1"/>
  <c r="Q147" i="2"/>
  <c r="R147" i="2" s="1"/>
  <c r="S147" i="2" s="1"/>
  <c r="T147" i="2" s="1"/>
  <c r="V147" i="2" s="1"/>
  <c r="W147" i="2" s="1"/>
  <c r="AC147" i="2" s="1"/>
  <c r="Y147" i="2" s="1"/>
  <c r="Z147" i="2" s="1"/>
  <c r="AA147" i="2" s="1"/>
  <c r="AB147" i="2" s="1"/>
  <c r="AB122" i="2"/>
  <c r="AC122" i="2" s="1"/>
  <c r="AD122" i="2" s="1"/>
  <c r="AG68" i="2"/>
  <c r="AI68" i="2" s="1"/>
  <c r="AC35" i="8" l="1"/>
  <c r="P38" i="8"/>
  <c r="R37" i="8"/>
  <c r="S37" i="8" s="1"/>
  <c r="W5" i="8"/>
  <c r="M17" i="7"/>
  <c r="F36" i="8"/>
  <c r="K35" i="8"/>
  <c r="L35" i="8"/>
  <c r="J35" i="8"/>
  <c r="S6" i="8"/>
  <c r="Y4" i="6"/>
  <c r="R7" i="8"/>
  <c r="P8" i="8"/>
  <c r="M19" i="7"/>
  <c r="M20" i="7"/>
  <c r="J6" i="8"/>
  <c r="K6" i="8"/>
  <c r="L6" i="8"/>
  <c r="F7" i="8"/>
  <c r="M15" i="7"/>
  <c r="M18" i="7"/>
  <c r="K20" i="5"/>
  <c r="K19" i="5"/>
  <c r="K17" i="5"/>
  <c r="L8" i="6"/>
  <c r="N8" i="6" s="1"/>
  <c r="K18" i="5"/>
  <c r="F7" i="6"/>
  <c r="H7" i="6" s="1"/>
  <c r="W6" i="6"/>
  <c r="O6" i="6"/>
  <c r="AG194" i="2"/>
  <c r="AI194" i="2" s="1"/>
  <c r="X5" i="6"/>
  <c r="AQ5" i="6" s="1"/>
  <c r="I5" i="6"/>
  <c r="AC5" i="6"/>
  <c r="AP4" i="6"/>
  <c r="AE4" i="6"/>
  <c r="AA53" i="2"/>
  <c r="AG53" i="2" s="1"/>
  <c r="AI53" i="2" s="1"/>
  <c r="J266" i="2"/>
  <c r="I266" i="2"/>
  <c r="AG61" i="2"/>
  <c r="AI61" i="2" s="1"/>
  <c r="AG92" i="2"/>
  <c r="AI92" i="2" s="1"/>
  <c r="AG254" i="2"/>
  <c r="AI254" i="2" s="1"/>
  <c r="AG186" i="2"/>
  <c r="AI186" i="2" s="1"/>
  <c r="AG99" i="2"/>
  <c r="AI99" i="2" s="1"/>
  <c r="AC266" i="2"/>
  <c r="AG198" i="2"/>
  <c r="AI198" i="2" s="1"/>
  <c r="AG111" i="2"/>
  <c r="AI111" i="2" s="1"/>
  <c r="AG252" i="2"/>
  <c r="AI252" i="2" s="1"/>
  <c r="Z266" i="2"/>
  <c r="AG244" i="2"/>
  <c r="AI244" i="2" s="1"/>
  <c r="AG98" i="2"/>
  <c r="AI98" i="2" s="1"/>
  <c r="AG84" i="2"/>
  <c r="AI84" i="2" s="1"/>
  <c r="AG83" i="2"/>
  <c r="AI83" i="2" s="1"/>
  <c r="AG170" i="2"/>
  <c r="AI170" i="2" s="1"/>
  <c r="AG63" i="2"/>
  <c r="AI63" i="2" s="1"/>
  <c r="AG155" i="2"/>
  <c r="AI155" i="2" s="1"/>
  <c r="AG102" i="2"/>
  <c r="AI102" i="2" s="1"/>
  <c r="AG207" i="2"/>
  <c r="AI207" i="2" s="1"/>
  <c r="AG62" i="2"/>
  <c r="AI62" i="2" s="1"/>
  <c r="AG235" i="2"/>
  <c r="AI235" i="2" s="1"/>
  <c r="AG96" i="2"/>
  <c r="AI96" i="2" s="1"/>
  <c r="AG230" i="2"/>
  <c r="AI230" i="2" s="1"/>
  <c r="AG64" i="2"/>
  <c r="AI64" i="2" s="1"/>
  <c r="AG138" i="2"/>
  <c r="AI138" i="2" s="1"/>
  <c r="AG147" i="2"/>
  <c r="AI147" i="2" s="1"/>
  <c r="AG104" i="2"/>
  <c r="AI104" i="2" s="1"/>
  <c r="AG52" i="2"/>
  <c r="AI52" i="2" s="1"/>
  <c r="AG229" i="2"/>
  <c r="AI229" i="2" s="1"/>
  <c r="AG141" i="2"/>
  <c r="AI141" i="2" s="1"/>
  <c r="AG67" i="2"/>
  <c r="AI67" i="2" s="1"/>
  <c r="AG153" i="2"/>
  <c r="AI153" i="2" s="1"/>
  <c r="AG97" i="2"/>
  <c r="AI97" i="2" s="1"/>
  <c r="AG82" i="2"/>
  <c r="AI82" i="2" s="1"/>
  <c r="AG206" i="2"/>
  <c r="AI206" i="2" s="1"/>
  <c r="AG251" i="2"/>
  <c r="AI251" i="2" s="1"/>
  <c r="AG231" i="2"/>
  <c r="AI231" i="2" s="1"/>
  <c r="F266" i="2"/>
  <c r="G44" i="2"/>
  <c r="Y266" i="2"/>
  <c r="AG45" i="2"/>
  <c r="AI45" i="2" s="1"/>
  <c r="L49" i="2"/>
  <c r="K266" i="2"/>
  <c r="Q266" i="2"/>
  <c r="X266" i="2"/>
  <c r="AG250" i="2"/>
  <c r="AI250" i="2" s="1"/>
  <c r="AG56" i="2"/>
  <c r="AI56" i="2" s="1"/>
  <c r="AG178" i="2"/>
  <c r="AI178" i="2" s="1"/>
  <c r="AG101" i="2"/>
  <c r="AI101" i="2" s="1"/>
  <c r="AG116" i="2"/>
  <c r="AI116" i="2" s="1"/>
  <c r="AG208" i="2"/>
  <c r="AI208" i="2" s="1"/>
  <c r="O266" i="2"/>
  <c r="AG122" i="2"/>
  <c r="AI122" i="2" s="1"/>
  <c r="AG256" i="2"/>
  <c r="AI256" i="2" s="1"/>
  <c r="AG69" i="2"/>
  <c r="AI69" i="2" s="1"/>
  <c r="AG57" i="2"/>
  <c r="AI57" i="2" s="1"/>
  <c r="AB266" i="2"/>
  <c r="AG93" i="2"/>
  <c r="AI93" i="2" s="1"/>
  <c r="AG105" i="2"/>
  <c r="AI105" i="2" s="1"/>
  <c r="AG85" i="2"/>
  <c r="AI85" i="2" s="1"/>
  <c r="AG76" i="2"/>
  <c r="AI76" i="2" s="1"/>
  <c r="AD266" i="2"/>
  <c r="AG255" i="2"/>
  <c r="AI255" i="2" s="1"/>
  <c r="AG257" i="2"/>
  <c r="AI257" i="2" s="1"/>
  <c r="AG80" i="2"/>
  <c r="AI80" i="2" s="1"/>
  <c r="AG140" i="2"/>
  <c r="AI140" i="2" s="1"/>
  <c r="AG78" i="2"/>
  <c r="AI78" i="2" s="1"/>
  <c r="AG58" i="2"/>
  <c r="AI58" i="2" s="1"/>
  <c r="AG55" i="2"/>
  <c r="AI55" i="2" s="1"/>
  <c r="R266" i="2"/>
  <c r="S266" i="2"/>
  <c r="P266" i="2"/>
  <c r="U266" i="2"/>
  <c r="T266" i="2"/>
  <c r="G20" i="8" s="1"/>
  <c r="Q51" i="8" s="1"/>
  <c r="X36" i="8" l="1"/>
  <c r="AC36" i="8"/>
  <c r="AC5" i="8"/>
  <c r="AG35" i="8"/>
  <c r="P39" i="8"/>
  <c r="R38" i="8"/>
  <c r="S38" i="8" s="1"/>
  <c r="X5" i="8"/>
  <c r="B20" i="8"/>
  <c r="B49" i="8" s="1"/>
  <c r="G30" i="8"/>
  <c r="W6" i="8"/>
  <c r="AG6" i="8"/>
  <c r="F37" i="8"/>
  <c r="K36" i="8"/>
  <c r="J36" i="8"/>
  <c r="L36" i="8"/>
  <c r="P9" i="8"/>
  <c r="R8" i="8"/>
  <c r="S7" i="8"/>
  <c r="J7" i="8"/>
  <c r="L7" i="8"/>
  <c r="K7" i="8"/>
  <c r="F8" i="8"/>
  <c r="AA266" i="2"/>
  <c r="L9" i="6"/>
  <c r="N9" i="6" s="1"/>
  <c r="W7" i="6"/>
  <c r="O7" i="6"/>
  <c r="AC6" i="6"/>
  <c r="AP5" i="6"/>
  <c r="AE5" i="6"/>
  <c r="X6" i="6"/>
  <c r="AQ6" i="6" s="1"/>
  <c r="I6" i="6"/>
  <c r="Y5" i="6"/>
  <c r="F8" i="6"/>
  <c r="H8" i="6" s="1"/>
  <c r="H44" i="2"/>
  <c r="H266" i="2" s="1"/>
  <c r="G266" i="2"/>
  <c r="M49" i="2"/>
  <c r="L266" i="2"/>
  <c r="V266" i="2"/>
  <c r="X37" i="8" l="1"/>
  <c r="AC37" i="8"/>
  <c r="AC6" i="8"/>
  <c r="AF36" i="8" s="1"/>
  <c r="P40" i="8"/>
  <c r="R39" i="8"/>
  <c r="S39" i="8" s="1"/>
  <c r="G50" i="8"/>
  <c r="B59" i="8"/>
  <c r="AG7" i="8"/>
  <c r="W7" i="8"/>
  <c r="X6" i="8"/>
  <c r="X7" i="8" s="1"/>
  <c r="AI6" i="8"/>
  <c r="AG36" i="8" s="1"/>
  <c r="F38" i="8"/>
  <c r="J37" i="8"/>
  <c r="L37" i="8"/>
  <c r="K37" i="8"/>
  <c r="S8" i="8"/>
  <c r="P10" i="8"/>
  <c r="R9" i="8"/>
  <c r="B30" i="8"/>
  <c r="Q30" i="8" s="1"/>
  <c r="K14" i="5"/>
  <c r="K8" i="8"/>
  <c r="J8" i="8"/>
  <c r="L8" i="8"/>
  <c r="F9" i="8"/>
  <c r="M14" i="7"/>
  <c r="AC7" i="6"/>
  <c r="AP6" i="6"/>
  <c r="AE6" i="6"/>
  <c r="L10" i="6"/>
  <c r="N10" i="6" s="1"/>
  <c r="X7" i="6"/>
  <c r="AQ7" i="6" s="1"/>
  <c r="I7" i="6"/>
  <c r="Y6" i="6"/>
  <c r="W8" i="6"/>
  <c r="O8" i="6"/>
  <c r="F9" i="6"/>
  <c r="H9" i="6" s="1"/>
  <c r="N49" i="2"/>
  <c r="K16" i="5" s="1"/>
  <c r="M266" i="2"/>
  <c r="W266" i="2"/>
  <c r="AC38" i="8" l="1"/>
  <c r="W8" i="8"/>
  <c r="X38" i="8"/>
  <c r="AC7" i="8"/>
  <c r="AF37" i="8" s="1"/>
  <c r="P41" i="8"/>
  <c r="R40" i="8"/>
  <c r="S40" i="8" s="1"/>
  <c r="AG8" i="8"/>
  <c r="AI7" i="8"/>
  <c r="AG37" i="8" s="1"/>
  <c r="X8" i="8"/>
  <c r="F39" i="8"/>
  <c r="J38" i="8"/>
  <c r="L38" i="8"/>
  <c r="K38" i="8"/>
  <c r="S9" i="8"/>
  <c r="J9" i="8"/>
  <c r="L9" i="8"/>
  <c r="K9" i="8"/>
  <c r="X39" i="8" s="1"/>
  <c r="F10" i="8"/>
  <c r="P11" i="8"/>
  <c r="R10" i="8"/>
  <c r="AC8" i="8"/>
  <c r="AF38" i="8" s="1"/>
  <c r="M16" i="7"/>
  <c r="M21" i="7" s="1"/>
  <c r="X8" i="6"/>
  <c r="AQ8" i="6" s="1"/>
  <c r="I8" i="6"/>
  <c r="F10" i="6"/>
  <c r="H10" i="6" s="1"/>
  <c r="L11" i="6"/>
  <c r="N11" i="6" s="1"/>
  <c r="K21" i="5"/>
  <c r="M14" i="5" s="1"/>
  <c r="J14" i="5" s="1"/>
  <c r="W9" i="6"/>
  <c r="O9" i="6"/>
  <c r="Y7" i="6"/>
  <c r="Y8" i="6"/>
  <c r="AC8" i="6"/>
  <c r="AP7" i="6"/>
  <c r="AE7" i="6"/>
  <c r="N266" i="2"/>
  <c r="AG49" i="2"/>
  <c r="AI49" i="2" s="1"/>
  <c r="E266" i="2"/>
  <c r="E267" i="2" s="1"/>
  <c r="F267" i="2" s="1"/>
  <c r="G267" i="2" s="1"/>
  <c r="H267" i="2" s="1"/>
  <c r="I267" i="2" s="1"/>
  <c r="J267" i="2" s="1"/>
  <c r="K267" i="2" s="1"/>
  <c r="L267" i="2" s="1"/>
  <c r="M267" i="2" s="1"/>
  <c r="C33" i="2"/>
  <c r="AG44" i="2"/>
  <c r="AI44" i="2" s="1"/>
  <c r="AC9" i="8" l="1"/>
  <c r="AF39" i="8" s="1"/>
  <c r="AC39" i="8"/>
  <c r="P42" i="8"/>
  <c r="R41" i="8"/>
  <c r="S41" i="8" s="1"/>
  <c r="AG9" i="8"/>
  <c r="W9" i="8"/>
  <c r="X9" i="8" s="1"/>
  <c r="AI8" i="8"/>
  <c r="AG38" i="8" s="1"/>
  <c r="F40" i="8"/>
  <c r="J39" i="8"/>
  <c r="K39" i="8"/>
  <c r="L39" i="8"/>
  <c r="O16" i="7"/>
  <c r="L16" i="7" s="1"/>
  <c r="O17" i="7"/>
  <c r="L17" i="7" s="1"/>
  <c r="O19" i="7"/>
  <c r="L19" i="7" s="1"/>
  <c r="O18" i="7"/>
  <c r="L18" i="7" s="1"/>
  <c r="O20" i="7"/>
  <c r="L20" i="7" s="1"/>
  <c r="O15" i="7"/>
  <c r="L15" i="7" s="1"/>
  <c r="O14" i="7"/>
  <c r="L14" i="7" s="1"/>
  <c r="S10" i="8"/>
  <c r="J10" i="8"/>
  <c r="AC40" i="8" s="1"/>
  <c r="L10" i="8"/>
  <c r="K10" i="8"/>
  <c r="F11" i="8"/>
  <c r="R11" i="8"/>
  <c r="P12" i="8"/>
  <c r="F11" i="6"/>
  <c r="H11" i="6" s="1"/>
  <c r="L12" i="6"/>
  <c r="N12" i="6" s="1"/>
  <c r="AC9" i="6"/>
  <c r="X9" i="6"/>
  <c r="AQ9" i="6" s="1"/>
  <c r="I9" i="6"/>
  <c r="W10" i="6"/>
  <c r="O10" i="6"/>
  <c r="AP8" i="6"/>
  <c r="AE8" i="6"/>
  <c r="M15" i="5"/>
  <c r="J15" i="5" s="1"/>
  <c r="M17" i="5"/>
  <c r="J17" i="5" s="1"/>
  <c r="M19" i="5"/>
  <c r="J19" i="5" s="1"/>
  <c r="M20" i="5"/>
  <c r="J20" i="5" s="1"/>
  <c r="M18" i="5"/>
  <c r="J18" i="5" s="1"/>
  <c r="M16" i="5"/>
  <c r="J16" i="5" s="1"/>
  <c r="N267" i="2"/>
  <c r="O267" i="2" s="1"/>
  <c r="P267" i="2" s="1"/>
  <c r="Q267" i="2" s="1"/>
  <c r="R267" i="2" s="1"/>
  <c r="S267" i="2" s="1"/>
  <c r="T267" i="2" s="1"/>
  <c r="U267" i="2" s="1"/>
  <c r="X40" i="8" l="1"/>
  <c r="P43" i="8"/>
  <c r="R42" i="8"/>
  <c r="W10" i="8"/>
  <c r="X10" i="8" s="1"/>
  <c r="AI9" i="8"/>
  <c r="AG39" i="8" s="1"/>
  <c r="AG10" i="8"/>
  <c r="F41" i="8"/>
  <c r="J40" i="8"/>
  <c r="K40" i="8"/>
  <c r="L40" i="8"/>
  <c r="L21" i="7"/>
  <c r="V267" i="2"/>
  <c r="W267" i="2" s="1"/>
  <c r="X267" i="2" s="1"/>
  <c r="Y267" i="2" s="1"/>
  <c r="Z267" i="2" s="1"/>
  <c r="AA267" i="2" s="1"/>
  <c r="AB267" i="2" s="1"/>
  <c r="AC267" i="2" s="1"/>
  <c r="AD267" i="2" s="1"/>
  <c r="R12" i="8"/>
  <c r="P13" i="8"/>
  <c r="S11" i="8"/>
  <c r="J11" i="8"/>
  <c r="L11" i="8"/>
  <c r="K11" i="8"/>
  <c r="F12" i="8"/>
  <c r="J21" i="5"/>
  <c r="AP9" i="6"/>
  <c r="AE9" i="6"/>
  <c r="Y9" i="6"/>
  <c r="L13" i="6"/>
  <c r="N13" i="6" s="1"/>
  <c r="X10" i="6"/>
  <c r="AQ10" i="6" s="1"/>
  <c r="I10" i="6"/>
  <c r="W11" i="6"/>
  <c r="O11" i="6"/>
  <c r="AC10" i="6"/>
  <c r="F12" i="6"/>
  <c r="H12" i="6" s="1"/>
  <c r="D10" i="5"/>
  <c r="X41" i="8" l="1"/>
  <c r="AC41" i="8"/>
  <c r="AI10" i="8"/>
  <c r="AG40" i="8" s="1"/>
  <c r="S42" i="8"/>
  <c r="P44" i="8"/>
  <c r="R43" i="8"/>
  <c r="S43" i="8" s="1"/>
  <c r="AG11" i="8"/>
  <c r="W11" i="8"/>
  <c r="X11" i="8" s="1"/>
  <c r="F42" i="8"/>
  <c r="K41" i="8"/>
  <c r="J41" i="8"/>
  <c r="L41" i="8"/>
  <c r="S12" i="8"/>
  <c r="AC10" i="8"/>
  <c r="AF40" i="8" s="1"/>
  <c r="K12" i="8"/>
  <c r="J12" i="8"/>
  <c r="L12" i="8"/>
  <c r="F13" i="8"/>
  <c r="R13" i="8"/>
  <c r="P14" i="8"/>
  <c r="F13" i="6"/>
  <c r="H13" i="6" s="1"/>
  <c r="X11" i="6"/>
  <c r="AQ11" i="6" s="1"/>
  <c r="I11" i="6"/>
  <c r="AP10" i="6"/>
  <c r="AE10" i="6"/>
  <c r="Y10" i="6"/>
  <c r="W12" i="6"/>
  <c r="O12" i="6"/>
  <c r="L14" i="6"/>
  <c r="N14" i="6" s="1"/>
  <c r="AC11" i="6"/>
  <c r="X42" i="8" l="1"/>
  <c r="AC11" i="8"/>
  <c r="AF41" i="8" s="1"/>
  <c r="AC42" i="8"/>
  <c r="P45" i="8"/>
  <c r="R44" i="8"/>
  <c r="W12" i="8"/>
  <c r="X12" i="8" s="1"/>
  <c r="AG12" i="8"/>
  <c r="AI12" i="8" s="1"/>
  <c r="AG42" i="8" s="1"/>
  <c r="AI11" i="8"/>
  <c r="AG41" i="8" s="1"/>
  <c r="Y11" i="6"/>
  <c r="F43" i="8"/>
  <c r="J42" i="8"/>
  <c r="K42" i="8"/>
  <c r="L42" i="8"/>
  <c r="S13" i="8"/>
  <c r="L13" i="8"/>
  <c r="K13" i="8"/>
  <c r="X43" i="8" s="1"/>
  <c r="J13" i="8"/>
  <c r="F14" i="8"/>
  <c r="P15" i="8"/>
  <c r="R14" i="8"/>
  <c r="AC12" i="6"/>
  <c r="AP11" i="6"/>
  <c r="AE11" i="6"/>
  <c r="L15" i="6"/>
  <c r="N15" i="6" s="1"/>
  <c r="W13" i="6"/>
  <c r="O13" i="6"/>
  <c r="X12" i="6"/>
  <c r="AQ12" i="6" s="1"/>
  <c r="I12" i="6"/>
  <c r="F14" i="6"/>
  <c r="H14" i="6" s="1"/>
  <c r="AC43" i="8" l="1"/>
  <c r="AC12" i="8"/>
  <c r="AF42" i="8" s="1"/>
  <c r="P46" i="8"/>
  <c r="R45" i="8"/>
  <c r="S45" i="8" s="1"/>
  <c r="AG13" i="8"/>
  <c r="W13" i="8"/>
  <c r="X13" i="8" s="1"/>
  <c r="F44" i="8"/>
  <c r="J43" i="8"/>
  <c r="K43" i="8"/>
  <c r="L43" i="8"/>
  <c r="L14" i="8"/>
  <c r="K14" i="8"/>
  <c r="J14" i="8"/>
  <c r="F15" i="8"/>
  <c r="S14" i="8"/>
  <c r="P16" i="8"/>
  <c r="R15" i="8"/>
  <c r="AC13" i="6"/>
  <c r="X13" i="6"/>
  <c r="AQ13" i="6" s="1"/>
  <c r="I13" i="6"/>
  <c r="W14" i="6"/>
  <c r="O14" i="6"/>
  <c r="F15" i="6"/>
  <c r="H15" i="6" s="1"/>
  <c r="L16" i="6"/>
  <c r="N16" i="6" s="1"/>
  <c r="AP12" i="6"/>
  <c r="AE12" i="6"/>
  <c r="Y12" i="6"/>
  <c r="AC44" i="8" l="1"/>
  <c r="X44" i="8"/>
  <c r="AC13" i="8"/>
  <c r="AF43" i="8" s="1"/>
  <c r="P47" i="8"/>
  <c r="R46" i="8"/>
  <c r="W14" i="8"/>
  <c r="X14" i="8" s="1"/>
  <c r="AI13" i="8"/>
  <c r="AG43" i="8" s="1"/>
  <c r="AG14" i="8"/>
  <c r="F45" i="8"/>
  <c r="J44" i="8"/>
  <c r="K44" i="8"/>
  <c r="L44" i="8"/>
  <c r="S15" i="8"/>
  <c r="L15" i="8"/>
  <c r="K15" i="8"/>
  <c r="X45" i="8" s="1"/>
  <c r="J15" i="8"/>
  <c r="F16" i="8"/>
  <c r="P17" i="8"/>
  <c r="R16" i="8"/>
  <c r="Y13" i="6"/>
  <c r="AP13" i="6"/>
  <c r="AE13" i="6"/>
  <c r="AC14" i="6"/>
  <c r="W15" i="6"/>
  <c r="O15" i="6"/>
  <c r="X14" i="6"/>
  <c r="AQ14" i="6" s="1"/>
  <c r="I14" i="6"/>
  <c r="F16" i="6"/>
  <c r="H16" i="6" s="1"/>
  <c r="L17" i="6"/>
  <c r="N17" i="6" s="1"/>
  <c r="AC15" i="8" l="1"/>
  <c r="AF45" i="8" s="1"/>
  <c r="AC45" i="8"/>
  <c r="AI14" i="8"/>
  <c r="AG44" i="8" s="1"/>
  <c r="P48" i="8"/>
  <c r="R47" i="8"/>
  <c r="S46" i="8"/>
  <c r="W15" i="8"/>
  <c r="X15" i="8" s="1"/>
  <c r="AC14" i="8"/>
  <c r="AF44" i="8" s="1"/>
  <c r="F46" i="8"/>
  <c r="K45" i="8"/>
  <c r="J45" i="8"/>
  <c r="L45" i="8"/>
  <c r="P18" i="8"/>
  <c r="R17" i="8"/>
  <c r="L16" i="8"/>
  <c r="K16" i="8"/>
  <c r="X46" i="8" s="1"/>
  <c r="J16" i="8"/>
  <c r="F17" i="8"/>
  <c r="S16" i="8"/>
  <c r="F17" i="6"/>
  <c r="H17" i="6" s="1"/>
  <c r="AC15" i="6"/>
  <c r="AP14" i="6"/>
  <c r="AE14" i="6"/>
  <c r="L18" i="6"/>
  <c r="N18" i="6" s="1"/>
  <c r="W16" i="6"/>
  <c r="O16" i="6"/>
  <c r="X15" i="6"/>
  <c r="AQ15" i="6" s="1"/>
  <c r="I15" i="6"/>
  <c r="Y14" i="6"/>
  <c r="AC46" i="8" l="1"/>
  <c r="S47" i="8"/>
  <c r="P49" i="8"/>
  <c r="R48" i="8"/>
  <c r="S48" i="8" s="1"/>
  <c r="AG16" i="8"/>
  <c r="AI15" i="8"/>
  <c r="AG45" i="8" s="1"/>
  <c r="W16" i="8"/>
  <c r="X16" i="8" s="1"/>
  <c r="F47" i="8"/>
  <c r="J46" i="8"/>
  <c r="L46" i="8"/>
  <c r="K46" i="8"/>
  <c r="L17" i="8"/>
  <c r="K17" i="8"/>
  <c r="J17" i="8"/>
  <c r="F18" i="8"/>
  <c r="R18" i="8"/>
  <c r="P19" i="8"/>
  <c r="S17" i="8"/>
  <c r="X16" i="6"/>
  <c r="AQ16" i="6" s="1"/>
  <c r="I16" i="6"/>
  <c r="W17" i="6"/>
  <c r="O17" i="6"/>
  <c r="F18" i="6"/>
  <c r="H18" i="6" s="1"/>
  <c r="AP15" i="6"/>
  <c r="AE15" i="6"/>
  <c r="AC16" i="6"/>
  <c r="L19" i="6"/>
  <c r="N19" i="6" s="1"/>
  <c r="Y15" i="6"/>
  <c r="X47" i="8" l="1"/>
  <c r="AC47" i="8"/>
  <c r="AC16" i="8"/>
  <c r="AF46" i="8" s="1"/>
  <c r="P50" i="8"/>
  <c r="R49" i="8"/>
  <c r="S49" i="8" s="1"/>
  <c r="AG17" i="8"/>
  <c r="W17" i="8"/>
  <c r="X17" i="8" s="1"/>
  <c r="AI16" i="8"/>
  <c r="AG46" i="8" s="1"/>
  <c r="Y16" i="6"/>
  <c r="F48" i="8"/>
  <c r="J47" i="8"/>
  <c r="K47" i="8"/>
  <c r="L47" i="8"/>
  <c r="P20" i="8"/>
  <c r="P21" i="8" s="1"/>
  <c r="R19" i="8"/>
  <c r="S18" i="8"/>
  <c r="L18" i="8"/>
  <c r="K18" i="8"/>
  <c r="X48" i="8" s="1"/>
  <c r="J18" i="8"/>
  <c r="F19" i="8"/>
  <c r="L20" i="6"/>
  <c r="N20" i="6" s="1"/>
  <c r="X17" i="6"/>
  <c r="AQ17" i="6" s="1"/>
  <c r="I17" i="6"/>
  <c r="F19" i="6"/>
  <c r="H19" i="6" s="1"/>
  <c r="W18" i="6"/>
  <c r="O18" i="6"/>
  <c r="AP16" i="6"/>
  <c r="AE16" i="6"/>
  <c r="AC17" i="6"/>
  <c r="AC48" i="8" l="1"/>
  <c r="AC17" i="8"/>
  <c r="AF47" i="8" s="1"/>
  <c r="R21" i="8"/>
  <c r="P22" i="8"/>
  <c r="P51" i="8"/>
  <c r="R50" i="8"/>
  <c r="S50" i="8" s="1"/>
  <c r="W18" i="8"/>
  <c r="X18" i="8" s="1"/>
  <c r="AI17" i="8"/>
  <c r="AG47" i="8" s="1"/>
  <c r="AG18" i="8"/>
  <c r="AI18" i="8" s="1"/>
  <c r="AG48" i="8" s="1"/>
  <c r="F49" i="8"/>
  <c r="J48" i="8"/>
  <c r="K48" i="8"/>
  <c r="L48" i="8"/>
  <c r="L19" i="8"/>
  <c r="J19" i="8"/>
  <c r="K19" i="8"/>
  <c r="X49" i="8" s="1"/>
  <c r="F20" i="8"/>
  <c r="S19" i="8"/>
  <c r="R20" i="8"/>
  <c r="Y17" i="6"/>
  <c r="X18" i="6"/>
  <c r="AQ18" i="6" s="1"/>
  <c r="I18" i="6"/>
  <c r="AC18" i="6"/>
  <c r="AP17" i="6"/>
  <c r="AE17" i="6"/>
  <c r="F20" i="6"/>
  <c r="H20" i="6" s="1"/>
  <c r="L21" i="6"/>
  <c r="N21" i="6" s="1"/>
  <c r="W19" i="6"/>
  <c r="O19" i="6"/>
  <c r="AC49" i="8" l="1"/>
  <c r="R22" i="8"/>
  <c r="P23" i="8"/>
  <c r="AC18" i="8"/>
  <c r="AF48" i="8" s="1"/>
  <c r="P52" i="8"/>
  <c r="R52" i="8" s="1"/>
  <c r="R51" i="8"/>
  <c r="S51" i="8" s="1"/>
  <c r="AG19" i="8"/>
  <c r="W19" i="8"/>
  <c r="X19" i="8" s="1"/>
  <c r="F50" i="8"/>
  <c r="J49" i="8"/>
  <c r="K49" i="8"/>
  <c r="L49" i="8"/>
  <c r="S20" i="8"/>
  <c r="S21" i="8" s="1"/>
  <c r="L20" i="8"/>
  <c r="K20" i="8"/>
  <c r="X50" i="8" s="1"/>
  <c r="F21" i="8"/>
  <c r="J20" i="8"/>
  <c r="W20" i="6"/>
  <c r="O20" i="6"/>
  <c r="Y18" i="6"/>
  <c r="X19" i="6"/>
  <c r="AQ19" i="6" s="1"/>
  <c r="I19" i="6"/>
  <c r="F21" i="6"/>
  <c r="H21" i="6" s="1"/>
  <c r="AP18" i="6"/>
  <c r="AE18" i="6"/>
  <c r="AC19" i="6"/>
  <c r="L22" i="6"/>
  <c r="N22" i="6" s="1"/>
  <c r="AC19" i="8" l="1"/>
  <c r="AF49" i="8" s="1"/>
  <c r="AC50" i="8"/>
  <c r="S52" i="8"/>
  <c r="R53" i="8"/>
  <c r="P24" i="8"/>
  <c r="R23" i="8"/>
  <c r="S22" i="8"/>
  <c r="AI19" i="8"/>
  <c r="AG49" i="8" s="1"/>
  <c r="W20" i="8"/>
  <c r="X20" i="8" s="1"/>
  <c r="F51" i="8"/>
  <c r="J50" i="8"/>
  <c r="K50" i="8"/>
  <c r="L50" i="8"/>
  <c r="AC20" i="8"/>
  <c r="AF50" i="8" s="1"/>
  <c r="L21" i="8"/>
  <c r="K21" i="8"/>
  <c r="X51" i="8" s="1"/>
  <c r="J21" i="8"/>
  <c r="F22" i="8"/>
  <c r="F23" i="8" s="1"/>
  <c r="AC20" i="6"/>
  <c r="F22" i="6"/>
  <c r="H22" i="6" s="1"/>
  <c r="AP19" i="6"/>
  <c r="AE19" i="6"/>
  <c r="L23" i="6"/>
  <c r="N23" i="6" s="1"/>
  <c r="W21" i="6"/>
  <c r="O21" i="6"/>
  <c r="X20" i="6"/>
  <c r="AQ20" i="6" s="1"/>
  <c r="I20" i="6"/>
  <c r="Y19" i="6"/>
  <c r="AC51" i="8" l="1"/>
  <c r="AC52" i="8" s="1"/>
  <c r="X52" i="8"/>
  <c r="Q53" i="8" s="1"/>
  <c r="S23" i="8"/>
  <c r="P25" i="8"/>
  <c r="R24" i="8"/>
  <c r="W21" i="8"/>
  <c r="F24" i="8"/>
  <c r="J23" i="8"/>
  <c r="AI20" i="8"/>
  <c r="AG50" i="8" s="1"/>
  <c r="AT22" i="8"/>
  <c r="J51" i="8"/>
  <c r="K51" i="8"/>
  <c r="L51" i="8"/>
  <c r="L24" i="6"/>
  <c r="N24" i="6" s="1"/>
  <c r="W22" i="6"/>
  <c r="O22" i="6"/>
  <c r="X21" i="6"/>
  <c r="AQ21" i="6" s="1"/>
  <c r="I21" i="6"/>
  <c r="F23" i="6"/>
  <c r="H23" i="6" s="1"/>
  <c r="AP20" i="6"/>
  <c r="AE20" i="6"/>
  <c r="AC21" i="6"/>
  <c r="Y20" i="6"/>
  <c r="S24" i="8" l="1"/>
  <c r="R25" i="8"/>
  <c r="S25" i="8" s="1"/>
  <c r="P26" i="8"/>
  <c r="AI21" i="8"/>
  <c r="AG51" i="8" s="1"/>
  <c r="AC21" i="8"/>
  <c r="AF51" i="8" s="1"/>
  <c r="F25" i="8"/>
  <c r="J24" i="8"/>
  <c r="X21" i="8"/>
  <c r="K30" i="8"/>
  <c r="AG22" i="8"/>
  <c r="AI22" i="8" s="1"/>
  <c r="L30" i="8"/>
  <c r="F24" i="6"/>
  <c r="H24" i="6" s="1"/>
  <c r="AP21" i="6"/>
  <c r="AE21" i="6"/>
  <c r="L25" i="6"/>
  <c r="N25" i="6" s="1"/>
  <c r="Y21" i="6"/>
  <c r="AC22" i="6"/>
  <c r="X22" i="6"/>
  <c r="AQ22" i="6" s="1"/>
  <c r="I22" i="6"/>
  <c r="W23" i="6"/>
  <c r="O23" i="6"/>
  <c r="P27" i="8" l="1"/>
  <c r="R26" i="8"/>
  <c r="S26" i="8" s="1"/>
  <c r="X22" i="8"/>
  <c r="X23" i="8" s="1"/>
  <c r="X24" i="8" s="1"/>
  <c r="X25" i="8" s="1"/>
  <c r="X26" i="8" s="1"/>
  <c r="X27" i="8" s="1"/>
  <c r="X28" i="8" s="1"/>
  <c r="X29" i="8" s="1"/>
  <c r="F26" i="8"/>
  <c r="J25" i="8"/>
  <c r="AC22" i="8"/>
  <c r="AC23" i="8"/>
  <c r="Y22" i="6"/>
  <c r="L26" i="6"/>
  <c r="N26" i="6" s="1"/>
  <c r="W24" i="6"/>
  <c r="O24" i="6"/>
  <c r="AC23" i="6"/>
  <c r="X23" i="6"/>
  <c r="AQ23" i="6" s="1"/>
  <c r="I23" i="6"/>
  <c r="AP22" i="6"/>
  <c r="AE22" i="6"/>
  <c r="F25" i="6"/>
  <c r="H25" i="6" s="1"/>
  <c r="R27" i="8" l="1"/>
  <c r="S27" i="8" s="1"/>
  <c r="P28" i="8"/>
  <c r="F27" i="8"/>
  <c r="J26" i="8"/>
  <c r="AC24" i="8"/>
  <c r="F26" i="6"/>
  <c r="H26" i="6" s="1"/>
  <c r="L27" i="6"/>
  <c r="N27" i="6" s="1"/>
  <c r="AP23" i="6"/>
  <c r="AE23" i="6"/>
  <c r="Y23" i="6"/>
  <c r="X24" i="6"/>
  <c r="AQ24" i="6" s="1"/>
  <c r="I24" i="6"/>
  <c r="AC24" i="6"/>
  <c r="W25" i="6"/>
  <c r="O25" i="6"/>
  <c r="P29" i="8" l="1"/>
  <c r="R29" i="8" s="1"/>
  <c r="R28" i="8"/>
  <c r="S28" i="8" s="1"/>
  <c r="F28" i="8"/>
  <c r="J27" i="8"/>
  <c r="AC25" i="8"/>
  <c r="X25" i="6"/>
  <c r="AQ25" i="6" s="1"/>
  <c r="I25" i="6"/>
  <c r="AC25" i="6"/>
  <c r="L28" i="6"/>
  <c r="N28" i="6" s="1"/>
  <c r="AP24" i="6"/>
  <c r="AE24" i="6"/>
  <c r="W26" i="6"/>
  <c r="O26" i="6"/>
  <c r="Y24" i="6"/>
  <c r="F27" i="6"/>
  <c r="H27" i="6" s="1"/>
  <c r="S29" i="8" l="1"/>
  <c r="F29" i="8"/>
  <c r="J29" i="8" s="1"/>
  <c r="J28" i="8"/>
  <c r="AC26" i="8"/>
  <c r="Y25" i="6"/>
  <c r="W28" i="6"/>
  <c r="N29" i="6"/>
  <c r="X26" i="6"/>
  <c r="AQ26" i="6" s="1"/>
  <c r="I26" i="6"/>
  <c r="F28" i="6"/>
  <c r="H28" i="6" s="1"/>
  <c r="W27" i="6"/>
  <c r="O27" i="6"/>
  <c r="O28" i="6" s="1"/>
  <c r="AP25" i="6"/>
  <c r="AE25" i="6"/>
  <c r="AC26" i="6"/>
  <c r="J30" i="8" l="1"/>
  <c r="AC27" i="8"/>
  <c r="R30" i="8"/>
  <c r="Y26" i="6"/>
  <c r="X27" i="6"/>
  <c r="AQ27" i="6" s="1"/>
  <c r="I27" i="6"/>
  <c r="X28" i="6"/>
  <c r="AQ28" i="6" s="1"/>
  <c r="AQ29" i="6" s="1"/>
  <c r="I28" i="6"/>
  <c r="H29" i="6"/>
  <c r="AC27" i="6"/>
  <c r="AP26" i="6"/>
  <c r="AE26" i="6"/>
  <c r="AC28" i="6"/>
  <c r="AE28" i="6" s="1"/>
  <c r="AU22" i="8" l="1"/>
  <c r="W30" i="8"/>
  <c r="AC28" i="8"/>
  <c r="Y27" i="6"/>
  <c r="AC29" i="8"/>
  <c r="AP27" i="6"/>
  <c r="AE27" i="6"/>
  <c r="AP28" i="6"/>
  <c r="Y28" i="6"/>
  <c r="AP29" i="6" l="1"/>
  <c r="F21" i="7"/>
  <c r="E20" i="7"/>
  <c r="D20" i="7" s="1"/>
  <c r="D21" i="7" s="1"/>
</calcChain>
</file>

<file path=xl/sharedStrings.xml><?xml version="1.0" encoding="utf-8"?>
<sst xmlns="http://schemas.openxmlformats.org/spreadsheetml/2006/main" count="13786" uniqueCount="2552">
  <si>
    <t>BOQ</t>
  </si>
  <si>
    <t xml:space="preserve">No </t>
  </si>
  <si>
    <t>Tanggal</t>
  </si>
  <si>
    <t>Lokasi</t>
  </si>
  <si>
    <t>BILL OF QUANTITY</t>
  </si>
  <si>
    <t>Owner</t>
  </si>
  <si>
    <t>NO.</t>
  </si>
  <si>
    <t>ITEM PEKERJAAN</t>
  </si>
  <si>
    <t>VOLUME</t>
  </si>
  <si>
    <t>SAT.</t>
  </si>
  <si>
    <t>KODE</t>
  </si>
  <si>
    <t>REF.</t>
  </si>
  <si>
    <t>HARGA SATUAN (Rp.)</t>
  </si>
  <si>
    <t>JUMLAH HARGA (Rp.)</t>
  </si>
  <si>
    <t>a</t>
  </si>
  <si>
    <t>b</t>
  </si>
  <si>
    <t>c</t>
  </si>
  <si>
    <t>d</t>
  </si>
  <si>
    <t>e</t>
  </si>
  <si>
    <t>f</t>
  </si>
  <si>
    <t>g=c x f</t>
  </si>
  <si>
    <t>h</t>
  </si>
  <si>
    <t>GEDUNG</t>
  </si>
  <si>
    <t/>
  </si>
  <si>
    <t>I</t>
  </si>
  <si>
    <t>PEKERJAAN PERSIAPAN</t>
  </si>
  <si>
    <t>Pembersihan lahan awal dan akhir</t>
  </si>
  <si>
    <t>A.04</t>
  </si>
  <si>
    <t>CK - 1.1.3.1</t>
  </si>
  <si>
    <t>Pengukuran dan pemasangan bouwplank</t>
  </si>
  <si>
    <t>A.05</t>
  </si>
  <si>
    <t>CK - 1.1.4.2</t>
  </si>
  <si>
    <t>Listrik kerja</t>
  </si>
  <si>
    <t>A.06</t>
  </si>
  <si>
    <t>Analisa non standar</t>
  </si>
  <si>
    <t>Direksi keet (sewa)</t>
  </si>
  <si>
    <t>A.03</t>
  </si>
  <si>
    <t>CK - 1.1.2.3</t>
  </si>
  <si>
    <t>Gudang (sewa)</t>
  </si>
  <si>
    <t>Papan nama proyek</t>
  </si>
  <si>
    <t>A.02</t>
  </si>
  <si>
    <t>CK - 1.1.2.2</t>
  </si>
  <si>
    <t>Pagar pengaman proyek (sewa)</t>
  </si>
  <si>
    <t>A.01</t>
  </si>
  <si>
    <t>CK - 1.1.1.2</t>
  </si>
  <si>
    <t>BIAYA PEKERJAAN PERSIAPAN</t>
  </si>
  <si>
    <t>II</t>
  </si>
  <si>
    <t>SISTEM MANAJEMEN KESELAMATAN KONSTRUKSI (SMKK)</t>
  </si>
  <si>
    <t>Penyiapan dokumen penerapan SMKK</t>
  </si>
  <si>
    <t>-</t>
  </si>
  <si>
    <t>Pembuatan dokumen SMKK (RKK, RMPK, RKPPL, RMLLP)</t>
  </si>
  <si>
    <t>BN</t>
  </si>
  <si>
    <t>Survey Pasar</t>
  </si>
  <si>
    <t>Pembuatan prosedur dan instruksi kerja</t>
  </si>
  <si>
    <t>Penyusunan pelaporan penerapan SMKK</t>
  </si>
  <si>
    <t>Sosialisasi, promosi dan pelatihan</t>
  </si>
  <si>
    <t>Induksi keselamatan konstruksi (safety induction)</t>
  </si>
  <si>
    <t>Pengarahan keselamatan konstruksi (safety briefing)</t>
  </si>
  <si>
    <t>Pertemuan keselamatan (safety talk)</t>
  </si>
  <si>
    <t>P3K</t>
  </si>
  <si>
    <t>Simulasi keselamatan konstruksi (tanggap darurat)</t>
  </si>
  <si>
    <t>Papan informasi keselamatan konstruksi</t>
  </si>
  <si>
    <t>Alat Pelindung Kerja dan Alat Pelindung Diri</t>
  </si>
  <si>
    <t>Alat Pelindung Kerja (APK)</t>
  </si>
  <si>
    <t>Jaring pengamanan (safety net)</t>
  </si>
  <si>
    <t>Tali keselamatan (safety/life line)</t>
  </si>
  <si>
    <t>Pagar pengaman penahan jatuh (guard railing)</t>
  </si>
  <si>
    <t>Alat Pelindung Diri (APD)</t>
  </si>
  <si>
    <t>Helm pelindung (safety helmet)</t>
  </si>
  <si>
    <t>Pelindung mata (goggles, spectacles)</t>
  </si>
  <si>
    <t>Tameng muka (face shield)</t>
  </si>
  <si>
    <t>Pelindung telinga (ear plug, ear muff)</t>
  </si>
  <si>
    <t>Pelindung pernafasan dan mulut (masker respirator/masker non-medis 3 ply)</t>
  </si>
  <si>
    <t>Sarung tangan kerja (safety gloves)</t>
  </si>
  <si>
    <t>Sarung tangan karet/sarung tangan listrik</t>
  </si>
  <si>
    <t>Sarung tangan las</t>
  </si>
  <si>
    <t>Sepatu keselamatan (rubber safety boots)</t>
  </si>
  <si>
    <t>Sepatu keselamatan (toe cap)</t>
  </si>
  <si>
    <t>Penunjang seluruh tubuh (full body harness) (double lanyard + full absorber)</t>
  </si>
  <si>
    <t>Pelindung jatuh (fall arrester)</t>
  </si>
  <si>
    <t>Rompi keselamatan (safety vest)</t>
  </si>
  <si>
    <t>Celemek (apron/coveralls)</t>
  </si>
  <si>
    <t>Asuransi</t>
  </si>
  <si>
    <t>Asuransi (Construction All Risk/CAR)</t>
  </si>
  <si>
    <t>Personel Keselamatan Konstruksi</t>
  </si>
  <si>
    <t>Ahli KK/K3 konstruksi</t>
  </si>
  <si>
    <t>Petugas KK/K3 konstruksi</t>
  </si>
  <si>
    <t>Petugas P3K</t>
  </si>
  <si>
    <t>Fasilitas Sarana, Prasarana, dan Alat Kesehatan</t>
  </si>
  <si>
    <t>Peralatan P3K (Kotak P3K, alat pengukur suhu badan, tandu, obat luka, dll)</t>
  </si>
  <si>
    <t>Rambu dan Perlengkapan Lalu Lintas</t>
  </si>
  <si>
    <t>Rambu petunjuk</t>
  </si>
  <si>
    <t>Rambu larangan</t>
  </si>
  <si>
    <t>Rambu peringatan</t>
  </si>
  <si>
    <t>Rambu kewajiban</t>
  </si>
  <si>
    <t>Rambu informasi</t>
  </si>
  <si>
    <t>Rambu pekerjaan sementara</t>
  </si>
  <si>
    <t>Jalur evakuasi (petunjuk escape route)</t>
  </si>
  <si>
    <t>Kerucut lalu lintas (traffic cone)</t>
  </si>
  <si>
    <t>Lampu putar (rotary lamp)</t>
  </si>
  <si>
    <t>Lampu/alat penerangan sementara</t>
  </si>
  <si>
    <t>Konsultasi dengan Ahli Terkait Keselamatan Konstruksi</t>
  </si>
  <si>
    <t>Ahli Teknik Bangunan Gedung</t>
  </si>
  <si>
    <t>Kegiatan dan Peralatan Terkait Pengendalian Risiko Keselamatan Konstruksi</t>
  </si>
  <si>
    <t>Alat pemadam api ringan (APAR), kap. 5 kg</t>
  </si>
  <si>
    <t>Bendera K3, uk. 1350 x 900 mm</t>
  </si>
  <si>
    <t>BIAYA PEKERJAAN SMKK</t>
  </si>
  <si>
    <t>B</t>
  </si>
  <si>
    <t>III</t>
  </si>
  <si>
    <t>PEKERJAAN STRUKTUR</t>
  </si>
  <si>
    <t>PEKERJAAN GALIAN DAN URUGAN</t>
  </si>
  <si>
    <t>GALIAN PONDASI PILECAPE</t>
  </si>
  <si>
    <t>Galian pondasi pilecape P1, sedalam s.d. 1 meter</t>
  </si>
  <si>
    <t>B.01.01</t>
  </si>
  <si>
    <t>CK - 1.2.1.1.2</t>
  </si>
  <si>
    <t>Galian pondasi pilecape P2, sedalam s.d. 1 meter</t>
  </si>
  <si>
    <t>Galian pondasi pilecape P3, sedalam s.d. 1 meter</t>
  </si>
  <si>
    <t>Galian pondasi pilecape P4, sedalam s.d. 1 meter</t>
  </si>
  <si>
    <t>Galian pondasi pilecape P4a, sedalam s.d. 1 meter</t>
  </si>
  <si>
    <t>Galian pondasi pilecape P4a, sedalam &gt; 1 m s.d. 2 m</t>
  </si>
  <si>
    <t>B.01.02</t>
  </si>
  <si>
    <t>CK - 1.2.1.1.5</t>
  </si>
  <si>
    <t>Galian pondasi pilecape P5, sedalam s.d. 1 meter</t>
  </si>
  <si>
    <t>Galian pondasi pilecape P5a, sedalam s.d. 1 meter</t>
  </si>
  <si>
    <t>Galian pondasi pilecape P6, sedalam s.d. 1 meter</t>
  </si>
  <si>
    <t>Galian pondasi pilecape P6a, sedalam s.d. 1 meter</t>
  </si>
  <si>
    <t>Galian pondasi pilecape P7, sedalam s.d. 1 meter</t>
  </si>
  <si>
    <t>Galian pondasi pilecape P8, sedalam s.d. 1 meter</t>
  </si>
  <si>
    <t>Galian pondasi pilecape P9, sedalam s.d. 1 meter</t>
  </si>
  <si>
    <t>Galian pondasi pilecape P10, sedalam s.d. 1 meter</t>
  </si>
  <si>
    <t>Galian pondasi pilecape P11, sedalam s.d. 1 meter</t>
  </si>
  <si>
    <t>Galian pitlift, sedalam s.d. 1 meter</t>
  </si>
  <si>
    <t>Galian pitlift, sedalam &gt; 1 m s.d. 2 m</t>
  </si>
  <si>
    <t>Galian sloof, sedalam s.d. 1 meter</t>
  </si>
  <si>
    <t>Galian pondasi batu kali, sedalam 1 meter</t>
  </si>
  <si>
    <t>Pasir urug bawah pilecape, tebal 50 mm</t>
  </si>
  <si>
    <t>B.03.02</t>
  </si>
  <si>
    <t>CK - 1.3.1.3</t>
  </si>
  <si>
    <t>Pasir urug bawah sloof, tebal 50 mm</t>
  </si>
  <si>
    <t>Pasir urug bawah batu kali, tebal 50 mm</t>
  </si>
  <si>
    <t>Pasir urug bawah lantai, tebal 50 mm</t>
  </si>
  <si>
    <t>Pasir urug bawah pitlift, tebal 50 mm</t>
  </si>
  <si>
    <t>Urugan kembali tanah bekas galian pondasi dengan tanah bekas galian</t>
  </si>
  <si>
    <t>B.03.01</t>
  </si>
  <si>
    <t>CK - 1.3.1.1</t>
  </si>
  <si>
    <t>Urugan tanah peninggian peil bangunan dengan mendatangkan tanah + pemadatan</t>
  </si>
  <si>
    <t>B.03.08</t>
  </si>
  <si>
    <t>Analisa Standar</t>
  </si>
  <si>
    <t>Buangan tanah sisa galian ke dumpsite</t>
  </si>
  <si>
    <t>B.04.02</t>
  </si>
  <si>
    <t>SDA - A.3.01.1g.1.b</t>
  </si>
  <si>
    <t>PEKERJAAN STRUKTUR BAWAH</t>
  </si>
  <si>
    <t>Catatan :</t>
  </si>
  <si>
    <t>Pekerjaan borepile dan pilecape, meliputi :
- Beton ready mix borepile (slump 16±2)
- Beton ready mix pilecape (slump 10±2)
- Pengeboran borepile termasuk slurry dan casing sementara
- Pembesian / besi tulangan termasuk angkat besi
- Pengecoran borepile menggunakan pipa tremie
- Mobilisasi dan demobilisasi alat bor</t>
  </si>
  <si>
    <t>BORPILE, ELV. (-11.900) s/d (-1.900)</t>
  </si>
  <si>
    <t>Pondasi Borpile Ø800 mm (Pilecape P4a)</t>
  </si>
  <si>
    <t>Pengeboran Borpile</t>
  </si>
  <si>
    <t>B.02.02</t>
  </si>
  <si>
    <t>Beton ready mix F'c 28 MPa</t>
  </si>
  <si>
    <t>D.02.3.8</t>
  </si>
  <si>
    <t>Penulangan kolom, balok, ring balk, sloof, dan shearwall untuk BjTS</t>
  </si>
  <si>
    <t>D.01.1.2</t>
  </si>
  <si>
    <t>CK - 2.2.1.1.4a</t>
  </si>
  <si>
    <t>Buang lumpur galian pondasi</t>
  </si>
  <si>
    <t>Bobokan kepala borpile</t>
  </si>
  <si>
    <t>D.02.3.10</t>
  </si>
  <si>
    <t>BORPILE, ELV. (-11.000) s/d (-1.000)</t>
  </si>
  <si>
    <t>Pondasi Borpile Ø800 mm (Pilecape P1)</t>
  </si>
  <si>
    <t>Pondasi Borpile Ø800 mm (Pilecape P2)</t>
  </si>
  <si>
    <t>Pondasi Borpile Ø800 mm (Pilecape P3)</t>
  </si>
  <si>
    <t>Pondasi Borpile Ø800 mm (Pilecape P4)</t>
  </si>
  <si>
    <t>Pondasi Borpile Ø800 mm (Pilecape P5)</t>
  </si>
  <si>
    <t>Pondasi Borpile Ø800 mm (Pilecape P5a)</t>
  </si>
  <si>
    <t>Pondasi Borpile Ø800 mm (Pilecape P6)</t>
  </si>
  <si>
    <t>Pondasi Borpile Ø800 mm (Pilecape P6a)</t>
  </si>
  <si>
    <t>Pondasi Borpile Ø800 mm (Pilecape P7)</t>
  </si>
  <si>
    <t>Pondasi Borpile Ø800 mm (Pilecape P8)</t>
  </si>
  <si>
    <t>Pondasi Borpile Ø800 mm (Pilecape P9)</t>
  </si>
  <si>
    <t>Pondasi Borpile Ø800 mm (Pilecape P10)</t>
  </si>
  <si>
    <t>Pondasi Borpile Ø800 mm (Pilecape P11)</t>
  </si>
  <si>
    <t>Dynamic analyzer - Pile Driving Analyzer (PDA)</t>
  </si>
  <si>
    <t>C.01.04</t>
  </si>
  <si>
    <t>Pile Integrity Test (PIT)</t>
  </si>
  <si>
    <t>C.01.04.1</t>
  </si>
  <si>
    <t>Mobilisasi dan demobilisasi alat bor</t>
  </si>
  <si>
    <t>PONDASI PILECAPE, ELV. -1.900</t>
  </si>
  <si>
    <t>Pilecape P4a</t>
  </si>
  <si>
    <t>Bekisting bata merah (5x11x22) cm tebal ½ batu (camp. 1SP : 5PP)</t>
  </si>
  <si>
    <t>D.03.02</t>
  </si>
  <si>
    <t>Analisa standar</t>
  </si>
  <si>
    <t>Penulangan slab untuk BjTS</t>
  </si>
  <si>
    <t>D.01.1.4</t>
  </si>
  <si>
    <t>CK - 2.2.1.1.1a</t>
  </si>
  <si>
    <t>D.02.3.7</t>
  </si>
  <si>
    <t>PONDASI PILECAPE, ELV. -1.000</t>
  </si>
  <si>
    <t>Rabat beton bawah pilecape, tebal 50 mm  (1 pc : 3 ps : 5 kr)</t>
  </si>
  <si>
    <t>D.02.1.1</t>
  </si>
  <si>
    <t>Pilecape P1</t>
  </si>
  <si>
    <t>Pilecape P2</t>
  </si>
  <si>
    <t>Pilecape P3</t>
  </si>
  <si>
    <t>Pilecape P4</t>
  </si>
  <si>
    <t>Pilecape P5</t>
  </si>
  <si>
    <t>Pilecape P5a</t>
  </si>
  <si>
    <t>Pilecape P6</t>
  </si>
  <si>
    <t>Pilecape P6a</t>
  </si>
  <si>
    <t>Pilecape P7</t>
  </si>
  <si>
    <t>Pilecape P8</t>
  </si>
  <si>
    <t>Pilecape P9</t>
  </si>
  <si>
    <t>Pilecape P10</t>
  </si>
  <si>
    <t>Pilecape P11</t>
  </si>
  <si>
    <t>Pasangan pondasi batu kali (camp. 1 pc : 6 ps)</t>
  </si>
  <si>
    <t>C.01.01</t>
  </si>
  <si>
    <t>CK - 2.2.2.1.11</t>
  </si>
  <si>
    <t>C</t>
  </si>
  <si>
    <t>PEKERJAAN STRUKTUR ATAS</t>
  </si>
  <si>
    <t>LANTAI 01</t>
  </si>
  <si>
    <t>Pekerjaan beton bertulang meliputi : Beton ready mix, pembesian, bekisting, perancah/scafolding dan pembongkaran bekisting</t>
  </si>
  <si>
    <t>Rabat beton bawah lantai, tebal 50 mm  (1 pc : 3 ps : 5 kr)</t>
  </si>
  <si>
    <t>Rabat beton bawah sloof, tebal 50 mm  (1 pc : 3 ps : 5 kr)</t>
  </si>
  <si>
    <t>Rabat beton bawah pitlift, tebal 50 mm  (1 pc : 3 ps : 5 kr)</t>
  </si>
  <si>
    <t>SLOOF, ELV. -0.500</t>
  </si>
  <si>
    <t>Sloof S6, uk. 300 x 600 mm, Elv. -0.500</t>
  </si>
  <si>
    <t>Bekisting untuk sloof (3x pakai)</t>
  </si>
  <si>
    <t>D.03.09</t>
  </si>
  <si>
    <t>Penulangan kolom, balok, ring balk, sloof, dan shearwall</t>
  </si>
  <si>
    <t>Beton ready mix F'c 25 MPa</t>
  </si>
  <si>
    <t>D.02.3.6</t>
  </si>
  <si>
    <t>SLOOF, ELV. -0.200</t>
  </si>
  <si>
    <t>Sloof S2, uk. 350 x 550 mm, Elv. -0.200</t>
  </si>
  <si>
    <t>SLOOF, ELV. -0.100</t>
  </si>
  <si>
    <t>Sloof S1, uk. 400 x 650 mm, Elv. -0.100</t>
  </si>
  <si>
    <t>Sloof S2, uk. 350 x 550 mm, Elv. -0.100</t>
  </si>
  <si>
    <t>Sloof S5, uk. 350 x 600 mm, Elv. -0.100</t>
  </si>
  <si>
    <t>Sloof S6, uk. 300 x 600 mm, Elv. -0.100</t>
  </si>
  <si>
    <t>SLOOF, ELV. -0.050</t>
  </si>
  <si>
    <t>Sloof S1, uk. 400 x 650 mm, Elv. -0.050</t>
  </si>
  <si>
    <t>Sloof S2, uk. 350 x 550 mm, Elv. -0.050</t>
  </si>
  <si>
    <t>Sloof S3, uk. 300 x 500 mm, Elv. -0.050</t>
  </si>
  <si>
    <t>Sloof S4, uk. 250 x 450 mm, Elv. -0.050</t>
  </si>
  <si>
    <t>PITLIFT, ELV. (-1.900) s/d (-0.050)</t>
  </si>
  <si>
    <t>Dinding beton pitlift, tebal 250 mm</t>
  </si>
  <si>
    <t>Bekisting untuk dinding (3x pakai)</t>
  </si>
  <si>
    <t>D.03.13</t>
  </si>
  <si>
    <t>Waterstop, lebar 200 mm</t>
  </si>
  <si>
    <t>D.05.01.01</t>
  </si>
  <si>
    <t>CK - 2.2.1.2.1</t>
  </si>
  <si>
    <t>Waterproofing cementitious</t>
  </si>
  <si>
    <t>K.04.1</t>
  </si>
  <si>
    <t>CK - 3.4.3</t>
  </si>
  <si>
    <t xml:space="preserve">Plat beton lantai pitlift, tebal 300 mm </t>
  </si>
  <si>
    <t>Bekisting untuk plat lantai (3x pakai)</t>
  </si>
  <si>
    <t>D.03.12</t>
  </si>
  <si>
    <t>KOLOM PEDESTAL, ELV. (-1.900) s/d (-0.050)</t>
  </si>
  <si>
    <t>Kolom K1, uk. 750 x 750 mm</t>
  </si>
  <si>
    <t>Bekisting untuk kolom (3x pakai)</t>
  </si>
  <si>
    <t>D.03.10</t>
  </si>
  <si>
    <t>KOLOM PEDESTAL, ELV. (-1.000) s/d (-0.050)</t>
  </si>
  <si>
    <t>Kolom K2, uk. 750 x 750 mm</t>
  </si>
  <si>
    <t>Kolom K4, uk. 700 x 700 mm</t>
  </si>
  <si>
    <t>Kolom K4a, uk. 700 x 700 mm</t>
  </si>
  <si>
    <t>Kolom K5, uk. 700 x 700 mm</t>
  </si>
  <si>
    <t>Kolom K6, uk. 550 x 750 mm</t>
  </si>
  <si>
    <t>Kolom K7, uk. 550 x 550 mm</t>
  </si>
  <si>
    <t>Kolom K8, uk. 250 x 500 x 500 mm (L)</t>
  </si>
  <si>
    <t>KOLOM, ELV. (-0.050) s/d (+4.150)</t>
  </si>
  <si>
    <t>BALOK, ELV. +1.350</t>
  </si>
  <si>
    <t>Balok B23, uk. 250 x 400 mm, Elv. +1.350</t>
  </si>
  <si>
    <t>Bekisting untuk balok (3x pakai)</t>
  </si>
  <si>
    <t>D.03.11</t>
  </si>
  <si>
    <t>BALOK, ELV. +2.050</t>
  </si>
  <si>
    <t>Balok B4, uk. 300 x 450 mm, Elv. +2.050</t>
  </si>
  <si>
    <t>BALOK, ELV. +2.650</t>
  </si>
  <si>
    <t>Balok B23, uk. 250 x 400 mm, Elv. +2.650</t>
  </si>
  <si>
    <t>BALOK MIRING,  ELV. (-0.050) S/D (+4.150)</t>
  </si>
  <si>
    <t>Balok B6, uk. 300 x 650 mm</t>
  </si>
  <si>
    <t>Balok B22, uk. 250 x 700 mm</t>
  </si>
  <si>
    <t>TANGGA BETON</t>
  </si>
  <si>
    <t>Tangga Beton tipe A, tebal 150 mm</t>
  </si>
  <si>
    <t>Bekisting untuk tangga beton (3x pakai)</t>
  </si>
  <si>
    <t>D.03.14</t>
  </si>
  <si>
    <t>Stek besi P8-500</t>
  </si>
  <si>
    <t>Pasangan rollag bata merah</t>
  </si>
  <si>
    <t>C.01.03</t>
  </si>
  <si>
    <t>CK - 3.6.1.10</t>
  </si>
  <si>
    <t>Tangga Beton tipe B, tebal 150 mm</t>
  </si>
  <si>
    <t>PLAT BETON, ELV. -0.650</t>
  </si>
  <si>
    <t xml:space="preserve">Plat beton A0, tebal 120 mm </t>
  </si>
  <si>
    <t>Besi wiremesh # M8-150 mm</t>
  </si>
  <si>
    <t>D.01.1.5</t>
  </si>
  <si>
    <t>CK - 2.2.1.1.6b</t>
  </si>
  <si>
    <t>Besi dowel</t>
  </si>
  <si>
    <t>PLAT BETON, ELV. -0.380</t>
  </si>
  <si>
    <t>PLAT BETON, ELV. -0.200</t>
  </si>
  <si>
    <t>LANTAI 02</t>
  </si>
  <si>
    <t>KOLOM, ELV. (+4.150) s/d (+8.350)</t>
  </si>
  <si>
    <t>BALOK, ELV. +4.150</t>
  </si>
  <si>
    <t>Balok B1, uk. 350 x 700 mm, Elv. +4.150</t>
  </si>
  <si>
    <t>Balok B2, uk. 400 x 700 mm, Elv. +4.150</t>
  </si>
  <si>
    <t>Balok B4, uk. 300 x 450 mm, Elv. +4.150</t>
  </si>
  <si>
    <t>Balok B5, uk. 300 x 500 mm, Elv. +4.150</t>
  </si>
  <si>
    <t>Balok B7, uk. 450 x 800 mm, Elv. +4.150</t>
  </si>
  <si>
    <t>Balok B7a, uk. 450 x 800 mm, Elv. +4.150</t>
  </si>
  <si>
    <t>Balok B8, uk. 450 x 800 mm, Elv. +4.150</t>
  </si>
  <si>
    <t>Balok B9, uk. 300 x 550 mm, Elv. +4.150</t>
  </si>
  <si>
    <t>Balok B10, uk. 300 x 650 mm, Elv. +4.150</t>
  </si>
  <si>
    <t>Balok B11, uk. 250 x 450 mm, Elv. +4.150</t>
  </si>
  <si>
    <t>Balok B12, uk. 250 x 400 mm, Elv. +4.150</t>
  </si>
  <si>
    <t>Balok B13, uk. 250 x 350 mm, Elv. +4.150</t>
  </si>
  <si>
    <t>Balok B14, uk. 250 x 500 mm, Elv. +4.150</t>
  </si>
  <si>
    <t>Balok B17, uk. 300 x 500 mm, Elv. +4.150</t>
  </si>
  <si>
    <t>Balok B18, uk. 250 x 400 mm, Elv. +4.150</t>
  </si>
  <si>
    <t>Balok B20, uk. 300 x 550 mm, Elv. +4.150</t>
  </si>
  <si>
    <t>Balok B21, uk. 400 x 850 mm, Elv. +4.150</t>
  </si>
  <si>
    <t>Balok L1, uk. 120 x 550 mm, Elv. +4.150</t>
  </si>
  <si>
    <t>Balok L2, uk. 120 x 550 mm, Elv. +4.150</t>
  </si>
  <si>
    <t>Balok L3, uk. 150 x 550 mm, Elv. +4.150</t>
  </si>
  <si>
    <t>Balok L4, uk. 120 x 400 mm, Elv. +4.150</t>
  </si>
  <si>
    <t>BALOK, ELV. +5.500</t>
  </si>
  <si>
    <t>Balok B23, uk. 250 x 400 mm, Elv. +5.500</t>
  </si>
  <si>
    <t>BALOK, ELV. +6.250</t>
  </si>
  <si>
    <t>Balok B4, uk. 300 x 450 mm, Elv. +6.250</t>
  </si>
  <si>
    <t>BALOK, ELV. +6.800</t>
  </si>
  <si>
    <t>Balok B23, uk. 250 x 400 mm, Elv. +6.800</t>
  </si>
  <si>
    <t>BALOK MIRING,  ELV. (+4.150) S/D (+8.350)</t>
  </si>
  <si>
    <t>PLAT BETON, ELV. +4.150</t>
  </si>
  <si>
    <t xml:space="preserve">Plat beton A1, tebal 120 mm </t>
  </si>
  <si>
    <t xml:space="preserve">Plat beton A1a, tebal 120 mm </t>
  </si>
  <si>
    <t xml:space="preserve">Plat beton A2, tebal 120 mm </t>
  </si>
  <si>
    <t xml:space="preserve">Plat beton A2a, tebal 120 mm </t>
  </si>
  <si>
    <t xml:space="preserve">Plat beton A3, tebal 150 mm </t>
  </si>
  <si>
    <t xml:space="preserve">Plat beton A5, tebal 210 mm </t>
  </si>
  <si>
    <t>LANTAI 03</t>
  </si>
  <si>
    <t>KOLOM, ELV. (+8.350) s/d (+12.550)</t>
  </si>
  <si>
    <t>Kolom K3, uk. 750 x 750 mm</t>
  </si>
  <si>
    <t>BALOK, ELV. +8.350</t>
  </si>
  <si>
    <t>Balok B1, uk. 350 x 700 mm, Elv. +8.350</t>
  </si>
  <si>
    <t>Balok B2, uk. 400 x 700 mm, Elv. +8.350</t>
  </si>
  <si>
    <t>Balok B4, uk. 300 x 450 mm, Elv. +8.350</t>
  </si>
  <si>
    <t>Balok B5, uk. 300 x 500 mm, Elv. +8.350</t>
  </si>
  <si>
    <t>Balok B7, uk. 450 x 800 mm, Elv. +8.350</t>
  </si>
  <si>
    <t>Balok B8, uk. 450 x 800 mm, Elv. +8.350</t>
  </si>
  <si>
    <t>Balok B9, uk. 300 x 550 mm, Elv. +8.350</t>
  </si>
  <si>
    <t>Balok B10, uk. 300 x 650 mm, Elv. +8.350</t>
  </si>
  <si>
    <t>Balok B11, uk. 250 x 450 mm, Elv. +8.350</t>
  </si>
  <si>
    <t>Balok B12, uk. 250 x 400 mm, Elv. +8.350</t>
  </si>
  <si>
    <t>Balok B13, uk. 250 x 350 mm, Elv. +8.350</t>
  </si>
  <si>
    <t>Balok B14, uk. 250 x 500 mm, Elv. +8.350</t>
  </si>
  <si>
    <t>Balok B17, uk. 300 x 500 mm, Elv. +8.350</t>
  </si>
  <si>
    <t>Balok B18, uk. 250 x 400 mm, Elv. +8.350</t>
  </si>
  <si>
    <t>Balok B20, uk. 300 x 550 mm, Elv. +8.350</t>
  </si>
  <si>
    <t>Balok B21, uk. 400 x 850 mm, Elv. +8.350</t>
  </si>
  <si>
    <t>Balok L1, uk. 120 x 550 mm, Elv. +8.350</t>
  </si>
  <si>
    <t>Balok L2, uk. 120 x 550 mm, Elv. +8.350</t>
  </si>
  <si>
    <t>Balok L3, uk. 150 x 550 mm, Elv. +8.350</t>
  </si>
  <si>
    <t>Balok L4, uk. 120 x 400 mm, Elv. +8.350</t>
  </si>
  <si>
    <t>BALOK, ELV. +9.700</t>
  </si>
  <si>
    <t>Balok B23, uk. 250 x 400 mm, Elv. +9.700</t>
  </si>
  <si>
    <t>BALOK, ELV. +11.000</t>
  </si>
  <si>
    <t>Balok B23, uk. 250 x 400 mm, Elv. +11.000</t>
  </si>
  <si>
    <t>BALOK, ELV. +11.600</t>
  </si>
  <si>
    <t>Balok B23, uk. 250 x 400 mm, Elv. +11.600</t>
  </si>
  <si>
    <t>BALOK MIRING,  ELV. (+8.350) S/D (+12.550)</t>
  </si>
  <si>
    <t>PLAT BETON, ELV. +8.350</t>
  </si>
  <si>
    <t>LANTAI ATAP</t>
  </si>
  <si>
    <t>KOLOM, ELV. (+12.550) s/d (+13.500)</t>
  </si>
  <si>
    <t>BALOK, ELV. +12.550</t>
  </si>
  <si>
    <t>Balok B1, uk. 350 x 700 mm, Elv. +12.550</t>
  </si>
  <si>
    <t>Balok B1a, uk. 350 x 700 mm, Elv. +12.550</t>
  </si>
  <si>
    <t>Balok B2, uk. 400 x 700 mm, Elv. +12.550</t>
  </si>
  <si>
    <t>Balok B3, uk. 400 x 800 mm, Elv. +12.550</t>
  </si>
  <si>
    <t>Balok B3a, uk. 400 x 800 mm, Elv. +12.550</t>
  </si>
  <si>
    <t>Balok B4, uk. 300 x 450 mm, Elv. +12.550</t>
  </si>
  <si>
    <t>Balok B5, uk. 300 x 500 mm, Elv. +12.550</t>
  </si>
  <si>
    <t>Balok B5a, uk. 300 x 500 mm, Elv. +12.550</t>
  </si>
  <si>
    <t>Balok B7, uk. 450 x 800 mm, Elv. +12.550</t>
  </si>
  <si>
    <t>Balok B7b, uk. 400 x 800 mm, Elv. +12.550</t>
  </si>
  <si>
    <t>Balok B8, uk. 450 x 800 mm, Elv. +12.550</t>
  </si>
  <si>
    <t>Balok B9, uk. 300 x 550 mm, Elv. +12.550</t>
  </si>
  <si>
    <t>Balok B10, uk. 300 x 650 mm, Elv. +12.550</t>
  </si>
  <si>
    <t>Balok B11, uk. 250 x 450 mm, Elv. +12.550</t>
  </si>
  <si>
    <t>Balok B12, uk. 250 x 400 mm, Elv. +12.550</t>
  </si>
  <si>
    <t>Balok B13, uk. 250 x 350 mm, Elv. +12.550</t>
  </si>
  <si>
    <t>Balok B14, uk. 250 x 500 mm, Elv. +12.550</t>
  </si>
  <si>
    <t>Balok B17, uk. 300 x 500 mm, Elv. +12.550</t>
  </si>
  <si>
    <t>Balok B18, uk. 250 x 400 mm, Elv. +12.550</t>
  </si>
  <si>
    <t>Balok B20, uk. 300 x 550 mm, Elv. +12.550</t>
  </si>
  <si>
    <t>Balok B23, uk. 250 x 400 mm, Elv. +12.550</t>
  </si>
  <si>
    <t>BALOK, ELV. +13.500</t>
  </si>
  <si>
    <t>Balok B23, uk. 250 x 400 mm, Elv. +13.500</t>
  </si>
  <si>
    <t>PLAT BETON, ELV. +12.550</t>
  </si>
  <si>
    <t xml:space="preserve">Plat beton A4, tebal 160 mm </t>
  </si>
  <si>
    <t>PLAT BETON, ELV. +13.500</t>
  </si>
  <si>
    <t>PEDESTAL RAFTER</t>
  </si>
  <si>
    <t>Pedestal rafter</t>
  </si>
  <si>
    <t>Penggantung besi hook lift</t>
  </si>
  <si>
    <t>AG.05</t>
  </si>
  <si>
    <t>F</t>
  </si>
  <si>
    <t>PEKERJAAN ATAP (KANAN)</t>
  </si>
  <si>
    <t>Pekerjaan besi baja dan plat besi, meliputi : pengelasan, finishing cat anti karat dan erection/pemasangan</t>
  </si>
  <si>
    <t>KUDA-KUDA KD1</t>
  </si>
  <si>
    <t>IWF 300 x 150 x 5.5 x 8 mm (finishing &amp; cat zinchromate)</t>
  </si>
  <si>
    <t>D.01.2.5</t>
  </si>
  <si>
    <t>Haunch IWF 300 x 150 x 5.5 x 8 mm (finishing &amp; cat zinchromate)</t>
  </si>
  <si>
    <t>IWF 250 x 125 x 6 x 9 mm (finishing &amp; cat zinchromate)</t>
  </si>
  <si>
    <t>H-Beam 200 x 200 x 8 x 12 mm (finishing &amp; cat zinchromate)</t>
  </si>
  <si>
    <t>Plat stiffener, tebal 8 mm (finishing &amp; cat zinchromate)</t>
  </si>
  <si>
    <t>D.01.2.6</t>
  </si>
  <si>
    <t>Plat stiffener, tebal 10 mm (finishing &amp; cat zinchromate)</t>
  </si>
  <si>
    <t>Plat sambung, tebal 14 mm (finishing &amp; cat zinchromate)</t>
  </si>
  <si>
    <t>Plat plendes, tebal 20 mm (finishing &amp; cat zinchromate)</t>
  </si>
  <si>
    <t>Angkur baut L Ø 16 mm A325 (termasuk 2 mur &amp; 2 ring)</t>
  </si>
  <si>
    <t>D.05.03.01.0</t>
  </si>
  <si>
    <t>CK - 2.3.1.2</t>
  </si>
  <si>
    <t>Baut A325 Ø 16 mm A325 (termasuk 2 ring)</t>
  </si>
  <si>
    <t>D.05.02.02</t>
  </si>
  <si>
    <t>CK - 2.3.1.3</t>
  </si>
  <si>
    <t>Baut A325 Ø 12 mm A325 (termasuk 2 ring)</t>
  </si>
  <si>
    <t>D.05.02.01</t>
  </si>
  <si>
    <t>Grouting, uk. 200 x 220 x 30 mm</t>
  </si>
  <si>
    <t>D.02.3.11</t>
  </si>
  <si>
    <t>CK - 2.2.1.11.1</t>
  </si>
  <si>
    <t>Plat dudukan gording (CTP - 150)</t>
  </si>
  <si>
    <t>Cap plate, tebal 10 mm (finishing &amp; cat zinchromate)</t>
  </si>
  <si>
    <t>KUDA-KUDA KD2</t>
  </si>
  <si>
    <t>KUDA-KUDA KD3</t>
  </si>
  <si>
    <t>KUDA-KUDA KD4</t>
  </si>
  <si>
    <t>KUDA-KUDA KD5</t>
  </si>
  <si>
    <t>KUDA-KUDA KD6</t>
  </si>
  <si>
    <t>KUDA-KUDA KD7</t>
  </si>
  <si>
    <t>JURAI</t>
  </si>
  <si>
    <t>Pekerjaan Gording, Rangka, dan Penutup Atap</t>
  </si>
  <si>
    <t>Gording lipped chanel 150 x 65 x 20 x 3.2 mm (finishing &amp; cat zinchromate)</t>
  </si>
  <si>
    <t>Plat koneksi 3 mm (finishing &amp; cat zinchromate)</t>
  </si>
  <si>
    <t>Plat Rib 3 mm Jarak 400 mm (finishing &amp; cat zinchromate)</t>
  </si>
  <si>
    <t>Nok - lipped chanel 150 x 65 x 20 x 3.2 mm (finishing &amp; cat zinchromate)</t>
  </si>
  <si>
    <t>Sagrod Ø 12 mm</t>
  </si>
  <si>
    <t>E.07</t>
  </si>
  <si>
    <t>Tierod Ø 12 mm</t>
  </si>
  <si>
    <t>E.08</t>
  </si>
  <si>
    <t>Mur &amp; ring A325 Ø 12 mm</t>
  </si>
  <si>
    <t>Trekstang Ø 16 mm</t>
  </si>
  <si>
    <t>E.09</t>
  </si>
  <si>
    <t>Spanskrof Ø 16 mm</t>
  </si>
  <si>
    <t>E.11</t>
  </si>
  <si>
    <t>Usuk dan reng baja ringan (G550)</t>
  </si>
  <si>
    <t>E.02</t>
  </si>
  <si>
    <t>Roof mesh (Kawat ayam)</t>
  </si>
  <si>
    <t>E.04</t>
  </si>
  <si>
    <t>CK - 3.2.2</t>
  </si>
  <si>
    <t>Alumunium foil double side</t>
  </si>
  <si>
    <t>E.04.1</t>
  </si>
  <si>
    <t>CK - 3.2.1</t>
  </si>
  <si>
    <t>Penutup atap genteng metal berpasir, tebal 0.35 mm (TCT)</t>
  </si>
  <si>
    <t>E.40</t>
  </si>
  <si>
    <t>3.1.3.7</t>
  </si>
  <si>
    <t>Nok atap metal, tebal 0.35 mm (TCT)</t>
  </si>
  <si>
    <t>E.41</t>
  </si>
  <si>
    <t>3.1.2.15</t>
  </si>
  <si>
    <t>Lisplank - Papan  fiber semen 2x8/200 mm (finish cat)</t>
  </si>
  <si>
    <t>E.05</t>
  </si>
  <si>
    <t>G</t>
  </si>
  <si>
    <t>PEKERJAAN ATAP (KIRI)</t>
  </si>
  <si>
    <t>Pekerjaan besi baja dan plat besi, meliputi : pengelasan, finishing cat anti karat dan cat besi</t>
  </si>
  <si>
    <t>H</t>
  </si>
  <si>
    <t>PEKERJAAN ATAP (TENGAH)</t>
  </si>
  <si>
    <t>Haunch IWF 250 x 125 x 6 x 9 mm (finishing &amp; cat zinchromate)</t>
  </si>
  <si>
    <t>D.02.3.12</t>
  </si>
  <si>
    <t>Alumunium foil double side, tebal 4 mm</t>
  </si>
  <si>
    <t>BIAYA PEKERJAAN STRUKTUR</t>
  </si>
  <si>
    <t>IV</t>
  </si>
  <si>
    <t>PEKERJAAN ARSITEKTUR</t>
  </si>
  <si>
    <t>PEKERJAAN BETON PRAKTIS</t>
  </si>
  <si>
    <t>Pekerjaan beton praktis meliputi : beton (camp. 1pc:3ps:5kr), besi tulangan dan bekisting</t>
  </si>
  <si>
    <t>Sloof praktis (SP2), uk. 120x200 mm</t>
  </si>
  <si>
    <t>D.04.04</t>
  </si>
  <si>
    <t>Kolom praktis (KP1), uk. 100 x 100 mm</t>
  </si>
  <si>
    <t>D.04.01</t>
  </si>
  <si>
    <t>Balok praktis (BP1), uk. 100 x 200 mm</t>
  </si>
  <si>
    <t>D.04.05</t>
  </si>
  <si>
    <t>Balok lateui (BL1), uk. 100 x 100 mm</t>
  </si>
  <si>
    <t>D.04.09</t>
  </si>
  <si>
    <t>Balok lateui (BL2), uk. 100 x 120 mm</t>
  </si>
  <si>
    <t>D.04.10</t>
  </si>
  <si>
    <t>Balok lateiu (BL3), uk. 250 x 100 mm</t>
  </si>
  <si>
    <t>D.04.11</t>
  </si>
  <si>
    <t>Plat meja beton, tebal 100 mm (# D10-150 mm) - Meja wastafel toilet</t>
  </si>
  <si>
    <t>D.02.1.2</t>
  </si>
  <si>
    <t>CK - 2.2.1.5.2</t>
  </si>
  <si>
    <t>Plat meja beton, tebal 100 mm (# D10-150 mm) - Meja pantry</t>
  </si>
  <si>
    <t>Plat meja beton, tebal 100 mm (# D10-150 mm) - Meja Laboratorium (ML)</t>
  </si>
  <si>
    <t xml:space="preserve">PEKERJAAN PASANGAN DAN PLESTERAN </t>
  </si>
  <si>
    <t>Plesteran dan acian batu kali</t>
  </si>
  <si>
    <t>C.02.10</t>
  </si>
  <si>
    <t>Pasangan dinding bata ringan</t>
  </si>
  <si>
    <t>C.02.03</t>
  </si>
  <si>
    <t>CK - 3.6.4.2</t>
  </si>
  <si>
    <t>Plesteran dinding bata ringan</t>
  </si>
  <si>
    <t>C.02.08</t>
  </si>
  <si>
    <t>CK - 3.7.7</t>
  </si>
  <si>
    <t>Acian dinding bata ringan</t>
  </si>
  <si>
    <t>C.02.09</t>
  </si>
  <si>
    <t>Pekerjaan tali air</t>
  </si>
  <si>
    <t>C.03.01</t>
  </si>
  <si>
    <t>Plesteran dan aci beton ekspose</t>
  </si>
  <si>
    <t>Cement filler / skim coat - finishing plat beton ekspose</t>
  </si>
  <si>
    <t>C.03.03</t>
  </si>
  <si>
    <t>Screeding plat dengan semen instan &amp; perkuatan kawat ayam Ø ≥ 1 mm</t>
  </si>
  <si>
    <t>C.03.04</t>
  </si>
  <si>
    <t>D</t>
  </si>
  <si>
    <t xml:space="preserve">PEKERJAAN PINTU DAN JENDELA </t>
  </si>
  <si>
    <t>Pekerjaan pintu dan jendela sudah termasuk kusen, daun pintu, daun jendela beserta aksesorisnya (handle, kunci, engsel, Pintu closer, dll) dan terpasang rapi</t>
  </si>
  <si>
    <t>Pintu, tipe PU01 (1 unit) meliputi:</t>
  </si>
  <si>
    <t>Siku besi, uk. 40 x 40 x 4 mm (finish zinchromate &amp; cat besi)</t>
  </si>
  <si>
    <t>D.01.2.7</t>
  </si>
  <si>
    <t>Angkur baut Ø 10 x 60 mm</t>
  </si>
  <si>
    <t>Kusen aluminium, tebal 1.2 mm</t>
  </si>
  <si>
    <t>F.01.01.b</t>
  </si>
  <si>
    <t>CK - 3.11.3.1</t>
  </si>
  <si>
    <t>Kaca Tempered, tebal 12 mm + sealent</t>
  </si>
  <si>
    <t>F.02.05</t>
  </si>
  <si>
    <t>CK - 3.12.13</t>
  </si>
  <si>
    <t>Kaca bening, tebal 6 mm + sealent</t>
  </si>
  <si>
    <t>F.02.01.1</t>
  </si>
  <si>
    <t>CK - 3.12.4</t>
  </si>
  <si>
    <t>Kaca bening, tebal 10 mm + sealent</t>
  </si>
  <si>
    <t>F.02.02.1</t>
  </si>
  <si>
    <t>CK - 3.12.5</t>
  </si>
  <si>
    <t>Pull handle stainless steel, panjang 600mm</t>
  </si>
  <si>
    <t>F.04.03</t>
  </si>
  <si>
    <t>Paket Patch Fitting Paket HG (PT10,PT20,US10+Cyl)</t>
  </si>
  <si>
    <t>F.03.17</t>
  </si>
  <si>
    <t>Patch Fitting PT 24 PSS</t>
  </si>
  <si>
    <t>F.03.18</t>
  </si>
  <si>
    <t>Floor Hinge, kapasitas 100 kg</t>
  </si>
  <si>
    <t>F.03.19</t>
  </si>
  <si>
    <t xml:space="preserve">  </t>
  </si>
  <si>
    <t>Pintu, tipe P01 (14 unit) meliputi:</t>
  </si>
  <si>
    <t>Frame bouven</t>
  </si>
  <si>
    <t>F.01.04</t>
  </si>
  <si>
    <t>Daun pintu engineering wood door flush core panel, uk 750 x 2355 mm</t>
  </si>
  <si>
    <t>F.05.1.1</t>
  </si>
  <si>
    <t>Engsel pintu</t>
  </si>
  <si>
    <t>F.03.02</t>
  </si>
  <si>
    <t>CK - 3.11.4.5</t>
  </si>
  <si>
    <t>Pull handle stainless steel, panjang 300mm</t>
  </si>
  <si>
    <t>F.04.02</t>
  </si>
  <si>
    <t>Kunci (lockcase, cylinder, escutecheon)</t>
  </si>
  <si>
    <t>F.03.01</t>
  </si>
  <si>
    <t>CK - 3.11.4.4</t>
  </si>
  <si>
    <t>Kaca bening, tebal 5 mm + sealent</t>
  </si>
  <si>
    <t>F.02.01</t>
  </si>
  <si>
    <t>CK - 3.12.3</t>
  </si>
  <si>
    <t>Friction stay 8" top hung</t>
  </si>
  <si>
    <t>F.03.10</t>
  </si>
  <si>
    <t>CK - 3.11.4.16</t>
  </si>
  <si>
    <t>Casement handle</t>
  </si>
  <si>
    <t>F.04.01</t>
  </si>
  <si>
    <t>CK - 3.11.4.22</t>
  </si>
  <si>
    <t>Door closer tipe HO</t>
  </si>
  <si>
    <t>F.03.04</t>
  </si>
  <si>
    <t>CK - 3.11.4.7</t>
  </si>
  <si>
    <t>Flushbolt 12"</t>
  </si>
  <si>
    <t>F.03.05</t>
  </si>
  <si>
    <t>CK - 3.11.4.21</t>
  </si>
  <si>
    <t>Karet</t>
  </si>
  <si>
    <t>Pintu, tipe P02 (14 unit), meliputi:</t>
  </si>
  <si>
    <t>Daun pintu engineering wood door flush core panel, uk 800 x 2355 mm</t>
  </si>
  <si>
    <t>F.05.1.2</t>
  </si>
  <si>
    <t>Pintu, tipe P03 (8 unit), meliputi:</t>
  </si>
  <si>
    <t>Pintu, tipe P04 (3 unit) meliputi:</t>
  </si>
  <si>
    <t>F.05.2.1</t>
  </si>
  <si>
    <t>Kusen - Plat besi</t>
  </si>
  <si>
    <t>Daun pintu - Plat besi</t>
  </si>
  <si>
    <t>Engsel pintustainless steel</t>
  </si>
  <si>
    <t xml:space="preserve">Door closer </t>
  </si>
  <si>
    <t>Handle Panic 8ar Exit Dev</t>
  </si>
  <si>
    <t>Pintu, tipe P05 (1 unit) meliputi:</t>
  </si>
  <si>
    <t>Sliding rail</t>
  </si>
  <si>
    <t>F.01.20</t>
  </si>
  <si>
    <t>3.11.4.10</t>
  </si>
  <si>
    <t>Siku besi, uk. 50x50x5 mm (finishing zinchromate + cat besi)</t>
  </si>
  <si>
    <t>Siku besi, uk. 30x30x3 mm (finishing zinchromate + cat besi)</t>
  </si>
  <si>
    <t>Angkur baut Ø 12 x 90 mm</t>
  </si>
  <si>
    <t>Papan gypsum, tebal 12 mm</t>
  </si>
  <si>
    <t>G.05</t>
  </si>
  <si>
    <t>Finishing HPL, tebal 0.7 mm</t>
  </si>
  <si>
    <t>J.05.1</t>
  </si>
  <si>
    <t>Pintu aluminium uk. 1000 x 2065 mm</t>
  </si>
  <si>
    <t>F.05.3.1</t>
  </si>
  <si>
    <t>pull plate</t>
  </si>
  <si>
    <t>F.04.04</t>
  </si>
  <si>
    <t>Pintu, tipe P06 (9 unit) meliputi:</t>
  </si>
  <si>
    <t>Kusen UPVC</t>
  </si>
  <si>
    <t>F.01.01.c</t>
  </si>
  <si>
    <t>Daun pintu UPVC, uk. 700 x 2055</t>
  </si>
  <si>
    <t>F.05.4.1</t>
  </si>
  <si>
    <t>CK - 3.11.1.19</t>
  </si>
  <si>
    <t>Lever Handle</t>
  </si>
  <si>
    <t>F.04.05</t>
  </si>
  <si>
    <t>Pintu, tipe P07 (2 unit) meliputi:</t>
  </si>
  <si>
    <t>Pintu, tipe PSH (3 unit) meliputi:</t>
  </si>
  <si>
    <t>F.05.2.2</t>
  </si>
  <si>
    <t>Kusen pintu plat besi, tebal 1 mm</t>
  </si>
  <si>
    <t>Daun pintu plat besi, tebal 0.5 mm</t>
  </si>
  <si>
    <t xml:space="preserve">Invisible hinge door </t>
  </si>
  <si>
    <t>Jendela, tipe J01 (31 unit), meliputi:</t>
  </si>
  <si>
    <t>Frame jendela</t>
  </si>
  <si>
    <t>Friction stay 12" top hung</t>
  </si>
  <si>
    <t>F.03.12</t>
  </si>
  <si>
    <t>Jendela, tipe J02 (6 unit), meliputi:</t>
  </si>
  <si>
    <t>Jendela, tipe J03 (2 unit), meliputi:</t>
  </si>
  <si>
    <t>Jendela, tipe J04 (1 unit), meliputi:</t>
  </si>
  <si>
    <t>Jendela, tipe J05 (1 unit), meliputi:</t>
  </si>
  <si>
    <t>Cresent lock</t>
  </si>
  <si>
    <t>F.04.09</t>
  </si>
  <si>
    <t>Jendela, tipe BV01 (18 unit), meliputi:</t>
  </si>
  <si>
    <t>Frame bouvenlich</t>
  </si>
  <si>
    <t>Friction stay 10" top hung</t>
  </si>
  <si>
    <t>F.03.11</t>
  </si>
  <si>
    <t>Jendela, tipe BV02 (5 unit), meliputi:</t>
  </si>
  <si>
    <t>Jendela, tipe BV03 (1 unit), meliputi:</t>
  </si>
  <si>
    <t>Kaca Es, tebal 5 mm + sealent</t>
  </si>
  <si>
    <t>F.02.10</t>
  </si>
  <si>
    <t>Jendela, tipe BV04 (2 unit), meliputi:</t>
  </si>
  <si>
    <t>Pintu, tipe P01a (1 unit) meliputi:</t>
  </si>
  <si>
    <t>Pintu, tipe P02a (2 unit), meliputi:</t>
  </si>
  <si>
    <t>Frame pintu</t>
  </si>
  <si>
    <t>F.01.03</t>
  </si>
  <si>
    <t>Jendela, tipe J01 (37 unit), meliputi:</t>
  </si>
  <si>
    <t>Jendela, tipe J02 (4 unit), meliputi:</t>
  </si>
  <si>
    <t>Jendela, tipe J04 (3 unit), meliputi:</t>
  </si>
  <si>
    <t>Jendela, tipe BV02 (hanya 1 unit dari 5 unit yang dikerjakan), meliputi:</t>
  </si>
  <si>
    <t>Jendela, tipe BV04 (1 unit), meliputi:</t>
  </si>
  <si>
    <t>Jendela, tipe J01 (29 unit), meliputi:</t>
  </si>
  <si>
    <t>Jendela, tipe J02 (3 unit), meliputi:</t>
  </si>
  <si>
    <t>Jendela, tipe J09 (3 unit), meliputi:</t>
  </si>
  <si>
    <t>Jendela, tipe BV02 (hanya 1 dari 3 unit yang dikerjakan), meliputi:</t>
  </si>
  <si>
    <t>Pintu, tipe P10 (1 unit) meliputi:</t>
  </si>
  <si>
    <t>Kaca bening, tebal 10 mm + sealant</t>
  </si>
  <si>
    <t>Pintu, tipe P12 (1 unit) meliputi:</t>
  </si>
  <si>
    <t>Frame Lipped channel, uk. 150x50x20x 2.3 mm (finish zinchromate + cat besi)</t>
  </si>
  <si>
    <t>Hollow besi, uk. 40x40x1.2 mm (finish zinchromate + cat besi)</t>
  </si>
  <si>
    <t>N.11.2</t>
  </si>
  <si>
    <t>Siku besi, uk. 30x30x3 mm (finish zinchromate + cat besi)</t>
  </si>
  <si>
    <t>Plat besi, tebal 1.2 mm (finish zinchromate + cat besi)</t>
  </si>
  <si>
    <t>Handle pipa black steel Ø 1"</t>
  </si>
  <si>
    <t>F.04.06</t>
  </si>
  <si>
    <t>Engsel pintu besi</t>
  </si>
  <si>
    <t>Steel Lockcase Door</t>
  </si>
  <si>
    <t>Pintu, tipe P13 (2 unit) meliputi:</t>
  </si>
  <si>
    <t>Daun pintu engineering wood door flush core panel, uk 800 x 2055 mm</t>
  </si>
  <si>
    <t>E</t>
  </si>
  <si>
    <t>PEKERJAAN FINISHING LANTAI DAN DINDING</t>
  </si>
  <si>
    <t>Homogeneous tile, uk. 600 x 600 mm (polished)</t>
  </si>
  <si>
    <t>J.01.2</t>
  </si>
  <si>
    <t>CK - 3.9.4.3</t>
  </si>
  <si>
    <t>Homogeneous tile, uk. 600 x 600 mm (polished) - Motif</t>
  </si>
  <si>
    <t>J.01.12</t>
  </si>
  <si>
    <t>Homogeneous tile, uk. 600 x 600 mm (unpolished)</t>
  </si>
  <si>
    <t>J.01.1</t>
  </si>
  <si>
    <t>CK - 3.9.4.9</t>
  </si>
  <si>
    <t>Homogeneous tile, uk. 600 x 600 mm (unpolished) - Motif</t>
  </si>
  <si>
    <t>J.01.11</t>
  </si>
  <si>
    <t>Homogeneous tile, uk. 600 x 600 mm (polished) - Tangga</t>
  </si>
  <si>
    <t>J.01.3</t>
  </si>
  <si>
    <t>Homogeneous tile, uk. 600 x 600 mm (unpolished) - Tangga</t>
  </si>
  <si>
    <t>J.01.4</t>
  </si>
  <si>
    <t>Plint homogeneous tile, uk. 100 x 600 mm</t>
  </si>
  <si>
    <t>J.01.10</t>
  </si>
  <si>
    <t>CK - 3.9.4.12</t>
  </si>
  <si>
    <t>Stepnosing, uk. 80 x 600 mm</t>
  </si>
  <si>
    <t>J.01.9</t>
  </si>
  <si>
    <t>Homogeneous tile, uk. 600 x 600 mm (unpolished) - Lantai Km/Wc</t>
  </si>
  <si>
    <t>J.01.5</t>
  </si>
  <si>
    <t>Homogeneous tile, uk. 300 x 600 mm (polished) - Dinding Km/Wc</t>
  </si>
  <si>
    <t>J.01.6</t>
  </si>
  <si>
    <t>CK - 3.10.2.3</t>
  </si>
  <si>
    <t>Homogeneous tile, uk. 300 x 600 mm (polished) - Dinding pantry</t>
  </si>
  <si>
    <t>Homogeneous tile, uk. 300 x 600 mm (polished) - Meja wastafel</t>
  </si>
  <si>
    <t>J.01.8</t>
  </si>
  <si>
    <t>Homogeneous tile, uk. 600 x 600 mm (polished) - Meja pantry</t>
  </si>
  <si>
    <t>Homogeneous tile, uk. 300 x 600 mm (polished) - Jamb lift</t>
  </si>
  <si>
    <t>J.01.7</t>
  </si>
  <si>
    <t>Homogeneous tile, uk. 300 x 600 mm (polished) - Fin. Penebalan dinding kloset / urinoir</t>
  </si>
  <si>
    <t>Floor hardener (Light duty)</t>
  </si>
  <si>
    <t>J.04.1</t>
  </si>
  <si>
    <t>CK - 3.9.9.9</t>
  </si>
  <si>
    <t>karpet tile, uk. 500 x 500 x 6 mm</t>
  </si>
  <si>
    <t>J.05.3</t>
  </si>
  <si>
    <t>CK - 3.9.9.2</t>
  </si>
  <si>
    <t>Tactile, uk. 300 x 300 mm</t>
  </si>
  <si>
    <t>J.02.3</t>
  </si>
  <si>
    <t>CK - 3.9.9.12</t>
  </si>
  <si>
    <t>finishing plester aci beton</t>
  </si>
  <si>
    <t>Finishing vinyl, tebal 2 mm</t>
  </si>
  <si>
    <t>J.05.2</t>
  </si>
  <si>
    <t>CK - 3.9.9.7</t>
  </si>
  <si>
    <t>Plint dengan cat fluorescent, tinggi 100 mm</t>
  </si>
  <si>
    <t>K.03.1</t>
  </si>
  <si>
    <t>Homogeneous tile, uk. 1200 x 600 mm (polished) - Meja Beton Laboratorium</t>
  </si>
  <si>
    <t>J.01.0</t>
  </si>
  <si>
    <t>PEKERJAAN PLAFOND</t>
  </si>
  <si>
    <t>Plafon gypsum, tebal 9 mm + rangka metal furing 400 x 1200 mm</t>
  </si>
  <si>
    <t>I.20</t>
  </si>
  <si>
    <t>Plafon drop ceiling gypsum, tebal 9 mm + rangka metal furing 400 x 1200 mm</t>
  </si>
  <si>
    <t>I.23</t>
  </si>
  <si>
    <t>Plafon GRC, tebal 4 mm + rangka metal furing 400 x 1200 mm</t>
  </si>
  <si>
    <t>I.21</t>
  </si>
  <si>
    <t>List plafon shadow line, tebal 0.4 mm</t>
  </si>
  <si>
    <t>I.01</t>
  </si>
  <si>
    <t>Maintenance hole, uk. 600 x 600 mm</t>
  </si>
  <si>
    <t>I.13</t>
  </si>
  <si>
    <t>PEKERJAAN PARTISI KACA</t>
  </si>
  <si>
    <t>Partisi kaca, tipe PK01 (2 unit), meliputi:</t>
  </si>
  <si>
    <t>Kaca bening,tebal 5 mm + sealent</t>
  </si>
  <si>
    <t>Partisi kaca, tipe PK02 (1 unit), meliputi:</t>
  </si>
  <si>
    <t>Partisi kaca, tipe PK03 (1 unit), meliputi:</t>
  </si>
  <si>
    <t>Partisi kaca, tipe PK04 (1 unit), meliputi:</t>
  </si>
  <si>
    <t>Partisi kaca, tipe PK05 (1 unit), meliputi:</t>
  </si>
  <si>
    <t>Partisi kaca, tipe PK06 (1 unit), meliputi:</t>
  </si>
  <si>
    <t xml:space="preserve">PEKERJAAN PENGECATAN </t>
  </si>
  <si>
    <t>Pengecatan dinding eksterior</t>
  </si>
  <si>
    <t>K.02.3</t>
  </si>
  <si>
    <t>CK - 3.8.11</t>
  </si>
  <si>
    <t>Pengecatan dinding interior</t>
  </si>
  <si>
    <t>K.02.1</t>
  </si>
  <si>
    <t>CK - 3.8.10</t>
  </si>
  <si>
    <t>Pengecatan plafond</t>
  </si>
  <si>
    <t>K.02.4</t>
  </si>
  <si>
    <t>CK - 3.8.20.1</t>
  </si>
  <si>
    <t>Pengecatan cement filler</t>
  </si>
  <si>
    <t>Waterproofing plat dak (Polyurethane)</t>
  </si>
  <si>
    <t>Waterproofing plat dak Polyurethane)</t>
  </si>
  <si>
    <t>J</t>
  </si>
  <si>
    <t>PEKERJAAN RAILING</t>
  </si>
  <si>
    <t>RAILING TANGGA A</t>
  </si>
  <si>
    <t xml:space="preserve"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 
- Pengelasan
- Aksesoris pendukung
- Pekerjaan terpasang rapi dan sesuai gambar detail </t>
  </si>
  <si>
    <t>Railing, tipe R01</t>
  </si>
  <si>
    <t>L.02</t>
  </si>
  <si>
    <t>Railing, tipe R02</t>
  </si>
  <si>
    <t>Railing, tipe R03</t>
  </si>
  <si>
    <t>Railing, tipe R04</t>
  </si>
  <si>
    <t>Railing, tipe R05</t>
  </si>
  <si>
    <t>RAILING TANGGA B</t>
  </si>
  <si>
    <t>Railing tipe R01</t>
  </si>
  <si>
    <t>Railing tipe R02</t>
  </si>
  <si>
    <t>Railing tipe R03</t>
  </si>
  <si>
    <t>L.04</t>
  </si>
  <si>
    <t>Railing tipe R04</t>
  </si>
  <si>
    <t>Railing tipe R04A</t>
  </si>
  <si>
    <t>Railing tipe R05</t>
  </si>
  <si>
    <t>Railing tipe R05A</t>
  </si>
  <si>
    <t>RAILING TANGGA C</t>
  </si>
  <si>
    <t>RAILING RAMP DIFABEL</t>
  </si>
  <si>
    <t xml:space="preserve">Pekerjaan railing, meliputi :
- Pipa stainless steel SS304 Ø 2", tebal 1.2 mm
- Pipa stainless steel SS304 Ø 1", tebal 1.2 mm
- Pipa stainless steel SS304 Ø 1/2", tebal 1.2 mm
- Plat stainless steel SS304, tebal 3 mm
- End cap / dop / penutup pipa stainless steel
- Flange bulat Ø 2" daun lebar
- Angkur baut Ø 12 mm 
- Pengelasan
- Aksesoris pendukung
- Pekerjaan terpasang rapi dan sesuai gambar detail </t>
  </si>
  <si>
    <t>RAILING PERPUSTAKAAN</t>
  </si>
  <si>
    <t xml:space="preserve">Pekerjaan railing, meliputi :
- Hollow stainless steel SS304, uk. 50x50x1.2 mm
- Hollow stainless steel SS304, uk. 20x50x1.2 mm
- Plat stainless steel SS304, tebal 3 mm
- End cap / dop / penutup hollow stainless steel
- Angkur baut Ø 12 mm 
- Pengelasan
- Aksesoris pendukung
- Pekerjaan terpasang rapi dan sesuai gambar detail </t>
  </si>
  <si>
    <t>L.05</t>
  </si>
  <si>
    <t>K</t>
  </si>
  <si>
    <t>PEKERJAAN FASADE</t>
  </si>
  <si>
    <t>TAMPAK DEPAN</t>
  </si>
  <si>
    <t>DETAIL FASAD A</t>
  </si>
  <si>
    <t>Pasangan alumunium composite Panel (ACP), tebal 4 mm, meliputi :</t>
  </si>
  <si>
    <t>AK.01.1</t>
  </si>
  <si>
    <t>Aluminium composite panel PVDF 0.3 Alloy 3003</t>
  </si>
  <si>
    <t>Rangka hollow aluminium, uk. 40x40x1 mm</t>
  </si>
  <si>
    <t>Bracket siku, uk. 40x40x3 mm (finishing zinchromate)</t>
  </si>
  <si>
    <t>Stiffener</t>
  </si>
  <si>
    <t>Sealant non asam &amp; back up</t>
  </si>
  <si>
    <t>Baut, skrup &amp; angkur baut</t>
  </si>
  <si>
    <t>Perforated cutting CNC</t>
  </si>
  <si>
    <t>GRC cetak, tebal 10 mm (rangka siku besi)</t>
  </si>
  <si>
    <t>AK.02.1</t>
  </si>
  <si>
    <t>Rangka siku besi, uk. 50x50x5 mm (finishing zinchromate)</t>
  </si>
  <si>
    <t>Bracket siku, uk. 50x50x5 mm (finishing zinchromate)</t>
  </si>
  <si>
    <t>Finishing GRC cetak dengan cat eksterior</t>
  </si>
  <si>
    <t>DETAIL FASAD B</t>
  </si>
  <si>
    <t>GRC cetak, tebal 10 mm (rangka pipa besi)</t>
  </si>
  <si>
    <t>AK.02.2</t>
  </si>
  <si>
    <t>Rangka pipa besi Ø 3" (finishing zincrhomate + cat besi)</t>
  </si>
  <si>
    <t>Dudukan rangka, plat besi, tebal 3 mm (finishing zinchromate + cat besi)</t>
  </si>
  <si>
    <t>DETAIL FASAD C</t>
  </si>
  <si>
    <t>DETAIL FASAD D</t>
  </si>
  <si>
    <t>Lipped channel 150 x 50 x 20 mm (finishing zinchromate + cat besi)</t>
  </si>
  <si>
    <t>Plat Besi, tebal 3 mm (finishing zincrhomate + cat besi)</t>
  </si>
  <si>
    <t>1 unit logo, meliputi:</t>
  </si>
  <si>
    <t>AK.03.2</t>
  </si>
  <si>
    <t>CK - 3.16.1.1</t>
  </si>
  <si>
    <t>Plat galvalum, tebal 0.8 mm</t>
  </si>
  <si>
    <t>Finish cat</t>
  </si>
  <si>
    <t>Embosse 40 mm</t>
  </si>
  <si>
    <t>DETAIL FASAD E</t>
  </si>
  <si>
    <t>TAMPAK BELAKANG</t>
  </si>
  <si>
    <t>DETAIL FASAD G</t>
  </si>
  <si>
    <t>DETAIL FASAD H</t>
  </si>
  <si>
    <t>TAMPAK SAMPING KANAN</t>
  </si>
  <si>
    <t>TAMPAK SAMPING KIRI</t>
  </si>
  <si>
    <t>PEKERJAAN MEJA BETON LABORATORIUM</t>
  </si>
  <si>
    <t>Meja beton, tipe MB01 (12 Unit)</t>
  </si>
  <si>
    <t>Kolom praktis (KP3), uk. 100 x 200 mm</t>
  </si>
  <si>
    <t>D.04.02.1</t>
  </si>
  <si>
    <t>Pasangan dinding bata ringan, uk.100 x 200 x 600 mm</t>
  </si>
  <si>
    <t>Plat meja beton, tebal 100 mm (# D10-150 mm)</t>
  </si>
  <si>
    <t>D.04.13</t>
  </si>
  <si>
    <t>Pengecatan dinding dengan cat eksterior</t>
  </si>
  <si>
    <t>Kusen hollow aluminium 40x60x1 mm</t>
  </si>
  <si>
    <t>N.09.2</t>
  </si>
  <si>
    <t>Panel pintu dengan alumunium composite panel PE 0.21 mm (2 sisi)</t>
  </si>
  <si>
    <t>AK.01.2</t>
  </si>
  <si>
    <t>Frame pintu aluminium</t>
  </si>
  <si>
    <t>Engsel pintu (soft close)</t>
  </si>
  <si>
    <t>Round device</t>
  </si>
  <si>
    <t>F.04.08</t>
  </si>
  <si>
    <t>R</t>
  </si>
  <si>
    <t>PEKERJAAN INTERIOR</t>
  </si>
  <si>
    <t>LOBBY</t>
  </si>
  <si>
    <t>Papan plywood, tebal 9 mm</t>
  </si>
  <si>
    <t>G.06.1</t>
  </si>
  <si>
    <t>BIAYA PEKERJAAN ARSITEKTUR</t>
  </si>
  <si>
    <t>V</t>
  </si>
  <si>
    <t>PEKERJAAN ELEKTRIKAL</t>
  </si>
  <si>
    <t>A</t>
  </si>
  <si>
    <t>PEKERJAAN PANEL</t>
  </si>
  <si>
    <t xml:space="preserve">Main Distribution Panel (MPD) Gedung </t>
  </si>
  <si>
    <t>Box panel floor standing, uk. 2100 (H) x 700 (W) x 800 (D) mm</t>
  </si>
  <si>
    <t>Segregation form 2A</t>
  </si>
  <si>
    <t>Protection degree IP30</t>
  </si>
  <si>
    <t>Finishing powder coating RAL 7032</t>
  </si>
  <si>
    <t>Incoming</t>
  </si>
  <si>
    <t>ACB 800 A / 3P / 50 kA</t>
  </si>
  <si>
    <t>MCCB 70-100 A / 3P / 36 kA</t>
  </si>
  <si>
    <t>Pilot lamp 230/240V (red)</t>
  </si>
  <si>
    <t>Pilot lamp 230/240V (yellow)</t>
  </si>
  <si>
    <t>Pilot lamp 230/240V (green)</t>
  </si>
  <si>
    <t>STI (Fuse Carrier)</t>
  </si>
  <si>
    <t>Tabung sekring (fuse catridge)</t>
  </si>
  <si>
    <t>Digital power meter PM 2220</t>
  </si>
  <si>
    <t>Current transformer 800 / 5A</t>
  </si>
  <si>
    <t>Outgoing</t>
  </si>
  <si>
    <t>MCCB 112-160 A / 3P / 25 kA</t>
  </si>
  <si>
    <t>MCCB 70-100 A / 3P / 25 kA</t>
  </si>
  <si>
    <t>MCCB 100 A / 3P / 18 kA</t>
  </si>
  <si>
    <t>MCCB 80 A / 3P / 18 kA</t>
  </si>
  <si>
    <t>MCCB 40 A / 3P / 18 kA</t>
  </si>
  <si>
    <t>Lain-lain</t>
  </si>
  <si>
    <t>Busbar tembaga 5 x 1000 A</t>
  </si>
  <si>
    <t>Wiring, aksesoris dan instalasi</t>
  </si>
  <si>
    <t>Kabel tray uk. 800 x 100 mm</t>
  </si>
  <si>
    <t>AD.01.1</t>
  </si>
  <si>
    <t>CK - 5.1.1.12.1</t>
  </si>
  <si>
    <t>Cover tray uk. 800 x 100 mm</t>
  </si>
  <si>
    <t>AD.07.1</t>
  </si>
  <si>
    <t>Outside riser tray uk. 800 x 100 mm</t>
  </si>
  <si>
    <t>AD.05.1</t>
  </si>
  <si>
    <t>Pekerjaan Grounding Elektrikal</t>
  </si>
  <si>
    <t>Grounding dengan kabel NYA 240 mm²</t>
  </si>
  <si>
    <t>S.07.13</t>
  </si>
  <si>
    <t>Pipa PVC AW Ø 2"</t>
  </si>
  <si>
    <t>N.02.01.06</t>
  </si>
  <si>
    <t>CK - 6.4.1.6</t>
  </si>
  <si>
    <t>Grounding rod Ø 5/8 lengkap dengan driving stud, clamp, coupler dan drill head</t>
  </si>
  <si>
    <t>AA.09</t>
  </si>
  <si>
    <t>Bak kontrol grounding PVC (polymer inspection pit)</t>
  </si>
  <si>
    <t>AA.10</t>
  </si>
  <si>
    <t>Pengeboran sumur grounding</t>
  </si>
  <si>
    <t>Pekerjaan Grounding Perangkat Elektronika</t>
  </si>
  <si>
    <t>Grounding dengan kabel NYA 10 mm²</t>
  </si>
  <si>
    <t>S.07.03</t>
  </si>
  <si>
    <t>CK - 5.1.1.2.5</t>
  </si>
  <si>
    <t>Pipa PVC AW Ø 1"</t>
  </si>
  <si>
    <t>N.02.01.03</t>
  </si>
  <si>
    <t>CK - 6.4.1.3</t>
  </si>
  <si>
    <t>Panel Daya Penerangan Lantai 1</t>
  </si>
  <si>
    <t>Box panel wall mounted, uk. 700 (H) x 600 (W) x 230 (D) mm</t>
  </si>
  <si>
    <t>Ampere meter analog</t>
  </si>
  <si>
    <t>Volt meter analog</t>
  </si>
  <si>
    <t>Selector volt</t>
  </si>
  <si>
    <t>Current transformer 40 / 5A</t>
  </si>
  <si>
    <t>MCB 6 A / 1P / 6 kA</t>
  </si>
  <si>
    <t>MCB 10 A / 1P / 6 kA</t>
  </si>
  <si>
    <t>Timer</t>
  </si>
  <si>
    <t>Contactor 1NO 16A</t>
  </si>
  <si>
    <t>Kabel tray uk. 400 x 100 mm</t>
  </si>
  <si>
    <t>AD.01.3</t>
  </si>
  <si>
    <t>CK - 5.1.1.12.3</t>
  </si>
  <si>
    <t>Cover tray uk. 400 x 100 mm</t>
  </si>
  <si>
    <t>AD.07.3</t>
  </si>
  <si>
    <t>Outside riser tray uk. 400 x 100 mm</t>
  </si>
  <si>
    <t>AD.05.3</t>
  </si>
  <si>
    <t>Panel Daya Kotak Kontak Lantai 1</t>
  </si>
  <si>
    <t>Box panel wall mounted, uk. 1000 (H) x 700 (W) x 230 (D) mm</t>
  </si>
  <si>
    <t>Current transformer 100 / 5A</t>
  </si>
  <si>
    <t>Kabel tray uk. 600 x 100 mm</t>
  </si>
  <si>
    <t>AD.01.2</t>
  </si>
  <si>
    <t>Cover tray uk. 600 x 100 mm</t>
  </si>
  <si>
    <t>AD.07.2</t>
  </si>
  <si>
    <t>Outside riser tray uk. 600 x 100 mm</t>
  </si>
  <si>
    <t>AD.05.2</t>
  </si>
  <si>
    <t>Panel Daya Tata Udara Lantai 1</t>
  </si>
  <si>
    <t>MCB 10 A / 1P / 10 kA</t>
  </si>
  <si>
    <t>MCB 16 A / 1P / 10 kA</t>
  </si>
  <si>
    <t>MCB 16 A / 3P / 10 kA</t>
  </si>
  <si>
    <t>Panel Daya Outdoor AC</t>
  </si>
  <si>
    <t>Box panel wall mounted outdoor, uk. 600 (H) x 500 (W) x 230 (D) mm</t>
  </si>
  <si>
    <t>Kabel tray uk. 300 x 100 mm</t>
  </si>
  <si>
    <t>S.07.10</t>
  </si>
  <si>
    <t>Cover tray uk. 300 x 100 mm</t>
  </si>
  <si>
    <t>Outside riser tray uk. 300 x 100 mm</t>
  </si>
  <si>
    <t xml:space="preserve">Panel Daya Utilitas </t>
  </si>
  <si>
    <t>MCCB 50 A / 3P / 18 kA</t>
  </si>
  <si>
    <t>MCCB 25 A / 3P / 18 kA</t>
  </si>
  <si>
    <t>PEKERJAAN PENGKABELAN DAN DISTRIBUSI DAYA</t>
  </si>
  <si>
    <t>Pekerjaan ini sudah termasuk pengadaan alat beserta instalasi lengkap  terpasang sampai dengan berfungsi dan menyala dengan baik serta mencakup testing commisioning</t>
  </si>
  <si>
    <t>Penarikan kabel power dari MDP ke :</t>
  </si>
  <si>
    <t>Panel Daya Penerangan Lantai 1 - Kabel NYY 4 x 10 mm2</t>
  </si>
  <si>
    <t>S.01.11</t>
  </si>
  <si>
    <t>CK - 5.1.1.1.37</t>
  </si>
  <si>
    <t>Panel Daya Kotak Kontak Lantai 1 - Kabel NYY 4 x 35 mm2</t>
  </si>
  <si>
    <t>S.01.14</t>
  </si>
  <si>
    <t>CK - 5.1.1.1.40</t>
  </si>
  <si>
    <t>Panel Daya Tata Udara Lantai 1 - Kabel NYY 4 x 35 mm2</t>
  </si>
  <si>
    <t>Panel Daya Outdoor AC - Kabel NYY 4 x 35 mm2</t>
  </si>
  <si>
    <t>Panel Daya Utilitas - Kabel NYY 4 x 35 mm2</t>
  </si>
  <si>
    <t>Penarikan kabel power dari Panel Daya Utilitas ke :</t>
  </si>
  <si>
    <t>Pompa Booster - Kabel NYY 4 x 4 mm2</t>
  </si>
  <si>
    <t>S.01.10</t>
  </si>
  <si>
    <t>CK - 5.1.1.1.35</t>
  </si>
  <si>
    <t>Jalur galian kabel power kawasan, meliputi :</t>
  </si>
  <si>
    <t>Galian tanah sedalam 1 m</t>
  </si>
  <si>
    <t>Urugan pasir bawah galian tebal 100 mm</t>
  </si>
  <si>
    <t>Buis beton U Ø 300 mm</t>
  </si>
  <si>
    <t>P.05.09</t>
  </si>
  <si>
    <t>CK - 8.2.7</t>
  </si>
  <si>
    <t>Urugan tanah kembali bekas galian + pemadatan</t>
  </si>
  <si>
    <t>B.03.07</t>
  </si>
  <si>
    <t>Patok penanda kabel</t>
  </si>
  <si>
    <t>Penarikan kabel grounding dari MDP menuju :</t>
  </si>
  <si>
    <t>Panel Daya Penerangan Lantai 1 - Kabel NYA 10 mm2</t>
  </si>
  <si>
    <t>Panel Daya Kotak Kontak Lantai 1 - Kabel NYA 35 mm2</t>
  </si>
  <si>
    <t>S.07.06</t>
  </si>
  <si>
    <t>Panel Daya Tata Udara Lantai 1 - Kabel NYA 35 mm2</t>
  </si>
  <si>
    <t>Panel Daya Outdoor AC - Kabel NYA 35 mm2</t>
  </si>
  <si>
    <t>Panel Daya Utilitas - Kabel NYA 35 mm2</t>
  </si>
  <si>
    <t>Penarikan kabel grounding dari Panel Daya Utilitas menuju :</t>
  </si>
  <si>
    <t>Pompa Booster - Kabel NYA 4 mm2</t>
  </si>
  <si>
    <t>S.07.01</t>
  </si>
  <si>
    <t>CK - 5.1.1.2.3</t>
  </si>
  <si>
    <t>PEKERJAAN INSTALASI LAMPU DAN KOTAK KONTAK</t>
  </si>
  <si>
    <t>Instalasi penerangan dengan kabel NYM 3 x 2.5 mm² w/ pipa conduit PVC Ø 20 mm</t>
  </si>
  <si>
    <t>T.01.01</t>
  </si>
  <si>
    <t>Instalasi kotak kontak dengan kabel NYM 3 x 2.5 mm² w/ pipa conduit PVC Ø 20 mm</t>
  </si>
  <si>
    <t>T.01.02</t>
  </si>
  <si>
    <t>CK - 5.1.5.13</t>
  </si>
  <si>
    <t>Instalasi LED Strip dengan kabel NYMHY 2 x 1.5 mm²</t>
  </si>
  <si>
    <t>S.09.01</t>
  </si>
  <si>
    <t>CK - 5.1.1.4.1</t>
  </si>
  <si>
    <t>LED Panel 600 x 600 mm 40 W Ceiling</t>
  </si>
  <si>
    <t>T.02.01</t>
  </si>
  <si>
    <t>Downlight Slim Inbow 6 W</t>
  </si>
  <si>
    <t>T.02.04</t>
  </si>
  <si>
    <t>Downlight Slim Inbow 12 W</t>
  </si>
  <si>
    <t>T.02.05</t>
  </si>
  <si>
    <t>Spot Light LED 6 W 3000 K IP68</t>
  </si>
  <si>
    <t>T.02.12</t>
  </si>
  <si>
    <t>Downlight Inbow 5" &amp; LED Bulb Emergency 11 W</t>
  </si>
  <si>
    <t>T.02.06.1</t>
  </si>
  <si>
    <t>Baret Outbow 300 mm &amp; LED Bulb 13 W</t>
  </si>
  <si>
    <t>T.02.14.a</t>
  </si>
  <si>
    <t>Baret Outbow 300 mm &amp; LED Bulb Emergency 11 W</t>
  </si>
  <si>
    <t>T.02.14</t>
  </si>
  <si>
    <t>Exit LED 5 W c/w baterai</t>
  </si>
  <si>
    <t>T.02.09</t>
  </si>
  <si>
    <t>Adaptor LED Strip 24V 5A</t>
  </si>
  <si>
    <t>T.05.03</t>
  </si>
  <si>
    <t>LED Strip 500 lm/m 24V 2700K</t>
  </si>
  <si>
    <t>T.02.10.1</t>
  </si>
  <si>
    <t>Saklar ganda</t>
  </si>
  <si>
    <t>T.03.04</t>
  </si>
  <si>
    <t>CK - 5.1.5.2</t>
  </si>
  <si>
    <t>Saklar tunggal</t>
  </si>
  <si>
    <t>T.03.03</t>
  </si>
  <si>
    <t>CK - 5.1.5.1</t>
  </si>
  <si>
    <t>Saklar tunggal (proyektor)</t>
  </si>
  <si>
    <t>Saklar tukar tunggal</t>
  </si>
  <si>
    <t>T.03.01</t>
  </si>
  <si>
    <t>Kotak kontak dinding tunggal 16 A</t>
  </si>
  <si>
    <t>T.04.02</t>
  </si>
  <si>
    <t>CK - 5.1.5.9</t>
  </si>
  <si>
    <t>Kotak kontak lantai tunggal 10 A</t>
  </si>
  <si>
    <t>T.04.01</t>
  </si>
  <si>
    <t>Kotak kontak dinding tunggal 16 A (proyektor)</t>
  </si>
  <si>
    <t>Kotak kontak dinding tunggal 16 A (wallmount rack)</t>
  </si>
  <si>
    <t>PENERANGAN FASAD</t>
  </si>
  <si>
    <t>Instalasi penerangan dengan kabel NYY 3 x 2.5 mm² w/ pipa conduit PVC Ø 20 mm</t>
  </si>
  <si>
    <t>S.01.07</t>
  </si>
  <si>
    <t>CK - 5.1.1.1.25</t>
  </si>
  <si>
    <t>Instalasi LED Strip dengan kabel NYM 3 x 2.5 mm²</t>
  </si>
  <si>
    <t>S.02.02</t>
  </si>
  <si>
    <t>CK - 5.1.1.3.7</t>
  </si>
  <si>
    <t>Connector adaptor LED strip high voltage 220V</t>
  </si>
  <si>
    <t>T.05.02</t>
  </si>
  <si>
    <t>LED Strip Outdoor HV 220V 200lm/m</t>
  </si>
  <si>
    <t>T.02.10</t>
  </si>
  <si>
    <t>IDENTITAS GEDUNG</t>
  </si>
  <si>
    <t>PEKERJAAN INSTALASI LAN</t>
  </si>
  <si>
    <t>PERALATAN UTAMA</t>
  </si>
  <si>
    <t>SERVER UTAMA GEDUNG LAB TERPADU</t>
  </si>
  <si>
    <t>Standing closed rack 42U, uk. 900 (D) x 600 (W) x 2070 (H) mm, termasuk :</t>
  </si>
  <si>
    <t>unit</t>
  </si>
  <si>
    <t>Horizontal Power Distribution Unit 8 Outlet</t>
  </si>
  <si>
    <t>Bracket Modular with 2 Fan</t>
  </si>
  <si>
    <t>Fixed Shelf</t>
  </si>
  <si>
    <t>Brush Panel</t>
  </si>
  <si>
    <t>m1</t>
  </si>
  <si>
    <t>bh</t>
  </si>
  <si>
    <t>Optical terminal box 24 core (inc. connector, pigtail &amp; splicing)</t>
  </si>
  <si>
    <t>U.04.02</t>
  </si>
  <si>
    <t>Optical terminal box 48 core (inc. connector, pigtail &amp; splicing)</t>
  </si>
  <si>
    <t>U.04.03</t>
  </si>
  <si>
    <t>Penarikan kabel dari Core Switch, menuju :</t>
  </si>
  <si>
    <t>OTB 24 core - Kabel patch cord singlemode SC-LC duplex, panjang 1 meter</t>
  </si>
  <si>
    <t>OTB 48 core - Kabel patch cord singlemode SC-LC duplex, panjang 1 meter</t>
  </si>
  <si>
    <t>SFP+ Transceiver SFP-10G-LH-SM</t>
  </si>
  <si>
    <t>Switch access - Direct attach cable SFP+ 10G 0.5M</t>
  </si>
  <si>
    <t>Core Switch dengan spesifikasi :</t>
  </si>
  <si>
    <t>20x SFP+ 10G Slot</t>
  </si>
  <si>
    <t>2x QSFP+ 40G Slot</t>
  </si>
  <si>
    <t>Switch access 24 port PoE dengan spesifikasi :</t>
  </si>
  <si>
    <t>24× Gigabit PoE+ Ports, 4× 10G SFP+ Slots, RJ45/Micro-USB Console Port</t>
  </si>
  <si>
    <t>Uninterruptible Power Supply (UPS) 3000 VA</t>
  </si>
  <si>
    <t>KABEL FEEDER</t>
  </si>
  <si>
    <t>Penarikan kabel FO Singlemode 24 Core dari server eksisting ke core switch:</t>
  </si>
  <si>
    <t>Fiber optic singlemode 24 core</t>
  </si>
  <si>
    <t>S.04.04</t>
  </si>
  <si>
    <t>Pipa HDPE Ø 1-1/2"</t>
  </si>
  <si>
    <t>N.10.02</t>
  </si>
  <si>
    <t>Jalur galian kabel Fiber Optik, meliputi :</t>
  </si>
  <si>
    <t>1/2 Buis beton U Ø 300 mm</t>
  </si>
  <si>
    <t>Penarikan kabel FO single mode 4 core dari core switch (ruang data center) menuju :</t>
  </si>
  <si>
    <t>Switch Access Lantai 1</t>
  </si>
  <si>
    <t>S.04.02</t>
  </si>
  <si>
    <t>Switch Access 1.1 Lantai 1</t>
  </si>
  <si>
    <t>Instalasi titik LAN dengan Kabel UTP cat.6 dalam pipa konduit PVC Ø 20 mm</t>
  </si>
  <si>
    <t>U.01.01</t>
  </si>
  <si>
    <t>CK - 5.4.5.7</t>
  </si>
  <si>
    <t>Outlet dinding data RJ.45 Cat. 6</t>
  </si>
  <si>
    <t>U.02.01</t>
  </si>
  <si>
    <t>CK - 5.4.5.6</t>
  </si>
  <si>
    <t>Outlet lantai data RJ.45 Cat. 6</t>
  </si>
  <si>
    <t>U.02.02</t>
  </si>
  <si>
    <t>Ceiling Access Point Wi-Fi 6</t>
  </si>
  <si>
    <t>Wall mount rack 8U, uk. 450 (D) x 600 (W) x 455 (H) mm, termasuk :</t>
  </si>
  <si>
    <t>X.02.02</t>
  </si>
  <si>
    <t>CK - 5.4.5.16</t>
  </si>
  <si>
    <t>Horizontal power distribution unit 6 outlet</t>
  </si>
  <si>
    <t>Single fan</t>
  </si>
  <si>
    <t>Kabel tray uk. 200 x 100 mm</t>
  </si>
  <si>
    <t>AD.01.5</t>
  </si>
  <si>
    <t>CK - 5.1.1.12.5</t>
  </si>
  <si>
    <t>Cover tray uk. 200 x 100 mm</t>
  </si>
  <si>
    <t>Outside riser tray uk. 200 x 100 mm</t>
  </si>
  <si>
    <t>AD.05.5</t>
  </si>
  <si>
    <t>Optical terminal box fiber optic 4 core (inc. connector, pigtail &amp; splicing)</t>
  </si>
  <si>
    <t>U.04.01</t>
  </si>
  <si>
    <t>Penarikan kabel dari switch access lantai 1, menuju :</t>
  </si>
  <si>
    <t>OTB 4 core - Kabel patch cord singlemode SC-LC duplex, panjang 1 meter</t>
  </si>
  <si>
    <t>Switch Access - Direct attach cable SFP+ 10G 0.5M</t>
  </si>
  <si>
    <t>Switch CCTV - Direct attach cable SFP+ 10G 0.5M</t>
  </si>
  <si>
    <t>Penarikan kabel dari switch access 1.1 lantai 1, menuju :</t>
  </si>
  <si>
    <t>Switch access 24 port dengan spesifikasi :</t>
  </si>
  <si>
    <t>24× Gigabit RJ45 Ports, 4× 10G SFP+ Slots, RJ45/Micro-USB Console Port</t>
  </si>
  <si>
    <t>PEKERJAAN INSTALASI CCTV</t>
  </si>
  <si>
    <t>Instalasi NVR menuju switch dengan kabel Patchcord UTP Cat.6</t>
  </si>
  <si>
    <t>S.04.06</t>
  </si>
  <si>
    <t>CK - 5.4.5.8</t>
  </si>
  <si>
    <t>Instalasi monitor menuju NVR dengan kabel HDMI, panjang 10 meter</t>
  </si>
  <si>
    <t>V.01.02</t>
  </si>
  <si>
    <t>CK - 5.4.2.11</t>
  </si>
  <si>
    <t>Network video recorder (NVR) 32 channel &amp; Surveillance hard drive 4 TB</t>
  </si>
  <si>
    <t>V.02.01</t>
  </si>
  <si>
    <t>CK - 5.4.2.4</t>
  </si>
  <si>
    <t>Smart TV LED 50", dengan spesifikasi :</t>
  </si>
  <si>
    <t>V.02.02.1</t>
  </si>
  <si>
    <t>Screen Resolution : 3840 x 2160 (4K)</t>
  </si>
  <si>
    <t>minimal HDMI 2 port, USB 1 port, Ethernet outlet</t>
  </si>
  <si>
    <t>Bracket dinding</t>
  </si>
  <si>
    <t>Mini PC, dengan spesifikasi :</t>
  </si>
  <si>
    <t>V.02.09</t>
  </si>
  <si>
    <t>Intel® Core™ i3-1220P Processor (12M Cache, up to 4.40 GHz)</t>
  </si>
  <si>
    <t>Intel® UHD Graphics</t>
  </si>
  <si>
    <t>RAM 2 x 8 Gb DDR4 3200 Mhz SO-DIMMs</t>
  </si>
  <si>
    <t>SSD 256 Gb</t>
  </si>
  <si>
    <t xml:space="preserve">Bluetooth 5.3, Intel® Wi-Fi 6E AX211 </t>
  </si>
  <si>
    <t>2x HDMI 2.1 Port, 2xThunderbolt Port, DisplayPort 1.4a (via USB-C), RJ45 Port</t>
  </si>
  <si>
    <t>2x USB 3.2 Gen2, 1 x Audio Jack (Line out/ Mic in/ Headphone out) 19 VDC, 4.74A, 90W Power Adapter</t>
  </si>
  <si>
    <t>Storage Type M.2 2280 NVMe, M.2 2242 SATA , and/or 2.5"" SATA</t>
  </si>
  <si>
    <t>Instalasi CCTV dengan kabel UTP Cat. 6 dalam pipa konduit Ø 20 mm</t>
  </si>
  <si>
    <t>V.01.01</t>
  </si>
  <si>
    <t>Dome fixed IP camera, dengan spesifikasi :</t>
  </si>
  <si>
    <t>V.02.03</t>
  </si>
  <si>
    <t>CK - 5.4.2.9</t>
  </si>
  <si>
    <t>High quality imaging with 2 MP resolution</t>
  </si>
  <si>
    <t>Efficient H.265+ compression technology</t>
  </si>
  <si>
    <t>Vandal proof (IK10)</t>
  </si>
  <si>
    <t>Bullet fixed IP camera dengan spesifikasi :</t>
  </si>
  <si>
    <t>V.02.04</t>
  </si>
  <si>
    <t>CK - 5.4.2.10</t>
  </si>
  <si>
    <t>Efficient H.265+ compression technology to save bandwidth and storage</t>
  </si>
  <si>
    <t>Water and dust resistant (IP67)</t>
  </si>
  <si>
    <t>Switch CCTV 16 port dengan spesifikasi :</t>
  </si>
  <si>
    <t>V.02.06</t>
  </si>
  <si>
    <t>16 × Gigabit PoE ports 802.3at/af</t>
  </si>
  <si>
    <t>2 × Gigabit SFP port</t>
  </si>
  <si>
    <t>PEKERJAAN TELEPON</t>
  </si>
  <si>
    <t>Instalasi IP PBX menuju switch - Kabel Patchcord UTP Cat 6</t>
  </si>
  <si>
    <t>IP PBX, meliputi :</t>
  </si>
  <si>
    <t>W.02.01</t>
  </si>
  <si>
    <t>IP PBX Kapasitas 100 Extension</t>
  </si>
  <si>
    <t>Board ekspansi 8 x port RJ-11</t>
  </si>
  <si>
    <t>Board ekspansi konektivitas 2 x 3 port PSTN</t>
  </si>
  <si>
    <t>Phone (operator), meliputi :</t>
  </si>
  <si>
    <t>W.03.01</t>
  </si>
  <si>
    <t>DSS Console</t>
  </si>
  <si>
    <t>Professional Headset for Phone</t>
  </si>
  <si>
    <t>Kabel patch cord cat.6, panjang 1 meter</t>
  </si>
  <si>
    <t>Instalasi telepon dengan kabel UTP Cat 6 dalam pipa konduit PVC Ø 20 mm</t>
  </si>
  <si>
    <t>W.01.01</t>
  </si>
  <si>
    <t>Phone (staff) + kabel UTP Cat 6</t>
  </si>
  <si>
    <t>W.03.02</t>
  </si>
  <si>
    <t>PEKERJAAN INSTALASI TATA SUARA</t>
  </si>
  <si>
    <t>Cabinet rack sound system, uk. 1070 x 507 x 450 mm</t>
  </si>
  <si>
    <t>X.02.03</t>
  </si>
  <si>
    <t>CK - 5.4.3.12</t>
  </si>
  <si>
    <t>Pagging Microphone</t>
  </si>
  <si>
    <t>Z.02.06</t>
  </si>
  <si>
    <t>CK - 5.4.3.10</t>
  </si>
  <si>
    <t>Mixer Power Amplifier 240 W</t>
  </si>
  <si>
    <t>Z.02.02</t>
  </si>
  <si>
    <t>CK - 5.4.3.6</t>
  </si>
  <si>
    <t>Power Amplifier 240 W</t>
  </si>
  <si>
    <t>Z.02.14</t>
  </si>
  <si>
    <t>CK - 5.4.3.4</t>
  </si>
  <si>
    <t>10 Zone speaker selector system</t>
  </si>
  <si>
    <t>Z.02.09.2</t>
  </si>
  <si>
    <t>CK - 5.4.3.2</t>
  </si>
  <si>
    <t>Penarikan kabel NYMHY 2 x 1.5 mm2 dari zone selector (ruang server) menuju:</t>
  </si>
  <si>
    <t>Terminal box tata suara lantai 1</t>
  </si>
  <si>
    <t>Instalasi speaker dengan kabel NYMHY 2 x 1.5 mm2 dalam pipa konduit PVC 20 mm</t>
  </si>
  <si>
    <t>Z.01.01</t>
  </si>
  <si>
    <t>CK - 5.4.3.19</t>
  </si>
  <si>
    <t>Instalasi Attenuator dengan kabel NYMHY 3 x 1.5 mm2 dalam pipa konduit PVC 20 mm</t>
  </si>
  <si>
    <t>Z.01.02</t>
  </si>
  <si>
    <t>Sound terminal box</t>
  </si>
  <si>
    <t>Z.02.16</t>
  </si>
  <si>
    <t>CK - 5.4.3.13</t>
  </si>
  <si>
    <t>Kabel tray uk. 100 x 50 mm</t>
  </si>
  <si>
    <t>AD.01.7</t>
  </si>
  <si>
    <t>Cover tray uk. 100 x 50 mm</t>
  </si>
  <si>
    <t>AD.07.6</t>
  </si>
  <si>
    <t>Outside riser tray uk. 100 x 50 mm</t>
  </si>
  <si>
    <t>AD.05.6</t>
  </si>
  <si>
    <t>Ceiling speaker 6 Watt</t>
  </si>
  <si>
    <t>Z.02.10</t>
  </si>
  <si>
    <t>CK - 5.4.3.14</t>
  </si>
  <si>
    <t>Wall speaker 6 Watt</t>
  </si>
  <si>
    <t>Z.02.11</t>
  </si>
  <si>
    <t>CK - 5.4.3.15</t>
  </si>
  <si>
    <t>Attenuator</t>
  </si>
  <si>
    <t>Z.02.13</t>
  </si>
  <si>
    <t>PEKERJAAN PROJECTOR</t>
  </si>
  <si>
    <t>Instalasi projector dengan kabel HDMI dalam pipa conduit PVC Ø 20 mm</t>
  </si>
  <si>
    <t>AF.01.01</t>
  </si>
  <si>
    <t>Kotak kontak dinding HDMI</t>
  </si>
  <si>
    <t>AF.02.01</t>
  </si>
  <si>
    <t>Ceiling bracket untuk projector</t>
  </si>
  <si>
    <t>AF.03.04</t>
  </si>
  <si>
    <t>PEKERJAAN KABEL TRAY</t>
  </si>
  <si>
    <t>Tee tray uk. 800 x 100 mm</t>
  </si>
  <si>
    <t>AD.03.1</t>
  </si>
  <si>
    <t>Tee tray uk. 600 x 100 mm</t>
  </si>
  <si>
    <t>AD.03.2</t>
  </si>
  <si>
    <t>Tee tray uk. 400 x 100 mm</t>
  </si>
  <si>
    <t>AD.03.3</t>
  </si>
  <si>
    <t>Elbow tray uk. 800 x 100 mm</t>
  </si>
  <si>
    <t>AD.04.1</t>
  </si>
  <si>
    <t>Elbow tray uk. 600 x 100 mm</t>
  </si>
  <si>
    <t>AD.04.2</t>
  </si>
  <si>
    <t>Kabel ladder uk. 800 x 100 mm</t>
  </si>
  <si>
    <t>AD.02.1</t>
  </si>
  <si>
    <t>CK - 5.1.1.12.6</t>
  </si>
  <si>
    <t>Kabel ladder uk. 600 x 100 mm</t>
  </si>
  <si>
    <t>AD.02.2</t>
  </si>
  <si>
    <t>PEKERJAAN FIRE ALARM</t>
  </si>
  <si>
    <t>Master control fire alarm panel (MCFA), cap. 1 loop addressable include:</t>
  </si>
  <si>
    <t>AB.02.03</t>
  </si>
  <si>
    <t>CK - 5.4.1.1</t>
  </si>
  <si>
    <t>Power Supply &amp; Battery 2x12 VDC, 12 AH</t>
  </si>
  <si>
    <t>LCD Display</t>
  </si>
  <si>
    <t>AD.07.5</t>
  </si>
  <si>
    <t>10 Button Remote Display (Annunciator)</t>
  </si>
  <si>
    <t>AB.03.11</t>
  </si>
  <si>
    <t>CK - 5.4.1.5</t>
  </si>
  <si>
    <t>Instalasi Annunciator dengan kabel AWG 16 TSP /w pipa konduit PVC Ø 20 mm</t>
  </si>
  <si>
    <t>S.08.01</t>
  </si>
  <si>
    <t>Relay Module</t>
  </si>
  <si>
    <t>AB.03.04a</t>
  </si>
  <si>
    <t>Programming &amp; Testing commissioning</t>
  </si>
  <si>
    <t>Penarikan kabel FRC 2 x 1.5 mm /w pipa konduit Ø 20 mm dari MCFA menuju :</t>
  </si>
  <si>
    <t>Terminal box fire alarm Lantai 1</t>
  </si>
  <si>
    <t>S.05.04</t>
  </si>
  <si>
    <t>CK - 5.1.1.6.6</t>
  </si>
  <si>
    <t>Penarikan kabel AWG 16 TSP /w pipa konduit Ø 20 mm dari MCFA menuju :</t>
  </si>
  <si>
    <t>Penarikan kabel FRC 2 x 2.5 mm /w pipa konduit Ø 20 mm dari MCFA menuju :</t>
  </si>
  <si>
    <t>Low Voltage Main Distribution Panel (LVMDP)</t>
  </si>
  <si>
    <t>S.05.05</t>
  </si>
  <si>
    <t>Amplifier tata suara</t>
  </si>
  <si>
    <t>Perangkat lift</t>
  </si>
  <si>
    <t>Instalasi detector, call point, alarm - Kabel FRC 2x1.5 mm2 /w pipa konduit PVC Ø 20 m</t>
  </si>
  <si>
    <t>AB.01.04</t>
  </si>
  <si>
    <t>CK - 5.4.1.20</t>
  </si>
  <si>
    <t>Terminal Box Fire Alarm (TBFA)</t>
  </si>
  <si>
    <t>AB.03.01</t>
  </si>
  <si>
    <t>CK - 5.4.1.6</t>
  </si>
  <si>
    <t>Optical smoke detector (Konvensional)</t>
  </si>
  <si>
    <t>AB.03.06</t>
  </si>
  <si>
    <t>CK - 5.4.1.10</t>
  </si>
  <si>
    <t>Rate of rise heat detector</t>
  </si>
  <si>
    <t>AB.03.05</t>
  </si>
  <si>
    <t>CK - 5.4.1.11</t>
  </si>
  <si>
    <t>Manual Call Point lengkap dengan back box</t>
  </si>
  <si>
    <t>AB.03.07</t>
  </si>
  <si>
    <t>CK - 5.4.1.14</t>
  </si>
  <si>
    <t>Alarm Bell</t>
  </si>
  <si>
    <t>AB.03.08</t>
  </si>
  <si>
    <t>CK - 5.4.1.17</t>
  </si>
  <si>
    <t>Indicator Lamp</t>
  </si>
  <si>
    <t>AB.03.09</t>
  </si>
  <si>
    <t>CK - 5.4.1.13</t>
  </si>
  <si>
    <t>End of Line</t>
  </si>
  <si>
    <t>AB.03.10</t>
  </si>
  <si>
    <t>PEKERJAAN PROTEKSI PETIR</t>
  </si>
  <si>
    <t>Air terminal R-150 Early Streamer Emmission (ESE) technology</t>
  </si>
  <si>
    <t>AA.01</t>
  </si>
  <si>
    <t>CK - 5.2.1</t>
  </si>
  <si>
    <t>Down conductor - Kabel NYY 1 x 70 mm2</t>
  </si>
  <si>
    <t>S.01.03</t>
  </si>
  <si>
    <t>CK - 5.1.1.1.9</t>
  </si>
  <si>
    <t>Pelindung kabel down conductor - Pipa PVC AW Ø 2"</t>
  </si>
  <si>
    <t>Pipa Galvanis Ø 2" (SNI 0039 : 2013)</t>
  </si>
  <si>
    <t>N.05.04</t>
  </si>
  <si>
    <t>CK - 6.4.2.6</t>
  </si>
  <si>
    <t>Kabel BC 50 mm2</t>
  </si>
  <si>
    <t>S.11.01</t>
  </si>
  <si>
    <t>CK - 5.1.1.7.7</t>
  </si>
  <si>
    <t>Grounding rod Ø 5/8 lengkap dengan clamp, coupler, driving stud dan drill head</t>
  </si>
  <si>
    <t>Sertifikasi Proteksi petir dari Depnaker</t>
  </si>
  <si>
    <t>M</t>
  </si>
  <si>
    <t>PEKERJAAN SECURITY ACCESS</t>
  </si>
  <si>
    <t>Instalasi power access card dengan kabel NYM 3 x 2.5 mm² w/ pipa conduit PVC Ø 20</t>
  </si>
  <si>
    <t>Contactless card RFID</t>
  </si>
  <si>
    <t>Access card door lock, include:</t>
  </si>
  <si>
    <t>F.06.01</t>
  </si>
  <si>
    <t>Analisa non Standar</t>
  </si>
  <si>
    <t>Power Supply 12V/3A c/w Baterai</t>
  </si>
  <si>
    <t>Controller Access Module Doorlock</t>
  </si>
  <si>
    <t>Electromagnetik Lock Mechanism</t>
  </si>
  <si>
    <t>Electromagnetik Bracket Look</t>
  </si>
  <si>
    <t>Electric push button exit</t>
  </si>
  <si>
    <t>N</t>
  </si>
  <si>
    <t>PEKERJAAN TRIPOD TRUNSTILE BARRIER GATE</t>
  </si>
  <si>
    <t>Instalasi power barrier dengan kabel NYM 3 x 2.5 mm² w/ pipa conduit PVC Ø 20 mm</t>
  </si>
  <si>
    <t>Bridge Tripod Trunstile Barrier Gate, dengan spesifikasi :</t>
  </si>
  <si>
    <t>F.06.02</t>
  </si>
  <si>
    <t>Daya listrik : 220 V</t>
  </si>
  <si>
    <t>Alur rata-rata : 25-48 penggunaan/menit</t>
  </si>
  <si>
    <t>Input kontroler dengan dry contact</t>
  </si>
  <si>
    <t>Dimensi : 120 x 99 x 28 cm</t>
  </si>
  <si>
    <t>Arm tripod : 50 cm</t>
  </si>
  <si>
    <t>O</t>
  </si>
  <si>
    <t>PEKERJAAN PENERANGAN LINGKUNGAN</t>
  </si>
  <si>
    <t>Instalasi titik lampu dengan kabel NYFGbY  2 x 2.5 mm² dalam ∅ 20mm pipa conduit</t>
  </si>
  <si>
    <t>S.06.01</t>
  </si>
  <si>
    <t>CK - 5.1.1.5.2</t>
  </si>
  <si>
    <t>Lampu penerangan jalan umum (PJU), meliputi :</t>
  </si>
  <si>
    <t>T.02.11</t>
  </si>
  <si>
    <t>CK - 5.3.1.18</t>
  </si>
  <si>
    <t>LED Street Light 70 W</t>
  </si>
  <si>
    <t>Tiang PJU pipa octagonal, tinggi 7 m 1 lengan</t>
  </si>
  <si>
    <t>Pondasi pasangan batu kali</t>
  </si>
  <si>
    <t>Cor Beton (camp. 1pc : 3ps : 5kr)</t>
  </si>
  <si>
    <t>Angkur baut Ø 19 mm</t>
  </si>
  <si>
    <t>Jalur galian kabel PJU, meliputi :</t>
  </si>
  <si>
    <t>Urugan pasir bawah galian tebal 50 mm</t>
  </si>
  <si>
    <t>BIAYA PEKERJAAN ELEKTRIKAL</t>
  </si>
  <si>
    <t>VI</t>
  </si>
  <si>
    <t>PEKERJAAN MEKANIKAL</t>
  </si>
  <si>
    <t>PEKERJAAN INSTALASI AIR BERSIH</t>
  </si>
  <si>
    <t>Instalasi pipa mencakup fitting, supporting, aksesoris, dan bobokan
Pipa PVC AW standar working pressure 10 kg/cm2
Pipa PVC D standar working pressure 5 kg/cm2</t>
  </si>
  <si>
    <t>Pekerjaan taping jalur pipa PDAM, meliputi :</t>
  </si>
  <si>
    <t>Pipa galvanis medium Ø 1-1/4'' (SNI 0039 : 2013)</t>
  </si>
  <si>
    <t>N.05.02</t>
  </si>
  <si>
    <t>CK - 6.4.2.4</t>
  </si>
  <si>
    <t>Meteran air screwed Ø 1-1/4''</t>
  </si>
  <si>
    <t>N.13.14.01</t>
  </si>
  <si>
    <t>Gate valve screwed PN-10 Ø 1-1/4"</t>
  </si>
  <si>
    <t>N.13.03.04</t>
  </si>
  <si>
    <t>CK - 6.5.1.4</t>
  </si>
  <si>
    <t>Floating valve screwed PN-10 Ø 1-1/4"</t>
  </si>
  <si>
    <t>N.13.15.01</t>
  </si>
  <si>
    <t>CK - 6.5.5.4</t>
  </si>
  <si>
    <t>Pengaman jalur pipa suplai menggunakan buis beton, meliputi:</t>
  </si>
  <si>
    <t>Urugan pasir, tebal 100 mm</t>
  </si>
  <si>
    <t>Urugan tanah kembali bekas galian+pemadatan</t>
  </si>
  <si>
    <t>1/2 buis beton Ø 300 mm</t>
  </si>
  <si>
    <t>Nat sambungan antar buis beton</t>
  </si>
  <si>
    <t>C.03.02</t>
  </si>
  <si>
    <t>Pekerjaan Bak Kontrol Tapping PDAM, meliputi :</t>
  </si>
  <si>
    <t>Galian tanah, sedalam 1 m</t>
  </si>
  <si>
    <t>Pasir urug, tebal 100 mm</t>
  </si>
  <si>
    <t>Rabat beton, tebal 100 mm (camp. 1 pc : 3 ps : 5 kr)</t>
  </si>
  <si>
    <t>Pasangan dinding bata merah campuran 1SP : 6PP</t>
  </si>
  <si>
    <t>C.02.02</t>
  </si>
  <si>
    <t>CK -  3.6.1.10</t>
  </si>
  <si>
    <t>Plesteran 1SP : 6PP tebal 15 mm</t>
  </si>
  <si>
    <t>C.02.05</t>
  </si>
  <si>
    <t>CK - 3.7.6</t>
  </si>
  <si>
    <t>Acian bata merah</t>
  </si>
  <si>
    <t>C.02.07</t>
  </si>
  <si>
    <t>CK - 3.7.8</t>
  </si>
  <si>
    <t>Kolom praktis (KP1), uk. 100 x 100 mm (camp. beton 1pc : 3Ps : 5Kr)</t>
  </si>
  <si>
    <t>Plat besi penutup, tebal 1.2 mm</t>
  </si>
  <si>
    <t>Pengait besi Ø 10 mm</t>
  </si>
  <si>
    <t>D.01.1.1</t>
  </si>
  <si>
    <t>CK - 2.2.1.1.4</t>
  </si>
  <si>
    <t>Pekerjaan sumur dangkal, meliputi :</t>
  </si>
  <si>
    <t>Mobilisasi dan demobilisasi pek. sumur bor</t>
  </si>
  <si>
    <t>Pembuatan bak dan tampungan sirkulasi bentonit</t>
  </si>
  <si>
    <t>Bentonite</t>
  </si>
  <si>
    <t>Pekerjaan pemboran pilot hole 8"</t>
  </si>
  <si>
    <t>Logging test</t>
  </si>
  <si>
    <t>Reaming 12"</t>
  </si>
  <si>
    <t>Pengadaan pipa casing GIP 6"</t>
  </si>
  <si>
    <t>N.05.08</t>
  </si>
  <si>
    <t>CK - 6.4.2.11</t>
  </si>
  <si>
    <t>Pengadaan screen stainless steel 4"</t>
  </si>
  <si>
    <t>Pengadaan kerikil pembalut gravel pack</t>
  </si>
  <si>
    <t>Grouting</t>
  </si>
  <si>
    <t>Pengadaan pipa pizzo meter 1" galvanis</t>
  </si>
  <si>
    <t>Pencucian sumur metode air jetting</t>
  </si>
  <si>
    <t>Pumping test dan analisa air pengecoran sumur</t>
  </si>
  <si>
    <t>Apron bak (bak kontrol sumur)</t>
  </si>
  <si>
    <t>Perizinan</t>
  </si>
  <si>
    <t>Pekerjaan Bak Kontrol Pompa Suplai, meliputi :</t>
  </si>
  <si>
    <t>Tali tambang Ø 10 mm</t>
  </si>
  <si>
    <t>Komponen Pompa Suplai - Sumur dalam menuju GWT</t>
  </si>
  <si>
    <t>Kabel water level control - kabel NYY 3 x 2.5 mm2 w/ pipa konduit PVC Ø 20 mm</t>
  </si>
  <si>
    <t>Water level control (otomatis)</t>
  </si>
  <si>
    <t>P.04.01</t>
  </si>
  <si>
    <t>CK - 6.5.19.1</t>
  </si>
  <si>
    <t>Angkur pengait - Besi P10</t>
  </si>
  <si>
    <t>D.01.1.3</t>
  </si>
  <si>
    <t>CK - 2.2.1.1.1</t>
  </si>
  <si>
    <t>Pompa Suplai dari Sumur menuju GWT</t>
  </si>
  <si>
    <t>P.01.1</t>
  </si>
  <si>
    <t>Tipe : Submersible Pump</t>
  </si>
  <si>
    <t>Head : 150 m</t>
  </si>
  <si>
    <t>Debit : 200 liter/menit</t>
  </si>
  <si>
    <t>Termasuk panel kontrol, material bantu &amp; aksesoris</t>
  </si>
  <si>
    <t>Komponen pipa dan valve suplai Sumur Dalam menuju GWT, meliputi :</t>
  </si>
  <si>
    <t>Pipa hisap - Pipa galvanis medium Ø 2" (SNI 0039 : 2013)</t>
  </si>
  <si>
    <t>Pipa galvanis medium Ø 2" (SNI 0039 : 2013)</t>
  </si>
  <si>
    <t>Gate valve screwed PN10 Ø 2''</t>
  </si>
  <si>
    <t>N.13.03.06</t>
  </si>
  <si>
    <t>CK - 6.5.1.6</t>
  </si>
  <si>
    <t>Meteran air flange end Ø 2''</t>
  </si>
  <si>
    <t>N.13.14.02</t>
  </si>
  <si>
    <t>CK - 6.5.11.5</t>
  </si>
  <si>
    <t>Pressure gauge 300 psig</t>
  </si>
  <si>
    <t>N.14.01</t>
  </si>
  <si>
    <t>CK - 6.5.10.1</t>
  </si>
  <si>
    <t>Pekerjaan pompa transfer - GWT menuju rooftank</t>
  </si>
  <si>
    <t>Pompa Transfer - groundtank menuju rooftank (terdiri dari 2 pompa)</t>
  </si>
  <si>
    <t>P.01.2</t>
  </si>
  <si>
    <t>Tipe : Horizontal multistage pump</t>
  </si>
  <si>
    <t>Total head : 50 m</t>
  </si>
  <si>
    <t>Komponen pipa header pompa transfer, meliputi :</t>
  </si>
  <si>
    <t>Pipa header - Pipa galvanis medium Ø 4" (SNI 0039 : 2013)</t>
  </si>
  <si>
    <t>N.05.07</t>
  </si>
  <si>
    <t>CK - 6.4.2.9</t>
  </si>
  <si>
    <t>Gate valve screwed PN-16 Ø 2"</t>
  </si>
  <si>
    <t>N.13.03.10</t>
  </si>
  <si>
    <t>CK - 6.5.1.21</t>
  </si>
  <si>
    <t>Strainer screwed PN-16 Ø 2"</t>
  </si>
  <si>
    <t>N.13.10.3</t>
  </si>
  <si>
    <t>CK - 6.5.4.16</t>
  </si>
  <si>
    <t>Flexible joint flange end PN-16 Ø 2"</t>
  </si>
  <si>
    <t>N.13.11.3</t>
  </si>
  <si>
    <t>CK - 6.5.7.15</t>
  </si>
  <si>
    <t>Check valve screwed PN-16 Ø 2"</t>
  </si>
  <si>
    <t>N.13.01.7</t>
  </si>
  <si>
    <t>CK - 6.5.3.15</t>
  </si>
  <si>
    <t>Ball valve screwed PN-16 Ø 1/2"</t>
  </si>
  <si>
    <t>N.13.02.2</t>
  </si>
  <si>
    <t>CK - 6.5.2.6</t>
  </si>
  <si>
    <t>Blind Flange PN16 Ø 4"</t>
  </si>
  <si>
    <t>N.13.09.3</t>
  </si>
  <si>
    <t>Komponen pipa suplai pompa transfer menuju rooftank, meliputi :</t>
  </si>
  <si>
    <t>Riser pipa transfer - Pipa galvanis medium Ø 2" (SNI 0039 : 2013)</t>
  </si>
  <si>
    <t>Pipa transfer - Pipa galvanis medium Ø 1" (SNI 0039 : 2013)</t>
  </si>
  <si>
    <t>N.05.01</t>
  </si>
  <si>
    <t>CK - 6.4.2.3</t>
  </si>
  <si>
    <t>Pipa transfer - Pipa galvanis medium Ø 2" (SNI 0039 : 2013)</t>
  </si>
  <si>
    <t>Gate valve screwed PN-10 Ø 1"</t>
  </si>
  <si>
    <t>N.13.03.03</t>
  </si>
  <si>
    <t>CK - 6.5.1.3</t>
  </si>
  <si>
    <t>Gate valve screwed PN-10 Ø 2"</t>
  </si>
  <si>
    <t>Komponen perkuatan pipa dan pompa transfer, meliputi:</t>
  </si>
  <si>
    <t>Besi UNP 50</t>
  </si>
  <si>
    <t>Plat hitam, tebal 5 mm</t>
  </si>
  <si>
    <t>Dudukan pompa transfer - Rabat beton, tebal 200 mm (camp. 1pc : 3ps : 5kr)</t>
  </si>
  <si>
    <t>Pekerjaan pompa booster - Rooftank menuju riser distribusi</t>
  </si>
  <si>
    <t>Pompa Booster (Terdiri dari 2 Pompa)</t>
  </si>
  <si>
    <t>P.01.6</t>
  </si>
  <si>
    <t>Total head : 12 m</t>
  </si>
  <si>
    <t>Debit : 2 x 85 liter/menit</t>
  </si>
  <si>
    <t>Termasuk perangkat dan aksesoris, antara lain:</t>
  </si>
  <si>
    <t>Control panel in steel cabinet</t>
  </si>
  <si>
    <t>Manifold made of Galvanize pipe</t>
  </si>
  <si>
    <t>Non return valve</t>
  </si>
  <si>
    <t>Unit isolating valve</t>
  </si>
  <si>
    <t>Pressure switch</t>
  </si>
  <si>
    <t>Pressure tank</t>
  </si>
  <si>
    <t>Power cable motor to control panel</t>
  </si>
  <si>
    <t>Galvanized base frame</t>
  </si>
  <si>
    <t xml:space="preserve">Komponen pipa dan valve pompa booster, meliputi : </t>
  </si>
  <si>
    <t>Pipa galvanis medium Ø 1-1/4" (SNI 0039 : 2013)</t>
  </si>
  <si>
    <t>Gate valve screwed PN-10 Ø 1/2"</t>
  </si>
  <si>
    <t>N.13.03.01</t>
  </si>
  <si>
    <t>CK - 6.5.1.1</t>
  </si>
  <si>
    <t>Gate valve screwed PN-16 Ø 1-1/4"</t>
  </si>
  <si>
    <t>N.13.03.8</t>
  </si>
  <si>
    <t xml:space="preserve">CK - 6.6.1.19 </t>
  </si>
  <si>
    <t>Strainer screwed PN-16 Ø 1-1/4"</t>
  </si>
  <si>
    <t>N.13.10.2</t>
  </si>
  <si>
    <t>CK - 6.5.4.4</t>
  </si>
  <si>
    <t>Flexible joint flange end PN-16 Ø 1-1/4"</t>
  </si>
  <si>
    <t>N.13.11.2</t>
  </si>
  <si>
    <t>CK - 6.5.7.4</t>
  </si>
  <si>
    <t>Check valve screwed PN-16 Ø 1-1/4"</t>
  </si>
  <si>
    <t>N.13.01.7.0</t>
  </si>
  <si>
    <t>CK - 6.5.3.4</t>
  </si>
  <si>
    <t>Komponen pipa suplai pompa booster menuju riser distribusi, meliputi :</t>
  </si>
  <si>
    <t>Pipa distribusi air bersih - Pipa PVC AW Ø 1-1/2"</t>
  </si>
  <si>
    <t>N.02.01.05</t>
  </si>
  <si>
    <t>CK - 6.4.1.5</t>
  </si>
  <si>
    <t>Pipa distribusi air bersih - Pipa PVC AW Ø 2"</t>
  </si>
  <si>
    <t>Gate valve screwed PN-10 Ø 1-1/2"</t>
  </si>
  <si>
    <t>N.13.03.05</t>
  </si>
  <si>
    <t>CK - 6.5.1.5</t>
  </si>
  <si>
    <t>Komponen perkuatan pipa pompa booster, meliputi:</t>
  </si>
  <si>
    <t>Dudukan pompa - Rabat beton, tebal 200 mm (camp. 1pc : 3ps : 5kr)</t>
  </si>
  <si>
    <t>Dudukan pipa - Rabat beton, tebal 200 mm (camp. 1pc : 3ps : 5kr)</t>
  </si>
  <si>
    <t>Pekerjaan rooftank air bersih</t>
  </si>
  <si>
    <t>Rooftank stainless steel, kap. 2000 liter</t>
  </si>
  <si>
    <t>P.04.02</t>
  </si>
  <si>
    <t>CK - 6.1.1.4</t>
  </si>
  <si>
    <t>Plat beton dudukan roof tank,meliputi:</t>
  </si>
  <si>
    <t>Besi tulangan</t>
  </si>
  <si>
    <t>Beton (camp. 1pc : 3ps : 5kr)</t>
  </si>
  <si>
    <t>Stek besi P10, panjang 80 mm &amp; Injectable adhesive mortar</t>
  </si>
  <si>
    <t>D.05.04.05</t>
  </si>
  <si>
    <t>Komponen pipa kuras rooftank, meliputi:</t>
  </si>
  <si>
    <t>Riser pipa kuras - Pipa PVC AW Ø 1-1/4"</t>
  </si>
  <si>
    <t>N.02.01.04</t>
  </si>
  <si>
    <t>CK - 6.4.1.4</t>
  </si>
  <si>
    <t>Pipa kuras - Pipa PVC AW Ø 1"</t>
  </si>
  <si>
    <t>Pipa kuras - Pipa PVC AW Ø 1-1/4"</t>
  </si>
  <si>
    <t>Komponen perkuatan pipa kuras rooftank, meliputi:</t>
  </si>
  <si>
    <t>Distribusi Air Bersih Lingkungan</t>
  </si>
  <si>
    <t>Pipa distribusi air bersih - Pipa PVC AW Ø 1/2"</t>
  </si>
  <si>
    <t>N.02.01.01</t>
  </si>
  <si>
    <t>CK - 6.4.1.1</t>
  </si>
  <si>
    <t>Pipa distribusi air bersih - Pipa PVC AW Ø 1-1/4"</t>
  </si>
  <si>
    <t>Pondasi kran taman - Cor kosong (camp. 1pc : 3ps : 5kr)</t>
  </si>
  <si>
    <t>Pekerjaan galian jalur pipa, meliputi:</t>
  </si>
  <si>
    <t>Galian tanah sedalam 1 meter</t>
  </si>
  <si>
    <t>Urugan pasir, tebal 50 mm</t>
  </si>
  <si>
    <t>Riser pipa distribusi air bersih - Pipa PVC AW Ø 1-1/2"</t>
  </si>
  <si>
    <t>Riser pipa distribusi air bersih - Pipa PVC AW Ø 2"</t>
  </si>
  <si>
    <t>Pipa distribusi air bersih - Pipa PVC AW Ø 3/4"</t>
  </si>
  <si>
    <t>N.02.01.02</t>
  </si>
  <si>
    <t>CK - 6.4.1.2</t>
  </si>
  <si>
    <t>Pipa distribusi air bersih - Pipa PVC AW Ø 1"</t>
  </si>
  <si>
    <t>PEKERJAAN INSTALASI AIR LIMBAH LAB</t>
  </si>
  <si>
    <t>Pipa air limbah lab - Pipa PVC AW Ø 2"</t>
  </si>
  <si>
    <t>Pipa air limbah lab - Pipa PVC AW Ø 3"</t>
  </si>
  <si>
    <t>N.02.01.08</t>
  </si>
  <si>
    <t>CK - 6.4.1.8</t>
  </si>
  <si>
    <t>Pipa air limbah lab - Pipa PVC AW Ø 4"</t>
  </si>
  <si>
    <t>N.02.01.09</t>
  </si>
  <si>
    <t>CK - 6.4.1.9</t>
  </si>
  <si>
    <t>Clean out stainless steel Ø 3"</t>
  </si>
  <si>
    <t>O.03.3</t>
  </si>
  <si>
    <t>CK - 6.5.12.3</t>
  </si>
  <si>
    <t>Pekerjaan Bak Penampungan Air Limbah</t>
  </si>
  <si>
    <t>Galian tanah, sedalam 2 m</t>
  </si>
  <si>
    <t>Galian tanah, sedalam 3 m</t>
  </si>
  <si>
    <t>B.01.03</t>
  </si>
  <si>
    <t>CK - 1.2.1.1.7</t>
  </si>
  <si>
    <t>Rabat beton, tebal 100 mm (camp. 1pc:3ps:5kr)</t>
  </si>
  <si>
    <t>Urugan kembali tanah bekas galian &amp; pemadatan</t>
  </si>
  <si>
    <t xml:space="preserve">Plat beton dasar, tebal 300 mm </t>
  </si>
  <si>
    <t xml:space="preserve">Dinding beton, tebal 250 mm </t>
  </si>
  <si>
    <t>Bekisting untuk plat dinding (3x pakai)</t>
  </si>
  <si>
    <t xml:space="preserve">Plat beton penutup, tebal 120 mm </t>
  </si>
  <si>
    <t>Tutup Mainhole, uk. 1200 x 1120 mm, meliputi :</t>
  </si>
  <si>
    <t>M.05</t>
  </si>
  <si>
    <t>Plat besi, tebal 2 mm</t>
  </si>
  <si>
    <t>Engsel bubut Ø 1/2"</t>
  </si>
  <si>
    <t>Pengait, menggunakan besi P10 mm</t>
  </si>
  <si>
    <t>Siku besi, uk. 100x50x5 mm (finishing zinchromate + cat besi)</t>
  </si>
  <si>
    <t>Angkur baut Ø 6 x 65 mm</t>
  </si>
  <si>
    <t>Gembok</t>
  </si>
  <si>
    <t>Balok B1, uk. 250 x 350 mm</t>
  </si>
  <si>
    <t>Tangga maintenance - Besi D13</t>
  </si>
  <si>
    <t>Pekerjaan Pompa Kuras Air Limbah</t>
  </si>
  <si>
    <t>Pompa Kuras Air Limbah (Terdiri dari 1 Pompa)</t>
  </si>
  <si>
    <t>Tipe : Submersible pump</t>
  </si>
  <si>
    <t>Total head : 10 m</t>
  </si>
  <si>
    <t>Pipa kuras - Pipa PVC AW Ø 2"</t>
  </si>
  <si>
    <t>Sumur peresapan air limbah lab, meliputi : (2 unit)</t>
  </si>
  <si>
    <t>Galian tanah sedalam 2 meter</t>
  </si>
  <si>
    <t>Buis beton Ø 800 mm</t>
  </si>
  <si>
    <t>P.05.10</t>
  </si>
  <si>
    <t>CK - 8.2.11</t>
  </si>
  <si>
    <t>Batu koral</t>
  </si>
  <si>
    <t>B.03.04</t>
  </si>
  <si>
    <t>CK - 1.3.2.2</t>
  </si>
  <si>
    <t>Tahu beton, tebal 50 mm</t>
  </si>
  <si>
    <t>Ijuk ikat, uk.100 x 200 x 400 mm</t>
  </si>
  <si>
    <t>Plat beton cover buis beton Ø 800 mm, tebal 80 mm (K-300)</t>
  </si>
  <si>
    <t>P.05.13</t>
  </si>
  <si>
    <t>Pekerjaan rumah blower, meliputi:</t>
  </si>
  <si>
    <t>Peninggian lantai - Cor kosong, tebal 150 mm (camp. 1pc : 3ps : 5kr)</t>
  </si>
  <si>
    <t>Pasangan dinding bata merah (1 pc : 6 ps)</t>
  </si>
  <si>
    <t>Plesteran dinding bata merah (1 pc : 6 ps)</t>
  </si>
  <si>
    <t>Acian dinding bata merah (1 pc : 6 ps)</t>
  </si>
  <si>
    <t>Siku besi, uk. 70 x 70 x 7 mm (finish zinchromate &amp; cat besi)</t>
  </si>
  <si>
    <t>Atap galvalum, tebal 0.35 mm (BMT)</t>
  </si>
  <si>
    <t>E.31</t>
  </si>
  <si>
    <t>Kawat harmonika</t>
  </si>
  <si>
    <t>PEKERJAAN INSTALASI AIR BEKAS</t>
  </si>
  <si>
    <t>Riser pipa air bekas - Pipa PVC AW Ø 4"</t>
  </si>
  <si>
    <t>Pipa air bekas - Pipa PVC AW Ø 1-1/4''</t>
  </si>
  <si>
    <t>Pipa air bekas - Pipa PVC AW Ø 2''</t>
  </si>
  <si>
    <t>Pipa air bekas - Pipa PVC AW Ø 3"</t>
  </si>
  <si>
    <t>Pipa air bekas - Pipa PVC AW Ø 4"</t>
  </si>
  <si>
    <t>Grease trap portable, kapasitas 30 liter</t>
  </si>
  <si>
    <t>Q.04</t>
  </si>
  <si>
    <t>Sumur peresapan air bekas, meliputi : (4 unit)</t>
  </si>
  <si>
    <t xml:space="preserve">Plat beton penutup, tebal 200 mm </t>
  </si>
  <si>
    <t>Beton (camp. 1pc : 2ps : 3kr)</t>
  </si>
  <si>
    <t>Riser pipa vent - Pipa PVC D Ø 2"</t>
  </si>
  <si>
    <t>N.04.01</t>
  </si>
  <si>
    <t>CK - 6.4.1.19</t>
  </si>
  <si>
    <t>Pipa vent - Pipa PVC D Ø 2"</t>
  </si>
  <si>
    <t>Vent cup BJLS Ø 2"</t>
  </si>
  <si>
    <t>N.14.08</t>
  </si>
  <si>
    <t>CK - 6.5.15.1</t>
  </si>
  <si>
    <t>PEKERJAAN INSTALASI AIR KOTOR</t>
  </si>
  <si>
    <t>Riser pipa air kotor - Pipa PVC AW Ø 4"</t>
  </si>
  <si>
    <t>Pipa air kotor - Pipa PVC AW Ø 2"</t>
  </si>
  <si>
    <t>Pipa air kotor - Pipa PVC AW Ø 4"</t>
  </si>
  <si>
    <t>Pipa air kotor - Pipa PVC AW Ø 6"</t>
  </si>
  <si>
    <t>N.02.01.10</t>
  </si>
  <si>
    <t>CK - 6.4.1.11</t>
  </si>
  <si>
    <t>Clean out stainless steel Ø 4"</t>
  </si>
  <si>
    <t>O.03.4</t>
  </si>
  <si>
    <t>CK - 6.5.12.4</t>
  </si>
  <si>
    <t>Sewage treatment plat, kapasitas 40 m3, meliputi :</t>
  </si>
  <si>
    <t>Q.02</t>
  </si>
  <si>
    <t>Separation chamber</t>
  </si>
  <si>
    <t>Anaerobic contact media 1st</t>
  </si>
  <si>
    <t>Pipa Equalisasi</t>
  </si>
  <si>
    <t>Aerobic contact media 1st</t>
  </si>
  <si>
    <t>Aerobic contact media 2nd</t>
  </si>
  <si>
    <t>Dezpartical</t>
  </si>
  <si>
    <t>Air fan diffuser</t>
  </si>
  <si>
    <t>Airlift pipe</t>
  </si>
  <si>
    <t>Disinfectan box</t>
  </si>
  <si>
    <t>Chlorine set</t>
  </si>
  <si>
    <t>Wire ropes+clamp (pengikat tangki)</t>
  </si>
  <si>
    <t xml:space="preserve">Manholes </t>
  </si>
  <si>
    <t>Control panel wall/stand type</t>
  </si>
  <si>
    <t>Aeration blower</t>
  </si>
  <si>
    <t>Dezparticalization blower</t>
  </si>
  <si>
    <t>Airlift blower</t>
  </si>
  <si>
    <t>Submersible effluent pump ( 2 unit )</t>
  </si>
  <si>
    <t>Float Switch</t>
  </si>
  <si>
    <t>Test laboratory (BOD, COD, TSS, PH)</t>
  </si>
  <si>
    <t>Instalasi pipa PVC AW untuk blower dan proteksi kabel</t>
  </si>
  <si>
    <t>Instalasi listrik dari control panel menuju blower &amp; pompa</t>
  </si>
  <si>
    <t>Pekerjaan rumah STP, meliputi :</t>
  </si>
  <si>
    <t>Galian tanah, sedalam 4 m</t>
  </si>
  <si>
    <t>B.01.05</t>
  </si>
  <si>
    <t>Urugan pasir pengisi rumah STP</t>
  </si>
  <si>
    <t>Sumur peresapan air kotor, meliputi : (3 unit)</t>
  </si>
  <si>
    <t>PEKERJAAN INSTALASI PIPA VENT</t>
  </si>
  <si>
    <t>Pipa vent - Pipa PVC D Ø 1-1/4"</t>
  </si>
  <si>
    <t>N.04.00</t>
  </si>
  <si>
    <t>CK - 6.4.1.17</t>
  </si>
  <si>
    <t>PERALATAN SANITER</t>
  </si>
  <si>
    <t>Kran Ø 1/2"</t>
  </si>
  <si>
    <t>O.04.1</t>
  </si>
  <si>
    <t>CK - 3.18.6.2.1</t>
  </si>
  <si>
    <t>Kran lingkungan Ø 1/2"</t>
  </si>
  <si>
    <t>O.04.2</t>
  </si>
  <si>
    <t>Floordrain</t>
  </si>
  <si>
    <t>O.03.2</t>
  </si>
  <si>
    <t>CK - 3.18.6.1</t>
  </si>
  <si>
    <t>Wastafel dinding, meliputi :</t>
  </si>
  <si>
    <t>O.01.2</t>
  </si>
  <si>
    <t>CK - 3.18.1.1</t>
  </si>
  <si>
    <t>Wall hung lavatory</t>
  </si>
  <si>
    <t>Kran Washtafel</t>
  </si>
  <si>
    <t>P-Trap for Lavatory</t>
  </si>
  <si>
    <t>Stop valve w/ flexible hose</t>
  </si>
  <si>
    <t>Hangers &amp; Screws</t>
  </si>
  <si>
    <t>Wastafel meja, meliputi :</t>
  </si>
  <si>
    <t>O.01.1</t>
  </si>
  <si>
    <t>Self rimming lavatory</t>
  </si>
  <si>
    <t>Kran wastafel</t>
  </si>
  <si>
    <t>P-Trap for lavatory</t>
  </si>
  <si>
    <t>Kloset duduk anak, meliputi :</t>
  </si>
  <si>
    <t>O.02.3</t>
  </si>
  <si>
    <t>CK - 3.18.3.1</t>
  </si>
  <si>
    <t>Single bowl toilet</t>
  </si>
  <si>
    <t>Installation fitting set (flexible hose, 2 outlet stop valve,floor flange/gasket, screws)</t>
  </si>
  <si>
    <t>Dual flush tank-trim</t>
  </si>
  <si>
    <t>Tank cover</t>
  </si>
  <si>
    <t>Plastic seat &amp; cover</t>
  </si>
  <si>
    <t>Kloset duduk non difabel, meliputi :</t>
  </si>
  <si>
    <t>O.02.2</t>
  </si>
  <si>
    <t>Kloset duduk difabel, meliputi :</t>
  </si>
  <si>
    <t>O.02.1</t>
  </si>
  <si>
    <t>Single bowl toilet (for the disable)</t>
  </si>
  <si>
    <t>Kloset jongkok</t>
  </si>
  <si>
    <t>O.02.4</t>
  </si>
  <si>
    <t>CK - 3.18.3.2</t>
  </si>
  <si>
    <t>Urinoir, meliputi :</t>
  </si>
  <si>
    <t>O.02.5</t>
  </si>
  <si>
    <t>CK - 3.18.4.1</t>
  </si>
  <si>
    <t>Urinal</t>
  </si>
  <si>
    <t>Urinal flushing system</t>
  </si>
  <si>
    <t>Installation fitting set (flexible hose, wall flange/connector set, screws)</t>
  </si>
  <si>
    <t>Hangers &amp; screw</t>
  </si>
  <si>
    <t>Mika penyekat urinoir</t>
  </si>
  <si>
    <t>Jet washer, meliputi :</t>
  </si>
  <si>
    <t>O.04.3</t>
  </si>
  <si>
    <t>CK - 3.18.6.3</t>
  </si>
  <si>
    <t>Shower spray / jet shower</t>
  </si>
  <si>
    <t>Flexible hose (valve menjadi satu dengan kloset)</t>
  </si>
  <si>
    <t>Laboratorium sink 1 lubang + kran (tanpa area pengering)</t>
  </si>
  <si>
    <t>O.01.4</t>
  </si>
  <si>
    <t>CK - 3.18.2.1</t>
  </si>
  <si>
    <t>Sink polypropilene polimer</t>
  </si>
  <si>
    <t>Kran sink Ø 1/2"</t>
  </si>
  <si>
    <t>Drainer / avur</t>
  </si>
  <si>
    <t>Bottle trap</t>
  </si>
  <si>
    <t>Selang / flexible hose</t>
  </si>
  <si>
    <t>Kitchen sink 1 lubang + kran (dengan area pengering)</t>
  </si>
  <si>
    <t>O.01.3</t>
  </si>
  <si>
    <t>Sink stainless steel SS 430</t>
  </si>
  <si>
    <t>Sekat urinoir (lengkap dengan screws dan hanger)</t>
  </si>
  <si>
    <t>O.02.6</t>
  </si>
  <si>
    <t>CK - 3.18.4.2</t>
  </si>
  <si>
    <t>Kaca cermin tebal 5 mm, uk. 600 mm x 900 mm (lengkap dengan screw &amp; hanger)</t>
  </si>
  <si>
    <t>O.05.2</t>
  </si>
  <si>
    <t>Pegangan stainless steel</t>
  </si>
  <si>
    <t>O.05.1</t>
  </si>
  <si>
    <t>CK - 3.18.6.6</t>
  </si>
  <si>
    <t>Emergency eye wash (dengan pedal)</t>
  </si>
  <si>
    <t>O.04.4</t>
  </si>
  <si>
    <t>CK - 3.18.6.9</t>
  </si>
  <si>
    <t>PEKERJAAN SALURAN KELILING</t>
  </si>
  <si>
    <t>Pekerjaan saluran gedung dengan menggunakan U-Ditch &amp; Box Culvert, meliputi :</t>
  </si>
  <si>
    <t>Galian tanah saluran sampai 1 m</t>
  </si>
  <si>
    <t>Galian tanah saluran sampai 2 m</t>
  </si>
  <si>
    <t>Cor kosong peninggian elevasi tutup beton (camp. 1pc : 3ps : 5kr)</t>
  </si>
  <si>
    <t>Saluran U-Ditch,500 x 700 x 1200 mm (termasuk lantai kerja &amp; urugan pasir)</t>
  </si>
  <si>
    <t>P.05.05</t>
  </si>
  <si>
    <t>CK - 8.1.2.8</t>
  </si>
  <si>
    <t>Saluran Box Culvert,600 x 600 x 1000 mm (termasuk lantai kerja &amp; urugan pasir)</t>
  </si>
  <si>
    <t>P.05.11</t>
  </si>
  <si>
    <t>CK - 8.3.1.3</t>
  </si>
  <si>
    <t>Nat sambungan antar U-Ditch &amp; Box Culvert</t>
  </si>
  <si>
    <t>Penutup saluran U-ditch 500 x 600 mm</t>
  </si>
  <si>
    <t>P.05.07</t>
  </si>
  <si>
    <t>CK - 8.1.3.7</t>
  </si>
  <si>
    <t>Grille penutup saluran U-ditch - Siku besi, uk. 70x70x6 mm (finishing zinchromate + cat besi)</t>
  </si>
  <si>
    <t>P.05.08</t>
  </si>
  <si>
    <t>Pekerjaan saluran DPT dengan menggunakan U-Ditch, meliputi :</t>
  </si>
  <si>
    <t>Saluran U-Ditch,500 x 700 x 1200 mm</t>
  </si>
  <si>
    <t>Nat sambungan antar uditch</t>
  </si>
  <si>
    <t>Bak kontrol saluran gedung, uk. 600 x 600 mm</t>
  </si>
  <si>
    <t>P.05.03</t>
  </si>
  <si>
    <t>Bak kontrol saluran DPT, uk. 600 x 600 mm</t>
  </si>
  <si>
    <t>Sumur peresapan air hujan (15 unit), meliputi :</t>
  </si>
  <si>
    <t>Pipa overflow SRAH - Pipa PVC AW Ø 4"</t>
  </si>
  <si>
    <t>PEKERJAAN INSTALASI AIR HUJAN</t>
  </si>
  <si>
    <t>Instalasi pipa mencakup fitting, supporting, aksesoris, galian dan bobokan
Pipa PVC AW standar working pressure 10 kg/cm2
Pipa PVC D standar working pressure 5 kg/cm2</t>
  </si>
  <si>
    <t>Riser pipa air hujan - Pipa PVC D Ø 4"</t>
  </si>
  <si>
    <t>N.04.03</t>
  </si>
  <si>
    <t>CK - 6.4.1.22</t>
  </si>
  <si>
    <t>Pipa air hujan - Pipa PVC D Ø 4"</t>
  </si>
  <si>
    <t>LANTAI 2</t>
  </si>
  <si>
    <t>Roofdrain Ø 4"</t>
  </si>
  <si>
    <t>O.03.1</t>
  </si>
  <si>
    <t>CK - 6.5.13.4</t>
  </si>
  <si>
    <t>Gutter air hujan 200 x 50 mm</t>
  </si>
  <si>
    <t>C.03.05</t>
  </si>
  <si>
    <t>LANTAI 3</t>
  </si>
  <si>
    <t>Pipa air hujan - Pipa PVC D Ø 2"</t>
  </si>
  <si>
    <t>PEKERJAAN INSTALASI TATA UDARA</t>
  </si>
  <si>
    <t>Pekerjaan instalasi tata udara, meliputi :
- Pipa tembaga ASTM B280 + insulasi
- Pipa drain PVC AW + insulasi
- Air conditioner unit wall mounted termasuk remote wireless
- Air conditioner unit wall cassete termasuk remote wired
- Fitting, supporting, dan aksesoris
- Peralatan dan instalasi lengkap terpasang sampai berfungsi dengan baik.</t>
  </si>
  <si>
    <t>AC SPLIT</t>
  </si>
  <si>
    <t>Peralatan Utama</t>
  </si>
  <si>
    <t>Air conditioner 4 way cassette, kap. 4 PK</t>
  </si>
  <si>
    <t>AE.01.6</t>
  </si>
  <si>
    <t>CK - 5.5.1.7</t>
  </si>
  <si>
    <t>Air conditioner 4 way cassette, kap. 5 PK</t>
  </si>
  <si>
    <t>AE.01.7</t>
  </si>
  <si>
    <t>Air conditioner wall mounted, kap. 0.5 PK</t>
  </si>
  <si>
    <t>AE.01.1</t>
  </si>
  <si>
    <t>CK - 5.5.1.1</t>
  </si>
  <si>
    <t>Air conditioner wall mounted, kap. 1 PK</t>
  </si>
  <si>
    <t>AE.01.2</t>
  </si>
  <si>
    <t>CK - 5.5.1.4</t>
  </si>
  <si>
    <t>Air conditioner wall mounted, kap. 1.5 PK</t>
  </si>
  <si>
    <t>AE.01.3</t>
  </si>
  <si>
    <t>CK - 5.5.1.5</t>
  </si>
  <si>
    <t>Air conditioner wall mounted, kap. 2 PK</t>
  </si>
  <si>
    <t>AE.01.4</t>
  </si>
  <si>
    <t>Air conditioner 4 way cassette, kap. 3 PK</t>
  </si>
  <si>
    <t>AE.01.5</t>
  </si>
  <si>
    <t>Instalasi kabel power dan grounding</t>
  </si>
  <si>
    <t>Kabel power dari unit indoor AC menuju panel - Kabel NYM 3 x 2.5 mm2 w/ pipa conduit PVC 20 mm</t>
  </si>
  <si>
    <t>Kabel power dari unit indoor AC menuju panel - Kabel NYM 4 x 2.5 mm2 w/ pipa conduit PVC 20 mm</t>
  </si>
  <si>
    <t>S.02.03</t>
  </si>
  <si>
    <t>CK - 5.1.1.3.12</t>
  </si>
  <si>
    <t>Kabel kontrol dari unit indoor AC menuju unit outdoor AC - Kabel NYM 3 x 2.5 mm2 w/ pipa conduit PVC 20 mm</t>
  </si>
  <si>
    <t>Kabel kontrol dari unit indoor AC menuju unit outdoor unit - Kabel NYM 4 x 2.5 mm2 w/ pipa conduit PVC 20 mm</t>
  </si>
  <si>
    <t>Instalasi kabel kontrol AWG 16 TSP</t>
  </si>
  <si>
    <t>Kabel kontrol dari indoor unit ke wired remote</t>
  </si>
  <si>
    <t>Instalasi pipa drain AC</t>
  </si>
  <si>
    <t>Riser pipa drain PVC AW Ø 2" + insulasi</t>
  </si>
  <si>
    <t>AE.07.05</t>
  </si>
  <si>
    <t>CK - 5.5.4.16</t>
  </si>
  <si>
    <t>Pipa drain PVC AW Ø 3/4" + insulasi</t>
  </si>
  <si>
    <t>AE.07.01</t>
  </si>
  <si>
    <t>CK - 5.5.4.12</t>
  </si>
  <si>
    <t>Instalasi pipa reffrigerant</t>
  </si>
  <si>
    <t>Pipa tembaga ASTM B280 Ø 6.35 mm + insulasi</t>
  </si>
  <si>
    <t>AE.05.02</t>
  </si>
  <si>
    <t>CK - 5.5.4.1</t>
  </si>
  <si>
    <t>Pipa tembaga ASTM B280 Ø 9.52 mm + insulasi</t>
  </si>
  <si>
    <t>AE.05.03</t>
  </si>
  <si>
    <t>CK - 5.5.4.2</t>
  </si>
  <si>
    <t>Pipa tembaga ASTM B280 Ø 12.7 mm + insulasi</t>
  </si>
  <si>
    <t>AE.05.04</t>
  </si>
  <si>
    <t>CK - 5.5.4.3</t>
  </si>
  <si>
    <t>Pipa tembaga ASTM B280 Ø 15.88 mm + insulasi</t>
  </si>
  <si>
    <t>AE.05.05</t>
  </si>
  <si>
    <t>CK - 5.5.4.4</t>
  </si>
  <si>
    <t>Refrigerant R32</t>
  </si>
  <si>
    <t>AE.05.12</t>
  </si>
  <si>
    <t>AC MULTI</t>
  </si>
  <si>
    <t>Indoor unit air conditioner 4 way cassette, kap. 42.000 Btu/H</t>
  </si>
  <si>
    <t>Outdoor unit, kap. 305.000 Btu/H</t>
  </si>
  <si>
    <t>Kabel power dari panel menuju unit outdoor AC - Kabel NYY 4 x 35 mm2 w/ pipa conduit PVC 20 mm</t>
  </si>
  <si>
    <t>Kabel grounding unit outdoor AC - Kabel NYA 35 mm2 w/ pipa conduit PVC 20 mm</t>
  </si>
  <si>
    <t>Kabel kontrol dari outdoor &amp; indoor unit (looping)</t>
  </si>
  <si>
    <t>Pipa drain PVC AW Ø 1-1/4" + insulasi</t>
  </si>
  <si>
    <t>AE.07.03</t>
  </si>
  <si>
    <t>CK - 5.5.4.14</t>
  </si>
  <si>
    <t>Pipa drain PVC AW Ø 1-1/2" + insulasi</t>
  </si>
  <si>
    <t>AE.07.04</t>
  </si>
  <si>
    <t>CK - 5.5.4.15</t>
  </si>
  <si>
    <t>Pipa drain PVC AW Ø 2" + insulasi</t>
  </si>
  <si>
    <t>Pipa tembaga ASTM B280 Ø 19.05 mm + insulasi</t>
  </si>
  <si>
    <t>AE.05.06</t>
  </si>
  <si>
    <t>CK - 5.5.4.5</t>
  </si>
  <si>
    <t>Pipa tembaga ASTM B280 Ø 28.58 mm + insulasi</t>
  </si>
  <si>
    <t>AE.05.08</t>
  </si>
  <si>
    <t>CK - 5.5.4.8</t>
  </si>
  <si>
    <t>Pipa tembaga ASTM B280 Ø 34.9 mm + insulasi</t>
  </si>
  <si>
    <t>AE.05.09</t>
  </si>
  <si>
    <t>CK - 5.5.4.9</t>
  </si>
  <si>
    <t>Percabangan pipa reffrigerant</t>
  </si>
  <si>
    <t>AE.04.04</t>
  </si>
  <si>
    <t>Outdoor pipe connection / piping connection kits</t>
  </si>
  <si>
    <t>AE.04.05</t>
  </si>
  <si>
    <t>Refrigerant R410A</t>
  </si>
  <si>
    <t>AE.05.13</t>
  </si>
  <si>
    <t>Instalasi fresh air AC</t>
  </si>
  <si>
    <t>Pipa fresh air - Pipa PVC D Ø 4"</t>
  </si>
  <si>
    <t>Fresh air grille (FAG), uk. 200 x 200 mm</t>
  </si>
  <si>
    <t>AE.09.04</t>
  </si>
  <si>
    <t>CK - 5.5.2.32</t>
  </si>
  <si>
    <t>PEKERJAAN INSTALASI EXHAUST FAN</t>
  </si>
  <si>
    <t>Pekerjaan instalasi exhaust fan, meliputi :
- Pipa PVC D standar working pressure 5 kg/cm2
- Fitting, supporting, dan aksesoris
- Peralatan dan instalasi lengkap terpasang sampai berfungsi dengan baik.</t>
  </si>
  <si>
    <t>Pekerjaan exhaust fan toilet dan R. Server, meliputi :</t>
  </si>
  <si>
    <t>Instalasi titik exhaust fan - Kabel NYM 3 x 2.5 mm² w/ pipa conduit PVC Ø 20 mm</t>
  </si>
  <si>
    <t>AE.10.01</t>
  </si>
  <si>
    <t>CK - 5.5.2.45</t>
  </si>
  <si>
    <t>Exhaust Fan Sirocco 10" 180 CMH 19 W</t>
  </si>
  <si>
    <t>AE.10.07</t>
  </si>
  <si>
    <t>Pipa exhaust fan - Pipa PVC D Ø 4"</t>
  </si>
  <si>
    <t>Pipa exhaust fan - Pipa PVC D Ø 6"</t>
  </si>
  <si>
    <t>N.04.04</t>
  </si>
  <si>
    <t>CK - 6.4.1.24</t>
  </si>
  <si>
    <t>Flexible duct Ø 4"</t>
  </si>
  <si>
    <t>AE.08.2</t>
  </si>
  <si>
    <t>Exhaust air grille (EAG), uk. 200 x 200 mm</t>
  </si>
  <si>
    <t>AE.09.03</t>
  </si>
  <si>
    <t>Pekerjaan exhaust fan R. Ganti dan Anteroom, meliputi :</t>
  </si>
  <si>
    <t>PEKERJAAN INSTALASI AXIAL FAN</t>
  </si>
  <si>
    <t>Pekerjaan instalasi axial fan, meliputi :
- Fitting, supporting, dan aksesoris
- Peralatan dan instalasi lengkap terpasang sampai berfungsi dengan baik.</t>
  </si>
  <si>
    <t>Pekerjaan axial fan lab kimia, biologi, dan halal, meliputi :</t>
  </si>
  <si>
    <t>Instalasi titik axial fan - Kabel NYM 3 x 2.5 mm² w/ pipa conduit PVC Ø 20 mm</t>
  </si>
  <si>
    <t>AE.00.01</t>
  </si>
  <si>
    <t>CK - 5.5.1.8</t>
  </si>
  <si>
    <t>Fresh Air Fan Axial 10" 600 CMH 34 W</t>
  </si>
  <si>
    <t>AE.10.08</t>
  </si>
  <si>
    <t>Fresh Air Fan Axial 12" 1310-1681 CMH 370 W/3P</t>
  </si>
  <si>
    <t>AE.10.09</t>
  </si>
  <si>
    <t>Ducting Polyisocyanurate (PIR), uk. 200 x 200 mm</t>
  </si>
  <si>
    <t>AE.08.3</t>
  </si>
  <si>
    <t>Ducting Polyisocyanurate (PIR), uk. 300 x 200 mm</t>
  </si>
  <si>
    <t>Ducting Polyisocyanurate (PIR), uk. 300 x 300 mm</t>
  </si>
  <si>
    <t>Ducting Polyisocyanurate (PIR), uk. 350 x 300 mm</t>
  </si>
  <si>
    <t>Ducting Polyisocyanurate (PIR), uk. 400 x 300 mm</t>
  </si>
  <si>
    <t>Volume damper, uk. 300 x 300 mm</t>
  </si>
  <si>
    <t>AE.09.21</t>
  </si>
  <si>
    <t>Exhaust air grille (EAG), uk. 500 x 150 mm</t>
  </si>
  <si>
    <t>AE.09.03.1</t>
  </si>
  <si>
    <t>Fresh air grille (FAG), uk. 300 x 200 mm</t>
  </si>
  <si>
    <t>AE.09.05</t>
  </si>
  <si>
    <t>Fresh air grille (FAG), uk. 300 x 300 mm</t>
  </si>
  <si>
    <t>AE.09.07</t>
  </si>
  <si>
    <t>Fresh air grille (FAG), uk. 400 x 300 mm</t>
  </si>
  <si>
    <t>AE.09.08</t>
  </si>
  <si>
    <t>L</t>
  </si>
  <si>
    <t>PEKERJAAN INSTALASI LEMARI ASAM</t>
  </si>
  <si>
    <t>Pekerjaan instalasi lemari asam, meliputi :
- Pipa PVC D standar working pressure 5 kg/cm2
- Fitting, supporting, dan aksesoris
- Peralatan dan instalasi lengkap terpasang sampai berfungsi dengan baik.</t>
  </si>
  <si>
    <t>Pekerjaan lemari asam lab kimia, meliputi :</t>
  </si>
  <si>
    <t>Axial Air Fan 300 CMH</t>
  </si>
  <si>
    <t>Pipa exhasut fan - Pipa PVC D Ø 4"</t>
  </si>
  <si>
    <t>PEKERJAAN SISTEM PEMADAM KEBAKARAN (HYDRANT KERING)</t>
  </si>
  <si>
    <t>Pekerjaan instalasi pipa hydrant, meliputi :
- Finishing pipa dengan cat zinchromate &amp; cat besi
- Wrapping pipa untuk instalasi pipa dalam tanah
- Fitting, supporting, aksesoris, galian dan bobokan
- Pekerjaan ini sudah termasuk pengadaan alat
- Peralatan dan instalasi lengkap terpasang sampai dengan berfungsi dengan baik.
- Hydraulic Test sebesar 20 kg/cm2 selama 4 jam di seluruh inst. pipa hydrant.</t>
  </si>
  <si>
    <t>HYDRANT LINGKUNGAN</t>
  </si>
  <si>
    <t>Pekerjaan instalasi hydrant  lingkungan</t>
  </si>
  <si>
    <t>Installation pipa hanger, support dan cat</t>
  </si>
  <si>
    <t xml:space="preserve"> Pipa black steel SCH 40 ASTM A53 Ø 4" + wrapping</t>
  </si>
  <si>
    <t>N.08.08</t>
  </si>
  <si>
    <t>CK - 6.4.4.9</t>
  </si>
  <si>
    <t xml:space="preserve"> Pipa black steel SCH 40 ASTM A53 Ø 6" + wrapping</t>
  </si>
  <si>
    <t>N.08.09</t>
  </si>
  <si>
    <t>CK - 6.4.4.11</t>
  </si>
  <si>
    <t>Pekerjaan galian jalur pipa hydrant, meliputi:</t>
  </si>
  <si>
    <t>Cor kosong (camp. 1pc : 3ps : 5kr)</t>
  </si>
  <si>
    <t>LANTAI 1</t>
  </si>
  <si>
    <t>Peralatan dan kelengkapan hydrant</t>
  </si>
  <si>
    <t>Indoor hydrant box, meliputi :</t>
  </si>
  <si>
    <t>AC.01.4</t>
  </si>
  <si>
    <t>CK - 5.6.2.4</t>
  </si>
  <si>
    <t>Indoor Hydrant box, uk. 750 (W) x 1250 (H) x 180 (D) mm</t>
  </si>
  <si>
    <t>Fire hose Ø 1.5" x 30 meter</t>
  </si>
  <si>
    <t>Hose nozle Ø 1.5"</t>
  </si>
  <si>
    <t>Hose rack Ø 1.5"</t>
  </si>
  <si>
    <t>Hydrant valve Ø 2.5"</t>
  </si>
  <si>
    <t>Hydrant valve Ø 1.5"</t>
  </si>
  <si>
    <t>Butterfly valve flange end PN16 Ø 2-1/2"</t>
  </si>
  <si>
    <t>N.13.04.1</t>
  </si>
  <si>
    <t>CK - 5.6.1.11</t>
  </si>
  <si>
    <t>Pressure Gauge 300 psig</t>
  </si>
  <si>
    <t>Pekerjaan instalasi hydrant</t>
  </si>
  <si>
    <t>Instalasi pipa termasuk fitting, penggantung, aksesoris dan pengecatan</t>
  </si>
  <si>
    <t>Riser - Pipa black steel SCH. 40 ASTM A53 Ø 6"</t>
  </si>
  <si>
    <t>N.06.10</t>
  </si>
  <si>
    <t>CK - 6.4.4.27</t>
  </si>
  <si>
    <t>Pipa black steel SCH. 40 ASTM A53 Ø 2-1/2"</t>
  </si>
  <si>
    <t>N.08.02</t>
  </si>
  <si>
    <t>CK - 6.4.4.7</t>
  </si>
  <si>
    <t>Fire Extinguisher</t>
  </si>
  <si>
    <t>Portable fire extinguisher dry chemical agent : 3.5 kg</t>
  </si>
  <si>
    <t>AC.03.01</t>
  </si>
  <si>
    <t>Thermatic fire extinguisher : 5 kg</t>
  </si>
  <si>
    <t>AC.03.02</t>
  </si>
  <si>
    <t>CK - 5.6.3.2</t>
  </si>
  <si>
    <t>Automatic air vent Ø 2"</t>
  </si>
  <si>
    <t>Riser - Pipa black steel SCH. 40 ASTM A53 Ø 2"</t>
  </si>
  <si>
    <t>N.08.01</t>
  </si>
  <si>
    <t>CK - 6.4.4.6</t>
  </si>
  <si>
    <t>Pipa black steel SCH. 40 ASTM A53 Ø 2"</t>
  </si>
  <si>
    <t>PEKERJAAN LIFT / ELEVATOR</t>
  </si>
  <si>
    <t>Kabel power lift passenger dengan kabel FRC 4 x 16 mm² dalam pipa conduit PVC ∅ 20mm</t>
  </si>
  <si>
    <t>S.05.08.1</t>
  </si>
  <si>
    <t>Kabel grounding lift passenger dengan kabel NYA 16 mm²</t>
  </si>
  <si>
    <t>S.07.04</t>
  </si>
  <si>
    <t>CK - 5.1.1.2.6</t>
  </si>
  <si>
    <t>P</t>
  </si>
  <si>
    <t>PEKERJAAN PENUTUP SHAFT</t>
  </si>
  <si>
    <t>Tutup Shaft, uk. 1450 x 1150 mm, meliputi :</t>
  </si>
  <si>
    <t>M.04</t>
  </si>
  <si>
    <t>BIAYA PEKERJAAN MEKANIKAL</t>
  </si>
  <si>
    <t>VII</t>
  </si>
  <si>
    <t>LANSEKAP</t>
  </si>
  <si>
    <t>Galian/ cut tanah landscape</t>
  </si>
  <si>
    <t>B.02.01</t>
  </si>
  <si>
    <t>BM - C.1</t>
  </si>
  <si>
    <t>Urugan/ fill peninggian peil halaman dengan mendatangkan tanah baru + pemadatan</t>
  </si>
  <si>
    <t>B.03.10</t>
  </si>
  <si>
    <t>BM - C.11</t>
  </si>
  <si>
    <t>Buang tanah sisa galian ke dump site</t>
  </si>
  <si>
    <t>PEKERJAAN PERKERASAN JALAN</t>
  </si>
  <si>
    <t>Pekerjaan perkerasan paving pejalan kaki, meliputi :</t>
  </si>
  <si>
    <t>Paving holland K-200, tebal 60 mm</t>
  </si>
  <si>
    <t>m2</t>
  </si>
  <si>
    <t>Pekerjaan perkerasan paving jalan kendaraan, meliputi :</t>
  </si>
  <si>
    <t>Lapisan agregat kelas A. tebal 200 mm</t>
  </si>
  <si>
    <t>AM.03</t>
  </si>
  <si>
    <t>BM - E.2</t>
  </si>
  <si>
    <t>Paving holland K-300, tebal 60 mm</t>
  </si>
  <si>
    <t>Cat garis parkir, lebar 100 mm</t>
  </si>
  <si>
    <t>Cat jalur sepeda, lebar 1500 mm</t>
  </si>
  <si>
    <t>Pekerjaan kansteen, meliputi :</t>
  </si>
  <si>
    <t>Urugan pasir bawah kansteen, tebal 100 mm</t>
  </si>
  <si>
    <t>m3</t>
  </si>
  <si>
    <t>Pasangan kansteen</t>
  </si>
  <si>
    <t>Pekerjaan trap tangga , meliputi :</t>
  </si>
  <si>
    <t>Galian tanah pondasi batu kali, sedalam 1 meter</t>
  </si>
  <si>
    <t>Urugan pasir bawah pondasi, tebal 100 mm</t>
  </si>
  <si>
    <t>Urugan tanah kembali bekas galian pondasi</t>
  </si>
  <si>
    <t>Finshing plesteran + acian</t>
  </si>
  <si>
    <t>PEKERJAAN SOFTSCAPE</t>
  </si>
  <si>
    <t>Rumput gajah mini (Axonopus)</t>
  </si>
  <si>
    <t>PEKERJAAN IDENTITAS GEDUNG</t>
  </si>
  <si>
    <t>Urugan pasir bawah pondasi batu kali, tebal 100 mm</t>
  </si>
  <si>
    <t>Urugan tanah kembali bekas galian pondasi + pemadatan</t>
  </si>
  <si>
    <t>Identitas teks gedung, meliputi:</t>
  </si>
  <si>
    <t>AK.03.1</t>
  </si>
  <si>
    <t>Material plat galvalum tebal 0.8 mm</t>
  </si>
  <si>
    <t>Finishing cat</t>
  </si>
  <si>
    <t>Ditempatkan sesuai tampak</t>
  </si>
  <si>
    <t>Identitas gedung logo, meliputi:</t>
  </si>
  <si>
    <t>PEKERJAAN POS JAGA</t>
  </si>
  <si>
    <t>Urugan pasir bawah finishing lantai, tebal 100 mm</t>
  </si>
  <si>
    <t>Urugan kembali tanah bekas galian</t>
  </si>
  <si>
    <t>Sloof praktis (SP1), uk. 100 x 200 mm</t>
  </si>
  <si>
    <t>Balok ring (BR1), uk. 100 x 200 mm</t>
  </si>
  <si>
    <t>Rabat beton bawah Finishing lantai, tebal 100 mm</t>
  </si>
  <si>
    <t>PEKERJAAN PASANGAN DAN PLESTERAN</t>
  </si>
  <si>
    <t>PEKERJAAN PINTU DAN JENDELA</t>
  </si>
  <si>
    <t>Pintu, tipe P01 (2 unit), meliputi:</t>
  </si>
  <si>
    <t>m'</t>
  </si>
  <si>
    <t>Engsel pintu, uk. 4"x 3"x 3 mm</t>
  </si>
  <si>
    <t>psg</t>
  </si>
  <si>
    <t>set</t>
  </si>
  <si>
    <t>Pintu, tipe P02 (2 unit) meliputi:</t>
  </si>
  <si>
    <t>Jendela, tipe J01 (2 unit), meliputi:</t>
  </si>
  <si>
    <t>Friction stay 20" top hung</t>
  </si>
  <si>
    <t>Jendela, tipe J02 (2 unit), meliputi:</t>
  </si>
  <si>
    <t>PEKERJAAN FINSHING LANTAI</t>
  </si>
  <si>
    <t>Finishing plesteran dan acian</t>
  </si>
  <si>
    <t>Homogeneous tile, uk. 300 x 600 mm (unpolished) - Dinding Km/Wc</t>
  </si>
  <si>
    <t>PEKERJAAN PENGECATAN</t>
  </si>
  <si>
    <t>ATAP POS JAGA</t>
  </si>
  <si>
    <t>Rangka atap baja ringan termasuk usuk dan reng (G550)</t>
  </si>
  <si>
    <t>Lisplank - Papan  fiber semen 2x8/200 mm (finishing cat)</t>
  </si>
  <si>
    <t>MCB Box Pos Jaga (2 unit)</t>
  </si>
  <si>
    <t>MCB Box, size 4 group inbow type wall mounted</t>
  </si>
  <si>
    <t>MCB 4 A / 1P / 6 kA</t>
  </si>
  <si>
    <t>ls</t>
  </si>
  <si>
    <t>Titik</t>
  </si>
  <si>
    <t>Instalasi pipa mencakup fitting, supporting, aksesoris, dan bobokan Pipa PVC AW standar working pressure 10 kg/cm2
Pipa PVC D standar working pressure 5 kg/cm2</t>
  </si>
  <si>
    <t>Gate valve screwed end PN 10 Ø 3/4"</t>
  </si>
  <si>
    <t>Urugan tanah kembali bekas galian</t>
  </si>
  <si>
    <t>Sumur peresapan air bekas, meliputi : (1 unit)</t>
  </si>
  <si>
    <t>Sumur peresapan air kotor, meliputi : (1 unit)</t>
  </si>
  <si>
    <t>Sumur bak penghancur, meliputi : (1 unit)</t>
  </si>
  <si>
    <t>Kloset jongkok, meliputi :</t>
  </si>
  <si>
    <t>PEKERJAAN TAMAN DEPAN DROP OFF</t>
  </si>
  <si>
    <t>Rabat beton dibawah plat lantai beton kolam, tebal 100 mm</t>
  </si>
  <si>
    <t>Rumput gajah mini (Axonopus )</t>
  </si>
  <si>
    <t>PEKERJAAN DINDING PENAHAN TANAH</t>
  </si>
  <si>
    <t>PEKERJAAN DPT 01</t>
  </si>
  <si>
    <r>
      <t>Rumput gajah mini (</t>
    </r>
    <r>
      <rPr>
        <i/>
        <sz val="20"/>
        <rFont val="Arial"/>
        <family val="2"/>
      </rPr>
      <t>Axonopus</t>
    </r>
    <r>
      <rPr>
        <sz val="20"/>
        <rFont val="Arial"/>
        <family val="2"/>
      </rPr>
      <t>)</t>
    </r>
  </si>
  <si>
    <t>AH.02</t>
  </si>
  <si>
    <t>CK - 4.1.6.1</t>
  </si>
  <si>
    <t>PEKERJAAN DPT 02</t>
  </si>
  <si>
    <t>Galian tanah pondasi batu kali, secara mekanis</t>
  </si>
  <si>
    <t>Urugan kembali dengan tanah bekas galian pondasi</t>
  </si>
  <si>
    <t>Finishing siar dalam</t>
  </si>
  <si>
    <t>Pipa suling suling - Pipa PVC AW Ø 2"</t>
  </si>
  <si>
    <t>PEKERJAAN DPT 03</t>
  </si>
  <si>
    <t>PEKERJAAN DPT 04</t>
  </si>
  <si>
    <t>PEKERJAAN DPT 05</t>
  </si>
  <si>
    <t>Urugan tanah &amp; dipadatkan</t>
  </si>
  <si>
    <t>PEKERJAAN DPT 06</t>
  </si>
  <si>
    <t>PEKERJAAN DPT 07</t>
  </si>
  <si>
    <t>PEKERJAAN DPT 08</t>
  </si>
  <si>
    <t>PEKERJAAN DPT 08A</t>
  </si>
  <si>
    <t>PEKERJAAN DPT 09</t>
  </si>
  <si>
    <t>PEKERJAAN DPT 09A</t>
  </si>
  <si>
    <t>BIAYA PEKERJAAN LANSEKAP</t>
  </si>
  <si>
    <t>D.1</t>
  </si>
  <si>
    <t>RUMAH POMPA &amp; GROUND WATER TANK</t>
  </si>
  <si>
    <t>Galian rumah pompa dan GWT, sedalam s.d. 1 m</t>
  </si>
  <si>
    <t>Galian rumah pompa dan GWT, sedalam &gt; 1 m s.d. 2 m</t>
  </si>
  <si>
    <t>Galian rumah pompa dan GWT, sedalam &gt; 2 m s.d. 3 m</t>
  </si>
  <si>
    <t>Urugan pasir dibawah plat lantai, tebal 100 mm</t>
  </si>
  <si>
    <t>Pembuangan tanah sisa galian</t>
  </si>
  <si>
    <t>PEKERJAAN BETON</t>
  </si>
  <si>
    <t>Pekerjaan beton bertulang meliputi : beton ready mix, pembesian, bekisting, perancah/scafolding dan pembongkaran bekisting</t>
  </si>
  <si>
    <t>Rabat beton bawah plat, tebal 100 mm  (camp. 1 pc : 3 ps : 5 kr)</t>
  </si>
  <si>
    <t>PLAT BETON, ELV. -2.000</t>
  </si>
  <si>
    <t>Plat beton A0, tebal 300 mm</t>
  </si>
  <si>
    <t>Penulangan slab</t>
  </si>
  <si>
    <t>Beton ready mix F'c 28 Mpa</t>
  </si>
  <si>
    <t>PLAT BETON, ELV. -2.800</t>
  </si>
  <si>
    <t>PLAT BETON, ELV. +1.000</t>
  </si>
  <si>
    <t>Plat beton A1, tebal 120 mm</t>
  </si>
  <si>
    <t>DINDING BETON</t>
  </si>
  <si>
    <t>Dinding beton DB, tebal 250 mm</t>
  </si>
  <si>
    <t>Bekisting untuk dinding shearwall (3x pakai)</t>
  </si>
  <si>
    <t>BALOK, ELV. +1.000</t>
  </si>
  <si>
    <t>Balok B1, uk. 300 x 500 mm</t>
  </si>
  <si>
    <t>Balok B2, uk. 250 x 400 mm</t>
  </si>
  <si>
    <t>DINDING BETON SUMPIT</t>
  </si>
  <si>
    <t>Dinding beton, tebal 150 mm</t>
  </si>
  <si>
    <t>PLAT BETON SUMPIT</t>
  </si>
  <si>
    <t>Plat beton, tebal 150 mm</t>
  </si>
  <si>
    <t>Plat beton, tebal 80 mm</t>
  </si>
  <si>
    <t>Pengait  - Besi P10 mm</t>
  </si>
  <si>
    <t>Screeding plat dak dengan semen instan &amp; perkuatan kawat ayam Ø ≥ 1 mm -</t>
  </si>
  <si>
    <t>PEKERJAAN FINISHING LANTAI &amp; DINDING</t>
  </si>
  <si>
    <t>Finishing lantai ground water tank - Keramik, uk. 300 x 300mm</t>
  </si>
  <si>
    <t>J.02.1</t>
  </si>
  <si>
    <t>CK - 3.9.8.2</t>
  </si>
  <si>
    <t>Finishing dinding ground water tank - Keramik, uk. 300 x 300mm</t>
  </si>
  <si>
    <t>J.02.2</t>
  </si>
  <si>
    <t>Finshing Dinding Rumah Pompa - Plesteran &amp; acian beton</t>
  </si>
  <si>
    <t>Finishing lantai rumah pompa - Floor hardener (medium duty) &amp; finish trowel</t>
  </si>
  <si>
    <t>Pengecatan dengan waterproofing polyurethane &amp; fiber net - plat dak</t>
  </si>
  <si>
    <t>Pengecatan dengan waterproofing cementitious &amp; fiber net - Lantai &amp; dinding GWT</t>
  </si>
  <si>
    <t>PEKERJAAN TANGGA MAINTENANCE</t>
  </si>
  <si>
    <t>Tangga maintenance rumah pompa - stainless steel</t>
  </si>
  <si>
    <t>M.01</t>
  </si>
  <si>
    <t>Tutup Manhole 1, uk. 2000 x 1600 mm, meliputi :</t>
  </si>
  <si>
    <t>F.05.5.1</t>
  </si>
  <si>
    <t>Rail sliding - pintu gwt</t>
  </si>
  <si>
    <t>Siku besi, uk. 40x40x4 mm (finishing zinchromate + cat besi)</t>
  </si>
  <si>
    <t>UNP besi, uk. 100x50x5 mm (finishing zinchromate + cat besi)</t>
  </si>
  <si>
    <t>Tutup Manhole 2, uk. 1020 x 1100 mm, meliputi :</t>
  </si>
  <si>
    <t>F.05.5.2</t>
  </si>
  <si>
    <t>Plat besi, tebal 5 mm</t>
  </si>
  <si>
    <t>Panel Daya Rumah Pompa</t>
  </si>
  <si>
    <t>Box panel wall mounted, uk. 600 (H) x 500 (W) x 230 (D) mm</t>
  </si>
  <si>
    <t>MCB 25 A / 3P / 10 kA</t>
  </si>
  <si>
    <t>MCB 10 A / 3P / 10 kA</t>
  </si>
  <si>
    <t>Penarikan kabel power dari Panel Rumah Pompa ke :</t>
  </si>
  <si>
    <t>Panel Pompa Transfer Gedung - Kabel NYY 4 x 2.5 mm2</t>
  </si>
  <si>
    <t>S.01.09</t>
  </si>
  <si>
    <t>CK - 5.1.1.1.34</t>
  </si>
  <si>
    <t>Panel Pompa Submersible - Kabel NYFGbY 4 x 4 mm2</t>
  </si>
  <si>
    <t>S.06.02</t>
  </si>
  <si>
    <t>CK - 5.1.1.5.15</t>
  </si>
  <si>
    <t>Pompa Sumpit GWT - Kabel NYY 4 x 2.5 mm2</t>
  </si>
  <si>
    <t>Panel Blower STP - Kabel NYY 4 x 2.5 mm2</t>
  </si>
  <si>
    <t>Penarikan kabel grouding dari Panel Rumah Pompa ke :</t>
  </si>
  <si>
    <t>Panel Pompa Transfer Gedung - Kabel NYA 2.5 mm2</t>
  </si>
  <si>
    <t>S.07.00</t>
  </si>
  <si>
    <t>CK - 5.1.1.2.2</t>
  </si>
  <si>
    <t>Panel Pompa Submersible - Kabel NYA 4 mm2</t>
  </si>
  <si>
    <t>Pompa Sumpit GWT - Kabel NYA 2.5 mm2</t>
  </si>
  <si>
    <t>Panel Blower STP - Kabel NYA 2.5 mm2</t>
  </si>
  <si>
    <t>Pekerjaan ini sudah termasuk pengadaan alat beserta aksesoris lengkap  terpasang</t>
  </si>
  <si>
    <t>Kabel tray uk. 100 x 100 mm</t>
  </si>
  <si>
    <t>AD.01.6</t>
  </si>
  <si>
    <t>Cover tray uk. 100 x 100 mm</t>
  </si>
  <si>
    <t>PEKERJAAN INSTALASI TITIK LAMPU DAN KOTAK KONTAK</t>
  </si>
  <si>
    <t>Instalasi titik lampu dengan 3 x 2.5 mm² kabel NYM dalam ∅ 20mm pipa conduit</t>
  </si>
  <si>
    <t>Instalasi kotak kotak dengan 3 x 2.5 mm² kabel NYW dalam ∅ 20mm pipa conduit</t>
  </si>
  <si>
    <t>Instalasi exhaust fan dengan 2 x 2.5 mm² kabel NYM dalam ∅ 20mm pipa conduit</t>
  </si>
  <si>
    <t>Exhaust Fan 16" 2010 CMH 73 W</t>
  </si>
  <si>
    <t>AE.10.11</t>
  </si>
  <si>
    <t>Pompa kuras bak sumpit, dengan spesifikasi :</t>
  </si>
  <si>
    <t>P.01.7</t>
  </si>
  <si>
    <t>Tipe : Drain pump</t>
  </si>
  <si>
    <t>Debit : 90 Liter/menit</t>
  </si>
  <si>
    <t>Gutter ruang pompa 200 x 50 mm</t>
  </si>
  <si>
    <t>Pipa drain pompa sump pit menuju saluran - Pipa PVC AW Ø 2"</t>
  </si>
  <si>
    <t>Pipa drain gutter menuju pompa sump pit - Pipa PVC AW Ø 4"</t>
  </si>
  <si>
    <t>D.2</t>
  </si>
  <si>
    <t>POWER HOUSE</t>
  </si>
  <si>
    <t>Galian pondasi Footplat F1 + Cy1, sedalam s.d. 1 m</t>
  </si>
  <si>
    <t>Galian pondasi Footplat F1 + Cy1, sedalam &gt; 1 m s.d. 2 m</t>
  </si>
  <si>
    <t>Galian pondasi Footplat F1 + Cy1, sedalam &gt; 2 m s.d. 3 m</t>
  </si>
  <si>
    <t>Galian pondasi Footplat F1 + Cy1, sedalam &gt; 3 m s.d. 4 m</t>
  </si>
  <si>
    <t>Galian pondasi genset, sedalam s.d. 1 m</t>
  </si>
  <si>
    <t>Galian pondasi genset, sedalam &gt; 1 m s.d. 2 m</t>
  </si>
  <si>
    <t>Galian pondasi batu kali, sedalam s.d. 1 m</t>
  </si>
  <si>
    <t>Galian jalur kabel, sedalam s.d. 1 m</t>
  </si>
  <si>
    <t>Galian sloof, sedalam s.d. 1 m</t>
  </si>
  <si>
    <t>Urugan pasir dibawah lantai, tebal 100 mm</t>
  </si>
  <si>
    <t>Urugan pasir dibawah jalur kabel, tebal 100 mm</t>
  </si>
  <si>
    <t>Urugan pasir dibawah sloof, tebal 100 mm</t>
  </si>
  <si>
    <t>Urugan pasir dibawah pondasi batu kali, tebal 100 mm</t>
  </si>
  <si>
    <t>Urugan pasir dibawah pondasi genset, tebal 100 mm</t>
  </si>
  <si>
    <t>Urugan pasir pengisi samping pondasi genset</t>
  </si>
  <si>
    <t>CY1 - Siklop; 60% beton fc 15 MPa dan 40 % batu belah</t>
  </si>
  <si>
    <t>C.01.02.1</t>
  </si>
  <si>
    <t>Besi Tulangan D13 - 150</t>
  </si>
  <si>
    <t>PONDASI FOOTPLATE, ELV. -2.850</t>
  </si>
  <si>
    <t>Footplat F1, uk. 1500 x 1500 mm</t>
  </si>
  <si>
    <t>Beton Ready Mix F'c 22.5 Mpa</t>
  </si>
  <si>
    <t>D.02.3.5</t>
  </si>
  <si>
    <t>PONDASI GENSET</t>
  </si>
  <si>
    <t>Siklop; 60% beton fc 15 MPa dan 40 % batu belah</t>
  </si>
  <si>
    <t>Besi Tulangan D13 - 450</t>
  </si>
  <si>
    <t>Pelindung plat dudukan genset - Besi Siku, uk. 50 x 50 x 5 mm</t>
  </si>
  <si>
    <t>PONDASI BATU KALI</t>
  </si>
  <si>
    <t>Pasangan pondasi batu kali (1 Pc : 6 Ps)</t>
  </si>
  <si>
    <t>Rabat beton bawah lantai, tebal 100 mm  (camp.1 pc : 3 ps : 5 kr)</t>
  </si>
  <si>
    <t>Rabat beton dibawah jalur kabel, tebal 100 mm  (camp.1 pc : 3 ps : 5 kr)</t>
  </si>
  <si>
    <t>Rabat beton bawah sloof, tebal 100 mm  (camp.1 pc : 3 ps : 5 kr)</t>
  </si>
  <si>
    <t>KOLOM PEDESTAL, ELV (-3.850) S/D (-0.050)</t>
  </si>
  <si>
    <t>Kolom K1, uk. 400 x 400 mm</t>
  </si>
  <si>
    <t>KOLOM, ELV (-0.050) S/D (+4.150)</t>
  </si>
  <si>
    <t>Beton Ready Mix F'c 22.5 MPa</t>
  </si>
  <si>
    <t>PLAT, ELV. -0.050</t>
  </si>
  <si>
    <t>Plat beton A0, tebal 120 mm</t>
  </si>
  <si>
    <t>Wiremesh ## M8-150 mm</t>
  </si>
  <si>
    <t>Besi dowel Ø10</t>
  </si>
  <si>
    <t>Beton site mix F'c 22.5 Mpa</t>
  </si>
  <si>
    <t>PLAT, ELV. +4.150</t>
  </si>
  <si>
    <t>Plat beton A1, tebal 130 mm</t>
  </si>
  <si>
    <t>PLAT DUDUKAN GENSET</t>
  </si>
  <si>
    <t>Plat dudukan genset, tebal 300 mm</t>
  </si>
  <si>
    <t>JALUR KABEL</t>
  </si>
  <si>
    <t>Plat jalur kabel, tebal 120 mm</t>
  </si>
  <si>
    <t>Dinding beton jalur kabel, tebal 120 mm</t>
  </si>
  <si>
    <t>Sloof S1, uk. 250 x 400 mm</t>
  </si>
  <si>
    <t>Balok B1, uk. 250 x 400 mm</t>
  </si>
  <si>
    <t>Balok L1, uk. 130 x 400 mm</t>
  </si>
  <si>
    <t>BIAYA PEKERJAAN STUKTUR</t>
  </si>
  <si>
    <t>Sloof praktis (SP1), uk. 100 x 200 mm (camp. beton 1pc : 3Ps : 5Kr)</t>
  </si>
  <si>
    <t>Balok latieu (BL1), uk. 100 x 100 mm (camp. beton 1pc : 3Ps : 5Kr)</t>
  </si>
  <si>
    <t>Balok praktis (BP1), uk. 100 x 200 mm (camp. beton 1pc : 3Ps : 5Kr)</t>
  </si>
  <si>
    <t>Pasangan pondasi batu kali (1pc : 6ps)</t>
  </si>
  <si>
    <t>Plesteran skoning, lebar 10 mm (Camp. 1pc : 2ps)</t>
  </si>
  <si>
    <t>C.02.06</t>
  </si>
  <si>
    <t>CK - 3.7.10</t>
  </si>
  <si>
    <t>Plesteran + acian beton</t>
  </si>
  <si>
    <t>Cemen filler plat beton expose</t>
  </si>
  <si>
    <t>Finishing floor hardener (medium duty) &amp; finish trowel</t>
  </si>
  <si>
    <t>Pintu, tipe P1 (2 unit)</t>
  </si>
  <si>
    <t>Louvre , tipe LV01 (2 unit)</t>
  </si>
  <si>
    <t>Kusen alumunium, tebal 1.2 mm</t>
  </si>
  <si>
    <t>Jalusi alumunium</t>
  </si>
  <si>
    <t>F.01.10</t>
  </si>
  <si>
    <t>Louvre, tipe LV02 (1 unit)</t>
  </si>
  <si>
    <t>Louvre, tipe LV03 (1 unit)</t>
  </si>
  <si>
    <t>Louvre, tipe LV04 (2 unit)</t>
  </si>
  <si>
    <t>Pengecatan Cement filler</t>
  </si>
  <si>
    <t>K.04.2</t>
  </si>
  <si>
    <t xml:space="preserve">PEKERJAAN PAGAR BRC </t>
  </si>
  <si>
    <t>Pemasangan pagar BRC, tinggi 1200 mm, meliputi:</t>
  </si>
  <si>
    <t>L.01</t>
  </si>
  <si>
    <t>CK - 1.1.1.5</t>
  </si>
  <si>
    <t>Pagar BRC Ø 6 mm</t>
  </si>
  <si>
    <t>Tiang pagar BRC Ø 1.5", tinggi 1500 mm</t>
  </si>
  <si>
    <t>Angkur baut Ø 6 x 45 mm</t>
  </si>
  <si>
    <t>PEKERJAAN GRILL</t>
  </si>
  <si>
    <t xml:space="preserve">Pekerjaan grill, meliputi :
- Besi siku 50x50x5 mm
- Pengelasan
- Pekerjaan terpasang rapi dan sesuai gambar detail </t>
  </si>
  <si>
    <t>Grill, tipe GR01</t>
  </si>
  <si>
    <t>AI.01</t>
  </si>
  <si>
    <t>Grill, tipe GR02</t>
  </si>
  <si>
    <t>Grill, tipe GR03</t>
  </si>
  <si>
    <t>Grill, tipe GR04</t>
  </si>
  <si>
    <t>Grill, tipe GR05</t>
  </si>
  <si>
    <t>PEKERJAAN DAYA LISTRIK</t>
  </si>
  <si>
    <t>Box panel floor standing, uk. 2100 (H) x 2400 (W) x 800 (D) mm</t>
  </si>
  <si>
    <t>Segregation form 3B</t>
  </si>
  <si>
    <t>Incoming PLN</t>
  </si>
  <si>
    <t>ACB 1000 A / 4P / 50 kA</t>
  </si>
  <si>
    <t>Kontak bantu</t>
  </si>
  <si>
    <t>Under voltage release</t>
  </si>
  <si>
    <t>Shunt trip</t>
  </si>
  <si>
    <t>Push button ON (green)</t>
  </si>
  <si>
    <t>Push button OFF (red)</t>
  </si>
  <si>
    <t>Emergency stop</t>
  </si>
  <si>
    <t>Selector Switch M-O-A 2P</t>
  </si>
  <si>
    <t>Socket relay</t>
  </si>
  <si>
    <t>Relay 230VAC</t>
  </si>
  <si>
    <t>Timer delay</t>
  </si>
  <si>
    <t>Current transformer 1000 / 5A</t>
  </si>
  <si>
    <t>Incoming Genset</t>
  </si>
  <si>
    <t>Busbar tembaga 5 x 4000 A</t>
  </si>
  <si>
    <t>Panel Daya Power House</t>
  </si>
  <si>
    <t>Penarikan kabel power dari Gardu PLN ke :</t>
  </si>
  <si>
    <t>Kubikel Pelanggan - Kabel N2XSEbY 3 x 70 mm2</t>
  </si>
  <si>
    <t>S.12.01</t>
  </si>
  <si>
    <t>Kubikel Pelanggan - Kabel N2XSY 70 mm2</t>
  </si>
  <si>
    <t>S.03.00</t>
  </si>
  <si>
    <t>Penarikan kabel power dari Kubikel Pelanggan ke :</t>
  </si>
  <si>
    <t>Trafo - Kabel N2XSEbY 3 x 70 mm2</t>
  </si>
  <si>
    <t>Trafo - Kabel N2XSY 70 mm2</t>
  </si>
  <si>
    <t>Penarikan kabel power dari Trafo ke :</t>
  </si>
  <si>
    <t>LVMDP - Kabel NYY 8 x (1 x 300 mm2)</t>
  </si>
  <si>
    <t>S.01.27</t>
  </si>
  <si>
    <t>Penarikan kabel power dari LVMDP ke :</t>
  </si>
  <si>
    <t>Main Distribution Panel Gedung - Kabel NYFGbY 2 x (4 x 300 mm2)</t>
  </si>
  <si>
    <t>S.06.04</t>
  </si>
  <si>
    <t>CK - 5.1.1.5.28</t>
  </si>
  <si>
    <t>Panel Daya Power House - Kabel NYY 4 x 4 mm2</t>
  </si>
  <si>
    <t>Panel Daya Rumah Pompa - Kabel NYY 4 x 16 mm2</t>
  </si>
  <si>
    <t>S.01.12</t>
  </si>
  <si>
    <t>CK - 5.1.1.1.38</t>
  </si>
  <si>
    <t>Penarikan kabel grounding dari LVMDP ke :</t>
  </si>
  <si>
    <t>Panel Daya Power House - Kabel NYA 4 mm2</t>
  </si>
  <si>
    <t>Panel Daya Rumah Pompa - Kabel NYA 16 mm2</t>
  </si>
  <si>
    <t>Kabel tray 300 mm x 100 mm</t>
  </si>
  <si>
    <t>AD.01.4</t>
  </si>
  <si>
    <t>CK - 5.1.1.12.4</t>
  </si>
  <si>
    <t>Outside tray uk. 300 x 100 mm</t>
  </si>
  <si>
    <t>AD.05.4</t>
  </si>
  <si>
    <t>Kabel ladder uk. 300 x 100 mm</t>
  </si>
  <si>
    <t>AD.02.4</t>
  </si>
  <si>
    <t>CK - 5.1.1.12.9</t>
  </si>
  <si>
    <t>Sparing Pipa kabel - Pipa PVC AW Ø 4"</t>
  </si>
  <si>
    <t>PEKERJAAN GROUNDING</t>
  </si>
  <si>
    <t>Grounding Kubikel Pelanggan</t>
  </si>
  <si>
    <t>Busbar tembaga, uk. 4 x 40 mm</t>
  </si>
  <si>
    <t>Grounding dengan kabel NYA 70 mm²</t>
  </si>
  <si>
    <t>S.07.08</t>
  </si>
  <si>
    <t>Grounding Trafo</t>
  </si>
  <si>
    <t>Grounding Panel TM</t>
  </si>
  <si>
    <t>Grounding dengan kabel NYA 150 mm²</t>
  </si>
  <si>
    <t>S.07.12</t>
  </si>
  <si>
    <t>Grounding Genset</t>
  </si>
  <si>
    <t>Wall Exhaust Fan 16" 2010 CMH 73 W</t>
  </si>
  <si>
    <t>D.3</t>
  </si>
  <si>
    <t>GARDU PLN</t>
  </si>
  <si>
    <t>Galian pondasi Footplat F1, sedalam s.d. 1 m</t>
  </si>
  <si>
    <t>Galian pondasi Footplat F1, sedalam &gt; 1 m s.d. 2 m</t>
  </si>
  <si>
    <t>Urugan pasir dibawah footplat, tebal 100 mm</t>
  </si>
  <si>
    <t>PONDASI FOOTPLATE</t>
  </si>
  <si>
    <t>Footplat F1</t>
  </si>
  <si>
    <t>KOLOM PEDESTAL, ELV (-1.450) S/D (-0.050)</t>
  </si>
  <si>
    <t>Kolom K1, uk. 300 x 300 mm</t>
  </si>
  <si>
    <t>Wiremesh # M8-150 mm</t>
  </si>
  <si>
    <t>Screeding plat dengan semen instan &amp; perkuatan kawat ayam Ø ≥ 1 mm -</t>
  </si>
  <si>
    <t>Pintu, tipe P1 (1 unit)</t>
  </si>
  <si>
    <t>Louvre, tipe LV01 (2 unit)</t>
  </si>
  <si>
    <t>Louvre, tipe LV02 (8 unit)</t>
  </si>
  <si>
    <t>Louvre, tipe LV03 (4 unit)</t>
  </si>
  <si>
    <t>MCB Box Gardu PLN</t>
  </si>
  <si>
    <t xml:space="preserve">PEKERJAAN SALURAN U-DITCH </t>
  </si>
  <si>
    <t>Galian tanah saluran, sedalam 1 meter</t>
  </si>
  <si>
    <t>Saluran U-Ditch,300 x 300 x 1200 mm (termasuk lantai kerja &amp; urugan pasir)</t>
  </si>
  <si>
    <t>P.05.03.a</t>
  </si>
  <si>
    <t>CK - 8.1.2.1</t>
  </si>
  <si>
    <t>Nat sambungan antar u-ditch</t>
  </si>
  <si>
    <t>Penutup saluran U-ditch 300 x 600 mm</t>
  </si>
  <si>
    <t>P.05.05.a</t>
  </si>
  <si>
    <t>CK - 8.1.3.6</t>
  </si>
  <si>
    <t>Instalasi titik lampu dengan 2 x 2.5 mm² kabel NYM dalam ∅ 20mm pipa conduit</t>
  </si>
  <si>
    <t>PEKERJAAN SAMBUNG DAYA</t>
  </si>
  <si>
    <t>Biaya penyambungan/tambah daya (BP)</t>
  </si>
  <si>
    <t>Uang Jaminan Langganan (UJL)</t>
  </si>
  <si>
    <t>NIDI + Sertifikat laik operasi tegangan rendah (SLO TR)</t>
  </si>
  <si>
    <t>NIDI + Sertifikat laik operasi tegangan menengah (SLO TM)</t>
  </si>
  <si>
    <t>Tiang listrik beton tinggi 9 meter</t>
  </si>
  <si>
    <t>T.02.16</t>
  </si>
  <si>
    <t>TOTAL BIAYA PEMBANGUNAN</t>
  </si>
  <si>
    <t>TOTAL PEKERJAAN + PPN 11%</t>
  </si>
  <si>
    <t>BOBOT</t>
  </si>
  <si>
    <t>JUMLAH HARGA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</si>
  <si>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</si>
  <si>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</si>
  <si>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</si>
  <si>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</si>
  <si>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</si>
  <si>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</si>
  <si>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</si>
  <si>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</si>
  <si>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</si>
  <si>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</si>
  <si>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</si>
  <si>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</si>
  <si>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</si>
  <si>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</si>
  <si>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</si>
  <si>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</si>
  <si>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</si>
  <si>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</si>
  <si>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</si>
  <si>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</si>
  <si>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</si>
  <si>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</si>
  <si>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</si>
  <si>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</si>
  <si>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</si>
  <si>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M26</t>
  </si>
  <si>
    <t>RENCANA</t>
  </si>
  <si>
    <t>KOMULATIF</t>
  </si>
  <si>
    <t>REALISASI</t>
  </si>
  <si>
    <t>DEVIASI ( +- )</t>
  </si>
  <si>
    <t>8-13</t>
  </si>
  <si>
    <t>14-20</t>
  </si>
  <si>
    <t>21-27</t>
  </si>
  <si>
    <t>28-3</t>
  </si>
  <si>
    <t>4-10</t>
  </si>
  <si>
    <t>11-17</t>
  </si>
  <si>
    <t>18-24</t>
  </si>
  <si>
    <t>25-31</t>
  </si>
  <si>
    <t>1-7</t>
  </si>
  <si>
    <t>8-14</t>
  </si>
  <si>
    <t>15-21</t>
  </si>
  <si>
    <t>22-28</t>
  </si>
  <si>
    <t>29-5</t>
  </si>
  <si>
    <t>6-12</t>
  </si>
  <si>
    <t>13-19</t>
  </si>
  <si>
    <t>20-26</t>
  </si>
  <si>
    <t>27-2</t>
  </si>
  <si>
    <t>3-9</t>
  </si>
  <si>
    <t>10-16</t>
  </si>
  <si>
    <t>17-23</t>
  </si>
  <si>
    <t>24-30</t>
  </si>
  <si>
    <t>29-31</t>
  </si>
  <si>
    <t>JULI 2025</t>
  </si>
  <si>
    <t>AGUSTUS 2025</t>
  </si>
  <si>
    <t>SEPTEMBER 2025</t>
  </si>
  <si>
    <t>OKTOBER 2025</t>
  </si>
  <si>
    <t>NOVEMBER 2025</t>
  </si>
  <si>
    <t>DESEMBER 2025</t>
  </si>
  <si>
    <t>KET</t>
  </si>
  <si>
    <t>TIME SCHEDULE</t>
  </si>
  <si>
    <t>REKAPITULASI</t>
  </si>
  <si>
    <t>TOTAL BIAYA + PPN 11%</t>
  </si>
  <si>
    <t>1,03</t>
  </si>
  <si>
    <t>PEKERJAAN TIANG BENDERA</t>
  </si>
  <si>
    <t>Pekerjaan pondasi footplat, meliputi :</t>
  </si>
  <si>
    <t>Galian pondasi Footplate, sedalam s.d. 1 m</t>
  </si>
  <si>
    <t>Galian pondasi Footplate, sedalam &gt; 1 m s.d. 2 m</t>
  </si>
  <si>
    <t>Urugan pasir dibawah footplate, tebal 100 mm</t>
  </si>
  <si>
    <t>Rabat beton bawah footplate, tebal 100 mm  ((camp.1 pc : 3 ps : 5 kr)</t>
  </si>
  <si>
    <t>Pekerjaan beton, meliputi :</t>
  </si>
  <si>
    <t>Footplat, uk. 1500 x 1500 mm</t>
  </si>
  <si>
    <t>Kg</t>
  </si>
  <si>
    <t>Kolom K1, uk. 600 x 600 mm</t>
  </si>
  <si>
    <t>Beton ready mix F'c 22.5 MPa</t>
  </si>
  <si>
    <t>Pekerjaan pondasi batu kali, meliputi :</t>
  </si>
  <si>
    <t>Urugan pasir dibawah pondasi batu kali, tebal 50 mm</t>
  </si>
  <si>
    <t>Pekerjaan finishing tiang bendera, meliputi :</t>
  </si>
  <si>
    <t>Pengecatan dengan cat eksterior</t>
  </si>
  <si>
    <t>Pipa black steel Ø 6", tebal 3.6 mm</t>
  </si>
  <si>
    <t>Pipa black steel Ø 4", tebal 3.6 mm</t>
  </si>
  <si>
    <t>Pipa black steel Ø 3", tebal 3.2 mm</t>
  </si>
  <si>
    <t>PENAWARAN</t>
  </si>
  <si>
    <t>BBT</t>
  </si>
  <si>
    <t>No</t>
  </si>
  <si>
    <t>PEKERJAAN</t>
  </si>
  <si>
    <t>RP</t>
  </si>
  <si>
    <t>%</t>
  </si>
  <si>
    <t>TOTAL</t>
  </si>
  <si>
    <t>REKAP PROGRES 176 HARI KERJA</t>
  </si>
  <si>
    <t>SUM</t>
  </si>
  <si>
    <t>REKAP RAB PERENCANAAN</t>
  </si>
  <si>
    <t>RENCANA PROGRESS 176 HARI KERJA</t>
  </si>
  <si>
    <t>MINGGU</t>
  </si>
  <si>
    <t>PERENCANAAN</t>
  </si>
  <si>
    <t xml:space="preserve">MINGGU KE- </t>
  </si>
  <si>
    <t>MINGGU KE</t>
  </si>
  <si>
    <t>NILAI KONTRAK</t>
  </si>
  <si>
    <t>BOBOT RENCANA</t>
  </si>
  <si>
    <t>BCWP</t>
  </si>
  <si>
    <t>BCWP KUMULATIF</t>
  </si>
  <si>
    <t>ACWP</t>
  </si>
  <si>
    <t>ACWP KUMULATIF</t>
  </si>
  <si>
    <t>PROGRESS</t>
  </si>
  <si>
    <t>BCWS</t>
  </si>
  <si>
    <t>BCWS KUMULATIF</t>
  </si>
  <si>
    <t>SV</t>
  </si>
  <si>
    <t>Schedule Overrun</t>
  </si>
  <si>
    <t>Schedule Underrun</t>
  </si>
  <si>
    <t>CV</t>
  </si>
  <si>
    <t>CPI</t>
  </si>
  <si>
    <t>SPI</t>
  </si>
  <si>
    <t>MEAN</t>
  </si>
  <si>
    <t>Progress</t>
  </si>
  <si>
    <t>NILAI (RP)</t>
  </si>
  <si>
    <t>SCHEDULE</t>
  </si>
  <si>
    <t>REKAP PROGRES 119 HARI KERJA</t>
  </si>
  <si>
    <t>17 Minggu</t>
  </si>
  <si>
    <t>s</t>
  </si>
  <si>
    <t>`</t>
  </si>
  <si>
    <t>INTERPRETASI</t>
  </si>
  <si>
    <t>KETERANGAN</t>
  </si>
  <si>
    <t>INDEKS</t>
  </si>
  <si>
    <t>NILAI</t>
  </si>
  <si>
    <t>&gt;1</t>
  </si>
  <si>
    <t>&lt;1</t>
  </si>
  <si>
    <t>AC yang dikeluarkan sama dengan dari nilai pekerjaan yang didapat (EV)</t>
  </si>
  <si>
    <t>AC yang dikeluarkan lebih besar dari nilai pekerjaan yang didapat (EV)</t>
  </si>
  <si>
    <t>AC yang dikeluarkan lebih kecil dari nilai pekerjaannya yang didapat (EV)</t>
  </si>
  <si>
    <t>Kinerja Proyek Lebih Cepat Dari Jadwal Rencana</t>
  </si>
  <si>
    <t>Kinerja Proyek Lebih Lambat Dari Jadwal Rencana</t>
  </si>
  <si>
    <t>Kinerja Proyek Sama DenganDari Jadwal Rencana</t>
  </si>
  <si>
    <t>SV = Positif, Pekerjaan Lebih Cepat CV = Positif,  Biaya Lebih Rendah Dari Pekerjaan</t>
  </si>
  <si>
    <t>Pekerjaan Lebih Cepat Dengan Biaya Lebih Rendah Dari Rencana</t>
  </si>
  <si>
    <t>Pekerjaan Terlambat Dengan Biaya Lebih Rendah Dari Rencana</t>
  </si>
  <si>
    <t>SPI = Waktu pelaksanaan lebih cepat dari jadwal Pekerjaan CPI = pengeluaran lebih kecil dari anggaran</t>
  </si>
  <si>
    <t>SPI = Waktu pelaksanaan terlambat dari jadwal Pekerjaan CPI = pengeluaran lebih kecil dari anggaran</t>
  </si>
  <si>
    <t>SPI = Waktu pelaksanaan sesuai dengan jadwal Pekerjaan CPI = pengeluaran lebih kecil dari anggaran</t>
  </si>
  <si>
    <t>Pekerjaan sangat baik</t>
  </si>
  <si>
    <t>Pekerjaan kurang baik</t>
  </si>
  <si>
    <t>ETC (Estimate To Complete)</t>
  </si>
  <si>
    <t>EAC (Estimate at Completion)</t>
  </si>
  <si>
    <t>ETS (Estimate Temporary Schedule)</t>
  </si>
  <si>
    <t>EAS (Estimate All Schedule)</t>
  </si>
  <si>
    <t>SV = Negatif, Pekerjaan Terlambat CV = Positif,  Biaya Lebih Rendah Dari Pekerjaan</t>
  </si>
  <si>
    <t>Total Progress BCWS</t>
  </si>
  <si>
    <t>Total Progress BCWP</t>
  </si>
  <si>
    <t xml:space="preserve"> Rp      38,212,127,027.03 </t>
  </si>
  <si>
    <t xml:space="preserve"> Rp         76,424,254.0541 </t>
  </si>
  <si>
    <t xml:space="preserve"> Rp       105,083,349.3243 </t>
  </si>
  <si>
    <t xml:space="preserve"> Rp       181,507,603.3784 </t>
  </si>
  <si>
    <t xml:space="preserve"> Rp       220,483,972.9459 </t>
  </si>
  <si>
    <t xml:space="preserve"> Rp       401,991,576.3243 </t>
  </si>
  <si>
    <t xml:space="preserve"> Rp       643,874,340.4054 </t>
  </si>
  <si>
    <t xml:space="preserve"> Rp    1,045,865,916.7297 </t>
  </si>
  <si>
    <t xml:space="preserve"> Rp       708,834,956.3513 </t>
  </si>
  <si>
    <t xml:space="preserve"> Rp    1,754,700,873.0811 </t>
  </si>
  <si>
    <t xml:space="preserve"> Rp    1,362,644,449.7838 </t>
  </si>
  <si>
    <t xml:space="preserve"> Rp    3,117,345,322.8648 </t>
  </si>
  <si>
    <t xml:space="preserve"> Rp    1,732,155,718.1351 </t>
  </si>
  <si>
    <t xml:space="preserve"> Rp    4,849,501,041.0000 </t>
  </si>
  <si>
    <t xml:space="preserve"> Rp    2,844,892,857.1621 </t>
  </si>
  <si>
    <t xml:space="preserve"> Rp    7,694,393,898.1621 </t>
  </si>
  <si>
    <t xml:space="preserve"> Rp       772,267,087.2162 </t>
  </si>
  <si>
    <t xml:space="preserve"> Rp    8,466,660,985.3783 </t>
  </si>
  <si>
    <t xml:space="preserve"> Rp    1,540,712,961.7297 </t>
  </si>
  <si>
    <t xml:space="preserve"> Rp  10,007,373,947.1080 </t>
  </si>
  <si>
    <t xml:space="preserve"> Rp    1,601,852,364.9730 </t>
  </si>
  <si>
    <t xml:space="preserve"> Rp  11,609,226,312.0810 </t>
  </si>
  <si>
    <t xml:space="preserve"> Rp    1,790,238,151.2162 </t>
  </si>
  <si>
    <t xml:space="preserve"> Rp  13,399,464,463.2972 </t>
  </si>
  <si>
    <t xml:space="preserve"> Rp    1,959,517,873.9459 </t>
  </si>
  <si>
    <t xml:space="preserve"> Rp  15,358,982,337.2431 </t>
  </si>
  <si>
    <t xml:space="preserve"> Rp    2,128,797,596.6757 </t>
  </si>
  <si>
    <t xml:space="preserve"> Rp  17,487,779,933.9188 </t>
  </si>
  <si>
    <t xml:space="preserve"> Rp    1,646,942,674.8649 </t>
  </si>
  <si>
    <t xml:space="preserve"> Rp  19,134,722,608.7837 </t>
  </si>
  <si>
    <t xml:space="preserve"> Rp    1,771,514,208.9730 </t>
  </si>
  <si>
    <t xml:space="preserve"> Rp  20,906,236,817.7566 </t>
  </si>
  <si>
    <t xml:space="preserve"> Rp    2,031,356,672.7567 </t>
  </si>
  <si>
    <t xml:space="preserve"> Rp  22,937,593,490.5134 </t>
  </si>
  <si>
    <t>Rp. 67.253.343,57</t>
  </si>
  <si>
    <t>Rp. 104.032.515,83</t>
  </si>
  <si>
    <t>Rp. 171.285.859,40</t>
  </si>
  <si>
    <t>Rp. 218.279.133.22</t>
  </si>
  <si>
    <t>Rp. 389.564.992,62</t>
  </si>
  <si>
    <t>Rp. 637.435.597,00</t>
  </si>
  <si>
    <t>Rp. 1.027.000.589,62</t>
  </si>
  <si>
    <t>Rp. 701.746.606,79</t>
  </si>
  <si>
    <t>Rp. 1.728.747.196,40</t>
  </si>
  <si>
    <t>Rp. 1.349.018.005,29</t>
  </si>
  <si>
    <t>Rp. 3.077.765.201,69</t>
  </si>
  <si>
    <t>Rp. 1.714.834.160,95</t>
  </si>
  <si>
    <t>Rp. 4.792.599.362,64</t>
  </si>
  <si>
    <t>Rp. 2.816.443.928,59</t>
  </si>
  <si>
    <t>Rp. 7.609.043.29,23</t>
  </si>
  <si>
    <t>Rp. 764.544.416,34</t>
  </si>
  <si>
    <t>Rp. 8.373.587.707,58</t>
  </si>
  <si>
    <t>Rp. 1.525.305.832,11</t>
  </si>
  <si>
    <t>Rp. 9.898.893.539,69</t>
  </si>
  <si>
    <t>Rp. 1.585.833.841,32</t>
  </si>
  <si>
    <t>Rp. 11.484.727.381,01</t>
  </si>
  <si>
    <t>Rp. 1.772.335.769,70</t>
  </si>
  <si>
    <t>Rp. 13.257.063.150,72</t>
  </si>
  <si>
    <t>Rp. 1.939.922.695,21</t>
  </si>
  <si>
    <t>Rp. 15.196.985.845,92</t>
  </si>
  <si>
    <t>Rp. 2.107.509.620,71</t>
  </si>
  <si>
    <t>Rp. 17.304.495.466,63</t>
  </si>
  <si>
    <t>Rp. 1.630.473.248,12</t>
  </si>
  <si>
    <t>Rp. 18.934.968.714,75</t>
  </si>
  <si>
    <t>Rp. 1.753.799.066,88</t>
  </si>
  <si>
    <t>Rp. 20.688.767.781,63</t>
  </si>
  <si>
    <t>Rp. 2.011.043.106,03</t>
  </si>
  <si>
    <t>Rp. 22.699.810.887,66</t>
  </si>
  <si>
    <t>Varians Jadwal SV=BCWP-BCWS</t>
  </si>
  <si>
    <t>Varians Biaya CV=BCWP-ACWP</t>
  </si>
  <si>
    <t>Keterangan</t>
  </si>
  <si>
    <t>Negatif</t>
  </si>
  <si>
    <t>Positif</t>
  </si>
  <si>
    <t>Nol</t>
  </si>
  <si>
    <t>Pekerjaan terlaksana lebih cepat daripada jadwal tetapi biaya lebih kecil daripada anggaran</t>
  </si>
  <si>
    <t>Pekerjaan selesai terlambat daripada rencana dengan biaya lebih rendah daripada anggaran</t>
  </si>
  <si>
    <t>Pekerjaan terlaksana sesuai anggaran dan selesai lebih cepat daripada jadwal</t>
  </si>
  <si>
    <t>Pekerjaan terlaksana tepat sesuai jadwal dengan biaya lebih rendah daripada anggaran</t>
  </si>
  <si>
    <t>Pekerjaan terlaksana sesuai jadwal dan anggaran</t>
  </si>
  <si>
    <t>Pekerjaan selesai terlambat dan menelan biaya lebih tinggi daripada anggaran</t>
  </si>
  <si>
    <t>Pekerjaan terlaksana sesuai jadwal dengan menelan biaya diatas anggaran</t>
  </si>
  <si>
    <t>Pekerjaan selesai terlambat dan menelan biaya sesuai anggaran</t>
  </si>
  <si>
    <t>Pekerjaan selesai lebih cepat daripada rencana dengan menelan biaya diatas anggaran</t>
  </si>
  <si>
    <t xml:space="preserve"> Rp             28,973,567.2014 </t>
  </si>
  <si>
    <t xml:space="preserve"> Rp                 9,170,910.4865 </t>
  </si>
  <si>
    <t xml:space="preserve"> Rp             43,299,152.3757 </t>
  </si>
  <si>
    <t xml:space="preserve"> Rp               10,221,743.9797 </t>
  </si>
  <si>
    <t xml:space="preserve"> Rp           113,699,101.3183 </t>
  </si>
  <si>
    <t xml:space="preserve"> Rp               12,426,583.7092 </t>
  </si>
  <si>
    <t xml:space="preserve"> Rp           540,399,567.1371 </t>
  </si>
  <si>
    <t xml:space="preserve"> Rp               18,865,327.1132 </t>
  </si>
  <si>
    <t xml:space="preserve"> Rp           629,433,882.2964 </t>
  </si>
  <si>
    <t xml:space="preserve"> Rp               25,953,676.6768 </t>
  </si>
  <si>
    <t xml:space="preserve"> Rp           756,859,947.9205 </t>
  </si>
  <si>
    <t xml:space="preserve"> Rp               39,580,121.1746 </t>
  </si>
  <si>
    <t xml:space="preserve"> Rp           595,282,346.9983 </t>
  </si>
  <si>
    <t xml:space="preserve"> Rp               56,901,678.3559 </t>
  </si>
  <si>
    <t xml:space="preserve"> Rp        1,390,421,985.6465 </t>
  </si>
  <si>
    <t xml:space="preserve"> Rp               85,350,606.9276 </t>
  </si>
  <si>
    <t xml:space="preserve"> Rp           433,369,471.6310 </t>
  </si>
  <si>
    <t xml:space="preserve"> Rp               93,073,277.7997 </t>
  </si>
  <si>
    <t xml:space="preserve"> Rp             65,473,255.2677 </t>
  </si>
  <si>
    <t xml:space="preserve"> Rp             108,480,407.4170 </t>
  </si>
  <si>
    <t xml:space="preserve"> Rp             37,596,812.6882 </t>
  </si>
  <si>
    <t xml:space="preserve"> Rp             124,498,931.0668 </t>
  </si>
  <si>
    <t xml:space="preserve"> Rp             35,788,529.6082 </t>
  </si>
  <si>
    <t xml:space="preserve"> Rp             142,401,312.5789 </t>
  </si>
  <si>
    <t xml:space="preserve"> Rp             37,019,479.7625 </t>
  </si>
  <si>
    <t xml:space="preserve"> Rp             161,996,491.3184 </t>
  </si>
  <si>
    <t xml:space="preserve"> Rp             36,184,684.4624 </t>
  </si>
  <si>
    <t xml:space="preserve"> Rp             183,284,467.2851 </t>
  </si>
  <si>
    <t xml:space="preserve">-Rp           529,714,402.0685 </t>
  </si>
  <si>
    <t xml:space="preserve"> Rp             199,753,894.0338 </t>
  </si>
  <si>
    <t xml:space="preserve">-Rp        1,684,010,167.5956 </t>
  </si>
  <si>
    <t xml:space="preserve"> Rp             217,469,036.1235 </t>
  </si>
  <si>
    <t xml:space="preserve">-Rp        1,888,746,622.1772 </t>
  </si>
  <si>
    <t xml:space="preserve"> Rp             237,782,602.8511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</si>
</sst>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Rp&quot;* #,##0.00_-;\-&quot;Rp&quot;* #,##0.00_-;_-&quot;Rp&quot;* &quot;-&quot;??_-;_-@_-"/>
    <numFmt numFmtId="166" formatCode="_-* #,##0.00_-;\-* #,##0.00_-;_-* &quot;-&quot;??_-;_-@_-"/>
    <numFmt numFmtId="167" formatCode="0_)"/>
    <numFmt numFmtId="168" formatCode="0.0"/>
    <numFmt numFmtId="169" formatCode="0.000_)"/>
    <numFmt numFmtId="170" formatCode="_([$Rp-421]* #,##0.00_);_([$Rp-421]* \(#,##0.00\);_([$Rp-421]* &quot;-&quot;??_);_(@_)"/>
    <numFmt numFmtId="171" formatCode="_-* #,##0_-;\-* #,##0_-;_-* &quot;-&quot;??_-;_-@_-"/>
    <numFmt numFmtId="172" formatCode="_(* #,##0.0000_);_(* \(#,##0.0000\);_(* &quot;-&quot;??_);_(@_)"/>
    <numFmt numFmtId="173" formatCode="_-* #,##0.000_-;\-* #,##0.000_-;_-* &quot;-&quot;??_-;_-@_-"/>
    <numFmt numFmtId="174" formatCode="_-* #,##0.00000_-;\-* #,##0.00000_-;_-* &quot;-&quot;??_-;_-@_-"/>
    <numFmt numFmtId="175" formatCode="_-[$Rp-3809]* #,##0.00_-;\-[$Rp-3809]* #,##0.00_-;_-[$Rp-3809]* &quot;-&quot;??_-;_-@_-"/>
    <numFmt numFmtId="176" formatCode="0.0000"/>
    <numFmt numFmtId="177" formatCode="_-[$Rp-3809]* #,##0.0000_-;\-[$Rp-3809]* #,##0.0000_-;_-[$Rp-3809]* &quot;-&quot;????_-;_-@_-"/>
    <numFmt numFmtId="178" formatCode="_-[$Rp-3809]* #,##0.00_-;\-[$Rp-3809]* #,##0.00_-;_-[$Rp-3809]* &quot;-&quot;????_-;_-@_-"/>
    <numFmt numFmtId="179" formatCode="&quot;$&quot;#,##0.00"/>
    <numFmt numFmtId="180" formatCode="0.000"/>
    <numFmt numFmtId="181" formatCode="_-[$Rp-3809]* #,##0.000_-;\-[$Rp-3809]* #,##0.000_-;_-[$Rp-3809]* &quot;-&quot;????_-;_-@_-"/>
    <numFmt numFmtId="182" formatCode="_-[$Rp-421]* #,##0.00_-;\-[$Rp-421]* #,##0.00_-;_-[$Rp-421]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sz val="20"/>
      <name val="Arial"/>
      <family val="2"/>
    </font>
    <font>
      <b/>
      <sz val="72"/>
      <name val="Arial"/>
      <family val="2"/>
    </font>
    <font>
      <sz val="10"/>
      <name val="Arial"/>
      <family val="2"/>
    </font>
    <font>
      <b/>
      <sz val="20"/>
      <name val="Arial"/>
      <family val="2"/>
    </font>
    <font>
      <sz val="10"/>
      <color rgb="FF000000"/>
      <name val="Times New Roman"/>
      <family val="1"/>
    </font>
    <font>
      <b/>
      <sz val="24"/>
      <name val="Arial"/>
      <family val="2"/>
    </font>
    <font>
      <b/>
      <sz val="26"/>
      <name val="Arial"/>
      <family val="2"/>
    </font>
    <font>
      <sz val="10"/>
      <color theme="1"/>
      <name val="Calibri"/>
      <family val="2"/>
    </font>
    <font>
      <i/>
      <sz val="20"/>
      <name val="Arial"/>
      <family val="2"/>
    </font>
    <font>
      <b/>
      <i/>
      <sz val="20"/>
      <name val="Arial"/>
      <family val="2"/>
    </font>
    <font>
      <sz val="18"/>
      <name val="Arial"/>
      <family val="2"/>
    </font>
    <font>
      <b/>
      <sz val="18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  <charset val="134"/>
    </font>
    <font>
      <sz val="11"/>
      <name val="Calibri"/>
      <family val="2"/>
    </font>
    <font>
      <sz val="10"/>
      <name val="Helv"/>
      <charset val="204"/>
    </font>
    <font>
      <b/>
      <sz val="36"/>
      <name val="Arial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sz val="9"/>
      <color theme="1"/>
      <name val="Aptos"/>
      <family val="2"/>
    </font>
    <font>
      <sz val="20"/>
      <color theme="0"/>
      <name val="Arial"/>
      <family val="2"/>
    </font>
    <font>
      <b/>
      <sz val="9"/>
      <color theme="1"/>
      <name val="Aptos"/>
      <family val="2"/>
    </font>
    <font>
      <sz val="8"/>
      <color theme="1"/>
      <name val="Aptos"/>
      <family val="2"/>
    </font>
    <font>
      <sz val="9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</fills>
  <borders count="8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/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/>
      <right style="thin">
        <color indexed="8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8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8"/>
      </right>
      <top style="hair">
        <color indexed="64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hair">
        <color indexed="64"/>
      </top>
      <bottom/>
      <diagonal/>
    </border>
    <border>
      <left style="thin">
        <color indexed="64"/>
      </left>
      <right style="thin">
        <color indexed="8"/>
      </right>
      <top style="hair">
        <color indexed="64"/>
      </top>
      <bottom style="hair">
        <color indexed="8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4">
    <xf numFmtId="0" fontId="0" fillId="0" borderId="0"/>
    <xf numFmtId="166" fontId="1" fillId="0" borderId="0" applyFont="0" applyFill="0" applyBorder="0" applyAlignment="0" applyProtection="0"/>
    <xf numFmtId="167" fontId="2" fillId="0" borderId="0"/>
    <xf numFmtId="9" fontId="5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2" fillId="0" borderId="0"/>
    <xf numFmtId="0" fontId="10" fillId="0" borderId="0"/>
    <xf numFmtId="43" fontId="10" fillId="0" borderId="0" applyFont="0" applyFill="0" applyBorder="0" applyAlignment="0" applyProtection="0"/>
    <xf numFmtId="41" fontId="5" fillId="0" borderId="0" applyFont="0" applyFill="0" applyBorder="0" applyAlignment="0" applyProtection="0"/>
    <xf numFmtId="169" fontId="2" fillId="0" borderId="0"/>
    <xf numFmtId="43" fontId="5" fillId="0" borderId="0" applyFont="0" applyFill="0" applyBorder="0" applyAlignment="0" applyProtection="0"/>
    <xf numFmtId="164" fontId="15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>
      <alignment vertical="center"/>
    </xf>
    <xf numFmtId="166" fontId="5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7" fillId="0" borderId="0"/>
    <xf numFmtId="0" fontId="17" fillId="0" borderId="0"/>
    <xf numFmtId="0" fontId="5" fillId="0" borderId="0"/>
    <xf numFmtId="0" fontId="1" fillId="0" borderId="0"/>
    <xf numFmtId="0" fontId="1" fillId="0" borderId="0"/>
    <xf numFmtId="0" fontId="18" fillId="0" borderId="0">
      <alignment vertical="center"/>
    </xf>
    <xf numFmtId="0" fontId="19" fillId="0" borderId="0">
      <alignment vertical="center"/>
    </xf>
    <xf numFmtId="167" fontId="2" fillId="0" borderId="0"/>
    <xf numFmtId="0" fontId="19" fillId="0" borderId="0">
      <alignment vertical="center"/>
    </xf>
    <xf numFmtId="0" fontId="1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0" fillId="0" borderId="0"/>
    <xf numFmtId="9" fontId="1" fillId="0" borderId="0" applyFont="0" applyFill="0" applyBorder="0" applyAlignment="0" applyProtection="0"/>
    <xf numFmtId="0" fontId="10" fillId="0" borderId="0"/>
  </cellStyleXfs>
  <cellXfs count="825">
    <xf numFmtId="0" fontId="0" fillId="0" borderId="0" xfId="0"/>
    <xf numFmtId="1" fontId="3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left" vertical="center"/>
    </xf>
    <xf numFmtId="43" fontId="3" fillId="0" borderId="1" xfId="2" applyNumberFormat="1" applyFont="1" applyBorder="1" applyAlignment="1">
      <alignment horizontal="left" vertical="center"/>
    </xf>
    <xf numFmtId="43" fontId="6" fillId="0" borderId="1" xfId="3" applyNumberFormat="1" applyFont="1" applyFill="1" applyBorder="1" applyAlignment="1">
      <alignment horizontal="left" vertical="center"/>
    </xf>
    <xf numFmtId="166" fontId="3" fillId="0" borderId="1" xfId="4" applyFont="1" applyFill="1" applyBorder="1" applyAlignment="1">
      <alignment horizontal="left" vertical="center"/>
    </xf>
    <xf numFmtId="167" fontId="3" fillId="0" borderId="0" xfId="2" applyFont="1" applyAlignment="1">
      <alignment vertical="center"/>
    </xf>
    <xf numFmtId="43" fontId="3" fillId="0" borderId="0" xfId="2" applyNumberFormat="1" applyFont="1" applyAlignment="1">
      <alignment horizontal="left" vertical="center"/>
    </xf>
    <xf numFmtId="43" fontId="3" fillId="0" borderId="0" xfId="3" applyNumberFormat="1" applyFont="1" applyFill="1" applyBorder="1" applyAlignment="1">
      <alignment horizontal="left" vertical="center"/>
    </xf>
    <xf numFmtId="166" fontId="3" fillId="0" borderId="0" xfId="4" applyFont="1" applyFill="1" applyBorder="1" applyAlignment="1">
      <alignment horizontal="left" vertical="center"/>
    </xf>
    <xf numFmtId="1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left" vertical="center"/>
    </xf>
    <xf numFmtId="43" fontId="3" fillId="0" borderId="7" xfId="2" applyNumberFormat="1" applyFont="1" applyBorder="1" applyAlignment="1">
      <alignment horizontal="center" vertical="center"/>
    </xf>
    <xf numFmtId="43" fontId="3" fillId="0" borderId="6" xfId="2" applyNumberFormat="1" applyFont="1" applyBorder="1" applyAlignment="1">
      <alignment horizontal="center" vertical="center"/>
    </xf>
    <xf numFmtId="43" fontId="3" fillId="0" borderId="8" xfId="2" applyNumberFormat="1" applyFont="1" applyBorder="1" applyAlignment="1">
      <alignment horizontal="center" vertical="center"/>
    </xf>
    <xf numFmtId="43" fontId="3" fillId="0" borderId="6" xfId="2" applyNumberFormat="1" applyFont="1" applyBorder="1" applyAlignment="1">
      <alignment horizontal="left" vertical="center"/>
    </xf>
    <xf numFmtId="43" fontId="6" fillId="0" borderId="6" xfId="3" applyNumberFormat="1" applyFont="1" applyFill="1" applyBorder="1" applyAlignment="1">
      <alignment horizontal="left" vertical="center"/>
    </xf>
    <xf numFmtId="166" fontId="6" fillId="0" borderId="6" xfId="4" applyFont="1" applyFill="1" applyBorder="1" applyAlignment="1">
      <alignment horizontal="left" vertical="center"/>
    </xf>
    <xf numFmtId="1" fontId="6" fillId="0" borderId="9" xfId="2" applyNumberFormat="1" applyFont="1" applyBorder="1" applyAlignment="1">
      <alignment horizontal="center" vertical="center"/>
    </xf>
    <xf numFmtId="0" fontId="6" fillId="0" borderId="9" xfId="2" applyNumberFormat="1" applyFont="1" applyBorder="1" applyAlignment="1">
      <alignment horizontal="left" vertical="center"/>
    </xf>
    <xf numFmtId="43" fontId="6" fillId="0" borderId="9" xfId="2" applyNumberFormat="1" applyFont="1" applyBorder="1" applyAlignment="1">
      <alignment horizontal="center" vertical="center"/>
    </xf>
    <xf numFmtId="166" fontId="6" fillId="0" borderId="9" xfId="4" applyFont="1" applyFill="1" applyBorder="1" applyAlignment="1">
      <alignment horizontal="center" vertical="center"/>
    </xf>
    <xf numFmtId="0" fontId="3" fillId="0" borderId="0" xfId="2" applyNumberFormat="1" applyFont="1" applyAlignment="1">
      <alignment horizontal="left" vertical="center"/>
    </xf>
    <xf numFmtId="1" fontId="6" fillId="0" borderId="10" xfId="2" applyNumberFormat="1" applyFont="1" applyBorder="1" applyAlignment="1">
      <alignment horizontal="center" vertical="center"/>
    </xf>
    <xf numFmtId="0" fontId="6" fillId="0" borderId="11" xfId="2" applyNumberFormat="1" applyFont="1" applyBorder="1" applyAlignment="1">
      <alignment horizontal="center" vertical="center"/>
    </xf>
    <xf numFmtId="43" fontId="6" fillId="0" borderId="11" xfId="2" applyNumberFormat="1" applyFont="1" applyBorder="1" applyAlignment="1">
      <alignment horizontal="center" vertical="center"/>
    </xf>
    <xf numFmtId="43" fontId="6" fillId="0" borderId="11" xfId="2" applyNumberFormat="1" applyFont="1" applyBorder="1" applyAlignment="1">
      <alignment horizontal="center" vertical="center" wrapText="1"/>
    </xf>
    <xf numFmtId="166" fontId="6" fillId="0" borderId="12" xfId="4" applyFont="1" applyFill="1" applyBorder="1" applyAlignment="1" applyProtection="1">
      <alignment horizontal="center" vertical="center" wrapText="1"/>
    </xf>
    <xf numFmtId="167" fontId="3" fillId="0" borderId="0" xfId="2" applyFont="1" applyAlignment="1">
      <alignment horizontal="center" vertical="center"/>
    </xf>
    <xf numFmtId="1" fontId="3" fillId="0" borderId="13" xfId="2" applyNumberFormat="1" applyFont="1" applyBorder="1" applyAlignment="1">
      <alignment horizontal="center" vertical="center"/>
    </xf>
    <xf numFmtId="0" fontId="3" fillId="0" borderId="14" xfId="2" applyNumberFormat="1" applyFont="1" applyBorder="1" applyAlignment="1">
      <alignment horizontal="center" vertical="center"/>
    </xf>
    <xf numFmtId="43" fontId="3" fillId="0" borderId="15" xfId="2" applyNumberFormat="1" applyFont="1" applyBorder="1" applyAlignment="1">
      <alignment horizontal="center" vertical="center"/>
    </xf>
    <xf numFmtId="166" fontId="3" fillId="0" borderId="14" xfId="4" applyFont="1" applyFill="1" applyBorder="1" applyAlignment="1" applyProtection="1">
      <alignment horizontal="center" vertical="center"/>
    </xf>
    <xf numFmtId="1" fontId="6" fillId="2" borderId="9" xfId="2" applyNumberFormat="1" applyFont="1" applyFill="1" applyBorder="1" applyAlignment="1">
      <alignment horizontal="center" vertical="center"/>
    </xf>
    <xf numFmtId="0" fontId="6" fillId="2" borderId="12" xfId="2" applyNumberFormat="1" applyFont="1" applyFill="1" applyBorder="1" applyAlignment="1">
      <alignment horizontal="left" vertical="center"/>
    </xf>
    <xf numFmtId="43" fontId="3" fillId="2" borderId="9" xfId="2" applyNumberFormat="1" applyFont="1" applyFill="1" applyBorder="1" applyAlignment="1">
      <alignment horizontal="center" vertical="center"/>
    </xf>
    <xf numFmtId="166" fontId="6" fillId="2" borderId="9" xfId="4" applyFont="1" applyFill="1" applyBorder="1" applyAlignment="1" applyProtection="1">
      <alignment horizontal="center" vertical="center"/>
    </xf>
    <xf numFmtId="167" fontId="3" fillId="2" borderId="0" xfId="2" applyFont="1" applyFill="1" applyAlignment="1">
      <alignment vertical="center"/>
    </xf>
    <xf numFmtId="0" fontId="6" fillId="0" borderId="12" xfId="2" applyNumberFormat="1" applyFont="1" applyBorder="1" applyAlignment="1">
      <alignment horizontal="left" vertical="center"/>
    </xf>
    <xf numFmtId="43" fontId="3" fillId="0" borderId="9" xfId="2" applyNumberFormat="1" applyFont="1" applyBorder="1" applyAlignment="1">
      <alignment horizontal="center" vertical="center"/>
    </xf>
    <xf numFmtId="166" fontId="3" fillId="0" borderId="9" xfId="4" applyFont="1" applyFill="1" applyBorder="1" applyAlignment="1" applyProtection="1">
      <alignment horizontal="center" vertical="center"/>
    </xf>
    <xf numFmtId="165" fontId="3" fillId="0" borderId="0" xfId="2" applyNumberFormat="1" applyFont="1" applyAlignment="1">
      <alignment vertical="center"/>
    </xf>
    <xf numFmtId="1" fontId="3" fillId="0" borderId="16" xfId="5" applyNumberFormat="1" applyFont="1" applyBorder="1" applyAlignment="1">
      <alignment horizontal="center" vertical="center"/>
    </xf>
    <xf numFmtId="0" fontId="3" fillId="0" borderId="17" xfId="2" applyNumberFormat="1" applyFont="1" applyBorder="1" applyAlignment="1">
      <alignment horizontal="left" vertical="center"/>
    </xf>
    <xf numFmtId="43" fontId="3" fillId="0" borderId="18" xfId="5" applyNumberFormat="1" applyFont="1" applyBorder="1" applyAlignment="1">
      <alignment horizontal="center" vertical="center"/>
    </xf>
    <xf numFmtId="43" fontId="3" fillId="0" borderId="18" xfId="6" applyNumberFormat="1" applyFont="1" applyBorder="1" applyAlignment="1">
      <alignment horizontal="center" vertical="center"/>
    </xf>
    <xf numFmtId="43" fontId="3" fillId="0" borderId="18" xfId="2" applyNumberFormat="1" applyFont="1" applyBorder="1" applyAlignment="1">
      <alignment horizontal="center" vertical="center"/>
    </xf>
    <xf numFmtId="43" fontId="3" fillId="0" borderId="18" xfId="7" applyFont="1" applyFill="1" applyBorder="1" applyAlignment="1">
      <alignment horizontal="center" vertical="center"/>
    </xf>
    <xf numFmtId="166" fontId="3" fillId="0" borderId="17" xfId="4" applyFont="1" applyFill="1" applyBorder="1" applyAlignment="1" applyProtection="1">
      <alignment horizontal="center" vertical="center"/>
    </xf>
    <xf numFmtId="165" fontId="3" fillId="2" borderId="0" xfId="2" applyNumberFormat="1" applyFont="1" applyFill="1" applyAlignment="1">
      <alignment vertical="center"/>
    </xf>
    <xf numFmtId="0" fontId="3" fillId="0" borderId="19" xfId="2" applyNumberFormat="1" applyFont="1" applyBorder="1" applyAlignment="1">
      <alignment horizontal="left" vertical="center"/>
    </xf>
    <xf numFmtId="43" fontId="3" fillId="0" borderId="20" xfId="5" applyNumberFormat="1" applyFont="1" applyBorder="1" applyAlignment="1">
      <alignment horizontal="center" vertical="center"/>
    </xf>
    <xf numFmtId="43" fontId="3" fillId="0" borderId="21" xfId="2" applyNumberFormat="1" applyFont="1" applyBorder="1" applyAlignment="1">
      <alignment horizontal="center" vertical="center"/>
    </xf>
    <xf numFmtId="1" fontId="3" fillId="3" borderId="16" xfId="5" applyNumberFormat="1" applyFont="1" applyFill="1" applyBorder="1" applyAlignment="1">
      <alignment horizontal="center" vertical="center"/>
    </xf>
    <xf numFmtId="0" fontId="3" fillId="3" borderId="19" xfId="5" applyNumberFormat="1" applyFont="1" applyFill="1" applyBorder="1" applyAlignment="1">
      <alignment horizontal="left" vertical="center"/>
    </xf>
    <xf numFmtId="43" fontId="3" fillId="3" borderId="20" xfId="5" applyNumberFormat="1" applyFont="1" applyFill="1" applyBorder="1" applyAlignment="1">
      <alignment horizontal="center" vertical="center"/>
    </xf>
    <xf numFmtId="43" fontId="3" fillId="3" borderId="21" xfId="2" applyNumberFormat="1" applyFont="1" applyFill="1" applyBorder="1" applyAlignment="1">
      <alignment horizontal="center" vertical="center"/>
    </xf>
    <xf numFmtId="43" fontId="3" fillId="3" borderId="18" xfId="2" applyNumberFormat="1" applyFont="1" applyFill="1" applyBorder="1" applyAlignment="1">
      <alignment horizontal="center" vertical="center"/>
    </xf>
    <xf numFmtId="43" fontId="3" fillId="3" borderId="18" xfId="6" applyNumberFormat="1" applyFont="1" applyFill="1" applyBorder="1" applyAlignment="1">
      <alignment horizontal="center" vertical="center"/>
    </xf>
    <xf numFmtId="43" fontId="3" fillId="3" borderId="18" xfId="7" applyFont="1" applyFill="1" applyBorder="1" applyAlignment="1">
      <alignment horizontal="center" vertical="center"/>
    </xf>
    <xf numFmtId="167" fontId="3" fillId="3" borderId="0" xfId="2" applyFont="1" applyFill="1" applyAlignment="1">
      <alignment vertical="center"/>
    </xf>
    <xf numFmtId="0" fontId="3" fillId="0" borderId="19" xfId="5" applyNumberFormat="1" applyFont="1" applyBorder="1" applyAlignment="1">
      <alignment horizontal="left" vertical="center"/>
    </xf>
    <xf numFmtId="165" fontId="3" fillId="3" borderId="0" xfId="2" applyNumberFormat="1" applyFont="1" applyFill="1" applyAlignment="1">
      <alignment vertical="center"/>
    </xf>
    <xf numFmtId="43" fontId="3" fillId="0" borderId="20" xfId="7" applyFont="1" applyFill="1" applyBorder="1" applyAlignment="1">
      <alignment horizontal="center" vertical="center"/>
    </xf>
    <xf numFmtId="1" fontId="6" fillId="4" borderId="9" xfId="2" applyNumberFormat="1" applyFont="1" applyFill="1" applyBorder="1" applyAlignment="1">
      <alignment horizontal="center" vertical="center"/>
    </xf>
    <xf numFmtId="0" fontId="6" fillId="4" borderId="12" xfId="2" applyNumberFormat="1" applyFont="1" applyFill="1" applyBorder="1" applyAlignment="1">
      <alignment horizontal="left" vertical="center"/>
    </xf>
    <xf numFmtId="43" fontId="3" fillId="4" borderId="9" xfId="2" applyNumberFormat="1" applyFont="1" applyFill="1" applyBorder="1" applyAlignment="1">
      <alignment horizontal="center" vertical="center"/>
    </xf>
    <xf numFmtId="43" fontId="3" fillId="4" borderId="9" xfId="6" applyNumberFormat="1" applyFont="1" applyFill="1" applyBorder="1" applyAlignment="1">
      <alignment horizontal="center" vertical="center"/>
    </xf>
    <xf numFmtId="43" fontId="6" fillId="4" borderId="9" xfId="8" applyNumberFormat="1" applyFont="1" applyFill="1" applyBorder="1" applyAlignment="1" applyProtection="1">
      <alignment horizontal="center" vertical="center"/>
    </xf>
    <xf numFmtId="167" fontId="3" fillId="4" borderId="0" xfId="2" applyFont="1" applyFill="1" applyAlignment="1">
      <alignment vertical="center"/>
    </xf>
    <xf numFmtId="1" fontId="3" fillId="0" borderId="22" xfId="5" applyNumberFormat="1" applyFont="1" applyBorder="1" applyAlignment="1">
      <alignment horizontal="center" vertical="center"/>
    </xf>
    <xf numFmtId="0" fontId="3" fillId="0" borderId="17" xfId="5" applyNumberFormat="1" applyFont="1" applyBorder="1" applyAlignment="1">
      <alignment horizontal="left" vertical="center"/>
    </xf>
    <xf numFmtId="165" fontId="3" fillId="4" borderId="0" xfId="2" applyNumberFormat="1" applyFont="1" applyFill="1" applyAlignment="1">
      <alignment vertical="center"/>
    </xf>
    <xf numFmtId="168" fontId="3" fillId="0" borderId="22" xfId="5" applyNumberFormat="1" applyFont="1" applyBorder="1" applyAlignment="1">
      <alignment horizontal="right" vertical="center"/>
    </xf>
    <xf numFmtId="168" fontId="3" fillId="0" borderId="22" xfId="5" applyNumberFormat="1" applyFont="1" applyBorder="1" applyAlignment="1">
      <alignment horizontal="center" vertical="center"/>
    </xf>
    <xf numFmtId="168" fontId="3" fillId="0" borderId="22" xfId="6" applyNumberFormat="1" applyFont="1" applyBorder="1" applyAlignment="1">
      <alignment horizontal="center" vertical="center"/>
    </xf>
    <xf numFmtId="0" fontId="3" fillId="0" borderId="17" xfId="6" applyFont="1" applyBorder="1" applyAlignment="1">
      <alignment vertical="center"/>
    </xf>
    <xf numFmtId="43" fontId="3" fillId="0" borderId="23" xfId="7" applyFont="1" applyFill="1" applyBorder="1" applyAlignment="1">
      <alignment horizontal="center" vertical="center"/>
    </xf>
    <xf numFmtId="43" fontId="3" fillId="0" borderId="9" xfId="7" applyFont="1" applyFill="1" applyBorder="1" applyAlignment="1">
      <alignment horizontal="center" vertical="center"/>
    </xf>
    <xf numFmtId="1" fontId="3" fillId="0" borderId="24" xfId="5" applyNumberFormat="1" applyFont="1" applyBorder="1" applyAlignment="1">
      <alignment horizontal="center" vertical="center"/>
    </xf>
    <xf numFmtId="0" fontId="6" fillId="0" borderId="25" xfId="5" applyNumberFormat="1" applyFont="1" applyBorder="1" applyAlignment="1">
      <alignment horizontal="left" vertical="center"/>
    </xf>
    <xf numFmtId="43" fontId="3" fillId="0" borderId="25" xfId="5" applyNumberFormat="1" applyFont="1" applyBorder="1" applyAlignment="1">
      <alignment horizontal="center" vertical="center"/>
    </xf>
    <xf numFmtId="43" fontId="3" fillId="0" borderId="25" xfId="2" applyNumberFormat="1" applyFont="1" applyBorder="1" applyAlignment="1">
      <alignment horizontal="center" vertical="center"/>
    </xf>
    <xf numFmtId="43" fontId="3" fillId="0" borderId="25" xfId="7" applyFont="1" applyFill="1" applyBorder="1" applyAlignment="1">
      <alignment horizontal="center" vertical="center"/>
    </xf>
    <xf numFmtId="167" fontId="3" fillId="0" borderId="0" xfId="5" applyFont="1" applyAlignment="1">
      <alignment vertical="center"/>
    </xf>
    <xf numFmtId="1" fontId="3" fillId="0" borderId="24" xfId="2" applyNumberFormat="1" applyFont="1" applyBorder="1" applyAlignment="1">
      <alignment horizontal="center" vertical="center"/>
    </xf>
    <xf numFmtId="0" fontId="3" fillId="0" borderId="25" xfId="2" applyNumberFormat="1" applyFont="1" applyBorder="1" applyAlignment="1">
      <alignment horizontal="left" vertical="center"/>
    </xf>
    <xf numFmtId="43" fontId="3" fillId="0" borderId="25" xfId="6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vertical="center"/>
    </xf>
    <xf numFmtId="0" fontId="11" fillId="0" borderId="25" xfId="5" applyNumberFormat="1" applyFont="1" applyBorder="1" applyAlignment="1">
      <alignment horizontal="left" vertical="center" wrapText="1"/>
    </xf>
    <xf numFmtId="0" fontId="3" fillId="0" borderId="25" xfId="5" applyNumberFormat="1" applyFont="1" applyBorder="1" applyAlignment="1">
      <alignment horizontal="left" vertical="center"/>
    </xf>
    <xf numFmtId="1" fontId="3" fillId="0" borderId="24" xfId="5" applyNumberFormat="1" applyFont="1" applyBorder="1" applyAlignment="1">
      <alignment horizontal="right" vertical="center"/>
    </xf>
    <xf numFmtId="0" fontId="3" fillId="0" borderId="25" xfId="5" applyNumberFormat="1" applyFont="1" applyBorder="1" applyAlignment="1">
      <alignment horizontal="left" vertical="center" indent="1"/>
    </xf>
    <xf numFmtId="1" fontId="3" fillId="0" borderId="24" xfId="6" applyNumberFormat="1" applyFont="1" applyBorder="1" applyAlignment="1">
      <alignment horizontal="center" vertical="center"/>
    </xf>
    <xf numFmtId="0" fontId="6" fillId="0" borderId="25" xfId="6" applyFont="1" applyBorder="1" applyAlignment="1">
      <alignment vertical="center"/>
    </xf>
    <xf numFmtId="0" fontId="3" fillId="0" borderId="0" xfId="6" applyFont="1" applyAlignment="1">
      <alignment vertical="center"/>
    </xf>
    <xf numFmtId="0" fontId="3" fillId="0" borderId="24" xfId="6" applyFont="1" applyBorder="1" applyAlignment="1">
      <alignment horizontal="center" vertical="center"/>
    </xf>
    <xf numFmtId="165" fontId="3" fillId="0" borderId="0" xfId="6" applyNumberFormat="1" applyFont="1" applyAlignment="1">
      <alignment vertical="center"/>
    </xf>
    <xf numFmtId="0" fontId="3" fillId="0" borderId="25" xfId="6" applyFont="1" applyBorder="1" applyAlignment="1">
      <alignment vertical="center"/>
    </xf>
    <xf numFmtId="0" fontId="6" fillId="0" borderId="25" xfId="2" applyNumberFormat="1" applyFont="1" applyBorder="1" applyAlignment="1">
      <alignment horizontal="left" vertical="center"/>
    </xf>
    <xf numFmtId="1" fontId="3" fillId="0" borderId="27" xfId="6" applyNumberFormat="1" applyFont="1" applyBorder="1" applyAlignment="1">
      <alignment horizontal="center" vertical="center"/>
    </xf>
    <xf numFmtId="0" fontId="3" fillId="0" borderId="28" xfId="6" applyFont="1" applyBorder="1" applyAlignment="1">
      <alignment vertical="center"/>
    </xf>
    <xf numFmtId="43" fontId="3" fillId="0" borderId="28" xfId="6" applyNumberFormat="1" applyFont="1" applyBorder="1" applyAlignment="1">
      <alignment horizontal="center" vertical="center"/>
    </xf>
    <xf numFmtId="1" fontId="6" fillId="0" borderId="29" xfId="2" applyNumberFormat="1" applyFont="1" applyBorder="1" applyAlignment="1">
      <alignment horizontal="center" vertical="center"/>
    </xf>
    <xf numFmtId="0" fontId="6" fillId="0" borderId="30" xfId="2" applyNumberFormat="1" applyFont="1" applyBorder="1" applyAlignment="1">
      <alignment horizontal="left" vertical="center"/>
    </xf>
    <xf numFmtId="43" fontId="3" fillId="0" borderId="29" xfId="2" applyNumberFormat="1" applyFont="1" applyBorder="1" applyAlignment="1">
      <alignment horizontal="center" vertical="center"/>
    </xf>
    <xf numFmtId="43" fontId="3" fillId="0" borderId="29" xfId="7" applyFont="1" applyFill="1" applyBorder="1" applyAlignment="1">
      <alignment horizontal="center" vertical="center"/>
    </xf>
    <xf numFmtId="0" fontId="12" fillId="0" borderId="25" xfId="2" applyNumberFormat="1" applyFont="1" applyBorder="1" applyAlignment="1">
      <alignment horizontal="left" vertical="center"/>
    </xf>
    <xf numFmtId="43" fontId="3" fillId="0" borderId="31" xfId="2" applyNumberFormat="1" applyFont="1" applyBorder="1" applyAlignment="1">
      <alignment horizontal="center" vertical="center"/>
    </xf>
    <xf numFmtId="43" fontId="3" fillId="0" borderId="9" xfId="6" applyNumberFormat="1" applyFont="1" applyBorder="1" applyAlignment="1">
      <alignment horizontal="center" vertical="center"/>
    </xf>
    <xf numFmtId="167" fontId="3" fillId="0" borderId="0" xfId="6" applyNumberFormat="1" applyFont="1" applyAlignment="1">
      <alignment vertical="center"/>
    </xf>
    <xf numFmtId="0" fontId="11" fillId="0" borderId="25" xfId="6" applyFont="1" applyBorder="1" applyAlignment="1">
      <alignment vertical="center" wrapText="1"/>
    </xf>
    <xf numFmtId="43" fontId="3" fillId="0" borderId="22" xfId="2" applyNumberFormat="1" applyFont="1" applyBorder="1" applyAlignment="1">
      <alignment horizontal="center" vertical="center"/>
    </xf>
    <xf numFmtId="43" fontId="3" fillId="0" borderId="20" xfId="2" applyNumberFormat="1" applyFont="1" applyBorder="1" applyAlignment="1">
      <alignment horizontal="center" vertical="center"/>
    </xf>
    <xf numFmtId="0" fontId="3" fillId="0" borderId="25" xfId="6" applyFont="1" applyBorder="1" applyAlignment="1">
      <alignment horizontal="left" vertical="center"/>
    </xf>
    <xf numFmtId="1" fontId="3" fillId="0" borderId="32" xfId="6" applyNumberFormat="1" applyFont="1" applyBorder="1" applyAlignment="1">
      <alignment horizontal="center" vertical="center"/>
    </xf>
    <xf numFmtId="0" fontId="3" fillId="0" borderId="33" xfId="6" applyFont="1" applyBorder="1" applyAlignment="1">
      <alignment vertical="center"/>
    </xf>
    <xf numFmtId="43" fontId="3" fillId="0" borderId="33" xfId="6" applyNumberFormat="1" applyFont="1" applyBorder="1" applyAlignment="1">
      <alignment horizontal="center" vertical="center"/>
    </xf>
    <xf numFmtId="1" fontId="6" fillId="4" borderId="9" xfId="6" applyNumberFormat="1" applyFont="1" applyFill="1" applyBorder="1" applyAlignment="1">
      <alignment horizontal="center" vertical="center"/>
    </xf>
    <xf numFmtId="43" fontId="3" fillId="4" borderId="9" xfId="7" applyFont="1" applyFill="1" applyBorder="1" applyAlignment="1">
      <alignment horizontal="center" vertical="center"/>
    </xf>
    <xf numFmtId="43" fontId="6" fillId="4" borderId="9" xfId="7" applyFont="1" applyFill="1" applyBorder="1" applyAlignment="1">
      <alignment horizontal="center" vertical="center"/>
    </xf>
    <xf numFmtId="1" fontId="6" fillId="0" borderId="9" xfId="5" applyNumberFormat="1" applyFont="1" applyBorder="1" applyAlignment="1">
      <alignment horizontal="center" vertical="center"/>
    </xf>
    <xf numFmtId="0" fontId="6" fillId="0" borderId="12" xfId="5" applyNumberFormat="1" applyFont="1" applyBorder="1" applyAlignment="1">
      <alignment horizontal="left" vertical="center"/>
    </xf>
    <xf numFmtId="43" fontId="3" fillId="0" borderId="9" xfId="5" applyNumberFormat="1" applyFont="1" applyBorder="1" applyAlignment="1">
      <alignment horizontal="center" vertical="center"/>
    </xf>
    <xf numFmtId="0" fontId="6" fillId="0" borderId="12" xfId="2" applyNumberFormat="1" applyFont="1" applyBorder="1" applyAlignment="1">
      <alignment vertical="center"/>
    </xf>
    <xf numFmtId="1" fontId="3" fillId="0" borderId="34" xfId="2" applyNumberFormat="1" applyFont="1" applyBorder="1" applyAlignment="1">
      <alignment horizontal="center" vertical="center"/>
    </xf>
    <xf numFmtId="0" fontId="6" fillId="0" borderId="35" xfId="2" applyNumberFormat="1" applyFont="1" applyBorder="1" applyAlignment="1" applyProtection="1">
      <alignment vertical="center"/>
      <protection locked="0"/>
    </xf>
    <xf numFmtId="43" fontId="3" fillId="0" borderId="36" xfId="2" applyNumberFormat="1" applyFont="1" applyBorder="1" applyAlignment="1">
      <alignment horizontal="center" vertical="center"/>
    </xf>
    <xf numFmtId="43" fontId="3" fillId="0" borderId="22" xfId="9" applyNumberFormat="1" applyFont="1" applyBorder="1" applyAlignment="1">
      <alignment horizontal="center" vertical="center"/>
    </xf>
    <xf numFmtId="0" fontId="11" fillId="0" borderId="35" xfId="2" applyNumberFormat="1" applyFont="1" applyBorder="1" applyAlignment="1" applyProtection="1">
      <alignment vertical="center" wrapText="1"/>
      <protection locked="0"/>
    </xf>
    <xf numFmtId="1" fontId="3" fillId="0" borderId="37" xfId="5" applyNumberFormat="1" applyFont="1" applyBorder="1" applyAlignment="1">
      <alignment horizontal="center" vertical="center"/>
    </xf>
    <xf numFmtId="0" fontId="6" fillId="0" borderId="29" xfId="5" applyNumberFormat="1" applyFont="1" applyBorder="1" applyAlignment="1">
      <alignment vertical="center"/>
    </xf>
    <xf numFmtId="43" fontId="3" fillId="0" borderId="29" xfId="5" applyNumberFormat="1" applyFont="1" applyBorder="1" applyAlignment="1">
      <alignment horizontal="center" vertical="center"/>
    </xf>
    <xf numFmtId="0" fontId="3" fillId="0" borderId="35" xfId="2" applyNumberFormat="1" applyFont="1" applyBorder="1" applyAlignment="1" applyProtection="1">
      <alignment vertical="center"/>
      <protection locked="0"/>
    </xf>
    <xf numFmtId="0" fontId="3" fillId="0" borderId="35" xfId="2" applyNumberFormat="1" applyFont="1" applyBorder="1" applyAlignment="1" applyProtection="1">
      <alignment vertical="center" wrapText="1"/>
      <protection locked="0"/>
    </xf>
    <xf numFmtId="43" fontId="3" fillId="0" borderId="36" xfId="9" applyNumberFormat="1" applyFont="1" applyBorder="1" applyAlignment="1">
      <alignment horizontal="center" vertical="center"/>
    </xf>
    <xf numFmtId="43" fontId="3" fillId="0" borderId="35" xfId="2" applyNumberFormat="1" applyFont="1" applyBorder="1" applyAlignment="1">
      <alignment horizontal="center" vertical="center"/>
    </xf>
    <xf numFmtId="43" fontId="3" fillId="0" borderId="35" xfId="7" applyFont="1" applyFill="1" applyBorder="1" applyAlignment="1">
      <alignment horizontal="center" vertical="center"/>
    </xf>
    <xf numFmtId="43" fontId="3" fillId="0" borderId="36" xfId="6" applyNumberFormat="1" applyFont="1" applyBorder="1" applyAlignment="1">
      <alignment horizontal="center" vertical="center"/>
    </xf>
    <xf numFmtId="1" fontId="3" fillId="0" borderId="38" xfId="6" applyNumberFormat="1" applyFont="1" applyBorder="1" applyAlignment="1">
      <alignment horizontal="center" vertical="center"/>
    </xf>
    <xf numFmtId="0" fontId="3" fillId="0" borderId="35" xfId="6" applyFont="1" applyBorder="1" applyAlignment="1" applyProtection="1">
      <alignment vertical="center"/>
      <protection locked="0"/>
    </xf>
    <xf numFmtId="1" fontId="3" fillId="0" borderId="39" xfId="2" applyNumberFormat="1" applyFont="1" applyBorder="1" applyAlignment="1">
      <alignment horizontal="center" vertical="center"/>
    </xf>
    <xf numFmtId="43" fontId="3" fillId="0" borderId="40" xfId="2" applyNumberFormat="1" applyFont="1" applyBorder="1" applyAlignment="1">
      <alignment horizontal="center" vertical="center"/>
    </xf>
    <xf numFmtId="43" fontId="3" fillId="0" borderId="41" xfId="2" applyNumberFormat="1" applyFont="1" applyBorder="1" applyAlignment="1">
      <alignment horizontal="center" vertical="center"/>
    </xf>
    <xf numFmtId="1" fontId="6" fillId="0" borderId="42" xfId="2" applyNumberFormat="1" applyFont="1" applyBorder="1" applyAlignment="1">
      <alignment horizontal="center" vertical="center"/>
    </xf>
    <xf numFmtId="0" fontId="6" fillId="0" borderId="43" xfId="2" applyNumberFormat="1" applyFont="1" applyBorder="1" applyAlignment="1" applyProtection="1">
      <alignment vertical="center"/>
      <protection locked="0"/>
    </xf>
    <xf numFmtId="43" fontId="3" fillId="0" borderId="43" xfId="2" applyNumberFormat="1" applyFont="1" applyBorder="1" applyAlignment="1">
      <alignment horizontal="center" vertical="center"/>
    </xf>
    <xf numFmtId="43" fontId="3" fillId="0" borderId="0" xfId="6" applyNumberFormat="1" applyFont="1" applyAlignment="1">
      <alignment horizontal="center" vertical="center"/>
    </xf>
    <xf numFmtId="43" fontId="3" fillId="0" borderId="43" xfId="7" applyFont="1" applyFill="1" applyBorder="1" applyAlignment="1">
      <alignment horizontal="center" vertical="center"/>
    </xf>
    <xf numFmtId="167" fontId="6" fillId="0" borderId="0" xfId="2" applyFont="1" applyAlignment="1">
      <alignment vertical="center"/>
    </xf>
    <xf numFmtId="0" fontId="3" fillId="0" borderId="25" xfId="2" applyNumberFormat="1" applyFont="1" applyBorder="1" applyAlignment="1" applyProtection="1">
      <alignment horizontal="left" vertical="center"/>
      <protection locked="0"/>
    </xf>
    <xf numFmtId="1" fontId="6" fillId="0" borderId="24" xfId="2" applyNumberFormat="1" applyFont="1" applyBorder="1" applyAlignment="1">
      <alignment horizontal="center" vertical="center"/>
    </xf>
    <xf numFmtId="0" fontId="6" fillId="0" borderId="25" xfId="2" applyNumberFormat="1" applyFont="1" applyBorder="1" applyAlignment="1" applyProtection="1">
      <alignment vertical="center"/>
      <protection locked="0"/>
    </xf>
    <xf numFmtId="165" fontId="6" fillId="0" borderId="0" xfId="2" applyNumberFormat="1" applyFont="1" applyAlignment="1">
      <alignment vertical="center"/>
    </xf>
    <xf numFmtId="0" fontId="3" fillId="0" borderId="25" xfId="2" applyNumberFormat="1" applyFont="1" applyBorder="1" applyAlignment="1" applyProtection="1">
      <alignment vertical="center"/>
      <protection locked="0"/>
    </xf>
    <xf numFmtId="0" fontId="11" fillId="0" borderId="25" xfId="2" applyNumberFormat="1" applyFont="1" applyBorder="1" applyAlignment="1" applyProtection="1">
      <alignment horizontal="left" vertical="center"/>
      <protection locked="0"/>
    </xf>
    <xf numFmtId="43" fontId="6" fillId="0" borderId="25" xfId="2" applyNumberFormat="1" applyFont="1" applyBorder="1" applyAlignment="1">
      <alignment horizontal="center" vertical="center"/>
    </xf>
    <xf numFmtId="43" fontId="6" fillId="0" borderId="0" xfId="7" applyFont="1" applyFill="1" applyBorder="1" applyAlignment="1">
      <alignment horizontal="center" vertical="center"/>
    </xf>
    <xf numFmtId="43" fontId="6" fillId="0" borderId="25" xfId="7" applyFont="1" applyFill="1" applyBorder="1" applyAlignment="1">
      <alignment horizontal="center" vertical="center"/>
    </xf>
    <xf numFmtId="1" fontId="6" fillId="3" borderId="24" xfId="2" applyNumberFormat="1" applyFont="1" applyFill="1" applyBorder="1" applyAlignment="1">
      <alignment horizontal="center" vertical="center"/>
    </xf>
    <xf numFmtId="0" fontId="6" fillId="3" borderId="25" xfId="2" applyNumberFormat="1" applyFont="1" applyFill="1" applyBorder="1" applyAlignment="1" applyProtection="1">
      <alignment vertical="center"/>
      <protection locked="0"/>
    </xf>
    <xf numFmtId="43" fontId="3" fillId="3" borderId="25" xfId="2" applyNumberFormat="1" applyFont="1" applyFill="1" applyBorder="1" applyAlignment="1">
      <alignment horizontal="center" vertical="center"/>
    </xf>
    <xf numFmtId="43" fontId="3" fillId="3" borderId="0" xfId="6" applyNumberFormat="1" applyFont="1" applyFill="1" applyAlignment="1">
      <alignment horizontal="center" vertical="center"/>
    </xf>
    <xf numFmtId="43" fontId="3" fillId="3" borderId="25" xfId="7" applyFont="1" applyFill="1" applyBorder="1" applyAlignment="1">
      <alignment horizontal="center" vertical="center"/>
    </xf>
    <xf numFmtId="1" fontId="3" fillId="3" borderId="24" xfId="2" applyNumberFormat="1" applyFont="1" applyFill="1" applyBorder="1" applyAlignment="1">
      <alignment horizontal="center" vertical="center"/>
    </xf>
    <xf numFmtId="0" fontId="3" fillId="3" borderId="25" xfId="2" applyNumberFormat="1" applyFont="1" applyFill="1" applyBorder="1" applyAlignment="1" applyProtection="1">
      <alignment horizontal="left" vertical="center"/>
      <protection locked="0"/>
    </xf>
    <xf numFmtId="43" fontId="3" fillId="3" borderId="22" xfId="2" applyNumberFormat="1" applyFont="1" applyFill="1" applyBorder="1" applyAlignment="1">
      <alignment horizontal="center" vertical="center"/>
    </xf>
    <xf numFmtId="43" fontId="3" fillId="3" borderId="20" xfId="2" applyNumberFormat="1" applyFont="1" applyFill="1" applyBorder="1" applyAlignment="1">
      <alignment horizontal="center" vertical="center"/>
    </xf>
    <xf numFmtId="167" fontId="3" fillId="0" borderId="24" xfId="6" applyNumberFormat="1" applyFont="1" applyBorder="1" applyAlignment="1">
      <alignment horizontal="right" vertical="center"/>
    </xf>
    <xf numFmtId="166" fontId="3" fillId="0" borderId="38" xfId="4" applyFont="1" applyBorder="1" applyAlignment="1">
      <alignment horizontal="center" vertical="center"/>
    </xf>
    <xf numFmtId="0" fontId="3" fillId="0" borderId="24" xfId="6" applyFont="1" applyBorder="1" applyAlignment="1">
      <alignment horizontal="right" vertical="center"/>
    </xf>
    <xf numFmtId="1" fontId="3" fillId="0" borderId="44" xfId="2" applyNumberFormat="1" applyFont="1" applyBorder="1" applyAlignment="1">
      <alignment horizontal="center" vertical="center"/>
    </xf>
    <xf numFmtId="0" fontId="3" fillId="0" borderId="31" xfId="6" applyFont="1" applyBorder="1" applyAlignment="1">
      <alignment vertical="center"/>
    </xf>
    <xf numFmtId="43" fontId="3" fillId="0" borderId="35" xfId="5" applyNumberFormat="1" applyFont="1" applyBorder="1" applyAlignment="1">
      <alignment horizontal="center" vertical="center"/>
    </xf>
    <xf numFmtId="0" fontId="3" fillId="0" borderId="25" xfId="2" applyNumberFormat="1" applyFont="1" applyBorder="1" applyAlignment="1">
      <alignment vertical="center"/>
    </xf>
    <xf numFmtId="1" fontId="3" fillId="0" borderId="32" xfId="2" applyNumberFormat="1" applyFont="1" applyBorder="1" applyAlignment="1">
      <alignment horizontal="center" vertical="center"/>
    </xf>
    <xf numFmtId="0" fontId="3" fillId="0" borderId="33" xfId="2" applyNumberFormat="1" applyFont="1" applyBorder="1" applyAlignment="1">
      <alignment vertical="center"/>
    </xf>
    <xf numFmtId="43" fontId="3" fillId="0" borderId="33" xfId="2" applyNumberFormat="1" applyFont="1" applyBorder="1" applyAlignment="1">
      <alignment horizontal="center" vertical="center"/>
    </xf>
    <xf numFmtId="43" fontId="3" fillId="0" borderId="45" xfId="9" applyNumberFormat="1" applyFont="1" applyBorder="1" applyAlignment="1">
      <alignment horizontal="center" vertical="center"/>
    </xf>
    <xf numFmtId="43" fontId="3" fillId="0" borderId="46" xfId="5" applyNumberFormat="1" applyFont="1" applyBorder="1" applyAlignment="1">
      <alignment horizontal="center" vertical="center"/>
    </xf>
    <xf numFmtId="43" fontId="3" fillId="0" borderId="47" xfId="5" applyNumberFormat="1" applyFont="1" applyBorder="1" applyAlignment="1">
      <alignment horizontal="center" vertical="center"/>
    </xf>
    <xf numFmtId="43" fontId="3" fillId="0" borderId="47" xfId="7" applyFont="1" applyFill="1" applyBorder="1" applyAlignment="1">
      <alignment horizontal="center" vertical="center"/>
    </xf>
    <xf numFmtId="0" fontId="3" fillId="0" borderId="19" xfId="2" applyNumberFormat="1" applyFont="1" applyBorder="1" applyAlignment="1">
      <alignment vertical="center" wrapText="1"/>
    </xf>
    <xf numFmtId="43" fontId="3" fillId="0" borderId="20" xfId="6" applyNumberFormat="1" applyFont="1" applyBorder="1" applyAlignment="1">
      <alignment horizontal="center" vertical="center"/>
    </xf>
    <xf numFmtId="0" fontId="3" fillId="0" borderId="19" xfId="2" applyNumberFormat="1" applyFont="1" applyBorder="1" applyAlignment="1">
      <alignment vertical="center"/>
    </xf>
    <xf numFmtId="43" fontId="3" fillId="0" borderId="48" xfId="2" applyNumberFormat="1" applyFont="1" applyBorder="1" applyAlignment="1">
      <alignment horizontal="center" vertical="center"/>
    </xf>
    <xf numFmtId="1" fontId="6" fillId="0" borderId="13" xfId="5" applyNumberFormat="1" applyFont="1" applyBorder="1" applyAlignment="1">
      <alignment horizontal="center" vertical="center"/>
    </xf>
    <xf numFmtId="0" fontId="6" fillId="0" borderId="14" xfId="5" applyNumberFormat="1" applyFont="1" applyBorder="1" applyAlignment="1">
      <alignment horizontal="left" vertical="center"/>
    </xf>
    <xf numFmtId="0" fontId="3" fillId="0" borderId="0" xfId="5" applyNumberFormat="1" applyFont="1" applyAlignment="1">
      <alignment vertical="center"/>
    </xf>
    <xf numFmtId="1" fontId="3" fillId="0" borderId="42" xfId="2" applyNumberFormat="1" applyFont="1" applyBorder="1" applyAlignment="1">
      <alignment horizontal="center" vertical="center"/>
    </xf>
    <xf numFmtId="0" fontId="6" fillId="0" borderId="43" xfId="2" applyNumberFormat="1" applyFont="1" applyBorder="1" applyAlignment="1">
      <alignment vertical="center"/>
    </xf>
    <xf numFmtId="43" fontId="3" fillId="0" borderId="43" xfId="9" applyNumberFormat="1" applyFont="1" applyBorder="1" applyAlignment="1">
      <alignment horizontal="center" vertical="center"/>
    </xf>
    <xf numFmtId="43" fontId="3" fillId="0" borderId="43" xfId="6" applyNumberFormat="1" applyFont="1" applyBorder="1" applyAlignment="1">
      <alignment horizontal="center" vertical="center"/>
    </xf>
    <xf numFmtId="0" fontId="3" fillId="0" borderId="25" xfId="6" applyFont="1" applyBorder="1" applyAlignment="1" applyProtection="1">
      <alignment horizontal="left" vertical="center"/>
      <protection locked="0"/>
    </xf>
    <xf numFmtId="1" fontId="3" fillId="0" borderId="24" xfId="6" applyNumberFormat="1" applyFont="1" applyBorder="1" applyAlignment="1">
      <alignment vertical="center"/>
    </xf>
    <xf numFmtId="1" fontId="3" fillId="0" borderId="38" xfId="2" applyNumberFormat="1" applyFont="1" applyBorder="1" applyAlignment="1">
      <alignment horizontal="center" vertical="center"/>
    </xf>
    <xf numFmtId="43" fontId="3" fillId="0" borderId="48" xfId="9" applyNumberFormat="1" applyFont="1" applyBorder="1" applyAlignment="1">
      <alignment horizontal="center" vertical="center"/>
    </xf>
    <xf numFmtId="43" fontId="3" fillId="0" borderId="23" xfId="6" applyNumberFormat="1" applyFont="1" applyBorder="1" applyAlignment="1">
      <alignment horizontal="center" vertical="center"/>
    </xf>
    <xf numFmtId="1" fontId="3" fillId="0" borderId="42" xfId="5" applyNumberFormat="1" applyFont="1" applyBorder="1" applyAlignment="1">
      <alignment horizontal="center" vertical="center"/>
    </xf>
    <xf numFmtId="0" fontId="6" fillId="0" borderId="43" xfId="5" applyNumberFormat="1" applyFont="1" applyBorder="1" applyAlignment="1">
      <alignment vertical="center"/>
    </xf>
    <xf numFmtId="43" fontId="3" fillId="0" borderId="43" xfId="5" applyNumberFormat="1" applyFont="1" applyBorder="1" applyAlignment="1">
      <alignment horizontal="center" vertical="center"/>
    </xf>
    <xf numFmtId="0" fontId="12" fillId="0" borderId="25" xfId="2" applyNumberFormat="1" applyFont="1" applyBorder="1" applyAlignment="1">
      <alignment vertical="center"/>
    </xf>
    <xf numFmtId="43" fontId="3" fillId="0" borderId="25" xfId="9" applyNumberFormat="1" applyFont="1" applyBorder="1" applyAlignment="1">
      <alignment horizontal="center" vertical="center"/>
    </xf>
    <xf numFmtId="0" fontId="11" fillId="0" borderId="25" xfId="2" applyNumberFormat="1" applyFont="1" applyBorder="1" applyAlignment="1">
      <alignment vertical="center" wrapText="1"/>
    </xf>
    <xf numFmtId="0" fontId="6" fillId="0" borderId="25" xfId="5" applyNumberFormat="1" applyFont="1" applyBorder="1" applyAlignment="1">
      <alignment vertical="center"/>
    </xf>
    <xf numFmtId="0" fontId="3" fillId="3" borderId="25" xfId="2" applyNumberFormat="1" applyFont="1" applyFill="1" applyBorder="1" applyAlignment="1">
      <alignment vertical="center"/>
    </xf>
    <xf numFmtId="167" fontId="3" fillId="3" borderId="0" xfId="6" applyNumberFormat="1" applyFont="1" applyFill="1" applyAlignment="1">
      <alignment vertical="center"/>
    </xf>
    <xf numFmtId="1" fontId="3" fillId="0" borderId="49" xfId="2" applyNumberFormat="1" applyFont="1" applyBorder="1" applyAlignment="1">
      <alignment horizontal="center" vertical="center"/>
    </xf>
    <xf numFmtId="0" fontId="3" fillId="0" borderId="50" xfId="2" applyNumberFormat="1" applyFont="1" applyBorder="1" applyAlignment="1">
      <alignment vertical="center"/>
    </xf>
    <xf numFmtId="43" fontId="3" fillId="0" borderId="50" xfId="2" applyNumberFormat="1" applyFont="1" applyBorder="1" applyAlignment="1">
      <alignment horizontal="center" vertical="center"/>
    </xf>
    <xf numFmtId="43" fontId="3" fillId="0" borderId="50" xfId="9" applyNumberFormat="1" applyFont="1" applyBorder="1" applyAlignment="1">
      <alignment horizontal="center" vertical="center"/>
    </xf>
    <xf numFmtId="43" fontId="3" fillId="0" borderId="50" xfId="7" applyFont="1" applyFill="1" applyBorder="1" applyAlignment="1">
      <alignment horizontal="center" vertical="center"/>
    </xf>
    <xf numFmtId="1" fontId="3" fillId="0" borderId="51" xfId="5" applyNumberFormat="1" applyFont="1" applyBorder="1" applyAlignment="1">
      <alignment horizontal="center" vertical="center"/>
    </xf>
    <xf numFmtId="0" fontId="6" fillId="0" borderId="52" xfId="5" applyNumberFormat="1" applyFont="1" applyBorder="1" applyAlignment="1">
      <alignment vertical="center"/>
    </xf>
    <xf numFmtId="43" fontId="3" fillId="0" borderId="52" xfId="5" applyNumberFormat="1" applyFont="1" applyBorder="1" applyAlignment="1">
      <alignment horizontal="center" vertical="center"/>
    </xf>
    <xf numFmtId="43" fontId="3" fillId="0" borderId="52" xfId="7" applyFont="1" applyFill="1" applyBorder="1" applyAlignment="1">
      <alignment horizontal="center" vertical="center"/>
    </xf>
    <xf numFmtId="1" fontId="3" fillId="0" borderId="24" xfId="2" applyNumberFormat="1" applyFont="1" applyBorder="1" applyAlignment="1">
      <alignment horizontal="right" vertical="center"/>
    </xf>
    <xf numFmtId="0" fontId="11" fillId="0" borderId="25" xfId="2" applyNumberFormat="1" applyFont="1" applyBorder="1" applyAlignment="1">
      <alignment horizontal="left" vertical="center"/>
    </xf>
    <xf numFmtId="0" fontId="6" fillId="0" borderId="25" xfId="2" applyNumberFormat="1" applyFont="1" applyBorder="1" applyAlignment="1">
      <alignment vertical="center"/>
    </xf>
    <xf numFmtId="1" fontId="6" fillId="0" borderId="24" xfId="6" applyNumberFormat="1" applyFont="1" applyBorder="1" applyAlignment="1">
      <alignment horizontal="center" vertical="center"/>
    </xf>
    <xf numFmtId="1" fontId="6" fillId="0" borderId="42" xfId="6" applyNumberFormat="1" applyFont="1" applyBorder="1" applyAlignment="1">
      <alignment horizontal="center" vertical="center"/>
    </xf>
    <xf numFmtId="0" fontId="6" fillId="0" borderId="43" xfId="6" applyFont="1" applyBorder="1" applyAlignment="1">
      <alignment vertical="center"/>
    </xf>
    <xf numFmtId="1" fontId="6" fillId="0" borderId="13" xfId="6" applyNumberFormat="1" applyFont="1" applyBorder="1" applyAlignment="1">
      <alignment horizontal="center" vertical="center"/>
    </xf>
    <xf numFmtId="0" fontId="6" fillId="0" borderId="14" xfId="6" applyFont="1" applyBorder="1" applyAlignment="1">
      <alignment vertical="center"/>
    </xf>
    <xf numFmtId="1" fontId="3" fillId="0" borderId="51" xfId="6" applyNumberFormat="1" applyFont="1" applyBorder="1" applyAlignment="1">
      <alignment horizontal="center" vertical="center"/>
    </xf>
    <xf numFmtId="0" fontId="6" fillId="0" borderId="53" xfId="6" applyFont="1" applyBorder="1" applyAlignment="1">
      <alignment vertical="center"/>
    </xf>
    <xf numFmtId="43" fontId="3" fillId="0" borderId="52" xfId="6" applyNumberFormat="1" applyFont="1" applyBorder="1" applyAlignment="1">
      <alignment horizontal="center" vertical="center"/>
    </xf>
    <xf numFmtId="1" fontId="6" fillId="0" borderId="44" xfId="6" applyNumberFormat="1" applyFont="1" applyBorder="1" applyAlignment="1">
      <alignment horizontal="center" vertical="center"/>
    </xf>
    <xf numFmtId="0" fontId="6" fillId="0" borderId="31" xfId="6" applyFont="1" applyBorder="1" applyAlignment="1">
      <alignment vertical="center"/>
    </xf>
    <xf numFmtId="43" fontId="3" fillId="0" borderId="31" xfId="6" applyNumberFormat="1" applyFont="1" applyBorder="1" applyAlignment="1">
      <alignment horizontal="center" vertical="center"/>
    </xf>
    <xf numFmtId="43" fontId="3" fillId="0" borderId="21" xfId="6" applyNumberFormat="1" applyFont="1" applyBorder="1" applyAlignment="1">
      <alignment horizontal="center" vertical="center"/>
    </xf>
    <xf numFmtId="1" fontId="3" fillId="0" borderId="37" xfId="6" applyNumberFormat="1" applyFont="1" applyBorder="1" applyAlignment="1">
      <alignment horizontal="center" vertical="center"/>
    </xf>
    <xf numFmtId="0" fontId="6" fillId="0" borderId="54" xfId="6" applyFont="1" applyBorder="1" applyAlignment="1">
      <alignment vertical="center"/>
    </xf>
    <xf numFmtId="43" fontId="3" fillId="0" borderId="29" xfId="6" applyNumberFormat="1" applyFont="1" applyBorder="1" applyAlignment="1">
      <alignment horizontal="center" vertical="center"/>
    </xf>
    <xf numFmtId="43" fontId="6" fillId="0" borderId="25" xfId="6" applyNumberFormat="1" applyFont="1" applyBorder="1" applyAlignment="1">
      <alignment horizontal="center" vertical="center"/>
    </xf>
    <xf numFmtId="43" fontId="6" fillId="0" borderId="21" xfId="6" applyNumberFormat="1" applyFont="1" applyBorder="1" applyAlignment="1">
      <alignment horizontal="center" vertical="center"/>
    </xf>
    <xf numFmtId="43" fontId="6" fillId="0" borderId="18" xfId="6" applyNumberFormat="1" applyFont="1" applyBorder="1" applyAlignment="1">
      <alignment horizontal="center" vertical="center"/>
    </xf>
    <xf numFmtId="0" fontId="6" fillId="0" borderId="0" xfId="6" applyFont="1" applyAlignment="1">
      <alignment vertical="center"/>
    </xf>
    <xf numFmtId="1" fontId="6" fillId="0" borderId="9" xfId="6" applyNumberFormat="1" applyFont="1" applyBorder="1" applyAlignment="1">
      <alignment horizontal="center" vertical="center"/>
    </xf>
    <xf numFmtId="43" fontId="6" fillId="0" borderId="20" xfId="7" applyFont="1" applyFill="1" applyBorder="1" applyAlignment="1">
      <alignment horizontal="center" vertical="center"/>
    </xf>
    <xf numFmtId="165" fontId="6" fillId="0" borderId="0" xfId="6" applyNumberFormat="1" applyFont="1" applyAlignment="1">
      <alignment vertical="center"/>
    </xf>
    <xf numFmtId="0" fontId="3" fillId="0" borderId="33" xfId="2" applyNumberFormat="1" applyFont="1" applyBorder="1" applyAlignment="1">
      <alignment horizontal="left" vertical="center"/>
    </xf>
    <xf numFmtId="43" fontId="3" fillId="0" borderId="33" xfId="7" applyFont="1" applyFill="1" applyBorder="1" applyAlignment="1">
      <alignment horizontal="center" vertical="center"/>
    </xf>
    <xf numFmtId="1" fontId="6" fillId="0" borderId="29" xfId="5" applyNumberFormat="1" applyFont="1" applyBorder="1" applyAlignment="1">
      <alignment horizontal="center" vertical="center"/>
    </xf>
    <xf numFmtId="0" fontId="6" fillId="0" borderId="30" xfId="5" applyNumberFormat="1" applyFont="1" applyBorder="1" applyAlignment="1">
      <alignment horizontal="left" vertical="center"/>
    </xf>
    <xf numFmtId="1" fontId="6" fillId="0" borderId="24" xfId="9" applyNumberFormat="1" applyFont="1" applyBorder="1" applyAlignment="1">
      <alignment horizontal="center" vertical="center"/>
    </xf>
    <xf numFmtId="0" fontId="6" fillId="0" borderId="25" xfId="2" applyNumberFormat="1" applyFont="1" applyBorder="1" applyAlignment="1" applyProtection="1">
      <alignment horizontal="left" vertical="center"/>
      <protection locked="0"/>
    </xf>
    <xf numFmtId="43" fontId="3" fillId="0" borderId="25" xfId="10" applyFont="1" applyFill="1" applyBorder="1" applyAlignment="1">
      <alignment horizontal="center" vertical="center"/>
    </xf>
    <xf numFmtId="1" fontId="6" fillId="0" borderId="24" xfId="5" applyNumberFormat="1" applyFont="1" applyBorder="1" applyAlignment="1">
      <alignment horizontal="center" vertical="center"/>
    </xf>
    <xf numFmtId="1" fontId="3" fillId="0" borderId="32" xfId="5" applyNumberFormat="1" applyFont="1" applyBorder="1" applyAlignment="1">
      <alignment horizontal="center" vertical="center"/>
    </xf>
    <xf numFmtId="0" fontId="3" fillId="0" borderId="33" xfId="2" applyNumberFormat="1" applyFont="1" applyBorder="1" applyAlignment="1" applyProtection="1">
      <alignment horizontal="left" vertical="center"/>
      <protection locked="0"/>
    </xf>
    <xf numFmtId="43" fontId="3" fillId="0" borderId="33" xfId="9" applyNumberFormat="1" applyFont="1" applyBorder="1" applyAlignment="1">
      <alignment horizontal="center" vertical="center"/>
    </xf>
    <xf numFmtId="1" fontId="3" fillId="0" borderId="55" xfId="5" applyNumberFormat="1" applyFont="1" applyBorder="1" applyAlignment="1">
      <alignment horizontal="center" vertical="center"/>
    </xf>
    <xf numFmtId="0" fontId="12" fillId="0" borderId="56" xfId="2" applyNumberFormat="1" applyFont="1" applyBorder="1" applyAlignment="1">
      <alignment vertical="center"/>
    </xf>
    <xf numFmtId="43" fontId="3" fillId="0" borderId="56" xfId="2" applyNumberFormat="1" applyFont="1" applyBorder="1" applyAlignment="1">
      <alignment horizontal="center" vertical="center"/>
    </xf>
    <xf numFmtId="43" fontId="3" fillId="0" borderId="56" xfId="7" applyFont="1" applyFill="1" applyBorder="1" applyAlignment="1">
      <alignment horizontal="center" vertical="center"/>
    </xf>
    <xf numFmtId="43" fontId="3" fillId="0" borderId="25" xfId="2" quotePrefix="1" applyNumberFormat="1" applyFont="1" applyBorder="1" applyAlignment="1">
      <alignment horizontal="center" vertical="center"/>
    </xf>
    <xf numFmtId="1" fontId="3" fillId="0" borderId="34" xfId="5" applyNumberFormat="1" applyFont="1" applyBorder="1" applyAlignment="1">
      <alignment horizontal="center" vertical="center"/>
    </xf>
    <xf numFmtId="0" fontId="12" fillId="0" borderId="57" xfId="2" applyNumberFormat="1" applyFont="1" applyBorder="1" applyAlignment="1">
      <alignment vertical="center"/>
    </xf>
    <xf numFmtId="0" fontId="11" fillId="0" borderId="26" xfId="2" applyNumberFormat="1" applyFont="1" applyBorder="1" applyAlignment="1">
      <alignment vertical="center" wrapText="1"/>
    </xf>
    <xf numFmtId="1" fontId="6" fillId="0" borderId="29" xfId="9" applyNumberFormat="1" applyFont="1" applyBorder="1" applyAlignment="1">
      <alignment horizontal="center" vertical="center"/>
    </xf>
    <xf numFmtId="0" fontId="6" fillId="0" borderId="29" xfId="9" applyNumberFormat="1" applyFont="1" applyBorder="1" applyAlignment="1">
      <alignment vertical="center"/>
    </xf>
    <xf numFmtId="43" fontId="3" fillId="0" borderId="29" xfId="9" applyNumberFormat="1" applyFont="1" applyBorder="1" applyAlignment="1">
      <alignment horizontal="center" vertical="center"/>
    </xf>
    <xf numFmtId="1" fontId="3" fillId="0" borderId="34" xfId="9" applyNumberFormat="1" applyFont="1" applyBorder="1" applyAlignment="1">
      <alignment horizontal="center" vertical="center"/>
    </xf>
    <xf numFmtId="0" fontId="3" fillId="0" borderId="19" xfId="2" applyNumberFormat="1" applyFont="1" applyBorder="1" applyAlignment="1" applyProtection="1">
      <alignment horizontal="left" vertical="center"/>
      <protection locked="0"/>
    </xf>
    <xf numFmtId="43" fontId="3" fillId="0" borderId="20" xfId="9" applyNumberFormat="1" applyFont="1" applyBorder="1" applyAlignment="1">
      <alignment horizontal="center" vertical="center"/>
    </xf>
    <xf numFmtId="1" fontId="6" fillId="0" borderId="29" xfId="6" applyNumberFormat="1" applyFont="1" applyBorder="1" applyAlignment="1">
      <alignment vertical="center"/>
    </xf>
    <xf numFmtId="0" fontId="6" fillId="0" borderId="29" xfId="6" applyFont="1" applyBorder="1" applyAlignment="1">
      <alignment vertical="center"/>
    </xf>
    <xf numFmtId="0" fontId="6" fillId="0" borderId="19" xfId="2" applyNumberFormat="1" applyFont="1" applyBorder="1" applyAlignment="1" applyProtection="1">
      <alignment horizontal="left" vertical="center"/>
      <protection locked="0"/>
    </xf>
    <xf numFmtId="0" fontId="6" fillId="0" borderId="29" xfId="2" applyNumberFormat="1" applyFont="1" applyBorder="1" applyAlignment="1">
      <alignment vertical="center"/>
    </xf>
    <xf numFmtId="1" fontId="3" fillId="0" borderId="42" xfId="9" quotePrefix="1" applyNumberFormat="1" applyFont="1" applyBorder="1" applyAlignment="1">
      <alignment horizontal="center" vertical="center"/>
    </xf>
    <xf numFmtId="0" fontId="6" fillId="0" borderId="43" xfId="2" applyNumberFormat="1" applyFont="1" applyBorder="1" applyAlignment="1" applyProtection="1">
      <alignment horizontal="left" vertical="center"/>
      <protection locked="0"/>
    </xf>
    <xf numFmtId="1" fontId="3" fillId="2" borderId="44" xfId="9" quotePrefix="1" applyNumberFormat="1" applyFont="1" applyFill="1" applyBorder="1" applyAlignment="1">
      <alignment horizontal="center" vertical="center"/>
    </xf>
    <xf numFmtId="0" fontId="3" fillId="2" borderId="31" xfId="2" applyNumberFormat="1" applyFont="1" applyFill="1" applyBorder="1" applyAlignment="1" applyProtection="1">
      <alignment horizontal="left" vertical="center"/>
      <protection locked="0"/>
    </xf>
    <xf numFmtId="43" fontId="3" fillId="2" borderId="31" xfId="9" applyNumberFormat="1" applyFont="1" applyFill="1" applyBorder="1" applyAlignment="1">
      <alignment horizontal="center" vertical="center"/>
    </xf>
    <xf numFmtId="43" fontId="3" fillId="2" borderId="58" xfId="2" applyNumberFormat="1" applyFont="1" applyFill="1" applyBorder="1" applyAlignment="1">
      <alignment horizontal="center" vertical="center"/>
    </xf>
    <xf numFmtId="43" fontId="3" fillId="2" borderId="31" xfId="2" applyNumberFormat="1" applyFont="1" applyFill="1" applyBorder="1" applyAlignment="1">
      <alignment horizontal="center" vertical="center"/>
    </xf>
    <xf numFmtId="43" fontId="3" fillId="2" borderId="25" xfId="2" applyNumberFormat="1" applyFont="1" applyFill="1" applyBorder="1" applyAlignment="1">
      <alignment horizontal="center" vertical="center"/>
    </xf>
    <xf numFmtId="43" fontId="3" fillId="2" borderId="25" xfId="6" applyNumberFormat="1" applyFont="1" applyFill="1" applyBorder="1" applyAlignment="1">
      <alignment horizontal="center" vertical="center"/>
    </xf>
    <xf numFmtId="43" fontId="3" fillId="2" borderId="25" xfId="7" applyFont="1" applyFill="1" applyBorder="1" applyAlignment="1">
      <alignment horizontal="center" vertical="center"/>
    </xf>
    <xf numFmtId="167" fontId="3" fillId="2" borderId="0" xfId="6" applyNumberFormat="1" applyFont="1" applyFill="1" applyAlignment="1">
      <alignment vertical="center"/>
    </xf>
    <xf numFmtId="43" fontId="3" fillId="2" borderId="31" xfId="6" applyNumberFormat="1" applyFont="1" applyFill="1" applyBorder="1" applyAlignment="1">
      <alignment horizontal="center" vertical="center"/>
    </xf>
    <xf numFmtId="43" fontId="3" fillId="2" borderId="31" xfId="7" applyFont="1" applyFill="1" applyBorder="1" applyAlignment="1">
      <alignment horizontal="center" vertical="center"/>
    </xf>
    <xf numFmtId="43" fontId="3" fillId="0" borderId="58" xfId="2" applyNumberFormat="1" applyFont="1" applyBorder="1" applyAlignment="1">
      <alignment horizontal="center" vertical="center"/>
    </xf>
    <xf numFmtId="43" fontId="3" fillId="0" borderId="31" xfId="7" applyFont="1" applyFill="1" applyBorder="1" applyAlignment="1">
      <alignment horizontal="center" vertical="center"/>
    </xf>
    <xf numFmtId="1" fontId="3" fillId="0" borderId="24" xfId="9" quotePrefix="1" applyNumberFormat="1" applyFont="1" applyBorder="1" applyAlignment="1">
      <alignment horizontal="center" vertical="center"/>
    </xf>
    <xf numFmtId="43" fontId="3" fillId="0" borderId="50" xfId="6" applyNumberFormat="1" applyFont="1" applyBorder="1" applyAlignment="1">
      <alignment horizontal="center" vertical="center"/>
    </xf>
    <xf numFmtId="0" fontId="3" fillId="0" borderId="43" xfId="6" applyFont="1" applyBorder="1" applyAlignment="1">
      <alignment vertical="center" wrapText="1"/>
    </xf>
    <xf numFmtId="0" fontId="3" fillId="0" borderId="25" xfId="6" applyFont="1" applyBorder="1" applyAlignment="1">
      <alignment vertical="center" wrapText="1"/>
    </xf>
    <xf numFmtId="1" fontId="3" fillId="2" borderId="24" xfId="5" applyNumberFormat="1" applyFont="1" applyFill="1" applyBorder="1" applyAlignment="1">
      <alignment horizontal="center" vertical="center"/>
    </xf>
    <xf numFmtId="0" fontId="3" fillId="2" borderId="25" xfId="6" applyFont="1" applyFill="1" applyBorder="1" applyAlignment="1">
      <alignment vertical="center" wrapText="1"/>
    </xf>
    <xf numFmtId="43" fontId="3" fillId="2" borderId="22" xfId="2" applyNumberFormat="1" applyFont="1" applyFill="1" applyBorder="1" applyAlignment="1">
      <alignment horizontal="center" vertical="center"/>
    </xf>
    <xf numFmtId="43" fontId="3" fillId="2" borderId="20" xfId="2" applyNumberFormat="1" applyFont="1" applyFill="1" applyBorder="1" applyAlignment="1">
      <alignment horizontal="center" vertical="center"/>
    </xf>
    <xf numFmtId="43" fontId="3" fillId="2" borderId="18" xfId="7" applyFont="1" applyFill="1" applyBorder="1" applyAlignment="1">
      <alignment horizontal="center" vertical="center"/>
    </xf>
    <xf numFmtId="165" fontId="3" fillId="2" borderId="0" xfId="6" applyNumberFormat="1" applyFont="1" applyFill="1" applyAlignment="1">
      <alignment vertical="center"/>
    </xf>
    <xf numFmtId="167" fontId="3" fillId="2" borderId="0" xfId="5" applyFont="1" applyFill="1" applyAlignment="1">
      <alignment vertical="center"/>
    </xf>
    <xf numFmtId="1" fontId="3" fillId="0" borderId="25" xfId="5" applyNumberFormat="1" applyFont="1" applyBorder="1" applyAlignment="1">
      <alignment horizontal="center" vertical="center"/>
    </xf>
    <xf numFmtId="1" fontId="3" fillId="2" borderId="25" xfId="5" applyNumberFormat="1" applyFont="1" applyFill="1" applyBorder="1" applyAlignment="1">
      <alignment horizontal="center" vertical="center"/>
    </xf>
    <xf numFmtId="1" fontId="3" fillId="2" borderId="28" xfId="5" applyNumberFormat="1" applyFont="1" applyFill="1" applyBorder="1" applyAlignment="1">
      <alignment horizontal="center" vertical="center"/>
    </xf>
    <xf numFmtId="0" fontId="3" fillId="2" borderId="28" xfId="6" applyFont="1" applyFill="1" applyBorder="1" applyAlignment="1">
      <alignment vertical="center" wrapText="1"/>
    </xf>
    <xf numFmtId="43" fontId="3" fillId="2" borderId="28" xfId="2" applyNumberFormat="1" applyFont="1" applyFill="1" applyBorder="1" applyAlignment="1">
      <alignment horizontal="center" vertical="center"/>
    </xf>
    <xf numFmtId="43" fontId="3" fillId="2" borderId="28" xfId="7" applyFont="1" applyFill="1" applyBorder="1" applyAlignment="1">
      <alignment horizontal="center" vertical="center"/>
    </xf>
    <xf numFmtId="0" fontId="3" fillId="0" borderId="43" xfId="2" applyNumberFormat="1" applyFont="1" applyBorder="1" applyAlignment="1" applyProtection="1">
      <alignment vertical="center"/>
      <protection locked="0"/>
    </xf>
    <xf numFmtId="1" fontId="3" fillId="0" borderId="24" xfId="9" applyNumberFormat="1" applyFont="1" applyBorder="1" applyAlignment="1">
      <alignment horizontal="center" vertical="center"/>
    </xf>
    <xf numFmtId="0" fontId="11" fillId="0" borderId="25" xfId="6" applyFont="1" applyBorder="1" applyAlignment="1">
      <alignment horizontal="left" vertical="center"/>
    </xf>
    <xf numFmtId="1" fontId="3" fillId="0" borderId="49" xfId="6" applyNumberFormat="1" applyFont="1" applyBorder="1" applyAlignment="1">
      <alignment vertical="center"/>
    </xf>
    <xf numFmtId="0" fontId="3" fillId="0" borderId="50" xfId="6" applyFont="1" applyBorder="1" applyAlignment="1">
      <alignment vertical="center"/>
    </xf>
    <xf numFmtId="0" fontId="3" fillId="0" borderId="25" xfId="2" applyNumberFormat="1" applyFont="1" applyBorder="1" applyAlignment="1">
      <alignment vertical="center" wrapText="1"/>
    </xf>
    <xf numFmtId="0" fontId="11" fillId="0" borderId="25" xfId="6" applyFont="1" applyBorder="1" applyAlignment="1">
      <alignment horizontal="left" vertical="center" wrapText="1"/>
    </xf>
    <xf numFmtId="0" fontId="3" fillId="0" borderId="19" xfId="2" applyNumberFormat="1" applyFont="1" applyBorder="1" applyAlignment="1" applyProtection="1">
      <alignment vertical="center"/>
      <protection locked="0"/>
    </xf>
    <xf numFmtId="0" fontId="11" fillId="0" borderId="19" xfId="2" applyNumberFormat="1" applyFont="1" applyBorder="1" applyAlignment="1" applyProtection="1">
      <alignment horizontal="left" vertical="center"/>
      <protection locked="0"/>
    </xf>
    <xf numFmtId="1" fontId="3" fillId="0" borderId="39" xfId="5" applyNumberFormat="1" applyFont="1" applyBorder="1" applyAlignment="1">
      <alignment horizontal="center" vertical="center"/>
    </xf>
    <xf numFmtId="43" fontId="3" fillId="0" borderId="48" xfId="5" applyNumberFormat="1" applyFont="1" applyBorder="1" applyAlignment="1">
      <alignment horizontal="center" vertical="center"/>
    </xf>
    <xf numFmtId="0" fontId="3" fillId="0" borderId="26" xfId="2" applyNumberFormat="1" applyFont="1" applyBorder="1" applyAlignment="1">
      <alignment vertical="center"/>
    </xf>
    <xf numFmtId="1" fontId="3" fillId="0" borderId="39" xfId="9" applyNumberFormat="1" applyFont="1" applyBorder="1" applyAlignment="1">
      <alignment horizontal="center" vertical="center"/>
    </xf>
    <xf numFmtId="1" fontId="6" fillId="0" borderId="9" xfId="9" applyNumberFormat="1" applyFont="1" applyBorder="1" applyAlignment="1">
      <alignment horizontal="center" vertical="center"/>
    </xf>
    <xf numFmtId="0" fontId="6" fillId="0" borderId="12" xfId="6" applyFont="1" applyBorder="1" applyAlignment="1">
      <alignment vertical="center"/>
    </xf>
    <xf numFmtId="1" fontId="3" fillId="0" borderId="59" xfId="6" applyNumberFormat="1" applyFont="1" applyBorder="1" applyAlignment="1">
      <alignment horizontal="center" vertical="center"/>
    </xf>
    <xf numFmtId="0" fontId="3" fillId="0" borderId="19" xfId="9" applyNumberFormat="1" applyFont="1" applyBorder="1" applyAlignment="1" applyProtection="1">
      <alignment horizontal="left" vertical="center"/>
      <protection locked="0"/>
    </xf>
    <xf numFmtId="0" fontId="6" fillId="0" borderId="12" xfId="9" applyNumberFormat="1" applyFont="1" applyBorder="1" applyAlignment="1">
      <alignment vertical="center"/>
    </xf>
    <xf numFmtId="43" fontId="3" fillId="0" borderId="9" xfId="9" applyNumberFormat="1" applyFont="1" applyBorder="1" applyAlignment="1">
      <alignment horizontal="center" vertical="center"/>
    </xf>
    <xf numFmtId="0" fontId="3" fillId="0" borderId="46" xfId="9" applyNumberFormat="1" applyFont="1" applyBorder="1" applyAlignment="1">
      <alignment vertical="center"/>
    </xf>
    <xf numFmtId="0" fontId="3" fillId="0" borderId="43" xfId="2" applyNumberFormat="1" applyFont="1" applyBorder="1" applyAlignment="1">
      <alignment vertical="center"/>
    </xf>
    <xf numFmtId="1" fontId="3" fillId="0" borderId="44" xfId="5" applyNumberFormat="1" applyFont="1" applyBorder="1" applyAlignment="1">
      <alignment horizontal="center" vertical="center"/>
    </xf>
    <xf numFmtId="0" fontId="11" fillId="0" borderId="31" xfId="2" applyNumberFormat="1" applyFont="1" applyBorder="1" applyAlignment="1">
      <alignment vertical="center"/>
    </xf>
    <xf numFmtId="43" fontId="3" fillId="0" borderId="31" xfId="9" applyNumberFormat="1" applyFont="1" applyBorder="1" applyAlignment="1">
      <alignment horizontal="center" vertical="center"/>
    </xf>
    <xf numFmtId="43" fontId="3" fillId="0" borderId="31" xfId="5" applyNumberFormat="1" applyFont="1" applyBorder="1" applyAlignment="1">
      <alignment horizontal="center" vertical="center"/>
    </xf>
    <xf numFmtId="0" fontId="11" fillId="0" borderId="25" xfId="2" applyNumberFormat="1" applyFont="1" applyBorder="1" applyAlignment="1">
      <alignment vertical="center"/>
    </xf>
    <xf numFmtId="43" fontId="3" fillId="0" borderId="50" xfId="5" applyNumberFormat="1" applyFont="1" applyBorder="1" applyAlignment="1">
      <alignment horizontal="center" vertical="center"/>
    </xf>
    <xf numFmtId="1" fontId="6" fillId="0" borderId="29" xfId="6" applyNumberFormat="1" applyFont="1" applyBorder="1" applyAlignment="1">
      <alignment horizontal="center" vertical="center"/>
    </xf>
    <xf numFmtId="1" fontId="3" fillId="0" borderId="42" xfId="6" applyNumberFormat="1" applyFont="1" applyBorder="1" applyAlignment="1">
      <alignment horizontal="center" vertical="center"/>
    </xf>
    <xf numFmtId="1" fontId="3" fillId="0" borderId="49" xfId="5" applyNumberFormat="1" applyFont="1" applyBorder="1" applyAlignment="1">
      <alignment horizontal="center" vertical="center"/>
    </xf>
    <xf numFmtId="0" fontId="3" fillId="0" borderId="28" xfId="2" applyNumberFormat="1" applyFont="1" applyBorder="1" applyAlignment="1">
      <alignment vertical="center"/>
    </xf>
    <xf numFmtId="43" fontId="3" fillId="0" borderId="28" xfId="2" applyNumberFormat="1" applyFont="1" applyBorder="1" applyAlignment="1">
      <alignment horizontal="center" vertical="center"/>
    </xf>
    <xf numFmtId="43" fontId="3" fillId="0" borderId="28" xfId="7" applyFont="1" applyFill="1" applyBorder="1" applyAlignment="1">
      <alignment horizontal="center" vertical="center"/>
    </xf>
    <xf numFmtId="1" fontId="3" fillId="0" borderId="55" xfId="6" applyNumberFormat="1" applyFont="1" applyBorder="1" applyAlignment="1">
      <alignment horizontal="center" vertical="center"/>
    </xf>
    <xf numFmtId="43" fontId="3" fillId="0" borderId="56" xfId="6" applyNumberFormat="1" applyFont="1" applyBorder="1" applyAlignment="1">
      <alignment horizontal="center" vertical="center"/>
    </xf>
    <xf numFmtId="1" fontId="3" fillId="0" borderId="55" xfId="6" applyNumberFormat="1" applyFont="1" applyBorder="1" applyAlignment="1">
      <alignment vertical="center"/>
    </xf>
    <xf numFmtId="1" fontId="3" fillId="0" borderId="0" xfId="6" applyNumberFormat="1" applyFont="1" applyAlignment="1">
      <alignment horizontal="center" vertical="center"/>
    </xf>
    <xf numFmtId="0" fontId="6" fillId="4" borderId="12" xfId="2" applyNumberFormat="1" applyFont="1" applyFill="1" applyBorder="1" applyAlignment="1">
      <alignment vertical="center"/>
    </xf>
    <xf numFmtId="43" fontId="6" fillId="4" borderId="9" xfId="2" applyNumberFormat="1" applyFont="1" applyFill="1" applyBorder="1" applyAlignment="1">
      <alignment horizontal="center" vertical="center"/>
    </xf>
    <xf numFmtId="166" fontId="3" fillId="4" borderId="9" xfId="4" applyFont="1" applyFill="1" applyBorder="1" applyAlignment="1">
      <alignment horizontal="center" vertical="center"/>
    </xf>
    <xf numFmtId="1" fontId="6" fillId="0" borderId="3" xfId="2" applyNumberFormat="1" applyFont="1" applyBorder="1" applyAlignment="1">
      <alignment horizontal="center" vertical="center"/>
    </xf>
    <xf numFmtId="0" fontId="6" fillId="0" borderId="2" xfId="2" applyNumberFormat="1" applyFont="1" applyBorder="1" applyAlignment="1">
      <alignment vertical="center"/>
    </xf>
    <xf numFmtId="43" fontId="3" fillId="0" borderId="60" xfId="2" applyNumberFormat="1" applyFont="1" applyBorder="1" applyAlignment="1">
      <alignment horizontal="center" vertical="center"/>
    </xf>
    <xf numFmtId="43" fontId="3" fillId="0" borderId="60" xfId="7" applyFont="1" applyFill="1" applyBorder="1" applyAlignment="1">
      <alignment horizontal="center" vertical="center"/>
    </xf>
    <xf numFmtId="43" fontId="3" fillId="0" borderId="15" xfId="6" applyNumberFormat="1" applyFont="1" applyBorder="1" applyAlignment="1">
      <alignment horizontal="center" vertical="center"/>
    </xf>
    <xf numFmtId="43" fontId="3" fillId="0" borderId="15" xfId="7" applyFont="1" applyFill="1" applyBorder="1" applyAlignment="1">
      <alignment horizontal="center" vertical="center"/>
    </xf>
    <xf numFmtId="1" fontId="6" fillId="0" borderId="55" xfId="2" applyNumberFormat="1" applyFont="1" applyBorder="1" applyAlignment="1">
      <alignment horizontal="center" vertical="center"/>
    </xf>
    <xf numFmtId="43" fontId="6" fillId="0" borderId="29" xfId="6" applyNumberFormat="1" applyFont="1" applyBorder="1" applyAlignment="1">
      <alignment horizontal="center" vertical="center"/>
    </xf>
    <xf numFmtId="43" fontId="6" fillId="0" borderId="29" xfId="2" applyNumberFormat="1" applyFont="1" applyBorder="1" applyAlignment="1">
      <alignment horizontal="center" vertical="center"/>
    </xf>
    <xf numFmtId="43" fontId="6" fillId="0" borderId="29" xfId="7" applyFont="1" applyFill="1" applyBorder="1" applyAlignment="1">
      <alignment horizontal="center" vertical="center"/>
    </xf>
    <xf numFmtId="0" fontId="3" fillId="0" borderId="26" xfId="6" applyFont="1" applyBorder="1" applyAlignment="1">
      <alignment horizontal="left" vertical="center"/>
    </xf>
    <xf numFmtId="1" fontId="3" fillId="0" borderId="24" xfId="6" applyNumberFormat="1" applyFont="1" applyBorder="1" applyAlignment="1">
      <alignment horizontal="right" vertical="center"/>
    </xf>
    <xf numFmtId="43" fontId="3" fillId="0" borderId="25" xfId="8" applyNumberFormat="1" applyFont="1" applyFill="1" applyBorder="1" applyAlignment="1" applyProtection="1">
      <alignment horizontal="center" vertical="center"/>
    </xf>
    <xf numFmtId="0" fontId="3" fillId="0" borderId="26" xfId="2" applyNumberFormat="1" applyFont="1" applyBorder="1" applyAlignment="1">
      <alignment horizontal="left" vertical="center"/>
    </xf>
    <xf numFmtId="0" fontId="3" fillId="0" borderId="31" xfId="2" applyNumberFormat="1" applyFont="1" applyBorder="1" applyAlignment="1">
      <alignment vertical="center"/>
    </xf>
    <xf numFmtId="43" fontId="3" fillId="0" borderId="38" xfId="7" applyFont="1" applyFill="1" applyBorder="1" applyAlignment="1">
      <alignment horizontal="center" vertical="center"/>
    </xf>
    <xf numFmtId="167" fontId="3" fillId="0" borderId="61" xfId="2" applyFont="1" applyBorder="1" applyAlignment="1">
      <alignment vertical="center"/>
    </xf>
    <xf numFmtId="1" fontId="6" fillId="0" borderId="62" xfId="6" applyNumberFormat="1" applyFont="1" applyBorder="1" applyAlignment="1">
      <alignment horizontal="center" vertical="center"/>
    </xf>
    <xf numFmtId="0" fontId="6" fillId="0" borderId="62" xfId="6" applyFont="1" applyBorder="1" applyAlignment="1">
      <alignment vertical="center"/>
    </xf>
    <xf numFmtId="43" fontId="3" fillId="0" borderId="62" xfId="6" applyNumberFormat="1" applyFont="1" applyBorder="1" applyAlignment="1">
      <alignment horizontal="center" vertical="center"/>
    </xf>
    <xf numFmtId="165" fontId="3" fillId="0" borderId="61" xfId="2" applyNumberFormat="1" applyFont="1" applyBorder="1" applyAlignment="1">
      <alignment vertical="center"/>
    </xf>
    <xf numFmtId="1" fontId="3" fillId="0" borderId="24" xfId="6" quotePrefix="1" applyNumberFormat="1" applyFont="1" applyBorder="1" applyAlignment="1">
      <alignment horizontal="right" vertical="center"/>
    </xf>
    <xf numFmtId="1" fontId="3" fillId="0" borderId="24" xfId="2" quotePrefix="1" applyNumberFormat="1" applyFont="1" applyBorder="1" applyAlignment="1">
      <alignment horizontal="right" vertical="center"/>
    </xf>
    <xf numFmtId="0" fontId="11" fillId="0" borderId="26" xfId="2" applyNumberFormat="1" applyFont="1" applyBorder="1" applyAlignment="1">
      <alignment vertical="center"/>
    </xf>
    <xf numFmtId="0" fontId="3" fillId="0" borderId="25" xfId="5" applyNumberFormat="1" applyFont="1" applyBorder="1" applyAlignment="1">
      <alignment vertical="center"/>
    </xf>
    <xf numFmtId="1" fontId="3" fillId="0" borderId="0" xfId="6" applyNumberFormat="1" applyFont="1" applyAlignment="1">
      <alignment horizontal="right" vertical="center"/>
    </xf>
    <xf numFmtId="0" fontId="3" fillId="0" borderId="38" xfId="6" applyFont="1" applyBorder="1" applyAlignment="1">
      <alignment horizontal="left" vertical="center"/>
    </xf>
    <xf numFmtId="0" fontId="3" fillId="0" borderId="19" xfId="6" applyFont="1" applyBorder="1" applyAlignment="1">
      <alignment vertical="center"/>
    </xf>
    <xf numFmtId="43" fontId="3" fillId="0" borderId="63" xfId="6" applyNumberFormat="1" applyFont="1" applyBorder="1" applyAlignment="1">
      <alignment horizontal="center" vertical="center"/>
    </xf>
    <xf numFmtId="1" fontId="3" fillId="0" borderId="29" xfId="6" applyNumberFormat="1" applyFont="1" applyBorder="1" applyAlignment="1">
      <alignment horizontal="center" vertical="center"/>
    </xf>
    <xf numFmtId="0" fontId="11" fillId="0" borderId="19" xfId="6" applyFont="1" applyBorder="1" applyAlignment="1">
      <alignment horizontal="left" vertical="center"/>
    </xf>
    <xf numFmtId="0" fontId="3" fillId="0" borderId="19" xfId="6" applyFont="1" applyBorder="1" applyAlignment="1">
      <alignment horizontal="left" vertical="center"/>
    </xf>
    <xf numFmtId="0" fontId="11" fillId="0" borderId="19" xfId="2" applyNumberFormat="1" applyFont="1" applyBorder="1" applyAlignment="1">
      <alignment horizontal="left" vertical="center"/>
    </xf>
    <xf numFmtId="43" fontId="3" fillId="0" borderId="34" xfId="2" applyNumberFormat="1" applyFont="1" applyBorder="1" applyAlignment="1">
      <alignment horizontal="center" vertical="center"/>
    </xf>
    <xf numFmtId="43" fontId="3" fillId="0" borderId="19" xfId="2" applyNumberFormat="1" applyFont="1" applyBorder="1" applyAlignment="1">
      <alignment horizontal="center" vertical="center"/>
    </xf>
    <xf numFmtId="43" fontId="3" fillId="0" borderId="19" xfId="7" applyFont="1" applyFill="1" applyBorder="1" applyAlignment="1">
      <alignment horizontal="center" vertical="center"/>
    </xf>
    <xf numFmtId="1" fontId="3" fillId="0" borderId="38" xfId="2" applyNumberFormat="1" applyFont="1" applyBorder="1" applyAlignment="1">
      <alignment horizontal="right" vertical="center"/>
    </xf>
    <xf numFmtId="0" fontId="6" fillId="0" borderId="12" xfId="5" applyNumberFormat="1" applyFont="1" applyBorder="1" applyAlignment="1">
      <alignment vertical="center"/>
    </xf>
    <xf numFmtId="0" fontId="6" fillId="0" borderId="19" xfId="2" applyNumberFormat="1" applyFont="1" applyBorder="1" applyAlignment="1">
      <alignment vertical="center"/>
    </xf>
    <xf numFmtId="1" fontId="3" fillId="2" borderId="34" xfId="2" applyNumberFormat="1" applyFont="1" applyFill="1" applyBorder="1" applyAlignment="1">
      <alignment horizontal="center" vertical="center"/>
    </xf>
    <xf numFmtId="0" fontId="3" fillId="2" borderId="19" xfId="2" applyNumberFormat="1" applyFont="1" applyFill="1" applyBorder="1" applyAlignment="1">
      <alignment horizontal="left" vertical="center"/>
    </xf>
    <xf numFmtId="0" fontId="3" fillId="2" borderId="19" xfId="2" applyNumberFormat="1" applyFont="1" applyFill="1" applyBorder="1" applyAlignment="1">
      <alignment vertical="center"/>
    </xf>
    <xf numFmtId="43" fontId="3" fillId="2" borderId="19" xfId="2" applyNumberFormat="1" applyFont="1" applyFill="1" applyBorder="1" applyAlignment="1">
      <alignment horizontal="center" vertical="center"/>
    </xf>
    <xf numFmtId="43" fontId="3" fillId="2" borderId="19" xfId="7" applyFont="1" applyFill="1" applyBorder="1" applyAlignment="1">
      <alignment horizontal="center" vertical="center"/>
    </xf>
    <xf numFmtId="1" fontId="6" fillId="0" borderId="37" xfId="9" applyNumberFormat="1" applyFont="1" applyBorder="1" applyAlignment="1">
      <alignment horizontal="center" vertical="center"/>
    </xf>
    <xf numFmtId="0" fontId="6" fillId="0" borderId="54" xfId="9" applyNumberFormat="1" applyFont="1" applyBorder="1" applyAlignment="1">
      <alignment vertical="center"/>
    </xf>
    <xf numFmtId="1" fontId="3" fillId="0" borderId="34" xfId="6" applyNumberFormat="1" applyFont="1" applyBorder="1" applyAlignment="1">
      <alignment vertical="center"/>
    </xf>
    <xf numFmtId="0" fontId="6" fillId="0" borderId="29" xfId="6" applyFont="1" applyBorder="1" applyAlignment="1">
      <alignment horizontal="center" vertical="center"/>
    </xf>
    <xf numFmtId="0" fontId="3" fillId="0" borderId="24" xfId="6" applyFont="1" applyBorder="1" applyAlignment="1">
      <alignment vertical="center"/>
    </xf>
    <xf numFmtId="0" fontId="6" fillId="0" borderId="26" xfId="6" applyFont="1" applyBorder="1" applyAlignment="1">
      <alignment vertical="center"/>
    </xf>
    <xf numFmtId="0" fontId="3" fillId="0" borderId="26" xfId="6" applyFont="1" applyBorder="1" applyAlignment="1">
      <alignment vertical="center"/>
    </xf>
    <xf numFmtId="0" fontId="3" fillId="0" borderId="38" xfId="6" applyFont="1" applyBorder="1" applyAlignment="1">
      <alignment vertical="center"/>
    </xf>
    <xf numFmtId="0" fontId="3" fillId="0" borderId="42" xfId="6" applyFont="1" applyBorder="1" applyAlignment="1">
      <alignment vertical="center"/>
    </xf>
    <xf numFmtId="0" fontId="3" fillId="0" borderId="43" xfId="6" applyFont="1" applyBorder="1" applyAlignment="1">
      <alignment vertical="center"/>
    </xf>
    <xf numFmtId="0" fontId="11" fillId="0" borderId="25" xfId="6" applyFont="1" applyBorder="1" applyAlignment="1">
      <alignment vertical="center"/>
    </xf>
    <xf numFmtId="1" fontId="3" fillId="0" borderId="49" xfId="6" applyNumberFormat="1" applyFont="1" applyBorder="1" applyAlignment="1">
      <alignment horizontal="center" vertical="center"/>
    </xf>
    <xf numFmtId="0" fontId="6" fillId="0" borderId="25" xfId="9" applyNumberFormat="1" applyFont="1" applyBorder="1" applyAlignment="1">
      <alignment vertical="center"/>
    </xf>
    <xf numFmtId="0" fontId="3" fillId="0" borderId="25" xfId="9" applyNumberFormat="1" applyFont="1" applyBorder="1" applyAlignment="1">
      <alignment vertical="center"/>
    </xf>
    <xf numFmtId="1" fontId="3" fillId="0" borderId="24" xfId="9" applyNumberFormat="1" applyFont="1" applyBorder="1" applyAlignment="1">
      <alignment horizontal="right" vertical="center"/>
    </xf>
    <xf numFmtId="0" fontId="6" fillId="0" borderId="26" xfId="9" applyNumberFormat="1" applyFont="1" applyBorder="1" applyAlignment="1">
      <alignment vertical="center"/>
    </xf>
    <xf numFmtId="0" fontId="3" fillId="0" borderId="26" xfId="9" applyNumberFormat="1" applyFont="1" applyBorder="1" applyAlignment="1">
      <alignment vertical="center"/>
    </xf>
    <xf numFmtId="0" fontId="3" fillId="0" borderId="25" xfId="6" quotePrefix="1" applyFont="1" applyBorder="1" applyAlignment="1">
      <alignment vertical="center"/>
    </xf>
    <xf numFmtId="0" fontId="11" fillId="0" borderId="28" xfId="6" applyFont="1" applyBorder="1" applyAlignment="1">
      <alignment vertical="center"/>
    </xf>
    <xf numFmtId="43" fontId="6" fillId="0" borderId="9" xfId="8" applyNumberFormat="1" applyFont="1" applyFill="1" applyBorder="1" applyAlignment="1" applyProtection="1">
      <alignment horizontal="center" vertical="center"/>
    </xf>
    <xf numFmtId="0" fontId="3" fillId="0" borderId="26" xfId="6" quotePrefix="1" applyFont="1" applyBorder="1" applyAlignment="1">
      <alignment vertical="center"/>
    </xf>
    <xf numFmtId="166" fontId="3" fillId="0" borderId="0" xfId="4" applyFont="1" applyAlignment="1">
      <alignment vertical="center"/>
    </xf>
    <xf numFmtId="43" fontId="6" fillId="0" borderId="9" xfId="7" applyFont="1" applyFill="1" applyBorder="1" applyAlignment="1">
      <alignment horizontal="center" vertical="center"/>
    </xf>
    <xf numFmtId="1" fontId="3" fillId="0" borderId="56" xfId="6" applyNumberFormat="1" applyFont="1" applyBorder="1" applyAlignment="1">
      <alignment horizontal="center" vertical="center"/>
    </xf>
    <xf numFmtId="0" fontId="3" fillId="0" borderId="56" xfId="2" applyNumberFormat="1" applyFont="1" applyBorder="1" applyAlignment="1">
      <alignment vertical="center"/>
    </xf>
    <xf numFmtId="43" fontId="6" fillId="0" borderId="56" xfId="7" applyFont="1" applyFill="1" applyBorder="1" applyAlignment="1">
      <alignment horizontal="center" vertical="center"/>
    </xf>
    <xf numFmtId="1" fontId="3" fillId="0" borderId="25" xfId="6" applyNumberFormat="1" applyFont="1" applyBorder="1" applyAlignment="1">
      <alignment horizontal="center" vertical="center"/>
    </xf>
    <xf numFmtId="1" fontId="3" fillId="2" borderId="25" xfId="6" applyNumberFormat="1" applyFont="1" applyFill="1" applyBorder="1" applyAlignment="1">
      <alignment horizontal="center" vertical="center"/>
    </xf>
    <xf numFmtId="0" fontId="3" fillId="2" borderId="25" xfId="2" applyNumberFormat="1" applyFont="1" applyFill="1" applyBorder="1" applyAlignment="1" applyProtection="1">
      <alignment horizontal="left" vertical="center"/>
      <protection locked="0"/>
    </xf>
    <xf numFmtId="1" fontId="3" fillId="2" borderId="28" xfId="6" applyNumberFormat="1" applyFont="1" applyFill="1" applyBorder="1" applyAlignment="1">
      <alignment horizontal="center" vertical="center"/>
    </xf>
    <xf numFmtId="0" fontId="3" fillId="2" borderId="28" xfId="2" applyNumberFormat="1" applyFont="1" applyFill="1" applyBorder="1" applyAlignment="1" applyProtection="1">
      <alignment horizontal="left" vertical="center"/>
      <protection locked="0"/>
    </xf>
    <xf numFmtId="43" fontId="6" fillId="0" borderId="9" xfId="6" applyNumberFormat="1" applyFont="1" applyBorder="1" applyAlignment="1">
      <alignment horizontal="center" vertical="center"/>
    </xf>
    <xf numFmtId="167" fontId="3" fillId="0" borderId="9" xfId="2" applyFont="1" applyBorder="1" applyAlignment="1">
      <alignment vertical="center"/>
    </xf>
    <xf numFmtId="1" fontId="3" fillId="0" borderId="55" xfId="2" applyNumberFormat="1" applyFont="1" applyBorder="1" applyAlignment="1">
      <alignment horizontal="center" vertical="center"/>
    </xf>
    <xf numFmtId="0" fontId="3" fillId="0" borderId="56" xfId="2" applyNumberFormat="1" applyFont="1" applyBorder="1" applyAlignment="1" applyProtection="1">
      <alignment vertical="center"/>
      <protection locked="0"/>
    </xf>
    <xf numFmtId="165" fontId="3" fillId="0" borderId="9" xfId="2" applyNumberFormat="1" applyFont="1" applyBorder="1" applyAlignment="1">
      <alignment vertical="center"/>
    </xf>
    <xf numFmtId="1" fontId="3" fillId="0" borderId="32" xfId="6" applyNumberFormat="1" applyFont="1" applyBorder="1" applyAlignment="1">
      <alignment vertical="center"/>
    </xf>
    <xf numFmtId="0" fontId="11" fillId="0" borderId="33" xfId="2" applyNumberFormat="1" applyFont="1" applyBorder="1" applyAlignment="1" applyProtection="1">
      <alignment horizontal="left" vertical="center"/>
      <protection locked="0"/>
    </xf>
    <xf numFmtId="1" fontId="6" fillId="2" borderId="64" xfId="6" applyNumberFormat="1" applyFont="1" applyFill="1" applyBorder="1" applyAlignment="1">
      <alignment vertical="center"/>
    </xf>
    <xf numFmtId="0" fontId="12" fillId="2" borderId="64" xfId="2" applyNumberFormat="1" applyFont="1" applyFill="1" applyBorder="1" applyAlignment="1" applyProtection="1">
      <alignment horizontal="left" vertical="center"/>
      <protection locked="0"/>
    </xf>
    <xf numFmtId="43" fontId="6" fillId="2" borderId="64" xfId="2" applyNumberFormat="1" applyFont="1" applyFill="1" applyBorder="1" applyAlignment="1">
      <alignment horizontal="center" vertical="center"/>
    </xf>
    <xf numFmtId="43" fontId="6" fillId="2" borderId="64" xfId="9" applyNumberFormat="1" applyFont="1" applyFill="1" applyBorder="1" applyAlignment="1">
      <alignment horizontal="center" vertical="center"/>
    </xf>
    <xf numFmtId="43" fontId="6" fillId="2" borderId="64" xfId="7" applyFont="1" applyFill="1" applyBorder="1" applyAlignment="1">
      <alignment horizontal="center" vertical="center"/>
    </xf>
    <xf numFmtId="1" fontId="3" fillId="2" borderId="31" xfId="6" applyNumberFormat="1" applyFont="1" applyFill="1" applyBorder="1" applyAlignment="1">
      <alignment vertical="center"/>
    </xf>
    <xf numFmtId="0" fontId="11" fillId="2" borderId="31" xfId="2" applyNumberFormat="1" applyFont="1" applyFill="1" applyBorder="1" applyAlignment="1" applyProtection="1">
      <alignment horizontal="left" vertical="center"/>
      <protection locked="0"/>
    </xf>
    <xf numFmtId="1" fontId="3" fillId="2" borderId="25" xfId="6" applyNumberFormat="1" applyFont="1" applyFill="1" applyBorder="1" applyAlignment="1">
      <alignment vertical="center"/>
    </xf>
    <xf numFmtId="0" fontId="11" fillId="2" borderId="25" xfId="2" applyNumberFormat="1" applyFont="1" applyFill="1" applyBorder="1" applyAlignment="1" applyProtection="1">
      <alignment horizontal="left" vertical="center"/>
      <protection locked="0"/>
    </xf>
    <xf numFmtId="0" fontId="11" fillId="2" borderId="28" xfId="2" applyNumberFormat="1" applyFont="1" applyFill="1" applyBorder="1" applyAlignment="1" applyProtection="1">
      <alignment horizontal="left" vertical="center"/>
      <protection locked="0"/>
    </xf>
    <xf numFmtId="43" fontId="3" fillId="2" borderId="28" xfId="9" applyNumberFormat="1" applyFont="1" applyFill="1" applyBorder="1" applyAlignment="1">
      <alignment horizontal="center" vertical="center"/>
    </xf>
    <xf numFmtId="0" fontId="6" fillId="0" borderId="12" xfId="2" quotePrefix="1" applyNumberFormat="1" applyFont="1" applyBorder="1" applyAlignment="1">
      <alignment vertical="center"/>
    </xf>
    <xf numFmtId="1" fontId="6" fillId="0" borderId="55" xfId="6" applyNumberFormat="1" applyFont="1" applyBorder="1" applyAlignment="1">
      <alignment horizontal="center" vertical="center"/>
    </xf>
    <xf numFmtId="0" fontId="6" fillId="0" borderId="56" xfId="6" applyFont="1" applyBorder="1" applyAlignment="1">
      <alignment vertical="center"/>
    </xf>
    <xf numFmtId="0" fontId="3" fillId="0" borderId="25" xfId="2" quotePrefix="1" applyNumberFormat="1" applyFont="1" applyBorder="1" applyAlignment="1">
      <alignment horizontal="left" vertical="center"/>
    </xf>
    <xf numFmtId="0" fontId="3" fillId="0" borderId="28" xfId="6" applyFont="1" applyBorder="1" applyAlignment="1">
      <alignment horizontal="left" vertical="center"/>
    </xf>
    <xf numFmtId="43" fontId="3" fillId="0" borderId="28" xfId="9" applyNumberFormat="1" applyFont="1" applyBorder="1" applyAlignment="1">
      <alignment horizontal="center" vertical="center"/>
    </xf>
    <xf numFmtId="167" fontId="6" fillId="0" borderId="9" xfId="2" applyFont="1" applyBorder="1" applyAlignment="1">
      <alignment horizontal="center" vertical="center"/>
    </xf>
    <xf numFmtId="39" fontId="3" fillId="0" borderId="9" xfId="2" applyNumberFormat="1" applyFont="1" applyBorder="1" applyAlignment="1">
      <alignment horizontal="center" vertical="center"/>
    </xf>
    <xf numFmtId="0" fontId="3" fillId="0" borderId="20" xfId="6" applyFont="1" applyBorder="1" applyAlignment="1">
      <alignment horizontal="center" vertical="center"/>
    </xf>
    <xf numFmtId="39" fontId="3" fillId="0" borderId="22" xfId="6" applyNumberFormat="1" applyFont="1" applyBorder="1" applyAlignment="1">
      <alignment horizontal="center" vertical="center"/>
    </xf>
    <xf numFmtId="170" fontId="3" fillId="0" borderId="25" xfId="6" applyNumberFormat="1" applyFont="1" applyBorder="1" applyAlignment="1">
      <alignment horizontal="center" vertical="center"/>
    </xf>
    <xf numFmtId="0" fontId="3" fillId="0" borderId="32" xfId="6" applyFont="1" applyBorder="1" applyAlignment="1">
      <alignment horizontal="center" vertical="center"/>
    </xf>
    <xf numFmtId="170" fontId="3" fillId="0" borderId="33" xfId="6" applyNumberFormat="1" applyFont="1" applyBorder="1" applyAlignment="1">
      <alignment horizontal="center" vertical="center"/>
    </xf>
    <xf numFmtId="0" fontId="3" fillId="0" borderId="44" xfId="6" applyFont="1" applyBorder="1" applyAlignment="1">
      <alignment horizontal="center" vertical="center"/>
    </xf>
    <xf numFmtId="0" fontId="12" fillId="0" borderId="17" xfId="6" applyFont="1" applyBorder="1" applyAlignment="1">
      <alignment horizontal="left" vertical="center"/>
    </xf>
    <xf numFmtId="39" fontId="3" fillId="0" borderId="31" xfId="6" applyNumberFormat="1" applyFont="1" applyBorder="1" applyAlignment="1">
      <alignment horizontal="center" vertical="center"/>
    </xf>
    <xf numFmtId="43" fontId="3" fillId="0" borderId="65" xfId="6" applyNumberFormat="1" applyFont="1" applyBorder="1" applyAlignment="1">
      <alignment horizontal="center" vertical="center"/>
    </xf>
    <xf numFmtId="43" fontId="3" fillId="0" borderId="66" xfId="7" applyFont="1" applyFill="1" applyBorder="1" applyAlignment="1">
      <alignment horizontal="center" vertical="center"/>
    </xf>
    <xf numFmtId="0" fontId="11" fillId="0" borderId="24" xfId="6" applyFont="1" applyBorder="1" applyAlignment="1">
      <alignment horizontal="center" vertical="center"/>
    </xf>
    <xf numFmtId="0" fontId="11" fillId="0" borderId="19" xfId="6" applyFont="1" applyBorder="1" applyAlignment="1">
      <alignment horizontal="left" vertical="center" wrapText="1"/>
    </xf>
    <xf numFmtId="43" fontId="11" fillId="0" borderId="25" xfId="6" applyNumberFormat="1" applyFont="1" applyBorder="1" applyAlignment="1">
      <alignment horizontal="center" vertical="center"/>
    </xf>
    <xf numFmtId="39" fontId="3" fillId="0" borderId="25" xfId="6" applyNumberFormat="1" applyFont="1" applyBorder="1" applyAlignment="1">
      <alignment horizontal="center" vertical="center"/>
    </xf>
    <xf numFmtId="43" fontId="3" fillId="0" borderId="35" xfId="6" applyNumberFormat="1" applyFont="1" applyBorder="1" applyAlignment="1">
      <alignment horizontal="center" vertical="center"/>
    </xf>
    <xf numFmtId="43" fontId="3" fillId="0" borderId="36" xfId="7" applyFont="1" applyFill="1" applyBorder="1" applyAlignment="1">
      <alignment horizontal="center" vertical="center"/>
    </xf>
    <xf numFmtId="0" fontId="3" fillId="0" borderId="25" xfId="6" applyFont="1" applyBorder="1" applyAlignment="1">
      <alignment horizontal="center" vertical="center"/>
    </xf>
    <xf numFmtId="167" fontId="6" fillId="4" borderId="9" xfId="2" applyFont="1" applyFill="1" applyBorder="1" applyAlignment="1">
      <alignment horizontal="center" vertical="center"/>
    </xf>
    <xf numFmtId="39" fontId="3" fillId="4" borderId="9" xfId="2" applyNumberFormat="1" applyFont="1" applyFill="1" applyBorder="1" applyAlignment="1">
      <alignment horizontal="center" vertical="center"/>
    </xf>
    <xf numFmtId="167" fontId="3" fillId="0" borderId="24" xfId="6" applyNumberFormat="1" applyFont="1" applyBorder="1" applyAlignment="1">
      <alignment horizontal="center" vertical="center"/>
    </xf>
    <xf numFmtId="0" fontId="11" fillId="0" borderId="26" xfId="6" applyFont="1" applyBorder="1" applyAlignment="1">
      <alignment horizontal="left" vertical="center" indent="1"/>
    </xf>
    <xf numFmtId="0" fontId="3" fillId="0" borderId="24" xfId="6" quotePrefix="1" applyFont="1" applyBorder="1" applyAlignment="1">
      <alignment horizontal="center" vertical="center"/>
    </xf>
    <xf numFmtId="167" fontId="6" fillId="0" borderId="24" xfId="6" applyNumberFormat="1" applyFont="1" applyBorder="1" applyAlignment="1">
      <alignment horizontal="center" vertical="center"/>
    </xf>
    <xf numFmtId="0" fontId="6" fillId="0" borderId="25" xfId="6" applyFont="1" applyBorder="1" applyAlignment="1" applyProtection="1">
      <alignment horizontal="left" vertical="center"/>
      <protection locked="0"/>
    </xf>
    <xf numFmtId="39" fontId="3" fillId="0" borderId="25" xfId="2" applyNumberFormat="1" applyFont="1" applyBorder="1" applyAlignment="1">
      <alignment horizontal="center" vertical="center"/>
    </xf>
    <xf numFmtId="170" fontId="3" fillId="0" borderId="25" xfId="2" applyNumberFormat="1" applyFont="1" applyBorder="1" applyAlignment="1">
      <alignment horizontal="center" vertical="center"/>
    </xf>
    <xf numFmtId="167" fontId="3" fillId="0" borderId="25" xfId="6" applyNumberFormat="1" applyFont="1" applyBorder="1" applyAlignment="1">
      <alignment vertical="center"/>
    </xf>
    <xf numFmtId="167" fontId="3" fillId="0" borderId="24" xfId="6" applyNumberFormat="1" applyFont="1" applyBorder="1" applyAlignment="1">
      <alignment vertical="center"/>
    </xf>
    <xf numFmtId="167" fontId="3" fillId="0" borderId="24" xfId="2" applyFont="1" applyBorder="1" applyAlignment="1">
      <alignment horizontal="right" vertical="center"/>
    </xf>
    <xf numFmtId="0" fontId="3" fillId="0" borderId="35" xfId="6" applyFont="1" applyBorder="1" applyAlignment="1">
      <alignment horizontal="center" vertical="center"/>
    </xf>
    <xf numFmtId="0" fontId="12" fillId="0" borderId="25" xfId="2" applyNumberFormat="1" applyFont="1" applyBorder="1" applyAlignment="1">
      <alignment horizontal="left" vertical="center" wrapText="1"/>
    </xf>
    <xf numFmtId="0" fontId="11" fillId="0" borderId="25" xfId="2" applyNumberFormat="1" applyFont="1" applyBorder="1" applyAlignment="1">
      <alignment horizontal="left" vertical="center" wrapText="1"/>
    </xf>
    <xf numFmtId="43" fontId="3" fillId="0" borderId="25" xfId="6" applyNumberFormat="1" applyFont="1" applyBorder="1" applyAlignment="1">
      <alignment vertical="center"/>
    </xf>
    <xf numFmtId="0" fontId="3" fillId="0" borderId="25" xfId="2" applyNumberFormat="1" applyFont="1" applyBorder="1" applyAlignment="1">
      <alignment horizontal="center" vertical="center"/>
    </xf>
    <xf numFmtId="0" fontId="11" fillId="0" borderId="25" xfId="6" applyFont="1" applyBorder="1" applyAlignment="1">
      <alignment horizontal="left" vertical="center" indent="1"/>
    </xf>
    <xf numFmtId="43" fontId="3" fillId="0" borderId="25" xfId="7" applyFont="1" applyFill="1" applyBorder="1" applyAlignment="1">
      <alignment vertical="center"/>
    </xf>
    <xf numFmtId="43" fontId="3" fillId="0" borderId="18" xfId="7" applyFont="1" applyFill="1" applyBorder="1" applyAlignment="1">
      <alignment vertical="center"/>
    </xf>
    <xf numFmtId="43" fontId="3" fillId="0" borderId="22" xfId="6" applyNumberFormat="1" applyFont="1" applyBorder="1" applyAlignment="1">
      <alignment horizontal="center" vertical="center"/>
    </xf>
    <xf numFmtId="167" fontId="11" fillId="0" borderId="24" xfId="6" applyNumberFormat="1" applyFont="1" applyBorder="1" applyAlignment="1">
      <alignment horizontal="center" vertical="center"/>
    </xf>
    <xf numFmtId="167" fontId="11" fillId="0" borderId="19" xfId="6" applyNumberFormat="1" applyFont="1" applyBorder="1" applyAlignment="1">
      <alignment horizontal="left" vertical="center" wrapText="1"/>
    </xf>
    <xf numFmtId="167" fontId="3" fillId="0" borderId="26" xfId="6" applyNumberFormat="1" applyFont="1" applyBorder="1" applyAlignment="1">
      <alignment vertical="center"/>
    </xf>
    <xf numFmtId="167" fontId="6" fillId="0" borderId="26" xfId="6" applyNumberFormat="1" applyFont="1" applyBorder="1" applyAlignment="1">
      <alignment vertical="center"/>
    </xf>
    <xf numFmtId="167" fontId="3" fillId="0" borderId="26" xfId="6" applyNumberFormat="1" applyFont="1" applyBorder="1" applyAlignment="1">
      <alignment horizontal="left" vertical="center"/>
    </xf>
    <xf numFmtId="167" fontId="3" fillId="0" borderId="19" xfId="6" applyNumberFormat="1" applyFont="1" applyBorder="1" applyAlignment="1">
      <alignment horizontal="left" vertical="center"/>
    </xf>
    <xf numFmtId="167" fontId="6" fillId="0" borderId="19" xfId="6" applyNumberFormat="1" applyFont="1" applyBorder="1" applyAlignment="1">
      <alignment horizontal="left" vertical="center"/>
    </xf>
    <xf numFmtId="39" fontId="3" fillId="0" borderId="20" xfId="2" applyNumberFormat="1" applyFont="1" applyBorder="1" applyAlignment="1">
      <alignment horizontal="center" vertical="center"/>
    </xf>
    <xf numFmtId="0" fontId="3" fillId="0" borderId="49" xfId="6" applyFont="1" applyBorder="1" applyAlignment="1">
      <alignment horizontal="center" vertical="center"/>
    </xf>
    <xf numFmtId="0" fontId="12" fillId="0" borderId="25" xfId="6" applyFont="1" applyBorder="1" applyAlignment="1">
      <alignment horizontal="left" vertical="center"/>
    </xf>
    <xf numFmtId="39" fontId="3" fillId="0" borderId="25" xfId="6" applyNumberFormat="1" applyFont="1" applyBorder="1" applyAlignment="1">
      <alignment vertical="center"/>
    </xf>
    <xf numFmtId="167" fontId="3" fillId="0" borderId="42" xfId="6" applyNumberFormat="1" applyFont="1" applyBorder="1" applyAlignment="1">
      <alignment horizontal="center" vertical="center"/>
    </xf>
    <xf numFmtId="0" fontId="12" fillId="0" borderId="43" xfId="6" applyFont="1" applyBorder="1" applyAlignment="1">
      <alignment horizontal="left" vertical="center"/>
    </xf>
    <xf numFmtId="0" fontId="3" fillId="0" borderId="49" xfId="6" applyFont="1" applyBorder="1" applyAlignment="1">
      <alignment horizontal="right" vertical="center"/>
    </xf>
    <xf numFmtId="0" fontId="3" fillId="0" borderId="50" xfId="6" applyFont="1" applyBorder="1" applyAlignment="1">
      <alignment horizontal="left" vertical="center"/>
    </xf>
    <xf numFmtId="167" fontId="3" fillId="0" borderId="24" xfId="2" applyFont="1" applyBorder="1" applyAlignment="1">
      <alignment horizontal="center" vertical="center"/>
    </xf>
    <xf numFmtId="167" fontId="3" fillId="0" borderId="44" xfId="6" applyNumberFormat="1" applyFont="1" applyBorder="1" applyAlignment="1">
      <alignment vertical="center"/>
    </xf>
    <xf numFmtId="167" fontId="3" fillId="0" borderId="31" xfId="6" applyNumberFormat="1" applyFont="1" applyBorder="1" applyAlignment="1">
      <alignment vertical="center"/>
    </xf>
    <xf numFmtId="167" fontId="11" fillId="0" borderId="25" xfId="6" applyNumberFormat="1" applyFont="1" applyBorder="1" applyAlignment="1">
      <alignment horizontal="left" vertical="center" indent="1"/>
    </xf>
    <xf numFmtId="167" fontId="11" fillId="0" borderId="31" xfId="6" applyNumberFormat="1" applyFont="1" applyBorder="1" applyAlignment="1">
      <alignment vertical="center" wrapText="1"/>
    </xf>
    <xf numFmtId="0" fontId="6" fillId="0" borderId="24" xfId="6" applyFont="1" applyBorder="1" applyAlignment="1">
      <alignment horizontal="center" vertical="center"/>
    </xf>
    <xf numFmtId="43" fontId="6" fillId="0" borderId="35" xfId="6" applyNumberFormat="1" applyFont="1" applyBorder="1" applyAlignment="1">
      <alignment horizontal="center" vertical="center"/>
    </xf>
    <xf numFmtId="43" fontId="6" fillId="0" borderId="36" xfId="6" applyNumberFormat="1" applyFont="1" applyBorder="1" applyAlignment="1">
      <alignment horizontal="center" vertical="center"/>
    </xf>
    <xf numFmtId="43" fontId="6" fillId="0" borderId="20" xfId="6" applyNumberFormat="1" applyFont="1" applyBorder="1" applyAlignment="1">
      <alignment horizontal="center" vertical="center"/>
    </xf>
    <xf numFmtId="167" fontId="6" fillId="0" borderId="55" xfId="2" applyFont="1" applyBorder="1" applyAlignment="1">
      <alignment horizontal="center" vertical="center"/>
    </xf>
    <xf numFmtId="0" fontId="6" fillId="0" borderId="56" xfId="6" applyFont="1" applyBorder="1" applyAlignment="1" applyProtection="1">
      <alignment horizontal="left" vertical="center"/>
      <protection locked="0"/>
    </xf>
    <xf numFmtId="167" fontId="3" fillId="0" borderId="25" xfId="2" applyFont="1" applyBorder="1" applyAlignment="1">
      <alignment vertical="center"/>
    </xf>
    <xf numFmtId="167" fontId="3" fillId="0" borderId="25" xfId="2" applyFont="1" applyBorder="1" applyAlignment="1">
      <alignment horizontal="left" vertical="center"/>
    </xf>
    <xf numFmtId="43" fontId="3" fillId="0" borderId="25" xfId="2" applyNumberFormat="1" applyFont="1" applyBorder="1" applyAlignment="1">
      <alignment vertical="center"/>
    </xf>
    <xf numFmtId="167" fontId="3" fillId="0" borderId="24" xfId="5" applyFont="1" applyBorder="1" applyAlignment="1">
      <alignment horizontal="center" vertical="center"/>
    </xf>
    <xf numFmtId="167" fontId="6" fillId="4" borderId="13" xfId="6" applyNumberFormat="1" applyFont="1" applyFill="1" applyBorder="1" applyAlignment="1">
      <alignment horizontal="left" vertical="center"/>
    </xf>
    <xf numFmtId="0" fontId="6" fillId="4" borderId="9" xfId="6" applyFont="1" applyFill="1" applyBorder="1" applyAlignment="1">
      <alignment vertical="center"/>
    </xf>
    <xf numFmtId="43" fontId="6" fillId="4" borderId="9" xfId="6" applyNumberFormat="1" applyFont="1" applyFill="1" applyBorder="1" applyAlignment="1">
      <alignment horizontal="center" vertical="center"/>
    </xf>
    <xf numFmtId="0" fontId="3" fillId="4" borderId="0" xfId="6" applyFont="1" applyFill="1" applyAlignment="1">
      <alignment vertical="center"/>
    </xf>
    <xf numFmtId="165" fontId="3" fillId="4" borderId="0" xfId="6" applyNumberFormat="1" applyFont="1" applyFill="1" applyAlignment="1">
      <alignment vertical="center"/>
    </xf>
    <xf numFmtId="167" fontId="6" fillId="0" borderId="13" xfId="6" applyNumberFormat="1" applyFont="1" applyBorder="1" applyAlignment="1">
      <alignment horizontal="left" vertical="center"/>
    </xf>
    <xf numFmtId="0" fontId="6" fillId="0" borderId="9" xfId="6" applyFont="1" applyBorder="1" applyAlignment="1">
      <alignment vertical="center"/>
    </xf>
    <xf numFmtId="1" fontId="6" fillId="5" borderId="13" xfId="2" applyNumberFormat="1" applyFont="1" applyFill="1" applyBorder="1" applyAlignment="1">
      <alignment horizontal="center" vertical="center"/>
    </xf>
    <xf numFmtId="0" fontId="6" fillId="5" borderId="14" xfId="2" applyNumberFormat="1" applyFont="1" applyFill="1" applyBorder="1" applyAlignment="1">
      <alignment horizontal="left" vertical="center"/>
    </xf>
    <xf numFmtId="43" fontId="3" fillId="5" borderId="9" xfId="2" applyNumberFormat="1" applyFont="1" applyFill="1" applyBorder="1" applyAlignment="1">
      <alignment horizontal="center" vertical="center"/>
    </xf>
    <xf numFmtId="43" fontId="3" fillId="5" borderId="9" xfId="7" applyFont="1" applyFill="1" applyBorder="1" applyAlignment="1">
      <alignment horizontal="center" vertical="center"/>
    </xf>
    <xf numFmtId="43" fontId="6" fillId="5" borderId="9" xfId="7" applyFont="1" applyFill="1" applyBorder="1" applyAlignment="1">
      <alignment horizontal="center" vertical="center"/>
    </xf>
    <xf numFmtId="166" fontId="3" fillId="5" borderId="9" xfId="4" applyFont="1" applyFill="1" applyBorder="1" applyAlignment="1" applyProtection="1">
      <alignment horizontal="center" vertical="center"/>
    </xf>
    <xf numFmtId="167" fontId="3" fillId="5" borderId="0" xfId="2" applyFont="1" applyFill="1" applyAlignment="1">
      <alignment vertical="center"/>
    </xf>
    <xf numFmtId="1" fontId="13" fillId="0" borderId="0" xfId="2" applyNumberFormat="1" applyFont="1" applyAlignment="1">
      <alignment horizontal="center" vertical="center"/>
    </xf>
    <xf numFmtId="0" fontId="13" fillId="0" borderId="0" xfId="2" applyNumberFormat="1" applyFont="1" applyAlignment="1">
      <alignment horizontal="left" vertical="center"/>
    </xf>
    <xf numFmtId="43" fontId="13" fillId="0" borderId="0" xfId="2" applyNumberFormat="1" applyFont="1" applyAlignment="1">
      <alignment horizontal="center" vertical="center"/>
    </xf>
    <xf numFmtId="43" fontId="6" fillId="0" borderId="0" xfId="2" applyNumberFormat="1" applyFont="1" applyAlignment="1">
      <alignment horizontal="center" vertical="center"/>
    </xf>
    <xf numFmtId="166" fontId="14" fillId="0" borderId="0" xfId="4" applyFont="1" applyFill="1" applyBorder="1" applyAlignment="1">
      <alignment horizontal="center" vertical="center"/>
    </xf>
    <xf numFmtId="167" fontId="13" fillId="0" borderId="0" xfId="2" applyFont="1" applyAlignment="1">
      <alignment vertical="center"/>
    </xf>
    <xf numFmtId="1" fontId="14" fillId="6" borderId="54" xfId="2" applyNumberFormat="1" applyFont="1" applyFill="1" applyBorder="1" applyAlignment="1">
      <alignment horizontal="center" vertical="center"/>
    </xf>
    <xf numFmtId="0" fontId="14" fillId="6" borderId="29" xfId="2" applyNumberFormat="1" applyFont="1" applyFill="1" applyBorder="1" applyAlignment="1">
      <alignment horizontal="left" vertical="center"/>
    </xf>
    <xf numFmtId="43" fontId="14" fillId="6" borderId="29" xfId="2" applyNumberFormat="1" applyFont="1" applyFill="1" applyBorder="1" applyAlignment="1">
      <alignment horizontal="center" vertical="center"/>
    </xf>
    <xf numFmtId="43" fontId="14" fillId="6" borderId="64" xfId="2" applyNumberFormat="1" applyFont="1" applyFill="1" applyBorder="1" applyAlignment="1">
      <alignment horizontal="center" vertical="center"/>
    </xf>
    <xf numFmtId="166" fontId="14" fillId="6" borderId="37" xfId="4" applyFont="1" applyFill="1" applyBorder="1" applyAlignment="1">
      <alignment horizontal="center" vertical="center"/>
    </xf>
    <xf numFmtId="167" fontId="14" fillId="0" borderId="0" xfId="2" applyFont="1" applyAlignment="1">
      <alignment vertical="center"/>
    </xf>
    <xf numFmtId="1" fontId="14" fillId="6" borderId="0" xfId="2" applyNumberFormat="1" applyFont="1" applyFill="1" applyAlignment="1">
      <alignment horizontal="center" vertical="center"/>
    </xf>
    <xf numFmtId="0" fontId="14" fillId="6" borderId="0" xfId="2" applyNumberFormat="1" applyFont="1" applyFill="1" applyAlignment="1">
      <alignment horizontal="left" vertical="center"/>
    </xf>
    <xf numFmtId="43" fontId="14" fillId="6" borderId="0" xfId="2" applyNumberFormat="1" applyFont="1" applyFill="1" applyAlignment="1">
      <alignment horizontal="center" vertical="center"/>
    </xf>
    <xf numFmtId="166" fontId="14" fillId="6" borderId="0" xfId="4" applyFont="1" applyFill="1" applyBorder="1" applyAlignment="1">
      <alignment horizontal="center" vertical="center"/>
    </xf>
    <xf numFmtId="11" fontId="3" fillId="0" borderId="0" xfId="1" applyNumberFormat="1" applyFont="1" applyAlignment="1">
      <alignment vertical="center"/>
    </xf>
    <xf numFmtId="165" fontId="3" fillId="5" borderId="0" xfId="2" applyNumberFormat="1" applyFont="1" applyFill="1" applyAlignment="1">
      <alignment vertical="center"/>
    </xf>
    <xf numFmtId="165" fontId="13" fillId="0" borderId="0" xfId="2" applyNumberFormat="1" applyFont="1" applyAlignment="1">
      <alignment vertical="center"/>
    </xf>
    <xf numFmtId="43" fontId="6" fillId="0" borderId="0" xfId="3" applyNumberFormat="1" applyFont="1" applyFill="1" applyBorder="1" applyAlignment="1">
      <alignment horizontal="left" vertical="center"/>
    </xf>
    <xf numFmtId="43" fontId="6" fillId="0" borderId="25" xfId="8" applyNumberFormat="1" applyFont="1" applyFill="1" applyBorder="1" applyAlignment="1" applyProtection="1">
      <alignment horizontal="center" vertical="center"/>
    </xf>
    <xf numFmtId="0" fontId="6" fillId="5" borderId="25" xfId="2" applyNumberFormat="1" applyFont="1" applyFill="1" applyBorder="1" applyAlignment="1">
      <alignment horizontal="left" vertical="center"/>
    </xf>
    <xf numFmtId="43" fontId="6" fillId="5" borderId="25" xfId="7" applyFont="1" applyFill="1" applyBorder="1" applyAlignment="1">
      <alignment horizontal="center" vertical="center"/>
    </xf>
    <xf numFmtId="166" fontId="6" fillId="0" borderId="37" xfId="4" applyFont="1" applyFill="1" applyBorder="1" applyAlignment="1">
      <alignment vertical="center"/>
    </xf>
    <xf numFmtId="2" fontId="3" fillId="0" borderId="0" xfId="2" applyNumberFormat="1" applyFont="1" applyAlignment="1">
      <alignment vertical="center"/>
    </xf>
    <xf numFmtId="166" fontId="3" fillId="0" borderId="0" xfId="1" applyFont="1" applyFill="1" applyBorder="1" applyAlignment="1">
      <alignment vertical="center"/>
    </xf>
    <xf numFmtId="2" fontId="3" fillId="0" borderId="0" xfId="2" applyNumberFormat="1" applyFont="1" applyAlignment="1">
      <alignment horizontal="left" vertical="center"/>
    </xf>
    <xf numFmtId="166" fontId="3" fillId="0" borderId="0" xfId="1" applyFont="1" applyFill="1" applyBorder="1" applyAlignment="1">
      <alignment horizontal="left" vertical="center"/>
    </xf>
    <xf numFmtId="167" fontId="6" fillId="0" borderId="0" xfId="2" applyFont="1" applyAlignment="1">
      <alignment horizontal="center" vertical="center"/>
    </xf>
    <xf numFmtId="2" fontId="6" fillId="0" borderId="0" xfId="2" applyNumberFormat="1" applyFont="1" applyAlignment="1">
      <alignment horizontal="center" vertical="center"/>
    </xf>
    <xf numFmtId="166" fontId="6" fillId="0" borderId="0" xfId="1" applyFont="1" applyFill="1" applyBorder="1" applyAlignment="1">
      <alignment horizontal="center" vertical="center"/>
    </xf>
    <xf numFmtId="0" fontId="6" fillId="0" borderId="64" xfId="2" applyNumberFormat="1" applyFont="1" applyBorder="1" applyAlignment="1">
      <alignment horizontal="center" vertical="center"/>
    </xf>
    <xf numFmtId="43" fontId="6" fillId="0" borderId="64" xfId="2" applyNumberFormat="1" applyFont="1" applyBorder="1" applyAlignment="1">
      <alignment horizontal="center" vertical="center"/>
    </xf>
    <xf numFmtId="0" fontId="12" fillId="0" borderId="25" xfId="2" applyNumberFormat="1" applyFont="1" applyBorder="1" applyAlignment="1" applyProtection="1">
      <alignment horizontal="left" vertical="center"/>
      <protection locked="0"/>
    </xf>
    <xf numFmtId="0" fontId="6" fillId="0" borderId="25" xfId="2" quotePrefix="1" applyNumberFormat="1" applyFont="1" applyBorder="1" applyAlignment="1">
      <alignment vertical="center"/>
    </xf>
    <xf numFmtId="2" fontId="13" fillId="0" borderId="0" xfId="2" applyNumberFormat="1" applyFont="1" applyAlignment="1">
      <alignment vertical="center"/>
    </xf>
    <xf numFmtId="166" fontId="13" fillId="0" borderId="0" xfId="1" applyFont="1" applyFill="1" applyBorder="1" applyAlignment="1">
      <alignment vertical="center"/>
    </xf>
    <xf numFmtId="43" fontId="14" fillId="0" borderId="0" xfId="2" applyNumberFormat="1" applyFont="1" applyAlignment="1">
      <alignment horizontal="center" vertical="center"/>
    </xf>
    <xf numFmtId="0" fontId="6" fillId="0" borderId="64" xfId="2" applyNumberFormat="1" applyFont="1" applyBorder="1" applyAlignment="1">
      <alignment horizontal="left" vertical="center"/>
    </xf>
    <xf numFmtId="166" fontId="3" fillId="0" borderId="64" xfId="4" applyFont="1" applyFill="1" applyBorder="1" applyAlignment="1" applyProtection="1">
      <alignment horizontal="center" vertical="center"/>
    </xf>
    <xf numFmtId="1" fontId="6" fillId="0" borderId="64" xfId="2" applyNumberFormat="1" applyFont="1" applyBorder="1" applyAlignment="1">
      <alignment horizontal="center" vertical="center"/>
    </xf>
    <xf numFmtId="1" fontId="6" fillId="0" borderId="25" xfId="2" applyNumberFormat="1" applyFont="1" applyBorder="1" applyAlignment="1">
      <alignment horizontal="center" vertical="center"/>
    </xf>
    <xf numFmtId="1" fontId="6" fillId="0" borderId="25" xfId="5" applyNumberFormat="1" applyFont="1" applyBorder="1" applyAlignment="1">
      <alignment horizontal="center" vertical="center"/>
    </xf>
    <xf numFmtId="1" fontId="6" fillId="0" borderId="25" xfId="6" applyNumberFormat="1" applyFont="1" applyBorder="1" applyAlignment="1">
      <alignment horizontal="center" vertical="center"/>
    </xf>
    <xf numFmtId="1" fontId="6" fillId="0" borderId="25" xfId="9" applyNumberFormat="1" applyFont="1" applyBorder="1" applyAlignment="1">
      <alignment horizontal="center" vertical="center"/>
    </xf>
    <xf numFmtId="1" fontId="6" fillId="0" borderId="25" xfId="6" applyNumberFormat="1" applyFont="1" applyBorder="1" applyAlignment="1">
      <alignment vertical="center"/>
    </xf>
    <xf numFmtId="0" fontId="6" fillId="0" borderId="25" xfId="6" applyFont="1" applyBorder="1" applyAlignment="1">
      <alignment horizontal="center" vertical="center"/>
    </xf>
    <xf numFmtId="167" fontId="6" fillId="0" borderId="25" xfId="2" applyFont="1" applyBorder="1" applyAlignment="1">
      <alignment horizontal="center" vertical="center"/>
    </xf>
    <xf numFmtId="1" fontId="6" fillId="0" borderId="54" xfId="2" applyNumberFormat="1" applyFont="1" applyBorder="1" applyAlignment="1">
      <alignment horizontal="center" vertical="center"/>
    </xf>
    <xf numFmtId="0" fontId="6" fillId="0" borderId="29" xfId="2" applyNumberFormat="1" applyFont="1" applyBorder="1" applyAlignment="1">
      <alignment horizontal="left" vertical="center"/>
    </xf>
    <xf numFmtId="43" fontId="6" fillId="0" borderId="64" xfId="2" applyNumberFormat="1" applyFont="1" applyBorder="1" applyAlignment="1">
      <alignment horizontal="center" vertical="center" wrapText="1"/>
    </xf>
    <xf numFmtId="43" fontId="6" fillId="0" borderId="64" xfId="7" applyFont="1" applyFill="1" applyBorder="1" applyAlignment="1">
      <alignment horizontal="center" vertical="center"/>
    </xf>
    <xf numFmtId="166" fontId="3" fillId="0" borderId="68" xfId="4" applyFont="1" applyFill="1" applyBorder="1" applyAlignment="1" applyProtection="1">
      <alignment horizontal="center" vertical="center"/>
    </xf>
    <xf numFmtId="166" fontId="3" fillId="0" borderId="63" xfId="4" applyFont="1" applyFill="1" applyBorder="1" applyAlignment="1" applyProtection="1">
      <alignment horizontal="center" vertical="center"/>
    </xf>
    <xf numFmtId="166" fontId="3" fillId="0" borderId="63" xfId="4" applyFont="1" applyFill="1" applyBorder="1" applyAlignment="1">
      <alignment horizontal="center" vertical="center"/>
    </xf>
    <xf numFmtId="167" fontId="8" fillId="0" borderId="0" xfId="2" applyFont="1" applyAlignment="1">
      <alignment horizontal="center" vertical="center" wrapText="1"/>
    </xf>
    <xf numFmtId="167" fontId="8" fillId="0" borderId="0" xfId="2" applyFont="1" applyAlignment="1">
      <alignment horizontal="center" vertical="center"/>
    </xf>
    <xf numFmtId="1" fontId="3" fillId="5" borderId="0" xfId="2" applyNumberFormat="1" applyFont="1" applyFill="1" applyAlignment="1">
      <alignment horizontal="center" vertical="center"/>
    </xf>
    <xf numFmtId="0" fontId="3" fillId="5" borderId="0" xfId="2" applyNumberFormat="1" applyFont="1" applyFill="1" applyAlignment="1">
      <alignment horizontal="left" vertical="center"/>
    </xf>
    <xf numFmtId="43" fontId="6" fillId="5" borderId="0" xfId="3" applyNumberFormat="1" applyFont="1" applyFill="1" applyBorder="1" applyAlignment="1">
      <alignment horizontal="left" vertical="center"/>
    </xf>
    <xf numFmtId="1" fontId="6" fillId="5" borderId="64" xfId="2" applyNumberFormat="1" applyFont="1" applyFill="1" applyBorder="1" applyAlignment="1">
      <alignment horizontal="center" vertical="center"/>
    </xf>
    <xf numFmtId="0" fontId="6" fillId="5" borderId="64" xfId="2" applyNumberFormat="1" applyFont="1" applyFill="1" applyBorder="1" applyAlignment="1">
      <alignment horizontal="left" vertical="center"/>
    </xf>
    <xf numFmtId="0" fontId="6" fillId="0" borderId="33" xfId="6" applyFont="1" applyBorder="1" applyAlignment="1">
      <alignment vertical="center"/>
    </xf>
    <xf numFmtId="43" fontId="6" fillId="0" borderId="33" xfId="6" applyNumberFormat="1" applyFont="1" applyBorder="1" applyAlignment="1">
      <alignment horizontal="center" vertical="center"/>
    </xf>
    <xf numFmtId="166" fontId="6" fillId="0" borderId="0" xfId="1" applyFont="1" applyFill="1" applyBorder="1" applyAlignment="1">
      <alignment vertical="center"/>
    </xf>
    <xf numFmtId="1" fontId="6" fillId="5" borderId="43" xfId="2" applyNumberFormat="1" applyFont="1" applyFill="1" applyBorder="1" applyAlignment="1">
      <alignment horizontal="center" vertical="center"/>
    </xf>
    <xf numFmtId="0" fontId="6" fillId="5" borderId="43" xfId="2" applyNumberFormat="1" applyFont="1" applyFill="1" applyBorder="1" applyAlignment="1">
      <alignment horizontal="left" vertical="center"/>
    </xf>
    <xf numFmtId="43" fontId="6" fillId="5" borderId="43" xfId="2" applyNumberFormat="1" applyFont="1" applyFill="1" applyBorder="1" applyAlignment="1">
      <alignment horizontal="center" vertical="center"/>
    </xf>
    <xf numFmtId="1" fontId="6" fillId="5" borderId="25" xfId="2" applyNumberFormat="1" applyFont="1" applyFill="1" applyBorder="1" applyAlignment="1">
      <alignment horizontal="center" vertical="center"/>
    </xf>
    <xf numFmtId="43" fontId="6" fillId="5" borderId="25" xfId="2" applyNumberFormat="1" applyFont="1" applyFill="1" applyBorder="1" applyAlignment="1">
      <alignment horizontal="center" vertical="center"/>
    </xf>
    <xf numFmtId="1" fontId="6" fillId="5" borderId="25" xfId="5" applyNumberFormat="1" applyFont="1" applyFill="1" applyBorder="1" applyAlignment="1">
      <alignment horizontal="center" vertical="center"/>
    </xf>
    <xf numFmtId="0" fontId="6" fillId="5" borderId="25" xfId="5" applyNumberFormat="1" applyFont="1" applyFill="1" applyBorder="1" applyAlignment="1">
      <alignment horizontal="left" vertical="center"/>
    </xf>
    <xf numFmtId="1" fontId="6" fillId="5" borderId="25" xfId="6" applyNumberFormat="1" applyFont="1" applyFill="1" applyBorder="1" applyAlignment="1">
      <alignment horizontal="center" vertical="center"/>
    </xf>
    <xf numFmtId="0" fontId="6" fillId="5" borderId="25" xfId="2" applyNumberFormat="1" applyFont="1" applyFill="1" applyBorder="1" applyAlignment="1">
      <alignment vertical="center"/>
    </xf>
    <xf numFmtId="43" fontId="6" fillId="5" borderId="25" xfId="8" applyNumberFormat="1" applyFont="1" applyFill="1" applyBorder="1" applyAlignment="1" applyProtection="1">
      <alignment horizontal="center" vertical="center"/>
    </xf>
    <xf numFmtId="167" fontId="6" fillId="0" borderId="33" xfId="6" applyNumberFormat="1" applyFont="1" applyBorder="1" applyAlignment="1">
      <alignment horizontal="center" vertical="center"/>
    </xf>
    <xf numFmtId="43" fontId="6" fillId="5" borderId="54" xfId="7" applyFont="1" applyFill="1" applyBorder="1" applyAlignment="1">
      <alignment horizontal="center" vertical="center"/>
    </xf>
    <xf numFmtId="171" fontId="3" fillId="2" borderId="0" xfId="1" applyNumberFormat="1" applyFont="1" applyFill="1" applyAlignment="1">
      <alignment vertical="center"/>
    </xf>
    <xf numFmtId="1" fontId="3" fillId="0" borderId="25" xfId="6" applyNumberFormat="1" applyFont="1" applyBorder="1" applyAlignment="1">
      <alignment vertical="center"/>
    </xf>
    <xf numFmtId="1" fontId="3" fillId="0" borderId="28" xfId="6" applyNumberFormat="1" applyFont="1" applyBorder="1" applyAlignment="1">
      <alignment vertical="center"/>
    </xf>
    <xf numFmtId="0" fontId="6" fillId="0" borderId="25" xfId="6" applyFont="1" applyBorder="1" applyAlignment="1">
      <alignment horizontal="left" vertical="center"/>
    </xf>
    <xf numFmtId="43" fontId="6" fillId="0" borderId="25" xfId="9" applyNumberFormat="1" applyFont="1" applyBorder="1" applyAlignment="1">
      <alignment horizontal="center" vertical="center"/>
    </xf>
    <xf numFmtId="167" fontId="6" fillId="0" borderId="0" xfId="6" applyNumberFormat="1" applyFont="1" applyAlignment="1">
      <alignment vertical="center"/>
    </xf>
    <xf numFmtId="166" fontId="3" fillId="0" borderId="0" xfId="1" applyFont="1" applyAlignment="1">
      <alignment vertical="center"/>
    </xf>
    <xf numFmtId="168" fontId="3" fillId="3" borderId="22" xfId="5" applyNumberFormat="1" applyFont="1" applyFill="1" applyBorder="1" applyAlignment="1">
      <alignment horizontal="right" vertical="center"/>
    </xf>
    <xf numFmtId="0" fontId="3" fillId="3" borderId="17" xfId="5" applyNumberFormat="1" applyFont="1" applyFill="1" applyBorder="1" applyAlignment="1">
      <alignment horizontal="left" vertical="center"/>
    </xf>
    <xf numFmtId="166" fontId="3" fillId="3" borderId="0" xfId="1" applyFont="1" applyFill="1" applyAlignment="1">
      <alignment vertical="center"/>
    </xf>
    <xf numFmtId="168" fontId="3" fillId="3" borderId="22" xfId="5" applyNumberFormat="1" applyFont="1" applyFill="1" applyBorder="1" applyAlignment="1">
      <alignment horizontal="center" vertical="center"/>
    </xf>
    <xf numFmtId="166" fontId="3" fillId="0" borderId="0" xfId="1" applyFont="1" applyAlignment="1">
      <alignment horizontal="left" vertical="center"/>
    </xf>
    <xf numFmtId="166" fontId="3" fillId="0" borderId="0" xfId="1" applyFont="1" applyAlignment="1">
      <alignment horizontal="center" vertical="center"/>
    </xf>
    <xf numFmtId="166" fontId="3" fillId="2" borderId="0" xfId="1" applyFont="1" applyFill="1" applyAlignment="1">
      <alignment vertical="center"/>
    </xf>
    <xf numFmtId="166" fontId="3" fillId="4" borderId="0" xfId="1" applyFont="1" applyFill="1" applyAlignment="1">
      <alignment vertical="center"/>
    </xf>
    <xf numFmtId="166" fontId="3" fillId="5" borderId="0" xfId="1" applyFont="1" applyFill="1" applyAlignment="1">
      <alignment vertical="center"/>
    </xf>
    <xf numFmtId="166" fontId="13" fillId="0" borderId="0" xfId="1" applyFont="1" applyAlignment="1">
      <alignment vertical="center"/>
    </xf>
    <xf numFmtId="43" fontId="3" fillId="7" borderId="18" xfId="7" applyFont="1" applyFill="1" applyBorder="1" applyAlignment="1">
      <alignment horizontal="center" vertical="center"/>
    </xf>
    <xf numFmtId="1" fontId="3" fillId="8" borderId="24" xfId="5" applyNumberFormat="1" applyFont="1" applyFill="1" applyBorder="1" applyAlignment="1">
      <alignment horizontal="right" vertical="center"/>
    </xf>
    <xf numFmtId="0" fontId="3" fillId="8" borderId="25" xfId="5" applyNumberFormat="1" applyFont="1" applyFill="1" applyBorder="1" applyAlignment="1">
      <alignment horizontal="left" vertical="center" indent="1"/>
    </xf>
    <xf numFmtId="43" fontId="3" fillId="8" borderId="25" xfId="2" applyNumberFormat="1" applyFont="1" applyFill="1" applyBorder="1" applyAlignment="1">
      <alignment horizontal="center" vertical="center"/>
    </xf>
    <xf numFmtId="43" fontId="3" fillId="8" borderId="18" xfId="7" applyFont="1" applyFill="1" applyBorder="1" applyAlignment="1">
      <alignment horizontal="center" vertical="center"/>
    </xf>
    <xf numFmtId="43" fontId="3" fillId="9" borderId="36" xfId="2" applyNumberFormat="1" applyFont="1" applyFill="1" applyBorder="1" applyAlignment="1">
      <alignment horizontal="center" vertical="center"/>
    </xf>
    <xf numFmtId="43" fontId="3" fillId="9" borderId="25" xfId="2" applyNumberFormat="1" applyFont="1" applyFill="1" applyBorder="1" applyAlignment="1">
      <alignment horizontal="center" vertical="center"/>
    </xf>
    <xf numFmtId="166" fontId="6" fillId="0" borderId="0" xfId="4" applyFont="1" applyFill="1" applyBorder="1" applyAlignment="1">
      <alignment horizontal="left" vertical="center"/>
    </xf>
    <xf numFmtId="166" fontId="6" fillId="0" borderId="0" xfId="4" applyFont="1" applyFill="1" applyBorder="1" applyAlignment="1">
      <alignment horizontal="center" vertical="center"/>
    </xf>
    <xf numFmtId="166" fontId="6" fillId="0" borderId="0" xfId="4" applyFont="1" applyFill="1" applyBorder="1" applyAlignment="1" applyProtection="1">
      <alignment horizontal="center" vertical="center" wrapText="1"/>
    </xf>
    <xf numFmtId="166" fontId="3" fillId="0" borderId="0" xfId="4" applyFont="1" applyFill="1" applyBorder="1" applyAlignment="1" applyProtection="1">
      <alignment horizontal="center" vertical="center"/>
    </xf>
    <xf numFmtId="166" fontId="6" fillId="2" borderId="0" xfId="4" applyFont="1" applyFill="1" applyBorder="1" applyAlignment="1" applyProtection="1">
      <alignment horizontal="center" vertical="center"/>
    </xf>
    <xf numFmtId="166" fontId="3" fillId="3" borderId="0" xfId="4" applyFont="1" applyFill="1" applyBorder="1" applyAlignment="1" applyProtection="1">
      <alignment horizontal="center" vertical="center"/>
    </xf>
    <xf numFmtId="166" fontId="3" fillId="4" borderId="0" xfId="4" applyFont="1" applyFill="1" applyBorder="1" applyAlignment="1" applyProtection="1">
      <alignment horizontal="center" vertical="center"/>
    </xf>
    <xf numFmtId="166" fontId="3" fillId="0" borderId="0" xfId="4" applyFont="1" applyFill="1" applyBorder="1" applyAlignment="1">
      <alignment horizontal="center" vertical="center"/>
    </xf>
    <xf numFmtId="166" fontId="3" fillId="0" borderId="0" xfId="4" applyFont="1" applyBorder="1" applyAlignment="1">
      <alignment horizontal="center" vertical="center"/>
    </xf>
    <xf numFmtId="166" fontId="6" fillId="0" borderId="0" xfId="4" applyFont="1" applyFill="1" applyBorder="1" applyAlignment="1" applyProtection="1">
      <alignment horizontal="center" vertical="center"/>
    </xf>
    <xf numFmtId="166" fontId="3" fillId="8" borderId="0" xfId="4" applyFont="1" applyFill="1" applyBorder="1" applyAlignment="1" applyProtection="1">
      <alignment horizontal="center" vertical="center"/>
    </xf>
    <xf numFmtId="166" fontId="3" fillId="3" borderId="0" xfId="4" applyFont="1" applyFill="1" applyBorder="1" applyAlignment="1">
      <alignment horizontal="center" vertical="center"/>
    </xf>
    <xf numFmtId="166" fontId="3" fillId="2" borderId="0" xfId="4" applyFont="1" applyFill="1" applyBorder="1" applyAlignment="1" applyProtection="1">
      <alignment horizontal="center" vertical="center"/>
    </xf>
    <xf numFmtId="166" fontId="3" fillId="4" borderId="0" xfId="4" applyFont="1" applyFill="1" applyBorder="1" applyAlignment="1">
      <alignment horizontal="center" vertical="center"/>
    </xf>
    <xf numFmtId="166" fontId="3" fillId="5" borderId="0" xfId="4" applyFont="1" applyFill="1" applyBorder="1" applyAlignment="1" applyProtection="1">
      <alignment horizontal="center" vertical="center"/>
    </xf>
    <xf numFmtId="172" fontId="6" fillId="0" borderId="0" xfId="3" applyNumberFormat="1" applyFont="1" applyFill="1" applyBorder="1" applyAlignment="1">
      <alignment horizontal="left" vertical="center"/>
    </xf>
    <xf numFmtId="173" fontId="3" fillId="5" borderId="64" xfId="4" applyNumberFormat="1" applyFont="1" applyFill="1" applyBorder="1" applyAlignment="1" applyProtection="1">
      <alignment horizontal="center" vertical="center"/>
    </xf>
    <xf numFmtId="173" fontId="3" fillId="0" borderId="1" xfId="4" applyNumberFormat="1" applyFont="1" applyFill="1" applyBorder="1" applyAlignment="1">
      <alignment horizontal="left" vertical="center"/>
    </xf>
    <xf numFmtId="173" fontId="3" fillId="0" borderId="0" xfId="2" applyNumberFormat="1" applyFont="1" applyAlignment="1">
      <alignment vertical="center"/>
    </xf>
    <xf numFmtId="173" fontId="3" fillId="0" borderId="0" xfId="4" applyNumberFormat="1" applyFont="1" applyFill="1" applyBorder="1" applyAlignment="1">
      <alignment horizontal="left" vertical="center"/>
    </xf>
    <xf numFmtId="173" fontId="6" fillId="5" borderId="0" xfId="4" applyNumberFormat="1" applyFont="1" applyFill="1" applyBorder="1" applyAlignment="1">
      <alignment horizontal="left" vertical="center"/>
    </xf>
    <xf numFmtId="173" fontId="3" fillId="5" borderId="0" xfId="2" applyNumberFormat="1" applyFont="1" applyFill="1" applyAlignment="1">
      <alignment vertical="center"/>
    </xf>
    <xf numFmtId="173" fontId="6" fillId="0" borderId="37" xfId="4" applyNumberFormat="1" applyFont="1" applyFill="1" applyBorder="1" applyAlignment="1">
      <alignment vertical="center"/>
    </xf>
    <xf numFmtId="173" fontId="6" fillId="0" borderId="67" xfId="4" applyNumberFormat="1" applyFont="1" applyFill="1" applyBorder="1" applyAlignment="1" applyProtection="1">
      <alignment horizontal="center" vertical="center" wrapText="1"/>
    </xf>
    <xf numFmtId="173" fontId="6" fillId="0" borderId="64" xfId="4" applyNumberFormat="1" applyFont="1" applyFill="1" applyBorder="1" applyAlignment="1" applyProtection="1">
      <alignment horizontal="center" vertical="center"/>
    </xf>
    <xf numFmtId="173" fontId="6" fillId="0" borderId="64" xfId="4" quotePrefix="1" applyNumberFormat="1" applyFont="1" applyFill="1" applyBorder="1" applyAlignment="1" applyProtection="1">
      <alignment horizontal="center" vertical="center"/>
    </xf>
    <xf numFmtId="173" fontId="3" fillId="5" borderId="43" xfId="4" applyNumberFormat="1" applyFont="1" applyFill="1" applyBorder="1" applyAlignment="1" applyProtection="1">
      <alignment horizontal="center" vertical="center"/>
    </xf>
    <xf numFmtId="173" fontId="3" fillId="0" borderId="43" xfId="4" applyNumberFormat="1" applyFont="1" applyFill="1" applyBorder="1" applyAlignment="1" applyProtection="1">
      <alignment horizontal="center" vertical="center"/>
    </xf>
    <xf numFmtId="173" fontId="3" fillId="0" borderId="25" xfId="4" applyNumberFormat="1" applyFont="1" applyFill="1" applyBorder="1" applyAlignment="1" applyProtection="1">
      <alignment horizontal="center" vertical="center"/>
    </xf>
    <xf numFmtId="173" fontId="3" fillId="5" borderId="25" xfId="4" applyNumberFormat="1" applyFont="1" applyFill="1" applyBorder="1" applyAlignment="1" applyProtection="1">
      <alignment horizontal="center" vertical="center"/>
    </xf>
    <xf numFmtId="173" fontId="3" fillId="0" borderId="25" xfId="4" applyNumberFormat="1" applyFont="1" applyFill="1" applyBorder="1" applyAlignment="1">
      <alignment horizontal="center" vertical="center"/>
    </xf>
    <xf numFmtId="173" fontId="3" fillId="5" borderId="25" xfId="4" applyNumberFormat="1" applyFont="1" applyFill="1" applyBorder="1" applyAlignment="1">
      <alignment horizontal="center" vertical="center"/>
    </xf>
    <xf numFmtId="173" fontId="3" fillId="5" borderId="25" xfId="1" applyNumberFormat="1" applyFont="1" applyFill="1" applyBorder="1" applyAlignment="1">
      <alignment vertical="center"/>
    </xf>
    <xf numFmtId="173" fontId="3" fillId="0" borderId="25" xfId="2" applyNumberFormat="1" applyFont="1" applyBorder="1" applyAlignment="1">
      <alignment vertical="center"/>
    </xf>
    <xf numFmtId="173" fontId="3" fillId="0" borderId="25" xfId="5" applyNumberFormat="1" applyFont="1" applyBorder="1" applyAlignment="1">
      <alignment vertical="center"/>
    </xf>
    <xf numFmtId="173" fontId="3" fillId="5" borderId="25" xfId="5" applyNumberFormat="1" applyFont="1" applyFill="1" applyBorder="1" applyAlignment="1">
      <alignment vertical="center"/>
    </xf>
    <xf numFmtId="173" fontId="3" fillId="0" borderId="25" xfId="6" applyNumberFormat="1" applyFont="1" applyBorder="1" applyAlignment="1">
      <alignment vertical="center"/>
    </xf>
    <xf numFmtId="173" fontId="6" fillId="0" borderId="25" xfId="2" applyNumberFormat="1" applyFont="1" applyBorder="1" applyAlignment="1">
      <alignment vertical="center"/>
    </xf>
    <xf numFmtId="173" fontId="3" fillId="5" borderId="25" xfId="2" applyNumberFormat="1" applyFont="1" applyFill="1" applyBorder="1" applyAlignment="1">
      <alignment vertical="center"/>
    </xf>
    <xf numFmtId="173" fontId="3" fillId="0" borderId="33" xfId="4" applyNumberFormat="1" applyFont="1" applyFill="1" applyBorder="1" applyAlignment="1" applyProtection="1">
      <alignment horizontal="center" vertical="center"/>
    </xf>
    <xf numFmtId="173" fontId="3" fillId="0" borderId="50" xfId="4" applyNumberFormat="1" applyFont="1" applyFill="1" applyBorder="1" applyAlignment="1">
      <alignment horizontal="center" vertical="center"/>
    </xf>
    <xf numFmtId="173" fontId="3" fillId="5" borderId="50" xfId="4" applyNumberFormat="1" applyFont="1" applyFill="1" applyBorder="1" applyAlignment="1">
      <alignment horizontal="center" vertical="center"/>
    </xf>
    <xf numFmtId="173" fontId="3" fillId="0" borderId="64" xfId="4" applyNumberFormat="1" applyFont="1" applyFill="1" applyBorder="1" applyAlignment="1" applyProtection="1">
      <alignment horizontal="center" vertical="center"/>
    </xf>
    <xf numFmtId="173" fontId="3" fillId="0" borderId="64" xfId="2" applyNumberFormat="1" applyFont="1" applyBorder="1" applyAlignment="1">
      <alignment vertical="center"/>
    </xf>
    <xf numFmtId="173" fontId="14" fillId="0" borderId="0" xfId="4" applyNumberFormat="1" applyFont="1" applyFill="1" applyBorder="1" applyAlignment="1">
      <alignment horizontal="center" vertical="center"/>
    </xf>
    <xf numFmtId="173" fontId="3" fillId="0" borderId="0" xfId="6" applyNumberFormat="1" applyFont="1" applyAlignment="1">
      <alignment vertical="center"/>
    </xf>
    <xf numFmtId="173" fontId="13" fillId="0" borderId="0" xfId="2" applyNumberFormat="1" applyFont="1" applyAlignment="1">
      <alignment vertical="center"/>
    </xf>
    <xf numFmtId="173" fontId="3" fillId="0" borderId="0" xfId="1" applyNumberFormat="1" applyFont="1" applyFill="1" applyBorder="1" applyAlignment="1">
      <alignment vertical="center"/>
    </xf>
    <xf numFmtId="174" fontId="3" fillId="5" borderId="64" xfId="4" applyNumberFormat="1" applyFont="1" applyFill="1" applyBorder="1" applyAlignment="1" applyProtection="1">
      <alignment horizontal="center" vertical="center"/>
    </xf>
    <xf numFmtId="0" fontId="22" fillId="0" borderId="0" xfId="0" applyFont="1"/>
    <xf numFmtId="0" fontId="23" fillId="0" borderId="0" xfId="0" applyFont="1"/>
    <xf numFmtId="0" fontId="23" fillId="0" borderId="0" xfId="0" applyFont="1" applyAlignment="1">
      <alignment horizontal="center"/>
    </xf>
    <xf numFmtId="0" fontId="23" fillId="0" borderId="64" xfId="0" applyFont="1" applyBorder="1"/>
    <xf numFmtId="0" fontId="23" fillId="0" borderId="64" xfId="0" applyFont="1" applyBorder="1" applyAlignment="1">
      <alignment horizontal="center"/>
    </xf>
    <xf numFmtId="175" fontId="23" fillId="0" borderId="64" xfId="0" applyNumberFormat="1" applyFont="1" applyBorder="1"/>
    <xf numFmtId="2" fontId="23" fillId="0" borderId="64" xfId="32" applyNumberFormat="1" applyFont="1" applyBorder="1" applyAlignment="1">
      <alignment horizontal="center"/>
    </xf>
    <xf numFmtId="173" fontId="3" fillId="2" borderId="0" xfId="2" applyNumberFormat="1" applyFont="1" applyFill="1" applyAlignment="1">
      <alignment vertical="center"/>
    </xf>
    <xf numFmtId="173" fontId="6" fillId="2" borderId="67" xfId="4" applyNumberFormat="1" applyFont="1" applyFill="1" applyBorder="1" applyAlignment="1" applyProtection="1">
      <alignment horizontal="center" vertical="center" wrapText="1"/>
    </xf>
    <xf numFmtId="173" fontId="6" fillId="2" borderId="64" xfId="4" quotePrefix="1" applyNumberFormat="1" applyFont="1" applyFill="1" applyBorder="1" applyAlignment="1" applyProtection="1">
      <alignment horizontal="center" vertical="center"/>
    </xf>
    <xf numFmtId="173" fontId="3" fillId="2" borderId="43" xfId="4" applyNumberFormat="1" applyFont="1" applyFill="1" applyBorder="1" applyAlignment="1" applyProtection="1">
      <alignment horizontal="center" vertical="center"/>
    </xf>
    <xf numFmtId="173" fontId="3" fillId="2" borderId="25" xfId="4" applyNumberFormat="1" applyFont="1" applyFill="1" applyBorder="1" applyAlignment="1" applyProtection="1">
      <alignment horizontal="center" vertical="center"/>
    </xf>
    <xf numFmtId="173" fontId="3" fillId="2" borderId="25" xfId="4" applyNumberFormat="1" applyFont="1" applyFill="1" applyBorder="1" applyAlignment="1">
      <alignment horizontal="center" vertical="center"/>
    </xf>
    <xf numFmtId="173" fontId="3" fillId="2" borderId="25" xfId="5" applyNumberFormat="1" applyFont="1" applyFill="1" applyBorder="1" applyAlignment="1">
      <alignment vertical="center"/>
    </xf>
    <xf numFmtId="173" fontId="3" fillId="2" borderId="25" xfId="2" applyNumberFormat="1" applyFont="1" applyFill="1" applyBorder="1" applyAlignment="1">
      <alignment vertical="center"/>
    </xf>
    <xf numFmtId="173" fontId="3" fillId="2" borderId="50" xfId="4" applyNumberFormat="1" applyFont="1" applyFill="1" applyBorder="1" applyAlignment="1">
      <alignment horizontal="center" vertical="center"/>
    </xf>
    <xf numFmtId="173" fontId="3" fillId="2" borderId="64" xfId="2" applyNumberFormat="1" applyFont="1" applyFill="1" applyBorder="1" applyAlignment="1">
      <alignment vertical="center"/>
    </xf>
    <xf numFmtId="174" fontId="3" fillId="2" borderId="64" xfId="4" applyNumberFormat="1" applyFont="1" applyFill="1" applyBorder="1" applyAlignment="1" applyProtection="1">
      <alignment horizontal="center" vertical="center"/>
    </xf>
    <xf numFmtId="173" fontId="3" fillId="2" borderId="64" xfId="4" applyNumberFormat="1" applyFont="1" applyFill="1" applyBorder="1" applyAlignment="1" applyProtection="1">
      <alignment horizontal="center" vertical="center"/>
    </xf>
    <xf numFmtId="173" fontId="13" fillId="2" borderId="0" xfId="2" applyNumberFormat="1" applyFont="1" applyFill="1" applyAlignment="1">
      <alignment vertical="center"/>
    </xf>
    <xf numFmtId="2" fontId="23" fillId="0" borderId="64" xfId="0" applyNumberFormat="1" applyFont="1" applyBorder="1" applyAlignment="1">
      <alignment horizontal="center"/>
    </xf>
    <xf numFmtId="1" fontId="22" fillId="0" borderId="0" xfId="0" applyNumberFormat="1" applyFont="1" applyAlignment="1">
      <alignment horizontal="center"/>
    </xf>
    <xf numFmtId="175" fontId="23" fillId="0" borderId="64" xfId="0" applyNumberFormat="1" applyFont="1" applyBorder="1" applyAlignment="1">
      <alignment horizontal="center"/>
    </xf>
    <xf numFmtId="0" fontId="24" fillId="0" borderId="0" xfId="0" applyFont="1"/>
    <xf numFmtId="176" fontId="24" fillId="0" borderId="0" xfId="0" applyNumberFormat="1" applyFont="1"/>
    <xf numFmtId="2" fontId="23" fillId="0" borderId="0" xfId="0" applyNumberFormat="1" applyFont="1"/>
    <xf numFmtId="173" fontId="25" fillId="0" borderId="25" xfId="4" applyNumberFormat="1" applyFont="1" applyFill="1" applyBorder="1" applyAlignment="1">
      <alignment horizontal="center" vertical="center"/>
    </xf>
    <xf numFmtId="0" fontId="24" fillId="0" borderId="64" xfId="0" applyFont="1" applyBorder="1" applyAlignment="1">
      <alignment horizontal="center"/>
    </xf>
    <xf numFmtId="176" fontId="24" fillId="0" borderId="64" xfId="0" applyNumberFormat="1" applyFont="1" applyBorder="1" applyAlignment="1">
      <alignment horizontal="center"/>
    </xf>
    <xf numFmtId="0" fontId="24" fillId="0" borderId="64" xfId="0" applyFont="1" applyBorder="1"/>
    <xf numFmtId="2" fontId="24" fillId="0" borderId="64" xfId="0" applyNumberFormat="1" applyFont="1" applyBorder="1" applyAlignment="1">
      <alignment horizontal="center"/>
    </xf>
    <xf numFmtId="177" fontId="24" fillId="0" borderId="64" xfId="0" applyNumberFormat="1" applyFont="1" applyBorder="1"/>
    <xf numFmtId="0" fontId="26" fillId="0" borderId="0" xfId="0" applyFont="1"/>
    <xf numFmtId="0" fontId="24" fillId="0" borderId="0" xfId="0" applyFont="1" applyAlignment="1">
      <alignment horizontal="center"/>
    </xf>
    <xf numFmtId="176" fontId="24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center"/>
    </xf>
    <xf numFmtId="0" fontId="27" fillId="0" borderId="64" xfId="0" applyFont="1" applyBorder="1" applyAlignment="1">
      <alignment horizontal="center"/>
    </xf>
    <xf numFmtId="175" fontId="27" fillId="0" borderId="64" xfId="0" applyNumberFormat="1" applyFont="1" applyBorder="1"/>
    <xf numFmtId="176" fontId="27" fillId="0" borderId="64" xfId="0" applyNumberFormat="1" applyFont="1" applyBorder="1" applyAlignment="1">
      <alignment horizontal="center"/>
    </xf>
    <xf numFmtId="177" fontId="27" fillId="0" borderId="64" xfId="0" applyNumberFormat="1" applyFont="1" applyBorder="1"/>
    <xf numFmtId="0" fontId="27" fillId="0" borderId="64" xfId="0" applyFont="1" applyBorder="1"/>
    <xf numFmtId="176" fontId="27" fillId="0" borderId="64" xfId="0" applyNumberFormat="1" applyFont="1" applyBorder="1"/>
    <xf numFmtId="178" fontId="27" fillId="0" borderId="64" xfId="0" applyNumberFormat="1" applyFont="1" applyBorder="1"/>
    <xf numFmtId="179" fontId="23" fillId="0" borderId="64" xfId="32" applyNumberFormat="1" applyFont="1" applyBorder="1" applyAlignment="1">
      <alignment horizontal="center"/>
    </xf>
    <xf numFmtId="0" fontId="26" fillId="0" borderId="64" xfId="0" applyFont="1" applyBorder="1"/>
    <xf numFmtId="0" fontId="24" fillId="0" borderId="54" xfId="0" applyFont="1" applyBorder="1" applyAlignment="1">
      <alignment horizontal="center"/>
    </xf>
    <xf numFmtId="10" fontId="23" fillId="0" borderId="64" xfId="32" applyNumberFormat="1" applyFont="1" applyBorder="1" applyAlignment="1">
      <alignment horizontal="center"/>
    </xf>
    <xf numFmtId="178" fontId="27" fillId="0" borderId="54" xfId="0" applyNumberFormat="1" applyFont="1" applyBorder="1"/>
    <xf numFmtId="177" fontId="27" fillId="0" borderId="0" xfId="0" applyNumberFormat="1" applyFont="1"/>
    <xf numFmtId="180" fontId="27" fillId="0" borderId="64" xfId="0" applyNumberFormat="1" applyFont="1" applyBorder="1" applyAlignment="1">
      <alignment horizontal="center"/>
    </xf>
    <xf numFmtId="2" fontId="27" fillId="0" borderId="64" xfId="0" applyNumberFormat="1" applyFont="1" applyBorder="1" applyAlignment="1">
      <alignment horizontal="center"/>
    </xf>
    <xf numFmtId="0" fontId="22" fillId="0" borderId="0" xfId="0" applyFont="1" applyAlignment="1">
      <alignment horizontal="center"/>
    </xf>
    <xf numFmtId="181" fontId="24" fillId="0" borderId="64" xfId="0" applyNumberFormat="1" applyFont="1" applyBorder="1"/>
    <xf numFmtId="0" fontId="24" fillId="0" borderId="64" xfId="0" applyFont="1" applyBorder="1" applyAlignment="1">
      <alignment horizontal="center" vertical="center"/>
    </xf>
    <xf numFmtId="176" fontId="27" fillId="0" borderId="64" xfId="0" applyNumberFormat="1" applyFont="1" applyBorder="1" applyAlignment="1">
      <alignment horizontal="center" vertical="center"/>
    </xf>
    <xf numFmtId="0" fontId="27" fillId="0" borderId="64" xfId="0" applyFont="1" applyBorder="1" applyAlignment="1">
      <alignment horizontal="center" vertical="center"/>
    </xf>
    <xf numFmtId="175" fontId="27" fillId="0" borderId="64" xfId="0" applyNumberFormat="1" applyFont="1" applyBorder="1" applyAlignment="1">
      <alignment horizontal="center" vertical="center"/>
    </xf>
    <xf numFmtId="182" fontId="27" fillId="0" borderId="64" xfId="0" applyNumberFormat="1" applyFont="1" applyBorder="1" applyAlignment="1">
      <alignment horizontal="center" vertical="center"/>
    </xf>
    <xf numFmtId="178" fontId="24" fillId="0" borderId="64" xfId="0" applyNumberFormat="1" applyFont="1" applyBorder="1" applyAlignment="1">
      <alignment horizontal="center" vertical="center"/>
    </xf>
    <xf numFmtId="177" fontId="24" fillId="0" borderId="64" xfId="0" applyNumberFormat="1" applyFont="1" applyBorder="1" applyAlignment="1">
      <alignment horizontal="center" vertical="center"/>
    </xf>
    <xf numFmtId="0" fontId="28" fillId="0" borderId="64" xfId="0" applyFont="1" applyBorder="1" applyAlignment="1">
      <alignment horizontal="center" vertical="center" wrapText="1"/>
    </xf>
    <xf numFmtId="175" fontId="24" fillId="0" borderId="64" xfId="0" applyNumberFormat="1" applyFont="1" applyBorder="1"/>
    <xf numFmtId="1" fontId="24" fillId="0" borderId="64" xfId="0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175" fontId="24" fillId="0" borderId="0" xfId="0" applyNumberFormat="1" applyFont="1"/>
    <xf numFmtId="0" fontId="29" fillId="0" borderId="64" xfId="0" applyFont="1" applyBorder="1" applyAlignment="1">
      <alignment horizontal="center" vertical="center"/>
    </xf>
    <xf numFmtId="182" fontId="29" fillId="0" borderId="64" xfId="0" applyNumberFormat="1" applyFont="1" applyBorder="1" applyAlignment="1">
      <alignment horizontal="center" vertical="center"/>
    </xf>
    <xf numFmtId="2" fontId="29" fillId="0" borderId="64" xfId="0" applyNumberFormat="1" applyFont="1" applyBorder="1" applyAlignment="1">
      <alignment horizontal="center" vertical="center"/>
    </xf>
    <xf numFmtId="0" fontId="29" fillId="0" borderId="64" xfId="0" applyFont="1" applyBorder="1" applyAlignment="1">
      <alignment horizontal="center" vertical="center" wrapText="1"/>
    </xf>
    <xf numFmtId="175" fontId="29" fillId="0" borderId="64" xfId="0" applyNumberFormat="1" applyFont="1" applyBorder="1" applyAlignment="1">
      <alignment horizontal="center" vertical="center"/>
    </xf>
    <xf numFmtId="176" fontId="29" fillId="0" borderId="64" xfId="0" applyNumberFormat="1" applyFont="1" applyBorder="1" applyAlignment="1">
      <alignment horizontal="center" vertical="center"/>
    </xf>
    <xf numFmtId="177" fontId="29" fillId="0" borderId="64" xfId="0" applyNumberFormat="1" applyFont="1" applyBorder="1" applyAlignment="1">
      <alignment horizontal="center" vertical="center"/>
    </xf>
    <xf numFmtId="0" fontId="31" fillId="0" borderId="69" xfId="0" applyFont="1" applyBorder="1" applyAlignment="1">
      <alignment horizontal="center" vertical="center" wrapText="1"/>
    </xf>
    <xf numFmtId="0" fontId="31" fillId="0" borderId="70" xfId="0" applyFont="1" applyBorder="1" applyAlignment="1">
      <alignment horizontal="center" vertical="center"/>
    </xf>
    <xf numFmtId="0" fontId="31" fillId="0" borderId="70" xfId="0" applyFont="1" applyBorder="1" applyAlignment="1">
      <alignment horizontal="center" vertical="center" wrapText="1"/>
    </xf>
    <xf numFmtId="0" fontId="31" fillId="0" borderId="71" xfId="0" applyFont="1" applyBorder="1" applyAlignment="1">
      <alignment horizontal="center" vertical="center"/>
    </xf>
    <xf numFmtId="0" fontId="31" fillId="0" borderId="72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73" xfId="0" applyFont="1" applyBorder="1" applyAlignment="1">
      <alignment horizontal="center" vertical="center"/>
    </xf>
    <xf numFmtId="176" fontId="29" fillId="0" borderId="69" xfId="0" applyNumberFormat="1" applyFont="1" applyBorder="1" applyAlignment="1">
      <alignment horizontal="center" vertical="center"/>
    </xf>
    <xf numFmtId="181" fontId="29" fillId="0" borderId="64" xfId="0" applyNumberFormat="1" applyFont="1" applyBorder="1" applyAlignment="1">
      <alignment horizontal="center" vertical="center"/>
    </xf>
    <xf numFmtId="178" fontId="29" fillId="0" borderId="64" xfId="0" applyNumberFormat="1" applyFont="1" applyBorder="1" applyAlignment="1">
      <alignment horizontal="center" vertical="center"/>
    </xf>
    <xf numFmtId="0" fontId="29" fillId="0" borderId="74" xfId="0" applyFont="1" applyBorder="1" applyAlignment="1">
      <alignment horizontal="center" vertical="center" wrapText="1"/>
    </xf>
    <xf numFmtId="0" fontId="29" fillId="0" borderId="75" xfId="0" applyFont="1" applyBorder="1" applyAlignment="1">
      <alignment horizontal="center" vertical="center"/>
    </xf>
    <xf numFmtId="0" fontId="29" fillId="0" borderId="76" xfId="0" applyFont="1" applyBorder="1" applyAlignment="1">
      <alignment horizontal="center" vertical="center"/>
    </xf>
    <xf numFmtId="0" fontId="29" fillId="0" borderId="77" xfId="0" applyFont="1" applyBorder="1" applyAlignment="1">
      <alignment horizontal="center" vertical="center"/>
    </xf>
    <xf numFmtId="2" fontId="29" fillId="0" borderId="78" xfId="0" applyNumberFormat="1" applyFont="1" applyBorder="1" applyAlignment="1">
      <alignment horizontal="center" vertical="center"/>
    </xf>
    <xf numFmtId="0" fontId="29" fillId="0" borderId="79" xfId="0" applyFont="1" applyBorder="1" applyAlignment="1">
      <alignment horizontal="center" vertical="center"/>
    </xf>
    <xf numFmtId="2" fontId="29" fillId="0" borderId="80" xfId="0" applyNumberFormat="1" applyFont="1" applyBorder="1" applyAlignment="1">
      <alignment horizontal="center" vertical="center"/>
    </xf>
    <xf numFmtId="2" fontId="29" fillId="0" borderId="81" xfId="0" applyNumberFormat="1" applyFont="1" applyBorder="1" applyAlignment="1">
      <alignment horizontal="center" vertical="center"/>
    </xf>
    <xf numFmtId="0" fontId="24" fillId="0" borderId="54" xfId="0" applyFont="1" applyBorder="1" applyAlignment="1">
      <alignment horizontal="center" vertical="center"/>
    </xf>
    <xf numFmtId="0" fontId="24" fillId="0" borderId="67" xfId="0" applyFont="1" applyBorder="1" applyAlignment="1">
      <alignment horizontal="center"/>
    </xf>
    <xf numFmtId="181" fontId="24" fillId="0" borderId="67" xfId="0" applyNumberFormat="1" applyFont="1" applyBorder="1"/>
    <xf numFmtId="178" fontId="24" fillId="0" borderId="67" xfId="0" applyNumberFormat="1" applyFont="1" applyBorder="1" applyAlignment="1">
      <alignment horizontal="center" vertical="center"/>
    </xf>
    <xf numFmtId="177" fontId="24" fillId="0" borderId="67" xfId="0" applyNumberFormat="1" applyFont="1" applyBorder="1"/>
    <xf numFmtId="0" fontId="24" fillId="0" borderId="67" xfId="0" applyFont="1" applyBorder="1" applyAlignment="1">
      <alignment horizontal="center" vertical="center"/>
    </xf>
    <xf numFmtId="0" fontId="29" fillId="0" borderId="74" xfId="0" applyFont="1" applyBorder="1" applyAlignment="1">
      <alignment horizontal="center" vertical="center"/>
    </xf>
    <xf numFmtId="0" fontId="29" fillId="0" borderId="78" xfId="0" applyFont="1" applyBorder="1" applyAlignment="1">
      <alignment horizontal="center" vertical="center"/>
    </xf>
    <xf numFmtId="181" fontId="29" fillId="0" borderId="80" xfId="0" applyNumberFormat="1" applyFont="1" applyBorder="1" applyAlignment="1">
      <alignment horizontal="center" vertical="center"/>
    </xf>
    <xf numFmtId="178" fontId="29" fillId="0" borderId="80" xfId="0" applyNumberFormat="1" applyFont="1" applyBorder="1" applyAlignment="1">
      <alignment horizontal="center" vertical="center"/>
    </xf>
    <xf numFmtId="177" fontId="29" fillId="0" borderId="80" xfId="0" applyNumberFormat="1" applyFont="1" applyBorder="1" applyAlignment="1">
      <alignment horizontal="center" vertical="center"/>
    </xf>
    <xf numFmtId="0" fontId="29" fillId="0" borderId="81" xfId="0" applyFont="1" applyBorder="1" applyAlignment="1">
      <alignment horizontal="center" vertical="center"/>
    </xf>
    <xf numFmtId="0" fontId="31" fillId="0" borderId="64" xfId="0" applyFont="1" applyBorder="1" applyAlignment="1">
      <alignment horizontal="center" vertical="center"/>
    </xf>
    <xf numFmtId="10" fontId="31" fillId="0" borderId="64" xfId="0" applyNumberFormat="1" applyFont="1" applyBorder="1" applyAlignment="1">
      <alignment horizontal="center" vertical="center"/>
    </xf>
    <xf numFmtId="0" fontId="31" fillId="0" borderId="74" xfId="0" applyFont="1" applyBorder="1" applyAlignment="1">
      <alignment horizontal="center" vertical="center" wrapText="1"/>
    </xf>
    <xf numFmtId="0" fontId="31" fillId="0" borderId="75" xfId="0" applyFont="1" applyBorder="1" applyAlignment="1">
      <alignment horizontal="center" vertical="center"/>
    </xf>
    <xf numFmtId="0" fontId="31" fillId="0" borderId="76" xfId="0" applyFont="1" applyBorder="1" applyAlignment="1">
      <alignment horizontal="center" vertical="center"/>
    </xf>
    <xf numFmtId="0" fontId="31" fillId="0" borderId="77" xfId="0" applyFont="1" applyBorder="1" applyAlignment="1">
      <alignment horizontal="center" vertical="center"/>
    </xf>
    <xf numFmtId="0" fontId="31" fillId="0" borderId="78" xfId="0" applyFont="1" applyBorder="1" applyAlignment="1">
      <alignment horizontal="center" vertical="center"/>
    </xf>
    <xf numFmtId="0" fontId="31" fillId="0" borderId="79" xfId="0" applyFont="1" applyBorder="1" applyAlignment="1">
      <alignment horizontal="center" vertical="center"/>
    </xf>
    <xf numFmtId="0" fontId="31" fillId="0" borderId="80" xfId="0" applyFont="1" applyBorder="1" applyAlignment="1">
      <alignment horizontal="center" vertical="center"/>
    </xf>
    <xf numFmtId="0" fontId="30" fillId="0" borderId="81" xfId="0" applyFont="1" applyBorder="1"/>
    <xf numFmtId="0" fontId="29" fillId="0" borderId="75" xfId="0" applyFont="1" applyBorder="1" applyAlignment="1">
      <alignment horizontal="center" vertical="center" wrapText="1"/>
    </xf>
    <xf numFmtId="0" fontId="29" fillId="0" borderId="78" xfId="0" applyFont="1" applyBorder="1" applyAlignment="1">
      <alignment horizontal="center" vertical="center" wrapText="1"/>
    </xf>
    <xf numFmtId="0" fontId="29" fillId="0" borderId="80" xfId="0" applyFont="1" applyBorder="1" applyAlignment="1">
      <alignment horizontal="center" vertical="center"/>
    </xf>
    <xf numFmtId="0" fontId="29" fillId="0" borderId="81" xfId="0" applyFont="1" applyBorder="1" applyAlignment="1">
      <alignment horizontal="center" vertical="center" wrapText="1"/>
    </xf>
    <xf numFmtId="175" fontId="29" fillId="0" borderId="78" xfId="0" applyNumberFormat="1" applyFont="1" applyBorder="1" applyAlignment="1">
      <alignment horizontal="center" vertical="center"/>
    </xf>
    <xf numFmtId="175" fontId="29" fillId="0" borderId="81" xfId="0" applyNumberFormat="1" applyFont="1" applyBorder="1" applyAlignment="1">
      <alignment horizontal="center" vertical="center"/>
    </xf>
    <xf numFmtId="167" fontId="21" fillId="5" borderId="0" xfId="2" applyFont="1" applyFill="1" applyAlignment="1">
      <alignment horizontal="center" vertical="center" wrapText="1"/>
    </xf>
    <xf numFmtId="43" fontId="3" fillId="0" borderId="9" xfId="2" applyNumberFormat="1" applyFont="1" applyBorder="1" applyAlignment="1">
      <alignment horizontal="center" vertical="center"/>
    </xf>
    <xf numFmtId="43" fontId="4" fillId="0" borderId="2" xfId="2" applyNumberFormat="1" applyFont="1" applyBorder="1" applyAlignment="1">
      <alignment horizontal="center" vertical="center"/>
    </xf>
    <xf numFmtId="43" fontId="4" fillId="0" borderId="1" xfId="2" applyNumberFormat="1" applyFont="1" applyBorder="1" applyAlignment="1">
      <alignment horizontal="center" vertical="center"/>
    </xf>
    <xf numFmtId="43" fontId="4" fillId="0" borderId="3" xfId="2" applyNumberFormat="1" applyFont="1" applyBorder="1" applyAlignment="1">
      <alignment horizontal="center" vertical="center"/>
    </xf>
    <xf numFmtId="43" fontId="4" fillId="0" borderId="4" xfId="2" applyNumberFormat="1" applyFont="1" applyBorder="1" applyAlignment="1">
      <alignment horizontal="center" vertical="center"/>
    </xf>
    <xf numFmtId="43" fontId="4" fillId="0" borderId="0" xfId="2" applyNumberFormat="1" applyFont="1" applyAlignment="1">
      <alignment horizontal="center" vertical="center"/>
    </xf>
    <xf numFmtId="43" fontId="4" fillId="0" borderId="5" xfId="2" applyNumberFormat="1" applyFont="1" applyBorder="1" applyAlignment="1">
      <alignment horizontal="center" vertical="center"/>
    </xf>
    <xf numFmtId="167" fontId="6" fillId="0" borderId="0" xfId="2" applyFont="1" applyAlignment="1">
      <alignment horizontal="center" vertical="center" wrapText="1"/>
    </xf>
    <xf numFmtId="167" fontId="6" fillId="0" borderId="0" xfId="2" applyFont="1" applyAlignment="1">
      <alignment horizontal="center" vertical="center"/>
    </xf>
    <xf numFmtId="167" fontId="8" fillId="0" borderId="0" xfId="2" applyFont="1" applyAlignment="1">
      <alignment horizontal="center" vertical="center" wrapText="1"/>
    </xf>
    <xf numFmtId="167" fontId="8" fillId="0" borderId="0" xfId="2" applyFont="1" applyAlignment="1">
      <alignment horizontal="center" vertical="center"/>
    </xf>
    <xf numFmtId="43" fontId="9" fillId="0" borderId="4" xfId="2" applyNumberFormat="1" applyFont="1" applyBorder="1" applyAlignment="1">
      <alignment horizontal="center" vertical="center"/>
    </xf>
    <xf numFmtId="43" fontId="9" fillId="0" borderId="0" xfId="2" applyNumberFormat="1" applyFont="1" applyAlignment="1">
      <alignment horizontal="center" vertical="center"/>
    </xf>
    <xf numFmtId="43" fontId="9" fillId="0" borderId="5" xfId="2" applyNumberFormat="1" applyFont="1" applyBorder="1" applyAlignment="1">
      <alignment horizontal="center" vertical="center"/>
    </xf>
    <xf numFmtId="43" fontId="6" fillId="5" borderId="54" xfId="7" applyFont="1" applyFill="1" applyBorder="1" applyAlignment="1">
      <alignment horizontal="center" vertical="center"/>
    </xf>
    <xf numFmtId="43" fontId="6" fillId="5" borderId="37" xfId="7" applyFont="1" applyFill="1" applyBorder="1" applyAlignment="1">
      <alignment horizontal="center" vertical="center"/>
    </xf>
    <xf numFmtId="166" fontId="3" fillId="5" borderId="68" xfId="4" applyFont="1" applyFill="1" applyBorder="1" applyAlignment="1" applyProtection="1">
      <alignment horizontal="center" vertical="center"/>
    </xf>
    <xf numFmtId="166" fontId="3" fillId="5" borderId="63" xfId="4" applyFont="1" applyFill="1" applyBorder="1" applyAlignment="1" applyProtection="1">
      <alignment horizontal="center" vertical="center"/>
    </xf>
    <xf numFmtId="166" fontId="3" fillId="5" borderId="67" xfId="4" applyFont="1" applyFill="1" applyBorder="1" applyAlignment="1" applyProtection="1">
      <alignment horizontal="center" vertical="center"/>
    </xf>
    <xf numFmtId="173" fontId="6" fillId="0" borderId="54" xfId="4" applyNumberFormat="1" applyFont="1" applyFill="1" applyBorder="1" applyAlignment="1">
      <alignment horizontal="center" vertical="center"/>
    </xf>
    <xf numFmtId="173" fontId="6" fillId="0" borderId="29" xfId="4" applyNumberFormat="1" applyFont="1" applyFill="1" applyBorder="1" applyAlignment="1">
      <alignment horizontal="center" vertical="center"/>
    </xf>
    <xf numFmtId="173" fontId="6" fillId="0" borderId="37" xfId="4" applyNumberFormat="1" applyFont="1" applyFill="1" applyBorder="1" applyAlignment="1">
      <alignment horizontal="center" vertical="center"/>
    </xf>
    <xf numFmtId="166" fontId="6" fillId="0" borderId="68" xfId="4" applyFont="1" applyFill="1" applyBorder="1" applyAlignment="1" applyProtection="1">
      <alignment horizontal="center" vertical="center" wrapText="1"/>
    </xf>
    <xf numFmtId="166" fontId="6" fillId="0" borderId="67" xfId="4" applyFont="1" applyFill="1" applyBorder="1" applyAlignment="1" applyProtection="1">
      <alignment horizontal="center" vertical="center" wrapText="1"/>
    </xf>
    <xf numFmtId="173" fontId="6" fillId="0" borderId="54" xfId="4" quotePrefix="1" applyNumberFormat="1" applyFont="1" applyFill="1" applyBorder="1" applyAlignment="1">
      <alignment horizontal="center" vertical="center"/>
    </xf>
    <xf numFmtId="0" fontId="23" fillId="0" borderId="54" xfId="0" applyFont="1" applyBorder="1" applyAlignment="1">
      <alignment horizontal="center"/>
    </xf>
    <xf numFmtId="0" fontId="23" fillId="0" borderId="37" xfId="0" applyFont="1" applyBorder="1" applyAlignment="1">
      <alignment horizontal="center"/>
    </xf>
    <xf numFmtId="0" fontId="24" fillId="0" borderId="54" xfId="0" applyFont="1" applyBorder="1" applyAlignment="1">
      <alignment horizontal="center"/>
    </xf>
    <xf numFmtId="0" fontId="24" fillId="0" borderId="29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31" fillId="0" borderId="69" xfId="0" applyFont="1" applyBorder="1" applyAlignment="1">
      <alignment horizontal="center" vertical="center"/>
    </xf>
  </cellXfs>
  <cellStyles count="34">
    <cellStyle name="Comma [0] 2" xfId="11" xr:uid="{00000000-0005-0000-0000-000001000000}"/>
    <cellStyle name="Comma [0] 2 2" xfId="8" xr:uid="{00000000-0005-0000-0000-000002000000}"/>
    <cellStyle name="Comma [0] 3" xfId="12" xr:uid="{00000000-0005-0000-0000-000003000000}"/>
    <cellStyle name="Comma [0] 3 2" xfId="13" xr:uid="{00000000-0005-0000-0000-000004000000}"/>
    <cellStyle name="Comma [0] 3 8 4" xfId="14" xr:uid="{00000000-0005-0000-0000-000005000000}"/>
    <cellStyle name="Comma 10 2" xfId="15" xr:uid="{00000000-0005-0000-0000-000006000000}"/>
    <cellStyle name="Comma 2" xfId="4" xr:uid="{00000000-0005-0000-0000-000007000000}"/>
    <cellStyle name="Comma 2 11 6" xfId="16" xr:uid="{00000000-0005-0000-0000-000008000000}"/>
    <cellStyle name="Comma 2 13 2 2 2" xfId="17" xr:uid="{00000000-0005-0000-0000-000009000000}"/>
    <cellStyle name="Comma 2 2" xfId="10" xr:uid="{00000000-0005-0000-0000-00000A000000}"/>
    <cellStyle name="Comma 2 3" xfId="7" xr:uid="{00000000-0005-0000-0000-00000B000000}"/>
    <cellStyle name="Comma 2 3 7" xfId="18" xr:uid="{00000000-0005-0000-0000-00000C000000}"/>
    <cellStyle name="Koma" xfId="1" builtinId="3"/>
    <cellStyle name="Normal" xfId="0" builtinId="0"/>
    <cellStyle name="Normal 2" xfId="19" xr:uid="{00000000-0005-0000-0000-00000E000000}"/>
    <cellStyle name="Normal 2 5" xfId="2" xr:uid="{00000000-0005-0000-0000-00000F000000}"/>
    <cellStyle name="Normal 2 5 2" xfId="5" xr:uid="{00000000-0005-0000-0000-000010000000}"/>
    <cellStyle name="Normal 3" xfId="6" xr:uid="{00000000-0005-0000-0000-000011000000}"/>
    <cellStyle name="Normal 3 2" xfId="33" xr:uid="{D127C3C7-46CB-4BAB-8E6A-D2C9960DCECD}"/>
    <cellStyle name="Normal 3 24" xfId="20" xr:uid="{00000000-0005-0000-0000-000012000000}"/>
    <cellStyle name="Normal 4" xfId="21" xr:uid="{00000000-0005-0000-0000-000013000000}"/>
    <cellStyle name="Normal 4 24" xfId="22" xr:uid="{00000000-0005-0000-0000-000014000000}"/>
    <cellStyle name="Normal 4 24 2" xfId="23" xr:uid="{00000000-0005-0000-0000-000015000000}"/>
    <cellStyle name="Normal 4 3" xfId="9" xr:uid="{00000000-0005-0000-0000-000016000000}"/>
    <cellStyle name="Normal 5 21 2" xfId="24" xr:uid="{00000000-0005-0000-0000-000017000000}"/>
    <cellStyle name="Normal 5 23" xfId="25" xr:uid="{00000000-0005-0000-0000-000018000000}"/>
    <cellStyle name="Normal 6" xfId="26" xr:uid="{00000000-0005-0000-0000-000019000000}"/>
    <cellStyle name="Normal 6 23" xfId="27" xr:uid="{00000000-0005-0000-0000-00001A000000}"/>
    <cellStyle name="Normal 70" xfId="28" xr:uid="{00000000-0005-0000-0000-00001B000000}"/>
    <cellStyle name="Percent 2" xfId="29" xr:uid="{00000000-0005-0000-0000-00001C000000}"/>
    <cellStyle name="Percent 2 2" xfId="3" xr:uid="{00000000-0005-0000-0000-00001D000000}"/>
    <cellStyle name="Percent 3" xfId="30" xr:uid="{00000000-0005-0000-0000-00001E000000}"/>
    <cellStyle name="Persen" xfId="32" builtinId="5"/>
    <cellStyle name="Style 1" xfId="31" xr:uid="{00000000-0005-0000-0000-00001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Grafik Schedule Variance dan Cost Variance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Sheet2!$Y$3</c:f>
              <c:strCache>
                <c:ptCount val="1"/>
                <c:pt idx="0">
                  <c:v>SV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Sheet2!$Y$4:$Y$28</c:f>
              <c:numCache>
                <c:formatCode>_-[$Rp-3809]* #,##0.0000_-;\-[$Rp-3809]* #,##0.0000_-;_-[$Rp-3809]* "-"????_-;_-@_-</c:formatCode>
                <c:ptCount val="25"/>
                <c:pt idx="0">
                  <c:v>-7063276.1735744104</c:v>
                </c:pt>
                <c:pt idx="1">
                  <c:v>-179017847.7951948</c:v>
                </c:pt>
                <c:pt idx="2">
                  <c:v>-7063276.1735744178</c:v>
                </c:pt>
                <c:pt idx="3">
                  <c:v>45099.417103827</c:v>
                </c:pt>
                <c:pt idx="4">
                  <c:v>-7063276.1735744476</c:v>
                </c:pt>
                <c:pt idx="5">
                  <c:v>46767126.77366519</c:v>
                </c:pt>
                <c:pt idx="6">
                  <c:v>81224528.909734249</c:v>
                </c:pt>
                <c:pt idx="7">
                  <c:v>-176590755.38814497</c:v>
                </c:pt>
                <c:pt idx="8">
                  <c:v>32462908.26013875</c:v>
                </c:pt>
                <c:pt idx="9">
                  <c:v>-126486194.52075386</c:v>
                </c:pt>
                <c:pt idx="10">
                  <c:v>-7073151.6453912258</c:v>
                </c:pt>
                <c:pt idx="11">
                  <c:v>-50412666.738294363</c:v>
                </c:pt>
                <c:pt idx="12">
                  <c:v>-117636643.42770457</c:v>
                </c:pt>
                <c:pt idx="13">
                  <c:v>21587732.103203058</c:v>
                </c:pt>
                <c:pt idx="14">
                  <c:v>266218710.02672863</c:v>
                </c:pt>
                <c:pt idx="15">
                  <c:v>112472411.81836081</c:v>
                </c:pt>
                <c:pt idx="16">
                  <c:v>56956416.542809486</c:v>
                </c:pt>
                <c:pt idx="17">
                  <c:v>-14044747.661725044</c:v>
                </c:pt>
                <c:pt idx="18">
                  <c:v>-89844280.328636646</c:v>
                </c:pt>
                <c:pt idx="19">
                  <c:v>205339207.28301334</c:v>
                </c:pt>
                <c:pt idx="20">
                  <c:v>96896706.195209503</c:v>
                </c:pt>
                <c:pt idx="21">
                  <c:v>261023880.06727409</c:v>
                </c:pt>
                <c:pt idx="22">
                  <c:v>-72751823.282945633</c:v>
                </c:pt>
                <c:pt idx="23">
                  <c:v>-333102978.72805214</c:v>
                </c:pt>
                <c:pt idx="24">
                  <c:v>-169425713.69904351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BB6-4334-8D7C-4A521C7EDF79}"/>
            </c:ext>
          </c:extLst>
        </c:ser>
        <c:ser>
          <c:idx val="1"/>
          <c:order val="1"/>
          <c:tx>
            <c:strRef>
              <c:f>Sheet2!$AE$3</c:f>
              <c:strCache>
                <c:ptCount val="1"/>
                <c:pt idx="0">
                  <c:v>CV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val>
            <c:numRef>
              <c:f>Sheet2!$AE$4:$AE$28</c:f>
              <c:numCache>
                <c:formatCode>_-[$Rp-3809]* #,##0.0000_-;\-[$Rp-3809]* #,##0.0000_-;_-[$Rp-3809]* "-"????_-;_-@_-</c:formatCode>
                <c:ptCount val="25"/>
                <c:pt idx="0">
                  <c:v>-47433863.805676952</c:v>
                </c:pt>
                <c:pt idx="1">
                  <c:v>-89873990.301776648</c:v>
                </c:pt>
                <c:pt idx="2">
                  <c:v>-149901018.67778829</c:v>
                </c:pt>
                <c:pt idx="3">
                  <c:v>-216646491.56777644</c:v>
                </c:pt>
                <c:pt idx="4">
                  <c:v>-619190167.03390193</c:v>
                </c:pt>
                <c:pt idx="5">
                  <c:v>-1234524818.8621895</c:v>
                </c:pt>
                <c:pt idx="6">
                  <c:v>-1892956662.6206896</c:v>
                </c:pt>
                <c:pt idx="7">
                  <c:v>-2044111688.9895074</c:v>
                </c:pt>
                <c:pt idx="8">
                  <c:v>-1723594980.5679798</c:v>
                </c:pt>
                <c:pt idx="9">
                  <c:v>-1903996911.7772093</c:v>
                </c:pt>
                <c:pt idx="10">
                  <c:v>-1626228895.5843458</c:v>
                </c:pt>
                <c:pt idx="11">
                  <c:v>-1788463431.1888618</c:v>
                </c:pt>
                <c:pt idx="12">
                  <c:v>-1951273582.1810527</c:v>
                </c:pt>
                <c:pt idx="13">
                  <c:v>-2124687761.1028013</c:v>
                </c:pt>
                <c:pt idx="14">
                  <c:v>-2205184059.3117938</c:v>
                </c:pt>
                <c:pt idx="15">
                  <c:v>-2264402720.0171556</c:v>
                </c:pt>
                <c:pt idx="16">
                  <c:v>-2230181955.7552409</c:v>
                </c:pt>
                <c:pt idx="17">
                  <c:v>-2252341070.3568387</c:v>
                </c:pt>
                <c:pt idx="18">
                  <c:v>-2118475027.0663369</c:v>
                </c:pt>
                <c:pt idx="19">
                  <c:v>-2256355427.2332449</c:v>
                </c:pt>
                <c:pt idx="20">
                  <c:v>-2250533481.6963234</c:v>
                </c:pt>
                <c:pt idx="21">
                  <c:v>-1826166512.6618054</c:v>
                </c:pt>
                <c:pt idx="22">
                  <c:v>-1421751095.1153409</c:v>
                </c:pt>
                <c:pt idx="23">
                  <c:v>-1140678133.5109525</c:v>
                </c:pt>
                <c:pt idx="24">
                  <c:v>-548612727.50508714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BB6-4334-8D7C-4A521C7EDF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304543"/>
        <c:axId val="2115317983"/>
      </c:lineChart>
      <c:catAx>
        <c:axId val="211530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17983"/>
        <c:crosses val="autoZero"/>
        <c:auto val="1"/>
        <c:lblAlgn val="ctr"/>
        <c:lblOffset val="100"/>
        <c:noMultiLvlLbl val="0"/>
      </c:catAx>
      <c:valAx>
        <c:axId val="2115317983"/>
        <c:scaling>
          <c:orientation val="minMax"/>
        </c:scaling>
        <c:delete val="0"/>
        <c:axPos val="l"/>
        <c:numFmt formatCode="_-[$Rp-3809]* #,##0.0000_-;\-[$Rp-3809]* #,##0.0000_-;_-[$Rp-3809]* &quot;-&quot;??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045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/>
              <a:t>Grafik SPI dan CPI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Sheet2!$AP$3</c:f>
              <c:strCache>
                <c:ptCount val="1"/>
                <c:pt idx="0">
                  <c:v>CPI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Sheet2!$AP$4:$AP$28</c:f>
              <c:numCache>
                <c:formatCode>General</c:formatCode>
                <c:ptCount val="25"/>
                <c:pt idx="0">
                  <c:v>0.28205762505526255</c:v>
                </c:pt>
                <c:pt idx="1">
                  <c:v>1.0269342585128956E-2</c:v>
                </c:pt>
                <c:pt idx="2">
                  <c:v>8.2010741230628098E-2</c:v>
                </c:pt>
                <c:pt idx="3">
                  <c:v>4.117953495417731E-2</c:v>
                </c:pt>
                <c:pt idx="4">
                  <c:v>0.10152774412104466</c:v>
                </c:pt>
                <c:pt idx="5">
                  <c:v>0.17809691297364302</c:v>
                </c:pt>
                <c:pt idx="6">
                  <c:v>0.24383153599888874</c:v>
                </c:pt>
                <c:pt idx="7">
                  <c:v>3.6333288865096312E-2</c:v>
                </c:pt>
                <c:pt idx="8">
                  <c:v>3.0208457517501466E-2</c:v>
                </c:pt>
                <c:pt idx="9">
                  <c:v>4.1381157274468089E-2</c:v>
                </c:pt>
                <c:pt idx="10">
                  <c:v>4.6564851414022085E-2</c:v>
                </c:pt>
                <c:pt idx="11">
                  <c:v>5.0015207372190153E-2</c:v>
                </c:pt>
                <c:pt idx="12">
                  <c:v>2.792230911509988E-2</c:v>
                </c:pt>
                <c:pt idx="13">
                  <c:v>4.3069592992045318E-2</c:v>
                </c:pt>
                <c:pt idx="14">
                  <c:v>2.8896942413478587E-2</c:v>
                </c:pt>
                <c:pt idx="15">
                  <c:v>2.8476392395586088E-2</c:v>
                </c:pt>
                <c:pt idx="16">
                  <c:v>3.7828256139735512E-2</c:v>
                </c:pt>
                <c:pt idx="17">
                  <c:v>2.6216392176514548E-2</c:v>
                </c:pt>
                <c:pt idx="18">
                  <c:v>3.2415836590859233E-2</c:v>
                </c:pt>
                <c:pt idx="19">
                  <c:v>3.9625255191575261E-2</c:v>
                </c:pt>
                <c:pt idx="20">
                  <c:v>4.689835212333749E-2</c:v>
                </c:pt>
                <c:pt idx="21">
                  <c:v>3.5689589036402014E-2</c:v>
                </c:pt>
                <c:pt idx="22">
                  <c:v>2.7139605709996704E-2</c:v>
                </c:pt>
                <c:pt idx="23">
                  <c:v>1.9850147795506281E-2</c:v>
                </c:pt>
                <c:pt idx="24">
                  <c:v>9.4672152489694277E-3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DF6-4E57-9C04-118825B7D6D2}"/>
            </c:ext>
          </c:extLst>
        </c:ser>
        <c:ser>
          <c:idx val="1"/>
          <c:order val="1"/>
          <c:tx>
            <c:strRef>
              <c:f>Sheet2!$AQ$3</c:f>
              <c:strCache>
                <c:ptCount val="1"/>
                <c:pt idx="0">
                  <c:v>SPI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val>
            <c:numRef>
              <c:f>Sheet2!$AQ$4:$AQ$28</c:f>
              <c:numCache>
                <c:formatCode>General</c:formatCode>
                <c:ptCount val="25"/>
                <c:pt idx="0">
                  <c:v>0.87043179799325843</c:v>
                </c:pt>
                <c:pt idx="1">
                  <c:v>0.33641945428493947</c:v>
                </c:pt>
                <c:pt idx="2">
                  <c:v>0.95505314971608679</c:v>
                </c:pt>
                <c:pt idx="3">
                  <c:v>1.0002077081541523</c:v>
                </c:pt>
                <c:pt idx="4">
                  <c:v>0.98873236123837238</c:v>
                </c:pt>
                <c:pt idx="5">
                  <c:v>1.0393513208749778</c:v>
                </c:pt>
                <c:pt idx="6">
                  <c:v>1.0448133158587976</c:v>
                </c:pt>
                <c:pt idx="7">
                  <c:v>0.92068127950658118</c:v>
                </c:pt>
                <c:pt idx="8">
                  <c:v>1.0191312020600216</c:v>
                </c:pt>
                <c:pt idx="9">
                  <c:v>0.93784753470384197</c:v>
                </c:pt>
                <c:pt idx="10">
                  <c:v>0.99567867596587079</c:v>
                </c:pt>
                <c:pt idx="11">
                  <c:v>0.97263837948425103</c:v>
                </c:pt>
                <c:pt idx="12">
                  <c:v>0.9433328638465821</c:v>
                </c:pt>
                <c:pt idx="13">
                  <c:v>1.0102406426742911</c:v>
                </c:pt>
                <c:pt idx="14">
                  <c:v>1.1367592507648066</c:v>
                </c:pt>
                <c:pt idx="15">
                  <c:v>1.0520727261309468</c:v>
                </c:pt>
                <c:pt idx="16">
                  <c:v>1.0261371469998386</c:v>
                </c:pt>
                <c:pt idx="17">
                  <c:v>0.99382651184553084</c:v>
                </c:pt>
                <c:pt idx="18">
                  <c:v>0.95943595605118537</c:v>
                </c:pt>
                <c:pt idx="19">
                  <c:v>1.0998379564784539</c:v>
                </c:pt>
                <c:pt idx="20">
                  <c:v>1.0448918880544364</c:v>
                </c:pt>
                <c:pt idx="21">
                  <c:v>1.1662282575661282</c:v>
                </c:pt>
                <c:pt idx="22">
                  <c:v>0.9514910537787693</c:v>
                </c:pt>
                <c:pt idx="23">
                  <c:v>0.77486297823484696</c:v>
                </c:pt>
                <c:pt idx="24">
                  <c:v>0.76595269607490291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DF6-4E57-9C04-118825B7D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301183"/>
        <c:axId val="2115305503"/>
      </c:lineChart>
      <c:catAx>
        <c:axId val="211530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05503"/>
        <c:crosses val="autoZero"/>
        <c:auto val="1"/>
        <c:lblAlgn val="ctr"/>
        <c:lblOffset val="100"/>
        <c:noMultiLvlLbl val="0"/>
      </c:catAx>
      <c:valAx>
        <c:axId val="21153055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011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ID"/>
              <a:t>Grafik Schedule Variance dan Cost Variance</a:t>
            </a:r>
          </a:p>
        </c:rich>
      </c:tx>
      <c:layout>
        <c:manualLayout>
          <c:xMode val="edge"/>
          <c:yMode val="edge"/>
          <c:x val="0.16066612548770881"/>
          <c:y val="9.118828240623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8267417210408502"/>
          <c:y val="0.37111961004874389"/>
          <c:w val="0.48329298948942273"/>
          <c:h val="0.55745181852268466"/>
        </c:manualLayout>
      </c:layout>
      <c:lineChart>
        <c:grouping val="standard"/>
        <c:varyColors val="0"/>
        <c:ser>
          <c:idx val="0"/>
          <c:order val="0"/>
          <c:tx>
            <c:strRef>
              <c:f>'Sheet2 (2)'!$AC$4</c:f>
              <c:strCache>
                <c:ptCount val="1"/>
                <c:pt idx="0">
                  <c:v>SV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Lit>
              <c:ptCount val="17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'Sheet2 (2)'!$AC$5:$AC$29</c15:sqref>
                  </c15:fullRef>
                </c:ext>
              </c:extLst>
              <c:f>'Sheet2 (2)'!$AC$5:$AC$21</c:f>
              <c:numCache>
                <c:formatCode>_-[$Rp-3809]* #,##0.0000_-;\-[$Rp-3809]* #,##0.0000_-;_-[$Rp-3809]* "-"????_-;_-@_-</c:formatCode>
                <c:ptCount val="17"/>
                <c:pt idx="0">
                  <c:v>28973567.201368615</c:v>
                </c:pt>
                <c:pt idx="1">
                  <c:v>43299152.375710279</c:v>
                </c:pt>
                <c:pt idx="2">
                  <c:v>113699101.31828195</c:v>
                </c:pt>
                <c:pt idx="3">
                  <c:v>540399567.13706434</c:v>
                </c:pt>
                <c:pt idx="4">
                  <c:v>629433882.29637837</c:v>
                </c:pt>
                <c:pt idx="5">
                  <c:v>756859947.92054462</c:v>
                </c:pt>
                <c:pt idx="6">
                  <c:v>595282346.99827194</c:v>
                </c:pt>
                <c:pt idx="7">
                  <c:v>1390421985.6464968</c:v>
                </c:pt>
                <c:pt idx="8">
                  <c:v>433369471.63102913</c:v>
                </c:pt>
                <c:pt idx="9">
                  <c:v>65473255.267656326</c:v>
                </c:pt>
                <c:pt idx="10">
                  <c:v>37596812.688205719</c:v>
                </c:pt>
                <c:pt idx="11">
                  <c:v>35788529.608190536</c:v>
                </c:pt>
                <c:pt idx="12">
                  <c:v>37019479.762537003</c:v>
                </c:pt>
                <c:pt idx="13">
                  <c:v>36184684.462364197</c:v>
                </c:pt>
                <c:pt idx="14">
                  <c:v>-529714402.06853104</c:v>
                </c:pt>
                <c:pt idx="15">
                  <c:v>-1684010167.5955467</c:v>
                </c:pt>
                <c:pt idx="16">
                  <c:v>-1888746622.1772079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BAD-4AF5-9045-C44416D11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304543"/>
        <c:axId val="2115317983"/>
      </c:lineChart>
      <c:lineChart>
        <c:grouping val="standard"/>
        <c:varyColors val="0"/>
        <c:ser>
          <c:idx val="1"/>
          <c:order val="1"/>
          <c:tx>
            <c:strRef>
              <c:f>'Sheet2 (2)'!$AI$4</c:f>
              <c:strCache>
                <c:ptCount val="1"/>
                <c:pt idx="0">
                  <c:v>CV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3"/>
                </a:solidFill>
                <a:round/>
              </a:ln>
              <a:effectLst/>
            </c:spPr>
          </c:marker>
          <c:cat>
            <c:strLit>
              <c:ptCount val="17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'Sheet2 (2)'!$AI$5:$AI$29</c15:sqref>
                  </c15:fullRef>
                </c:ext>
              </c:extLst>
              <c:f>'Sheet2 (2)'!$AI$5:$AI$21</c:f>
              <c:numCache>
                <c:formatCode>_-[$Rp-3809]* #,##0.0000_-;\-[$Rp-3809]* #,##0.0000_-;_-[$Rp-3809]* "-"????_-;_-@_-</c:formatCode>
                <c:ptCount val="17"/>
                <c:pt idx="0">
                  <c:v>9170910.48648642</c:v>
                </c:pt>
                <c:pt idx="1">
                  <c:v>10221743.979729652</c:v>
                </c:pt>
                <c:pt idx="2">
                  <c:v>12426583.709189117</c:v>
                </c:pt>
                <c:pt idx="3">
                  <c:v>18865327.113243222</c:v>
                </c:pt>
                <c:pt idx="4">
                  <c:v>25953676.67675662</c:v>
                </c:pt>
                <c:pt idx="5">
                  <c:v>39580121.174593925</c:v>
                </c:pt>
                <c:pt idx="6">
                  <c:v>56901678.355945587</c:v>
                </c:pt>
                <c:pt idx="7">
                  <c:v>85350606.927567482</c:v>
                </c:pt>
                <c:pt idx="8">
                  <c:v>93073277.799729347</c:v>
                </c:pt>
                <c:pt idx="9">
                  <c:v>108480407.41702652</c:v>
                </c:pt>
                <c:pt idx="10">
                  <c:v>124498931.0667572</c:v>
                </c:pt>
                <c:pt idx="11">
                  <c:v>142401312.57891846</c:v>
                </c:pt>
                <c:pt idx="12">
                  <c:v>161996491.31837845</c:v>
                </c:pt>
                <c:pt idx="13">
                  <c:v>183284467.28513718</c:v>
                </c:pt>
                <c:pt idx="14">
                  <c:v>199753894.03378296</c:v>
                </c:pt>
                <c:pt idx="15">
                  <c:v>217469036.12351227</c:v>
                </c:pt>
                <c:pt idx="16">
                  <c:v>237782602.85108185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BAD-4AF5-9045-C44416D11B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83586752"/>
        <c:axId val="1683584832"/>
      </c:lineChart>
      <c:catAx>
        <c:axId val="211530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17983"/>
        <c:crosses val="autoZero"/>
        <c:auto val="1"/>
        <c:lblAlgn val="ctr"/>
        <c:lblOffset val="100"/>
        <c:noMultiLvlLbl val="0"/>
      </c:catAx>
      <c:valAx>
        <c:axId val="21153179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-[$Rp-3809]* #,##0.0000_-;\-[$Rp-3809]* #,##0.0000_-;_-[$Rp-3809]* &quot;-&quot;??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04543"/>
        <c:crosses val="autoZero"/>
        <c:crossBetween val="between"/>
      </c:valAx>
      <c:valAx>
        <c:axId val="1683584832"/>
        <c:scaling>
          <c:orientation val="minMax"/>
        </c:scaling>
        <c:delete val="0"/>
        <c:axPos val="r"/>
        <c:numFmt formatCode="_-[$Rp-3809]* #,##0.0000_-;\-[$Rp-3809]* #,##0.0000_-;_-[$Rp-3809]* &quot;-&quot;??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d-ID"/>
          </a:p>
        </c:txPr>
        <c:crossAx val="1683586752"/>
        <c:crosses val="max"/>
        <c:crossBetween val="between"/>
      </c:valAx>
      <c:catAx>
        <c:axId val="1683586752"/>
        <c:scaling>
          <c:orientation val="minMax"/>
        </c:scaling>
        <c:delete val="1"/>
        <c:axPos val="b"/>
        <c:majorTickMark val="out"/>
        <c:minorTickMark val="none"/>
        <c:tickLblPos val="nextTo"/>
        <c:crossAx val="1683584832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ID"/>
              <a:t>Grafik SPI dan CPI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'Sheet2 (2)'!$AT$4</c:f>
              <c:strCache>
                <c:ptCount val="1"/>
                <c:pt idx="0">
                  <c:v>CPI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val>
            <c:numRef>
              <c:f>'Sheet2 (2)'!$AT$5:$AT$21</c:f>
              <c:numCache>
                <c:formatCode>0.00</c:formatCode>
                <c:ptCount val="17"/>
                <c:pt idx="0">
                  <c:v>1.1363636363636362</c:v>
                </c:pt>
                <c:pt idx="1">
                  <c:v>1.0596765197992191</c:v>
                </c:pt>
                <c:pt idx="2">
                  <c:v>1.0318986149801861</c:v>
                </c:pt>
                <c:pt idx="3">
                  <c:v>1.0183693439945232</c:v>
                </c:pt>
                <c:pt idx="4">
                  <c:v>1.015012997117646</c:v>
                </c:pt>
                <c:pt idx="5">
                  <c:v>1.0128600197158826</c:v>
                </c:pt>
                <c:pt idx="6">
                  <c:v>1.0118728218343196</c:v>
                </c:pt>
                <c:pt idx="7">
                  <c:v>1.0112169958378197</c:v>
                </c:pt>
                <c:pt idx="8">
                  <c:v>1.0111151015610063</c:v>
                </c:pt>
                <c:pt idx="9">
                  <c:v>1.0109588417111528</c:v>
                </c:pt>
                <c:pt idx="10">
                  <c:v>1.0108403906280414</c:v>
                </c:pt>
                <c:pt idx="11">
                  <c:v>1.0107415429013178</c:v>
                </c:pt>
                <c:pt idx="12">
                  <c:v>1.0106597777322941</c:v>
                </c:pt>
                <c:pt idx="13">
                  <c:v>1.0105917255801271</c:v>
                </c:pt>
                <c:pt idx="14">
                  <c:v>1.0105494705084028</c:v>
                </c:pt>
                <c:pt idx="15">
                  <c:v>1.0105114542547369</c:v>
                </c:pt>
                <c:pt idx="16">
                  <c:v>1.0104750917982459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40-4E72-A62E-FE95C34FFFA7}"/>
            </c:ext>
          </c:extLst>
        </c:ser>
        <c:ser>
          <c:idx val="1"/>
          <c:order val="1"/>
          <c:tx>
            <c:strRef>
              <c:f>'Sheet2 (2)'!$AU$4</c:f>
              <c:strCache>
                <c:ptCount val="1"/>
                <c:pt idx="0">
                  <c:v>SPI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val>
            <c:numRef>
              <c:f>'Sheet2 (2)'!$AU$5:$AU$21</c:f>
              <c:numCache>
                <c:formatCode>0.00</c:formatCode>
                <c:ptCount val="17"/>
                <c:pt idx="0">
                  <c:v>1.6106037472401558</c:v>
                </c:pt>
                <c:pt idx="1">
                  <c:v>1.3132887465389129</c:v>
                </c:pt>
                <c:pt idx="2">
                  <c:v>1.3943880301277374</c:v>
                </c:pt>
                <c:pt idx="3">
                  <c:v>2.0691108667719571</c:v>
                </c:pt>
                <c:pt idx="4">
                  <c:v>1.5593640331148879</c:v>
                </c:pt>
                <c:pt idx="5">
                  <c:v>1.320637423114051</c:v>
                </c:pt>
                <c:pt idx="6">
                  <c:v>1.1399275377727054</c:v>
                </c:pt>
                <c:pt idx="7">
                  <c:v>1.2205628459235387</c:v>
                </c:pt>
                <c:pt idx="8">
                  <c:v>1.0539466880903561</c:v>
                </c:pt>
                <c:pt idx="9">
                  <c:v>1.0065855873335561</c:v>
                </c:pt>
                <c:pt idx="10">
                  <c:v>1.0032490508523608</c:v>
                </c:pt>
                <c:pt idx="11">
                  <c:v>1.0026780453062296</c:v>
                </c:pt>
                <c:pt idx="12">
                  <c:v>1.0024161055673402</c:v>
                </c:pt>
                <c:pt idx="13">
                  <c:v>1.0020734313365129</c:v>
                </c:pt>
                <c:pt idx="14">
                  <c:v>0.97306231539828991</c:v>
                </c:pt>
                <c:pt idx="15">
                  <c:v>0.9254541055399933</c:v>
                </c:pt>
                <c:pt idx="16">
                  <c:v>0.92392166490896777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40-4E72-A62E-FE95C34FFF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115301183"/>
        <c:axId val="2115305503"/>
      </c:lineChart>
      <c:catAx>
        <c:axId val="2115301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dk1">
                  <a:lumMod val="15000"/>
                  <a:lumOff val="85000"/>
                  <a:alpha val="51000"/>
                </a:schemeClr>
              </a:solidFill>
              <a:round/>
            </a:ln>
            <a:effectLst/>
          </c:spPr>
        </c:minorGridlines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05503"/>
        <c:crosses val="autoZero"/>
        <c:auto val="1"/>
        <c:lblAlgn val="ctr"/>
        <c:lblOffset val="100"/>
        <c:noMultiLvlLbl val="0"/>
      </c:catAx>
      <c:valAx>
        <c:axId val="2115305503"/>
        <c:scaling>
          <c:orientation val="minMax"/>
          <c:max val="3.5"/>
          <c:min val="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  <a:alpha val="54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5301183"/>
        <c:crosses val="autoZero"/>
        <c:crossBetween val="between"/>
      </c:val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d-ID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92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Kurva Perbandingan BCWS, BCWP, dan ACWP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92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'Sheet2 (2)'!$AW$37</c:f>
              <c:strCache>
                <c:ptCount val="1"/>
                <c:pt idx="0">
                  <c:v>BCWS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1">
                      <a:shade val="51000"/>
                      <a:satMod val="130000"/>
                    </a:schemeClr>
                  </a:gs>
                  <a:gs pos="80000">
                    <a:schemeClr val="accent1">
                      <a:shade val="93000"/>
                      <a:satMod val="130000"/>
                    </a:schemeClr>
                  </a:gs>
                  <a:gs pos="100000">
                    <a:schemeClr val="accent1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1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numRef>
              <c:f>'Sheet2 (2)'!$AV$38:$AV$54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cat>
          <c:val>
            <c:numRef>
              <c:f>'Sheet2 (2)'!$AW$38:$AW$54</c:f>
              <c:numCache>
                <c:formatCode>_-[$Rp-3809]* #,##0.0000_-;\-[$Rp-3809]* #,##0.0000_-;_-[$Rp-3809]* "-"????_-;_-@_-</c:formatCode>
                <c:ptCount val="17"/>
                <c:pt idx="0">
                  <c:v>47450686.852684945</c:v>
                </c:pt>
                <c:pt idx="1">
                  <c:v>138208451.00266692</c:v>
                </c:pt>
                <c:pt idx="2">
                  <c:v>288292475.00603974</c:v>
                </c:pt>
                <c:pt idx="3">
                  <c:v>505466349.59265864</c:v>
                </c:pt>
                <c:pt idx="4">
                  <c:v>1125266990.7846913</c:v>
                </c:pt>
                <c:pt idx="5">
                  <c:v>2360485374.9442997</c:v>
                </c:pt>
                <c:pt idx="6">
                  <c:v>4254218694.0016966</c:v>
                </c:pt>
                <c:pt idx="7">
                  <c:v>6303971912.5156155</c:v>
                </c:pt>
                <c:pt idx="8">
                  <c:v>8033291513.7472944</c:v>
                </c:pt>
                <c:pt idx="9">
                  <c:v>9941900691.8403873</c:v>
                </c:pt>
                <c:pt idx="10">
                  <c:v>11571629499.392801</c:v>
                </c:pt>
                <c:pt idx="11">
                  <c:v>13363675933.68902</c:v>
                </c:pt>
                <c:pt idx="12">
                  <c:v>15321962857.480608</c:v>
                </c:pt>
                <c:pt idx="13">
                  <c:v>17451595249.456444</c:v>
                </c:pt>
                <c:pt idx="14">
                  <c:v>19664437010.852192</c:v>
                </c:pt>
                <c:pt idx="15">
                  <c:v>22590246985.352169</c:v>
                </c:pt>
                <c:pt idx="16">
                  <c:v>24826340112.690575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E4B-4919-B1B2-E4B0953F7167}"/>
            </c:ext>
          </c:extLst>
        </c:ser>
        <c:ser>
          <c:idx val="1"/>
          <c:order val="1"/>
          <c:tx>
            <c:strRef>
              <c:f>'Sheet2 (2)'!$AX$37</c:f>
              <c:strCache>
                <c:ptCount val="1"/>
                <c:pt idx="0">
                  <c:v>BCWP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2">
                      <a:shade val="51000"/>
                      <a:satMod val="130000"/>
                    </a:schemeClr>
                  </a:gs>
                  <a:gs pos="80000">
                    <a:schemeClr val="accent2">
                      <a:shade val="93000"/>
                      <a:satMod val="130000"/>
                    </a:schemeClr>
                  </a:gs>
                  <a:gs pos="100000">
                    <a:schemeClr val="accent2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numRef>
              <c:f>'Sheet2 (2)'!$AV$38:$AV$54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cat>
          <c:val>
            <c:numRef>
              <c:f>'Sheet2 (2)'!$AX$38:$AX$54</c:f>
              <c:numCache>
                <c:formatCode>_-[$Rp-3809]* #,##0.0000_-;\-[$Rp-3809]* #,##0.0000_-;_-[$Rp-3809]* "-"????_-;_-@_-</c:formatCode>
                <c:ptCount val="17"/>
                <c:pt idx="0">
                  <c:v>76424254.05405356</c:v>
                </c:pt>
                <c:pt idx="1">
                  <c:v>181507603.3783772</c:v>
                </c:pt>
                <c:pt idx="2">
                  <c:v>401991576.32432169</c:v>
                </c:pt>
                <c:pt idx="3">
                  <c:v>1045865916.729723</c:v>
                </c:pt>
                <c:pt idx="4">
                  <c:v>1754700873.0810697</c:v>
                </c:pt>
                <c:pt idx="5">
                  <c:v>3117345322.8648443</c:v>
                </c:pt>
                <c:pt idx="6">
                  <c:v>4849501040.9999685</c:v>
                </c:pt>
                <c:pt idx="7">
                  <c:v>7694393898.1621122</c:v>
                </c:pt>
                <c:pt idx="8">
                  <c:v>8466660985.3783236</c:v>
                </c:pt>
                <c:pt idx="9">
                  <c:v>10007373947.108044</c:v>
                </c:pt>
                <c:pt idx="10">
                  <c:v>11609226312.081007</c:v>
                </c:pt>
                <c:pt idx="11">
                  <c:v>13399464463.297211</c:v>
                </c:pt>
                <c:pt idx="12">
                  <c:v>15358982337.243145</c:v>
                </c:pt>
                <c:pt idx="13">
                  <c:v>17487779933.918808</c:v>
                </c:pt>
                <c:pt idx="14">
                  <c:v>19134722608.783661</c:v>
                </c:pt>
                <c:pt idx="15">
                  <c:v>20906236817.756622</c:v>
                </c:pt>
                <c:pt idx="16">
                  <c:v>22937593490.513367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E4B-4919-B1B2-E4B0953F7167}"/>
            </c:ext>
          </c:extLst>
        </c:ser>
        <c:ser>
          <c:idx val="2"/>
          <c:order val="2"/>
          <c:tx>
            <c:strRef>
              <c:f>'Sheet2 (2)'!$AY$37</c:f>
              <c:strCache>
                <c:ptCount val="1"/>
                <c:pt idx="0">
                  <c:v>ACWP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3">
                      <a:shade val="51000"/>
                      <a:satMod val="130000"/>
                    </a:schemeClr>
                  </a:gs>
                  <a:gs pos="80000">
                    <a:schemeClr val="accent3">
                      <a:shade val="93000"/>
                      <a:satMod val="130000"/>
                    </a:schemeClr>
                  </a:gs>
                  <a:gs pos="100000">
                    <a:schemeClr val="accent3">
                      <a:shade val="94000"/>
                      <a:satMod val="135000"/>
                    </a:schemeClr>
                  </a:gs>
                </a:gsLst>
                <a:lin ang="16200000" scaled="0"/>
              </a:gradFill>
              <a:ln w="9525">
                <a:solidFill>
                  <a:schemeClr val="accent3"/>
                </a:solidFill>
                <a:round/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  <a:scene3d>
                <a:camera prst="orthographicFront">
                  <a:rot lat="0" lon="0" rev="0"/>
                </a:camera>
                <a:lightRig rig="threePt" dir="t">
                  <a:rot lat="0" lon="0" rev="1200000"/>
                </a:lightRig>
              </a:scene3d>
              <a:sp3d>
                <a:bevelT w="63500" h="25400"/>
              </a:sp3d>
            </c:spPr>
          </c:marker>
          <c:cat>
            <c:numRef>
              <c:f>'Sheet2 (2)'!$AV$38:$AV$54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cat>
          <c:val>
            <c:numRef>
              <c:f>'Sheet2 (2)'!$AY$38:$AY$54</c:f>
              <c:numCache>
                <c:formatCode>_-[$Rp-3809]* #,##0.00_-;\-[$Rp-3809]* #,##0.00_-;_-[$Rp-3809]* "-"??_-;_-@_-</c:formatCode>
                <c:ptCount val="17"/>
                <c:pt idx="0">
                  <c:v>67253343.56756714</c:v>
                </c:pt>
                <c:pt idx="1">
                  <c:v>171285859.39864755</c:v>
                </c:pt>
                <c:pt idx="2">
                  <c:v>389564992.61513257</c:v>
                </c:pt>
                <c:pt idx="3">
                  <c:v>1027000589.6164798</c:v>
                </c:pt>
                <c:pt idx="4">
                  <c:v>1728747196.4043131</c:v>
                </c:pt>
                <c:pt idx="5">
                  <c:v>3077765201.6902504</c:v>
                </c:pt>
                <c:pt idx="6">
                  <c:v>4792599362.6440229</c:v>
                </c:pt>
                <c:pt idx="7">
                  <c:v>7609043291.2345448</c:v>
                </c:pt>
                <c:pt idx="8">
                  <c:v>8373587707.5785942</c:v>
                </c:pt>
                <c:pt idx="9">
                  <c:v>9898893539.6910172</c:v>
                </c:pt>
                <c:pt idx="10">
                  <c:v>11484727381.01425</c:v>
                </c:pt>
                <c:pt idx="11">
                  <c:v>13257063150.718292</c:v>
                </c:pt>
                <c:pt idx="12">
                  <c:v>15196985845.924767</c:v>
                </c:pt>
                <c:pt idx="13">
                  <c:v>17304495466.633671</c:v>
                </c:pt>
                <c:pt idx="14">
                  <c:v>18934968714.749878</c:v>
                </c:pt>
                <c:pt idx="15">
                  <c:v>20688767781.63311</c:v>
                </c:pt>
                <c:pt idx="16">
                  <c:v>22699810887.662285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E4B-4919-B1B2-E4B0953F71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5922879"/>
        <c:axId val="805913759"/>
      </c:lineChart>
      <c:catAx>
        <c:axId val="805922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Minggu</a:t>
                </a:r>
                <a:r>
                  <a:rPr lang="en-US" baseline="0"/>
                  <a:t> Ke-</a:t>
                </a:r>
                <a:endParaRPr lang="id-ID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05913759"/>
        <c:crosses val="autoZero"/>
        <c:auto val="1"/>
        <c:lblAlgn val="ctr"/>
        <c:lblOffset val="100"/>
        <c:noMultiLvlLbl val="0"/>
      </c:catAx>
      <c:valAx>
        <c:axId val="805913759"/>
        <c:scaling>
          <c:orientation val="minMax"/>
          <c:max val="300000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US"/>
                  <a:t>Total</a:t>
                </a:r>
                <a:r>
                  <a:rPr lang="en-US" baseline="0"/>
                  <a:t> Biaya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id-ID"/>
            </a:p>
          </c:txPr>
        </c:title>
        <c:numFmt formatCode="_-[$Rp-3809]* #,##0.0000_-;\-[$Rp-3809]* #,##0.0000_-;_-[$Rp-3809]* &quot;-&quot;????_-;_-@_-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id-ID"/>
          </a:p>
        </c:txPr>
        <c:crossAx val="80592287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9666133016677448"/>
          <c:y val="0.94349744960488791"/>
          <c:w val="0.36739776157173221"/>
          <c:h val="4.385861072446535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id-ID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6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id-ID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4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229721</xdr:colOff>
      <xdr:row>2</xdr:row>
      <xdr:rowOff>12326</xdr:rowOff>
    </xdr:from>
    <xdr:to>
      <xdr:col>39</xdr:col>
      <xdr:colOff>565897</xdr:colOff>
      <xdr:row>19</xdr:row>
      <xdr:rowOff>88526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F1E5B4-33D3-6D27-FCC0-3292AB9D36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207309</xdr:colOff>
      <xdr:row>20</xdr:row>
      <xdr:rowOff>57149</xdr:rowOff>
    </xdr:from>
    <xdr:to>
      <xdr:col>39</xdr:col>
      <xdr:colOff>543485</xdr:colOff>
      <xdr:row>37</xdr:row>
      <xdr:rowOff>133349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0860D47-016C-1A10-F066-50233704E46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229721</xdr:colOff>
      <xdr:row>9</xdr:row>
      <xdr:rowOff>11905</xdr:rowOff>
    </xdr:from>
    <xdr:to>
      <xdr:col>43</xdr:col>
      <xdr:colOff>565897</xdr:colOff>
      <xdr:row>20</xdr:row>
      <xdr:rowOff>88525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BE8090-A16D-4934-8FE4-DE66AEC113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36</xdr:col>
      <xdr:colOff>207309</xdr:colOff>
      <xdr:row>27</xdr:row>
      <xdr:rowOff>226219</xdr:rowOff>
    </xdr:from>
    <xdr:to>
      <xdr:col>43</xdr:col>
      <xdr:colOff>543485</xdr:colOff>
      <xdr:row>38</xdr:row>
      <xdr:rowOff>133349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5228DE2-C9DB-4C24-B5E5-94329E6279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26</xdr:col>
      <xdr:colOff>720196</xdr:colOff>
      <xdr:row>59</xdr:row>
      <xdr:rowOff>10584</xdr:rowOff>
    </xdr:from>
    <xdr:to>
      <xdr:col>29</xdr:col>
      <xdr:colOff>38467</xdr:colOff>
      <xdr:row>70</xdr:row>
      <xdr:rowOff>25696</xdr:rowOff>
    </xdr:to>
    <xdr:pic>
      <xdr:nvPicPr>
        <xdr:cNvPr id="10" name="Image 8">
          <a:extLst>
            <a:ext uri="{FF2B5EF4-FFF2-40B4-BE49-F238E27FC236}">
              <a16:creationId xmlns:a16="http://schemas.microsoft.com/office/drawing/2014/main" id="{68E399F3-8E09-A1BF-CD77-CD656FF713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1866946" y="25823334"/>
          <a:ext cx="4718946" cy="5202155"/>
        </a:xfrm>
        <a:prstGeom prst="rect">
          <a:avLst/>
        </a:prstGeom>
      </xdr:spPr>
    </xdr:pic>
    <xdr:clientData/>
  </xdr:twoCellAnchor>
  <xdr:twoCellAnchor>
    <xdr:from>
      <xdr:col>52</xdr:col>
      <xdr:colOff>455838</xdr:colOff>
      <xdr:row>37</xdr:row>
      <xdr:rowOff>108857</xdr:rowOff>
    </xdr:from>
    <xdr:to>
      <xdr:col>59</xdr:col>
      <xdr:colOff>1387929</xdr:colOff>
      <xdr:row>49</xdr:row>
      <xdr:rowOff>81643</xdr:rowOff>
    </xdr:to>
    <xdr:graphicFrame macro="">
      <xdr:nvGraphicFramePr>
        <xdr:cNvPr id="4" name="Bagan 3">
          <a:extLst>
            <a:ext uri="{FF2B5EF4-FFF2-40B4-BE49-F238E27FC236}">
              <a16:creationId xmlns:a16="http://schemas.microsoft.com/office/drawing/2014/main" id="{4359467C-BCC7-749C-48A5-4EA3F847152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fgan\Downloads\LAB%20UIN%20SALATIGA\BOQ_LAB%20UIN%20SALATIGA_43%20-%20REVIEW%20MK%20(SATU%20SHEET)%20-%20PAGU%2042%20M%20(REVISI)%20-%20STBH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IN%20SALATIGA\ADMINISTRASI\RAB%20UIN%20SALATIGA%20PERUBAHAN%20BARU%20FIX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ABORATORIUM%20TERPADU%20UIN%20SALATIGA\Progress%20Meeting\LAPORAN%20MINGGUAN%2012%20(RENCANA%202).xlsx" TargetMode="External"/><Relationship Id="rId1" Type="http://schemas.openxmlformats.org/officeDocument/2006/relationships/externalLinkPath" Target="file:///D:\LABORATORIUM%20TERPADU%20UIN%20SALATIGA\Progress%20Meeting\LAPORAN%20MINGGUAN%2012%20(RENCANA%202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LABORATORIUM%20TERPADU%20UIN%20SALATIGA\Mingguan%20Riil\LAPORAN%20MINGGUAN%2011%20(REAL).xlsx" TargetMode="External"/><Relationship Id="rId1" Type="http://schemas.openxmlformats.org/officeDocument/2006/relationships/externalLinkPath" Target="file:///D:\LABORATORIUM%20TERPADU%20UIN%20SALATIGA\Mingguan%20Riil\LAPORAN%20MINGGUAN%2011%20(REAL)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FENIA%20EVA%20SAPUTRI\Downloads\LAPORAN%20MINGGUAN%2018%20(REAL).xlsx" TargetMode="External"/><Relationship Id="rId1" Type="http://schemas.openxmlformats.org/officeDocument/2006/relationships/externalLinkPath" Target="LAPORAN%20MINGGUAN%2018%20(RE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LLNUMBER"/>
      <sheetName val="REKAP TOTAL"/>
      <sheetName val="REK RINCI"/>
      <sheetName val="RAB"/>
      <sheetName val="III. DAFTAR AHS"/>
      <sheetName val="IV. ANALISA"/>
      <sheetName val="V. BAHAN"/>
      <sheetName val="REKAP"/>
      <sheetName val="RAB "/>
      <sheetName val="SCHEDULE"/>
    </sheetNames>
    <sheetDataSet>
      <sheetData sheetId="0" refreshError="1"/>
      <sheetData sheetId="1" refreshError="1">
        <row r="2">
          <cell r="H2" t="str">
            <v xml:space="preserve">: </v>
          </cell>
        </row>
        <row r="3">
          <cell r="A3" t="str">
            <v>PEMBANGUNAN GEDUNG LABORATORIUM TERPADU</v>
          </cell>
          <cell r="H3" t="str">
            <v xml:space="preserve">: </v>
          </cell>
        </row>
        <row r="4">
          <cell r="A4" t="str">
            <v>UNIVERSITAS ISLAM NEGERI SALATIGA</v>
          </cell>
          <cell r="H4" t="str">
            <v>: Kota Salatiga</v>
          </cell>
        </row>
        <row r="5">
          <cell r="H5" t="str">
            <v>: UIN Salatiga</v>
          </cell>
        </row>
      </sheetData>
      <sheetData sheetId="2" refreshError="1"/>
      <sheetData sheetId="3" refreshError="1"/>
      <sheetData sheetId="4" refreshError="1">
        <row r="7"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B8" t="str">
            <v>KODE</v>
          </cell>
          <cell r="C8" t="str">
            <v>ITEM PEKERJAAN</v>
          </cell>
          <cell r="D8">
            <v>0</v>
          </cell>
          <cell r="E8">
            <v>0</v>
          </cell>
          <cell r="F8" t="str">
            <v>SAT</v>
          </cell>
          <cell r="G8" t="str">
            <v>REFERENSI</v>
          </cell>
          <cell r="H8" t="str">
            <v>HARGA SATUAN (Rp)</v>
          </cell>
        </row>
        <row r="9">
          <cell r="B9" t="str">
            <v>b</v>
          </cell>
          <cell r="C9" t="str">
            <v>c</v>
          </cell>
          <cell r="D9">
            <v>3</v>
          </cell>
          <cell r="E9">
            <v>4</v>
          </cell>
          <cell r="F9" t="str">
            <v>d</v>
          </cell>
          <cell r="G9" t="str">
            <v>e</v>
          </cell>
          <cell r="H9" t="str">
            <v>f</v>
          </cell>
        </row>
        <row r="10">
          <cell r="B10" t="str">
            <v>PEKERJAAN PERSIAPAN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A.01</v>
          </cell>
          <cell r="C11" t="str">
            <v>1 m' Pembuatan pagar sementara dari seng gelombang rangka kayu tinggi 2 meter (sewa)</v>
          </cell>
          <cell r="D11">
            <v>3</v>
          </cell>
          <cell r="E11">
            <v>6</v>
          </cell>
          <cell r="F11" t="str">
            <v xml:space="preserve">m' </v>
          </cell>
          <cell r="G11" t="str">
            <v>CK - 1.1.1.2</v>
          </cell>
          <cell r="H11">
            <v>0</v>
          </cell>
        </row>
        <row r="12">
          <cell r="B12" t="str">
            <v>A.02</v>
          </cell>
          <cell r="C12" t="str">
            <v>1 unit Papan Nama pekerjaan ukuran 0.6 x 0.8 menggunakan multiplek 9 mm, frame kayu dan tiang kayu, printing banner plastik</v>
          </cell>
          <cell r="D12">
            <v>3</v>
          </cell>
          <cell r="E12">
            <v>8</v>
          </cell>
          <cell r="F12" t="str">
            <v xml:space="preserve">unit </v>
          </cell>
          <cell r="G12" t="str">
            <v>CK - 1.1.2.2</v>
          </cell>
          <cell r="H12">
            <v>0</v>
          </cell>
        </row>
        <row r="13">
          <cell r="B13" t="str">
            <v>A.03</v>
          </cell>
          <cell r="C13" t="str">
            <v>1 m2 Pembuatan kantor sementara/rumah jaga/gudang semen dan peralatan lantai plesteran, dinding setengah tembok (sewa)</v>
          </cell>
          <cell r="D13">
            <v>3</v>
          </cell>
          <cell r="E13">
            <v>6</v>
          </cell>
          <cell r="F13" t="str">
            <v xml:space="preserve">m2 </v>
          </cell>
          <cell r="G13" t="str">
            <v>CK - 1.1.2.3</v>
          </cell>
          <cell r="H13">
            <v>0</v>
          </cell>
        </row>
        <row r="14">
          <cell r="B14" t="str">
            <v>A.04</v>
          </cell>
          <cell r="C14" t="str">
            <v>1 m2 Pembersihan dan pengupasan permukaan tanah (striping) s.d. tanaman ∅ 2 cm</v>
          </cell>
          <cell r="D14">
            <v>3</v>
          </cell>
          <cell r="E14">
            <v>6</v>
          </cell>
          <cell r="F14" t="str">
            <v xml:space="preserve">m2 </v>
          </cell>
          <cell r="G14" t="str">
            <v>CK - 1.1.3.1</v>
          </cell>
          <cell r="H14">
            <v>0</v>
          </cell>
        </row>
        <row r="15">
          <cell r="B15" t="str">
            <v>A.05</v>
          </cell>
          <cell r="C15" t="str">
            <v xml:space="preserve">1 m¹ Pasangan bouwplank </v>
          </cell>
          <cell r="D15">
            <v>3</v>
          </cell>
          <cell r="E15">
            <v>6</v>
          </cell>
          <cell r="F15" t="str">
            <v xml:space="preserve">m¹ </v>
          </cell>
          <cell r="G15" t="str">
            <v>CK - 1.1.4.2</v>
          </cell>
          <cell r="H15">
            <v>0</v>
          </cell>
        </row>
        <row r="16">
          <cell r="B16" t="str">
            <v>A.06</v>
          </cell>
          <cell r="C16" t="str">
            <v>1 bln Pekerjaan air dan listrik kerja</v>
          </cell>
          <cell r="D16">
            <v>3</v>
          </cell>
          <cell r="E16">
            <v>7</v>
          </cell>
          <cell r="F16" t="str">
            <v xml:space="preserve">bln </v>
          </cell>
          <cell r="G16" t="str">
            <v>Analisa non standar</v>
          </cell>
          <cell r="H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B18" t="str">
            <v>PEKERJAAN GALIAN DAN URUGAN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B19" t="str">
            <v>PEKERJAAN GALIAN TANAH CARA MANUAL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B20" t="str">
            <v>B.01.01</v>
          </cell>
          <cell r="C20" t="str">
            <v>1 m3 Penggalian tanah biasa sedalam 0 s.d. 1 m untuk volume 200 m3 s.d 2000 m3 (cara manual)</v>
          </cell>
          <cell r="D20">
            <v>3</v>
          </cell>
          <cell r="E20">
            <v>6</v>
          </cell>
          <cell r="F20" t="str">
            <v xml:space="preserve">m3 </v>
          </cell>
          <cell r="G20" t="str">
            <v>CK - 1.2.1.1.2</v>
          </cell>
          <cell r="H20">
            <v>0</v>
          </cell>
        </row>
        <row r="21">
          <cell r="B21" t="str">
            <v>B.01.02</v>
          </cell>
          <cell r="C21" t="str">
            <v>1 m3 Penggalian tanah biasa sedalam &gt; 1 s.d. 2 m untuk volume &gt; 200 m3 (cara manual)</v>
          </cell>
          <cell r="D21">
            <v>3</v>
          </cell>
          <cell r="E21">
            <v>6</v>
          </cell>
          <cell r="F21" t="str">
            <v xml:space="preserve">m3 </v>
          </cell>
          <cell r="G21" t="str">
            <v>CK - 1.2.1.1.5</v>
          </cell>
          <cell r="H21">
            <v>0</v>
          </cell>
        </row>
        <row r="22">
          <cell r="B22" t="str">
            <v>B.01.03</v>
          </cell>
          <cell r="C22" t="str">
            <v>1 m3 Penggalian tanah biasa sedalam &gt; 2 m s.d. 3 m untuk volume &gt; 200 m3 (cara manual)</v>
          </cell>
          <cell r="D22">
            <v>3</v>
          </cell>
          <cell r="E22">
            <v>6</v>
          </cell>
          <cell r="F22" t="str">
            <v xml:space="preserve">m3 </v>
          </cell>
          <cell r="G22" t="str">
            <v>CK - 1.2.1.1.7</v>
          </cell>
          <cell r="H22">
            <v>0</v>
          </cell>
        </row>
        <row r="23">
          <cell r="B23" t="str">
            <v>B.01.05</v>
          </cell>
          <cell r="C23" t="str">
            <v>1 m3 Penggalian 1 m3 tanah biasa sedalam  3 m s.d. 4 m untuk volume &gt; 200 m3 (cara manual)</v>
          </cell>
          <cell r="D23">
            <v>3</v>
          </cell>
          <cell r="E23">
            <v>6</v>
          </cell>
          <cell r="F23" t="str">
            <v xml:space="preserve">m3 </v>
          </cell>
          <cell r="G23" t="str">
            <v>Analisa standar</v>
          </cell>
          <cell r="H23">
            <v>0</v>
          </cell>
        </row>
        <row r="24">
          <cell r="B24">
            <v>0</v>
          </cell>
          <cell r="C24" t="str">
            <v/>
          </cell>
          <cell r="D24" t="str">
            <v/>
          </cell>
          <cell r="E24" t="str">
            <v/>
          </cell>
          <cell r="F24" t="str">
            <v/>
          </cell>
          <cell r="G24" t="str">
            <v/>
          </cell>
          <cell r="H24">
            <v>0</v>
          </cell>
        </row>
        <row r="25">
          <cell r="B25" t="str">
            <v>PEKERJAAN GALIAN TANAH CARA SEMI MEKANIS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B26" t="str">
            <v>B.02.01</v>
          </cell>
          <cell r="C26" t="str">
            <v>1 m3 Pekerjaan cut/ galian tanah biasa</v>
          </cell>
          <cell r="D26">
            <v>3</v>
          </cell>
          <cell r="E26">
            <v>6</v>
          </cell>
          <cell r="F26" t="str">
            <v xml:space="preserve">m3 </v>
          </cell>
          <cell r="G26" t="str">
            <v>BM - C.1</v>
          </cell>
          <cell r="H26">
            <v>0</v>
          </cell>
        </row>
        <row r="27">
          <cell r="B27" t="str">
            <v>B.02.02</v>
          </cell>
          <cell r="C27" t="str">
            <v>1 m1 Pengeboran Ø 800 mm</v>
          </cell>
          <cell r="D27">
            <v>3</v>
          </cell>
          <cell r="E27">
            <v>6</v>
          </cell>
          <cell r="F27" t="str">
            <v xml:space="preserve">m1 </v>
          </cell>
          <cell r="G27" t="str">
            <v>Analisa non standar</v>
          </cell>
          <cell r="H27">
            <v>0</v>
          </cell>
        </row>
        <row r="28">
          <cell r="B28">
            <v>0</v>
          </cell>
          <cell r="C28" t="str">
            <v/>
          </cell>
          <cell r="D28" t="str">
            <v/>
          </cell>
          <cell r="E28" t="str">
            <v/>
          </cell>
          <cell r="F28" t="str">
            <v/>
          </cell>
          <cell r="G28" t="str">
            <v/>
          </cell>
          <cell r="H28">
            <v>0</v>
          </cell>
        </row>
        <row r="29">
          <cell r="B29" t="str">
            <v>PEKERJAAN TIMBUNAN DAN PEMADATAN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B30" t="str">
            <v>B.03.01</v>
          </cell>
          <cell r="C30" t="str">
            <v>1 m3 Urukan Kembali Galian Tanah tanpa pemadatan secara manual</v>
          </cell>
          <cell r="D30">
            <v>3</v>
          </cell>
          <cell r="E30">
            <v>6</v>
          </cell>
          <cell r="F30" t="str">
            <v xml:space="preserve">m3 </v>
          </cell>
          <cell r="G30" t="str">
            <v>CK - 1.3.1.1</v>
          </cell>
          <cell r="H30">
            <v>0</v>
          </cell>
        </row>
        <row r="31">
          <cell r="B31" t="str">
            <v>B.03.02</v>
          </cell>
          <cell r="C31" t="str">
            <v>1 m3 Urukan dengan Pasir Uruk untuk volume &gt; 200 m3 tanpa pemadatan secara manual</v>
          </cell>
          <cell r="D31">
            <v>3</v>
          </cell>
          <cell r="E31">
            <v>6</v>
          </cell>
          <cell r="F31" t="str">
            <v xml:space="preserve">m3 </v>
          </cell>
          <cell r="G31" t="str">
            <v>CK - 1.3.1.3</v>
          </cell>
          <cell r="H31">
            <v>0</v>
          </cell>
        </row>
        <row r="32">
          <cell r="B32" t="str">
            <v>B.03.03</v>
          </cell>
          <cell r="C32" t="str">
            <v>1 m3 Urukan tanah biasa atau tanah liat berpasir tanpa pemadatan secara manual</v>
          </cell>
          <cell r="D32">
            <v>3</v>
          </cell>
          <cell r="E32">
            <v>6</v>
          </cell>
          <cell r="F32" t="str">
            <v xml:space="preserve">m3 </v>
          </cell>
          <cell r="G32" t="str">
            <v>CK - 1.3.1.4</v>
          </cell>
          <cell r="H32">
            <v>0</v>
          </cell>
        </row>
        <row r="33">
          <cell r="B33" t="str">
            <v>B.03.04</v>
          </cell>
          <cell r="C33" t="str">
            <v>1 m3 Timbunan dan Pemadatan dengan batu pecah</v>
          </cell>
          <cell r="D33">
            <v>3</v>
          </cell>
          <cell r="E33">
            <v>6</v>
          </cell>
          <cell r="F33" t="str">
            <v xml:space="preserve">m3 </v>
          </cell>
          <cell r="G33" t="str">
            <v>CK - 1.3.2.2</v>
          </cell>
          <cell r="H33">
            <v>0</v>
          </cell>
        </row>
        <row r="34">
          <cell r="B34" t="str">
            <v>B.03.06</v>
          </cell>
          <cell r="C34" t="str">
            <v>1 m3 Pemadatan tanah setebal 10 cm menggunakan mesin Stamper Kuda</v>
          </cell>
          <cell r="D34">
            <v>3</v>
          </cell>
          <cell r="E34">
            <v>6</v>
          </cell>
          <cell r="F34" t="str">
            <v xml:space="preserve">m3 </v>
          </cell>
          <cell r="G34" t="str">
            <v>CK - 1.3.3.1</v>
          </cell>
          <cell r="H34">
            <v>0</v>
          </cell>
        </row>
        <row r="35">
          <cell r="B35" t="str">
            <v>B.03.07</v>
          </cell>
          <cell r="C35" t="str">
            <v>1 m3 Urukan Kembali Galian Tanah &amp; Pemadatan</v>
          </cell>
          <cell r="D35">
            <v>3</v>
          </cell>
          <cell r="E35">
            <v>6</v>
          </cell>
          <cell r="F35" t="str">
            <v xml:space="preserve">m3 </v>
          </cell>
          <cell r="G35" t="str">
            <v>Analisa Standar</v>
          </cell>
          <cell r="H35">
            <v>0</v>
          </cell>
        </row>
        <row r="36">
          <cell r="B36" t="str">
            <v>B.03.08</v>
          </cell>
          <cell r="C36" t="str">
            <v>1 m3 Urukan tanah biasa atau tanah liat berpasir &amp; Pemadatan</v>
          </cell>
          <cell r="D36">
            <v>3</v>
          </cell>
          <cell r="E36">
            <v>6</v>
          </cell>
          <cell r="F36" t="str">
            <v xml:space="preserve">m3 </v>
          </cell>
          <cell r="G36" t="str">
            <v>Analisa Standar</v>
          </cell>
          <cell r="H36">
            <v>0</v>
          </cell>
        </row>
        <row r="37">
          <cell r="B37" t="str">
            <v>B.03.09</v>
          </cell>
          <cell r="C37" t="str">
            <v>1 m3 Pekerjaan fill/ urugan tanah dengan tanah bekas galian dipadatkan</v>
          </cell>
          <cell r="D37">
            <v>3</v>
          </cell>
          <cell r="E37">
            <v>6</v>
          </cell>
          <cell r="F37" t="str">
            <v xml:space="preserve">m3 </v>
          </cell>
          <cell r="G37" t="str">
            <v>BM - C.12</v>
          </cell>
          <cell r="H37">
            <v>0</v>
          </cell>
        </row>
        <row r="38">
          <cell r="B38" t="str">
            <v>B.03.10</v>
          </cell>
          <cell r="C38" t="str">
            <v>1 m3 Pekerjaan fill/ urugan tanah dengan mendatangkan tanah baru dipadatkan</v>
          </cell>
          <cell r="D38">
            <v>3</v>
          </cell>
          <cell r="E38">
            <v>6</v>
          </cell>
          <cell r="F38" t="str">
            <v xml:space="preserve">m3 </v>
          </cell>
          <cell r="G38" t="str">
            <v>BM - C.11</v>
          </cell>
          <cell r="H38">
            <v>0</v>
          </cell>
        </row>
        <row r="39">
          <cell r="B39" t="str">
            <v>B.03.11</v>
          </cell>
          <cell r="C39" t="str">
            <v>1 m3 Lapis Pondasi Agregat Kelas A</v>
          </cell>
          <cell r="D39">
            <v>3</v>
          </cell>
          <cell r="E39">
            <v>6</v>
          </cell>
          <cell r="F39" t="str">
            <v xml:space="preserve">m3 </v>
          </cell>
          <cell r="G39" t="str">
            <v>BM - E.2</v>
          </cell>
          <cell r="H39">
            <v>0</v>
          </cell>
        </row>
        <row r="40">
          <cell r="B40">
            <v>0</v>
          </cell>
          <cell r="C40" t="str">
            <v/>
          </cell>
          <cell r="D40" t="str">
            <v/>
          </cell>
          <cell r="E40" t="str">
            <v/>
          </cell>
          <cell r="F40" t="str">
            <v/>
          </cell>
          <cell r="G40" t="str">
            <v/>
          </cell>
          <cell r="H40">
            <v>0</v>
          </cell>
        </row>
        <row r="41">
          <cell r="B41" t="str">
            <v>PEKERJAAN ANGKUTAN MATERIAL DAN/ATAU HASIL GALIAN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B42" t="str">
            <v>B.04.02</v>
          </cell>
          <cell r="C42" t="str">
            <v>1 m3 Buangan tanah galian dimuatkan ke excavator standar ke DT dan angkut ke dumpsite sejauh 1 km</v>
          </cell>
          <cell r="D42">
            <v>3</v>
          </cell>
          <cell r="E42">
            <v>6</v>
          </cell>
          <cell r="F42" t="str">
            <v xml:space="preserve">m3 </v>
          </cell>
          <cell r="G42" t="str">
            <v>SDA - A.3.01.1g.1.b</v>
          </cell>
          <cell r="H42">
            <v>0</v>
          </cell>
        </row>
        <row r="43">
          <cell r="B43">
            <v>0</v>
          </cell>
          <cell r="C43" t="str">
            <v/>
          </cell>
          <cell r="D43" t="str">
            <v/>
          </cell>
          <cell r="E43" t="str">
            <v/>
          </cell>
          <cell r="F43" t="str">
            <v/>
          </cell>
          <cell r="G43" t="str">
            <v/>
          </cell>
          <cell r="H43">
            <v>0</v>
          </cell>
        </row>
        <row r="44">
          <cell r="B44" t="str">
            <v>PEKERJAAN PASANGAN DAN PLESTERAN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B45" t="str">
            <v>PEKERJAAN PONDASI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B46" t="str">
            <v>C.01.01</v>
          </cell>
          <cell r="C46" t="str">
            <v>1 m3 Pasangan pondasi batu kali 1pc : 6pp, cara semi-mekanis</v>
          </cell>
          <cell r="D46">
            <v>3</v>
          </cell>
          <cell r="E46">
            <v>6</v>
          </cell>
          <cell r="F46" t="str">
            <v xml:space="preserve">m3 </v>
          </cell>
          <cell r="G46" t="str">
            <v>CK - 2.2.2.1.11</v>
          </cell>
          <cell r="H46">
            <v>0</v>
          </cell>
        </row>
        <row r="47">
          <cell r="B47" t="str">
            <v>C.01.02.1</v>
          </cell>
          <cell r="C47" t="str">
            <v>1 m3 pondasi siklop; 60% beton mutu f'c 15 MPa dan 40 % batu belah, semi-mekanis</v>
          </cell>
          <cell r="D47">
            <v>3</v>
          </cell>
          <cell r="E47">
            <v>6</v>
          </cell>
          <cell r="F47" t="str">
            <v xml:space="preserve">m3 </v>
          </cell>
          <cell r="G47" t="str">
            <v>Analisa Standar</v>
          </cell>
          <cell r="H47">
            <v>0</v>
          </cell>
        </row>
        <row r="48">
          <cell r="B48" t="str">
            <v>C.01.03</v>
          </cell>
          <cell r="C48" t="str">
            <v>1 m3 Pemasangan rollag bata merah (5x11x22) cm campuran 1SP : 6PP</v>
          </cell>
          <cell r="D48">
            <v>3</v>
          </cell>
          <cell r="E48">
            <v>6</v>
          </cell>
          <cell r="F48" t="str">
            <v xml:space="preserve">m3 </v>
          </cell>
          <cell r="G48" t="str">
            <v>CK - 3.6.1.10</v>
          </cell>
          <cell r="H48">
            <v>0</v>
          </cell>
        </row>
        <row r="49">
          <cell r="B49" t="str">
            <v>C.01.04</v>
          </cell>
          <cell r="C49" t="str">
            <v xml:space="preserve">1 titik Pengujian PDA test </v>
          </cell>
          <cell r="D49">
            <v>3</v>
          </cell>
          <cell r="E49">
            <v>9</v>
          </cell>
          <cell r="F49" t="str">
            <v xml:space="preserve">titik </v>
          </cell>
          <cell r="G49" t="str">
            <v>Analisa non standar</v>
          </cell>
          <cell r="H49">
            <v>0</v>
          </cell>
        </row>
        <row r="50">
          <cell r="B50" t="str">
            <v>C.01.04.1</v>
          </cell>
          <cell r="C50" t="str">
            <v xml:space="preserve">1 titik Pengujian PIT test </v>
          </cell>
          <cell r="D50">
            <v>3</v>
          </cell>
          <cell r="E50">
            <v>9</v>
          </cell>
          <cell r="F50" t="str">
            <v xml:space="preserve">titik </v>
          </cell>
          <cell r="G50" t="str">
            <v>Analisa non standar</v>
          </cell>
          <cell r="H50">
            <v>0</v>
          </cell>
        </row>
        <row r="51"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B52" t="str">
            <v>PEKERJAAN PASANGAN DINDING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B53" t="str">
            <v>C.02.01</v>
          </cell>
          <cell r="C53" t="str">
            <v>1 m2 Pemasangan dinding bata merah tebal ½ batu campuran 1SP : 3PP</v>
          </cell>
          <cell r="D53">
            <v>3</v>
          </cell>
          <cell r="E53">
            <v>6</v>
          </cell>
          <cell r="F53" t="str">
            <v xml:space="preserve">m2 </v>
          </cell>
          <cell r="G53" t="str">
            <v>CK - 3.6.1.7</v>
          </cell>
          <cell r="H53">
            <v>0</v>
          </cell>
        </row>
        <row r="54">
          <cell r="B54" t="str">
            <v>C.02.02</v>
          </cell>
          <cell r="C54" t="str">
            <v>1 m2 Pemasangan dinding bata merah (5x11x22) cm tebal ½ batu campuran 1SP : 6PP</v>
          </cell>
          <cell r="D54">
            <v>3</v>
          </cell>
          <cell r="E54">
            <v>6</v>
          </cell>
          <cell r="F54" t="str">
            <v xml:space="preserve">m2 </v>
          </cell>
          <cell r="G54" t="str">
            <v>CK -  3.6.1.10</v>
          </cell>
          <cell r="H54">
            <v>0</v>
          </cell>
        </row>
        <row r="55">
          <cell r="B55" t="str">
            <v>C.02.03</v>
          </cell>
          <cell r="C55" t="str">
            <v>1 m2 Pemasangan dinding bata ringan tebal 10 cm dengan mortar
siap pakai</v>
          </cell>
          <cell r="D55">
            <v>3</v>
          </cell>
          <cell r="E55">
            <v>6</v>
          </cell>
          <cell r="F55" t="str">
            <v xml:space="preserve">m2 </v>
          </cell>
          <cell r="G55" t="str">
            <v>CK - 3.6.4.2</v>
          </cell>
          <cell r="H55">
            <v>0</v>
          </cell>
        </row>
        <row r="56">
          <cell r="B56" t="str">
            <v>C.02.04</v>
          </cell>
          <cell r="C56" t="str">
            <v>1 m2 Pemasangan plesteran 1SP : 3PP tebal 15 mm</v>
          </cell>
          <cell r="D56">
            <v>3</v>
          </cell>
          <cell r="E56">
            <v>6</v>
          </cell>
          <cell r="F56" t="str">
            <v xml:space="preserve">m2 </v>
          </cell>
          <cell r="G56" t="str">
            <v>CK - 3.7.3</v>
          </cell>
          <cell r="H56">
            <v>0</v>
          </cell>
        </row>
        <row r="57">
          <cell r="B57" t="str">
            <v>C.02.05</v>
          </cell>
          <cell r="C57" t="str">
            <v>1 m2 Pemasangan plesteran 1SP : 6PP tebal 15 mm</v>
          </cell>
          <cell r="D57">
            <v>3</v>
          </cell>
          <cell r="E57">
            <v>6</v>
          </cell>
          <cell r="F57" t="str">
            <v xml:space="preserve">m2 </v>
          </cell>
          <cell r="G57" t="str">
            <v>CK - 3.7.6</v>
          </cell>
          <cell r="H57">
            <v>0</v>
          </cell>
        </row>
        <row r="58">
          <cell r="B58" t="str">
            <v>C.02.06</v>
          </cell>
          <cell r="C58" t="str">
            <v>1 m1 Pemasangan plesteran skoning 1SP : 3PP lebar 10 cm</v>
          </cell>
          <cell r="D58">
            <v>3</v>
          </cell>
          <cell r="E58">
            <v>6</v>
          </cell>
          <cell r="F58" t="str">
            <v xml:space="preserve">m1 </v>
          </cell>
          <cell r="G58" t="str">
            <v>CK - 3.7.10</v>
          </cell>
          <cell r="H58">
            <v>0</v>
          </cell>
        </row>
        <row r="59">
          <cell r="B59" t="str">
            <v>C.02.07</v>
          </cell>
          <cell r="C59" t="str">
            <v>1 m2 Pemasangan acian</v>
          </cell>
          <cell r="D59">
            <v>3</v>
          </cell>
          <cell r="E59">
            <v>6</v>
          </cell>
          <cell r="F59" t="str">
            <v xml:space="preserve">m2 </v>
          </cell>
          <cell r="G59" t="str">
            <v>CK - 3.7.8</v>
          </cell>
          <cell r="H59">
            <v>0</v>
          </cell>
        </row>
        <row r="60">
          <cell r="B60" t="str">
            <v>C.02.08</v>
          </cell>
          <cell r="C60" t="str">
            <v>1 m2 Plesteran tebal 1 cm, dengan mortar instant</v>
          </cell>
          <cell r="D60">
            <v>3</v>
          </cell>
          <cell r="E60">
            <v>6</v>
          </cell>
          <cell r="F60" t="str">
            <v xml:space="preserve">m2 </v>
          </cell>
          <cell r="G60" t="str">
            <v>CK - 3.7.7</v>
          </cell>
          <cell r="H60">
            <v>0</v>
          </cell>
        </row>
        <row r="61">
          <cell r="B61" t="str">
            <v>C.02.09</v>
          </cell>
          <cell r="C61" t="str">
            <v>1 m2  Pekerjaan acian bata ringan, dengan mortar instan</v>
          </cell>
          <cell r="D61">
            <v>3</v>
          </cell>
          <cell r="E61">
            <v>6</v>
          </cell>
          <cell r="F61" t="str">
            <v xml:space="preserve">m2 </v>
          </cell>
          <cell r="G61" t="str">
            <v>Analisa Standar</v>
          </cell>
          <cell r="H61">
            <v>0</v>
          </cell>
        </row>
        <row r="62">
          <cell r="B62" t="str">
            <v>C.02.10</v>
          </cell>
          <cell r="C62" t="str">
            <v>1 m2 Finishing beton ekspose, plesteran + acian (mortar instan)</v>
          </cell>
          <cell r="D62">
            <v>3</v>
          </cell>
          <cell r="E62">
            <v>6</v>
          </cell>
          <cell r="F62" t="str">
            <v xml:space="preserve">m2 </v>
          </cell>
          <cell r="G62" t="str">
            <v>Analisa standar</v>
          </cell>
          <cell r="H62">
            <v>0</v>
          </cell>
        </row>
        <row r="63"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B64" t="str">
            <v>PEKERJAAN LAIN-LAIN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B65" t="str">
            <v>C.03.01</v>
          </cell>
          <cell r="C65" t="str">
            <v>1 m1  Plesteran tali air, lebar 10 mm</v>
          </cell>
          <cell r="D65">
            <v>3</v>
          </cell>
          <cell r="E65">
            <v>6</v>
          </cell>
          <cell r="F65" t="str">
            <v xml:space="preserve">m1 </v>
          </cell>
          <cell r="G65" t="str">
            <v>Analisa Standar</v>
          </cell>
          <cell r="H65">
            <v>0</v>
          </cell>
        </row>
        <row r="66">
          <cell r="B66" t="str">
            <v>C.03.02</v>
          </cell>
          <cell r="C66" t="str">
            <v>1 m1 Sambungan nat Uditch - tinggi 100 mm, tebal 15 mm</v>
          </cell>
          <cell r="D66">
            <v>3</v>
          </cell>
          <cell r="E66">
            <v>6</v>
          </cell>
          <cell r="F66" t="str">
            <v xml:space="preserve">m1 </v>
          </cell>
          <cell r="G66" t="str">
            <v>Analisa Standar</v>
          </cell>
          <cell r="H66">
            <v>0</v>
          </cell>
        </row>
        <row r="67">
          <cell r="B67" t="str">
            <v>C.03.03</v>
          </cell>
          <cell r="C67" t="str">
            <v>1 m2 Finishing Cement filler / skim coat</v>
          </cell>
          <cell r="D67">
            <v>3</v>
          </cell>
          <cell r="E67">
            <v>6</v>
          </cell>
          <cell r="F67" t="str">
            <v xml:space="preserve">m2 </v>
          </cell>
          <cell r="G67" t="str">
            <v>Analisa Standar</v>
          </cell>
          <cell r="H67">
            <v>0</v>
          </cell>
        </row>
        <row r="68">
          <cell r="B68" t="str">
            <v>C.03.04</v>
          </cell>
          <cell r="C68" t="str">
            <v>1 m2 Screeding dengan bonding agent &amp; semen instan</v>
          </cell>
          <cell r="D68">
            <v>3</v>
          </cell>
          <cell r="E68">
            <v>6</v>
          </cell>
          <cell r="F68" t="str">
            <v xml:space="preserve">m2 </v>
          </cell>
          <cell r="G68" t="str">
            <v>Analisa Standar</v>
          </cell>
          <cell r="H68">
            <v>0</v>
          </cell>
        </row>
        <row r="69">
          <cell r="B69" t="str">
            <v>C.03.05</v>
          </cell>
          <cell r="C69" t="str">
            <v>1 m' Plesteran gutter 1Pc : 3 Sp (lebar 200 mm)</v>
          </cell>
          <cell r="D69">
            <v>3</v>
          </cell>
          <cell r="E69">
            <v>6</v>
          </cell>
          <cell r="F69" t="str">
            <v xml:space="preserve">m' </v>
          </cell>
          <cell r="G69" t="str">
            <v>Analisa non standar</v>
          </cell>
          <cell r="H69">
            <v>0</v>
          </cell>
        </row>
        <row r="70">
          <cell r="B70" t="str">
            <v>C.03.06</v>
          </cell>
          <cell r="C70" t="str">
            <v>1 bh Stopper mobil</v>
          </cell>
          <cell r="D70">
            <v>3</v>
          </cell>
          <cell r="E70">
            <v>6</v>
          </cell>
          <cell r="F70" t="str">
            <v xml:space="preserve">bh </v>
          </cell>
          <cell r="G70" t="str">
            <v>Analisa non standar</v>
          </cell>
          <cell r="H70">
            <v>0</v>
          </cell>
        </row>
        <row r="71">
          <cell r="B71">
            <v>0</v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>
            <v>0</v>
          </cell>
        </row>
        <row r="72">
          <cell r="B72" t="str">
            <v>PEKERJAAN BAJA &amp; BETON BERTULANG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B73" t="str">
            <v>PENULANGAN BETON &amp; BAJA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B74" t="str">
            <v>PENULANGAN BETON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B75" t="str">
            <v>D.01.1.1</v>
          </cell>
          <cell r="C75" t="str">
            <v>1 Kg Penulangan kolom, balok, ring balk, sloof, dan shearwall untuk BjTP diameter ≥ 12 mm secara Semi-Mekanis</v>
          </cell>
          <cell r="D75">
            <v>3</v>
          </cell>
          <cell r="E75">
            <v>6</v>
          </cell>
          <cell r="F75" t="str">
            <v xml:space="preserve">Kg </v>
          </cell>
          <cell r="G75" t="str">
            <v>CK - 2.2.1.1.4</v>
          </cell>
          <cell r="H75">
            <v>0</v>
          </cell>
        </row>
        <row r="76">
          <cell r="B76" t="str">
            <v>D.01.1.2</v>
          </cell>
          <cell r="C76" t="str">
            <v>1 Kg Penulangan kolom, balok, ring balk, sloof, dan shearwall untuk BjTS diameter ≥ 12 mm secara Semi-Mekanis</v>
          </cell>
          <cell r="D76">
            <v>3</v>
          </cell>
          <cell r="E76">
            <v>6</v>
          </cell>
          <cell r="F76" t="str">
            <v xml:space="preserve">Kg </v>
          </cell>
          <cell r="G76" t="str">
            <v>CK - 2.2.1.1.4a</v>
          </cell>
          <cell r="H76">
            <v>0</v>
          </cell>
        </row>
        <row r="77">
          <cell r="B77" t="str">
            <v>D.01.1.3</v>
          </cell>
          <cell r="C77" t="str">
            <v>1 Kg Penulangan slab untuk BjTP diameter &lt; 12 mm, cara manual</v>
          </cell>
          <cell r="D77">
            <v>3</v>
          </cell>
          <cell r="E77">
            <v>6</v>
          </cell>
          <cell r="F77" t="str">
            <v xml:space="preserve">Kg </v>
          </cell>
          <cell r="G77" t="str">
            <v>CK - 2.2.1.1.1</v>
          </cell>
          <cell r="H77">
            <v>0</v>
          </cell>
        </row>
        <row r="78">
          <cell r="B78" t="str">
            <v>D.01.1.4</v>
          </cell>
          <cell r="C78" t="str">
            <v>1 Kg Penulangan slab untuk BjTS diameter &lt; 12 mm, cara manual</v>
          </cell>
          <cell r="D78">
            <v>3</v>
          </cell>
          <cell r="E78">
            <v>6</v>
          </cell>
          <cell r="F78" t="str">
            <v xml:space="preserve">Kg </v>
          </cell>
          <cell r="G78" t="str">
            <v>CK - 2.2.1.1.1a</v>
          </cell>
          <cell r="H78">
            <v>0</v>
          </cell>
        </row>
        <row r="79">
          <cell r="B79" t="str">
            <v>D.01.1.5</v>
          </cell>
          <cell r="C79" t="str">
            <v>1 m2 Penulangan wiremesh M8-150 untuk slab secara semi mekanis</v>
          </cell>
          <cell r="D79">
            <v>3</v>
          </cell>
          <cell r="E79">
            <v>6</v>
          </cell>
          <cell r="F79" t="str">
            <v xml:space="preserve">m2 </v>
          </cell>
          <cell r="G79" t="str">
            <v>CK - 2.2.1.1.6b</v>
          </cell>
          <cell r="H79">
            <v>0</v>
          </cell>
        </row>
        <row r="80">
          <cell r="B80" t="str">
            <v>D.01.1.6</v>
          </cell>
          <cell r="C80" t="str">
            <v>1 m2 Penulangan wiremesh M12-100 untuk slab secara semi mekanis</v>
          </cell>
          <cell r="D80">
            <v>3</v>
          </cell>
          <cell r="E80">
            <v>6</v>
          </cell>
          <cell r="F80" t="str">
            <v xml:space="preserve">m2 </v>
          </cell>
          <cell r="G80" t="str">
            <v>CK - 2.2.1.1.6d</v>
          </cell>
          <cell r="H80">
            <v>0</v>
          </cell>
        </row>
        <row r="81">
          <cell r="B81" t="str">
            <v>D.01.1.7</v>
          </cell>
          <cell r="C81" t="str">
            <v>1 m2 Pembesian wiremesh M12-150 untuk slab secara semi mekanis</v>
          </cell>
          <cell r="D81">
            <v>3</v>
          </cell>
          <cell r="E81">
            <v>6</v>
          </cell>
          <cell r="F81" t="str">
            <v xml:space="preserve">m2 </v>
          </cell>
          <cell r="G81" t="str">
            <v>Analisa standar</v>
          </cell>
          <cell r="H81">
            <v>0</v>
          </cell>
        </row>
        <row r="82">
          <cell r="B82">
            <v>0</v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>
            <v>0</v>
          </cell>
        </row>
        <row r="83">
          <cell r="B83" t="str">
            <v>STRUKTUR BAJA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B84" t="str">
            <v>D.01.2.1</v>
          </cell>
          <cell r="C84" t="str">
            <v xml:space="preserve">1 cm Pengelasan dengan las listrik </v>
          </cell>
          <cell r="D84">
            <v>3</v>
          </cell>
          <cell r="E84">
            <v>6</v>
          </cell>
          <cell r="F84" t="str">
            <v xml:space="preserve">cm </v>
          </cell>
          <cell r="G84" t="str">
            <v>CK - 3.13.3</v>
          </cell>
          <cell r="H84">
            <v>0</v>
          </cell>
        </row>
        <row r="85">
          <cell r="B85" t="str">
            <v>D.01.2.2</v>
          </cell>
          <cell r="C85" t="str">
            <v>1 kg Pabrikasi dan Ereksi Baja Profil</v>
          </cell>
          <cell r="D85">
            <v>3</v>
          </cell>
          <cell r="E85">
            <v>6</v>
          </cell>
          <cell r="F85" t="str">
            <v xml:space="preserve">kg </v>
          </cell>
          <cell r="G85" t="str">
            <v>CK - 2.3.1.1</v>
          </cell>
          <cell r="H85">
            <v>0</v>
          </cell>
        </row>
        <row r="86">
          <cell r="B86" t="str">
            <v>D.01.2.3</v>
          </cell>
          <cell r="C86" t="str">
            <v>1 kg Pekerjaan baja pelat secara semi mekanis</v>
          </cell>
          <cell r="D86">
            <v>3</v>
          </cell>
          <cell r="E86">
            <v>6</v>
          </cell>
          <cell r="F86" t="str">
            <v xml:space="preserve">kg </v>
          </cell>
          <cell r="G86" t="str">
            <v>CK - 2.3.1.4</v>
          </cell>
          <cell r="H86">
            <v>0</v>
          </cell>
        </row>
        <row r="87">
          <cell r="B87" t="str">
            <v>D.01.2.4</v>
          </cell>
          <cell r="C87" t="str">
            <v>1 kg Pekerjaan baja profil siku dengan pengelasan secara semi mekanis</v>
          </cell>
          <cell r="D87">
            <v>3</v>
          </cell>
          <cell r="E87">
            <v>6</v>
          </cell>
          <cell r="F87" t="str">
            <v xml:space="preserve">kg </v>
          </cell>
          <cell r="G87" t="str">
            <v>CK - 2.3.1.5</v>
          </cell>
          <cell r="H87">
            <v>0</v>
          </cell>
        </row>
        <row r="88">
          <cell r="B88" t="str">
            <v>D.01.2.5</v>
          </cell>
          <cell r="C88" t="str">
            <v>1 kg Mengerjakan Baja profil + cat zinchromate</v>
          </cell>
          <cell r="D88">
            <v>3</v>
          </cell>
          <cell r="E88">
            <v>6</v>
          </cell>
          <cell r="F88" t="str">
            <v xml:space="preserve">kg </v>
          </cell>
          <cell r="G88" t="str">
            <v>Analisa standar</v>
          </cell>
          <cell r="H88">
            <v>0</v>
          </cell>
        </row>
        <row r="89">
          <cell r="B89" t="str">
            <v>D.01.2.6</v>
          </cell>
          <cell r="C89" t="str">
            <v>1 kg Mengerjakan Baja plat + cat zinchromate</v>
          </cell>
          <cell r="D89">
            <v>3</v>
          </cell>
          <cell r="E89">
            <v>6</v>
          </cell>
          <cell r="F89" t="str">
            <v xml:space="preserve">kg </v>
          </cell>
          <cell r="G89" t="str">
            <v>Analisa Standar</v>
          </cell>
          <cell r="H89">
            <v>0</v>
          </cell>
        </row>
        <row r="90">
          <cell r="B90" t="str">
            <v>D.01.2.7</v>
          </cell>
          <cell r="C90" t="str">
            <v>1 kg Mengerjakan Besi siku + cat zinchromate</v>
          </cell>
          <cell r="D90">
            <v>3</v>
          </cell>
          <cell r="E90">
            <v>6</v>
          </cell>
          <cell r="F90" t="str">
            <v xml:space="preserve">kg </v>
          </cell>
          <cell r="G90" t="str">
            <v>Analisa standar</v>
          </cell>
          <cell r="H90">
            <v>0</v>
          </cell>
        </row>
        <row r="91">
          <cell r="B91" t="str">
            <v>D.01.2.8</v>
          </cell>
          <cell r="C91" t="str">
            <v>1 m2 Pemasangan Expanded Mesh</v>
          </cell>
          <cell r="D91">
            <v>3</v>
          </cell>
          <cell r="E91">
            <v>6</v>
          </cell>
          <cell r="F91" t="str">
            <v xml:space="preserve">m2 </v>
          </cell>
          <cell r="G91" t="str">
            <v>CK - 2.3.1.4</v>
          </cell>
          <cell r="H91">
            <v>0</v>
          </cell>
        </row>
        <row r="92">
          <cell r="B92">
            <v>0</v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>
            <v>0</v>
          </cell>
        </row>
        <row r="93">
          <cell r="B93" t="str">
            <v>BETON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B94" t="str">
            <v>BETON SITE MIX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D.02.1.1</v>
          </cell>
          <cell r="C95" t="str">
            <v>1 m3 Pembuatan s.d Pengecoran beton mutu rendah fc’ 7.5 Mpa; Slump (100 ± 25) mm; agregat maks 19 mm secara semi-Mekanis</v>
          </cell>
          <cell r="D95">
            <v>3</v>
          </cell>
          <cell r="E95">
            <v>6</v>
          </cell>
          <cell r="F95" t="str">
            <v xml:space="preserve">m3 </v>
          </cell>
          <cell r="G95" t="str">
            <v>Analisa non standar</v>
          </cell>
          <cell r="H95">
            <v>0</v>
          </cell>
        </row>
        <row r="96">
          <cell r="B96" t="str">
            <v>D.02.1.2</v>
          </cell>
          <cell r="C96" t="str">
            <v>1 m3 Pembuatan s.d Pengecoran beton mutu rendah fc’ 15 MPa; Slump (100 ± 25) mm; agregat maks 19 mm secara Semi-Mekanis</v>
          </cell>
          <cell r="D96">
            <v>3</v>
          </cell>
          <cell r="E96">
            <v>6</v>
          </cell>
          <cell r="F96" t="str">
            <v xml:space="preserve">m3 </v>
          </cell>
          <cell r="G96" t="str">
            <v>CK - 2.2.1.5.2</v>
          </cell>
          <cell r="H96">
            <v>0</v>
          </cell>
        </row>
        <row r="97">
          <cell r="B97">
            <v>0</v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>
            <v>0</v>
          </cell>
        </row>
        <row r="98">
          <cell r="B98" t="str">
            <v>PERALATAN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B99" t="str">
            <v>D.02.2.1</v>
          </cell>
          <cell r="C99" t="str">
            <v>1 m3 Pengecoran menggunakan pompa beton, T = 18 m'</v>
          </cell>
          <cell r="D99">
            <v>3</v>
          </cell>
          <cell r="E99">
            <v>6</v>
          </cell>
          <cell r="F99" t="str">
            <v xml:space="preserve">m3 </v>
          </cell>
          <cell r="G99" t="str">
            <v>CK - 2.2.1.7.4</v>
          </cell>
          <cell r="H99">
            <v>0</v>
          </cell>
        </row>
        <row r="100">
          <cell r="B100" t="str">
            <v>D.02.2.2</v>
          </cell>
          <cell r="C100" t="str">
            <v>1 m3 Pemadatan beton pada saat pengecoran dengan Vibrator untuk beton</v>
          </cell>
          <cell r="D100">
            <v>3</v>
          </cell>
          <cell r="E100">
            <v>6</v>
          </cell>
          <cell r="F100" t="str">
            <v xml:space="preserve">m3 </v>
          </cell>
          <cell r="G100" t="str">
            <v>CK - 2.2.1.8.2</v>
          </cell>
          <cell r="H100">
            <v>0</v>
          </cell>
        </row>
        <row r="101">
          <cell r="B101">
            <v>0</v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>
            <v>0</v>
          </cell>
        </row>
        <row r="102">
          <cell r="B102" t="str">
            <v>BETON READY MIX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B103" t="str">
            <v>D.02.3.1</v>
          </cell>
          <cell r="C103" t="str">
            <v>1 m3 Pengecoran Beton ready mix f'c 22.5 MPa - Slump 10 ± 2</v>
          </cell>
          <cell r="D103">
            <v>3</v>
          </cell>
          <cell r="E103">
            <v>6</v>
          </cell>
          <cell r="F103" t="str">
            <v xml:space="preserve">m3 </v>
          </cell>
          <cell r="G103" t="str">
            <v>CK - 2.2.1.6.1</v>
          </cell>
          <cell r="H103">
            <v>0</v>
          </cell>
        </row>
        <row r="104">
          <cell r="B104" t="str">
            <v>D.02.3.2</v>
          </cell>
          <cell r="C104" t="str">
            <v>1 m3 Pengecoran Beton ready mix f'c 25 MPa - Slump 10 ± 2</v>
          </cell>
          <cell r="D104">
            <v>3</v>
          </cell>
          <cell r="E104">
            <v>6</v>
          </cell>
          <cell r="F104" t="str">
            <v xml:space="preserve">m3 </v>
          </cell>
          <cell r="G104" t="str">
            <v>CK - 2.2.1.6.1</v>
          </cell>
          <cell r="H104">
            <v>0</v>
          </cell>
        </row>
        <row r="105">
          <cell r="B105" t="str">
            <v>D.02.3.3</v>
          </cell>
          <cell r="C105" t="str">
            <v>1 m3 Pengecoran Beton ready mix f'c 28 MPa - Slump 10 ± 2</v>
          </cell>
          <cell r="D105">
            <v>3</v>
          </cell>
          <cell r="E105">
            <v>6</v>
          </cell>
          <cell r="F105" t="str">
            <v xml:space="preserve">m3 </v>
          </cell>
          <cell r="G105" t="str">
            <v>CK - 2.2.1.6.1</v>
          </cell>
          <cell r="H105">
            <v>0</v>
          </cell>
        </row>
        <row r="106">
          <cell r="B106" t="str">
            <v>D.02.3.4</v>
          </cell>
          <cell r="C106" t="str">
            <v>1 m3 Pengecoran Beton ready mix f'c 28 MPa - Slump 16 ± 2</v>
          </cell>
          <cell r="D106">
            <v>3</v>
          </cell>
          <cell r="E106">
            <v>6</v>
          </cell>
          <cell r="F106" t="str">
            <v xml:space="preserve">m3 </v>
          </cell>
          <cell r="G106" t="str">
            <v>CK - 2.2.1.6.1</v>
          </cell>
          <cell r="H106">
            <v>0</v>
          </cell>
        </row>
        <row r="107">
          <cell r="B107" t="str">
            <v>D.02.3.5</v>
          </cell>
          <cell r="C107" t="str">
            <v>1 m3 Pengecoran Beton ready mix f'c 22.5 MPa - Slump 10 ± 2 + pompa + vibrator</v>
          </cell>
          <cell r="D107">
            <v>3</v>
          </cell>
          <cell r="E107">
            <v>6</v>
          </cell>
          <cell r="F107" t="str">
            <v xml:space="preserve">m3 </v>
          </cell>
          <cell r="G107" t="str">
            <v>Analisa Standar</v>
          </cell>
          <cell r="H107">
            <v>0</v>
          </cell>
        </row>
        <row r="108">
          <cell r="B108" t="str">
            <v>D.02.3.6</v>
          </cell>
          <cell r="C108" t="str">
            <v>1 m3 Pengecoran Beton ready mix f'c 25 MPa - Slump 10 ± 2 + pompa + vibrator</v>
          </cell>
          <cell r="D108">
            <v>3</v>
          </cell>
          <cell r="E108">
            <v>6</v>
          </cell>
          <cell r="F108" t="str">
            <v xml:space="preserve">m3 </v>
          </cell>
          <cell r="G108" t="str">
            <v>Analisa Standar</v>
          </cell>
          <cell r="H108">
            <v>0</v>
          </cell>
        </row>
        <row r="109">
          <cell r="B109" t="str">
            <v>D.02.3.7</v>
          </cell>
          <cell r="C109" t="str">
            <v>1 m3 Pengecoran Beton ready mix f'c 28 MPa - Slump 10 ± 2 + pompa + vibrator</v>
          </cell>
          <cell r="D109">
            <v>3</v>
          </cell>
          <cell r="E109">
            <v>6</v>
          </cell>
          <cell r="F109" t="str">
            <v xml:space="preserve">m3 </v>
          </cell>
          <cell r="G109" t="str">
            <v>Analisa Standar</v>
          </cell>
          <cell r="H109">
            <v>0</v>
          </cell>
        </row>
        <row r="110">
          <cell r="B110" t="str">
            <v>D.02.3.8</v>
          </cell>
          <cell r="C110" t="str">
            <v>1 m3 Pengecoran Beton ready mix f'c 28 MPa - Slump 16 ± 2 + pipa tremie + pompa</v>
          </cell>
          <cell r="D110">
            <v>3</v>
          </cell>
          <cell r="E110">
            <v>6</v>
          </cell>
          <cell r="F110" t="str">
            <v xml:space="preserve">m3 </v>
          </cell>
          <cell r="G110" t="str">
            <v>Analisa Standar</v>
          </cell>
          <cell r="H110">
            <v>0</v>
          </cell>
        </row>
        <row r="111">
          <cell r="B111" t="str">
            <v>D.02.3.9</v>
          </cell>
          <cell r="C111" t="str">
            <v>1 m3 Bongkar beton dengan jack hammer</v>
          </cell>
          <cell r="D111">
            <v>3</v>
          </cell>
          <cell r="E111">
            <v>6</v>
          </cell>
          <cell r="F111" t="str">
            <v xml:space="preserve">m3 </v>
          </cell>
          <cell r="G111" t="str">
            <v>CK - 1.6.2</v>
          </cell>
          <cell r="H111">
            <v>0</v>
          </cell>
        </row>
        <row r="112">
          <cell r="B112" t="str">
            <v>D.02.3.10</v>
          </cell>
          <cell r="C112" t="str">
            <v>1 titik Bongkar beton</v>
          </cell>
          <cell r="D112">
            <v>3</v>
          </cell>
          <cell r="E112">
            <v>9</v>
          </cell>
          <cell r="F112" t="str">
            <v xml:space="preserve">titik </v>
          </cell>
          <cell r="G112" t="str">
            <v>Analisa non standar</v>
          </cell>
          <cell r="H112">
            <v>0</v>
          </cell>
        </row>
        <row r="113">
          <cell r="B113" t="str">
            <v>D.02.3.11</v>
          </cell>
          <cell r="C113" t="str">
            <v>1 ttk Pekerjaan grouting dengan semen instan, uk. 300x300x30 mm</v>
          </cell>
          <cell r="D113">
            <v>3</v>
          </cell>
          <cell r="E113">
            <v>7</v>
          </cell>
          <cell r="F113" t="str">
            <v xml:space="preserve">ttk </v>
          </cell>
          <cell r="G113" t="str">
            <v>CK - 2.2.1.11.1</v>
          </cell>
          <cell r="H113">
            <v>0</v>
          </cell>
        </row>
        <row r="114">
          <cell r="B114" t="str">
            <v>D.02.3.12</v>
          </cell>
          <cell r="C114" t="str">
            <v>1 ttk Pekerjaan grouting dengan semen instan, uk. 200x220x30 mm</v>
          </cell>
          <cell r="D114">
            <v>3</v>
          </cell>
          <cell r="E114">
            <v>7</v>
          </cell>
          <cell r="F114" t="str">
            <v xml:space="preserve">ttk </v>
          </cell>
          <cell r="G114" t="str">
            <v>CK - 2.2.1.11.1</v>
          </cell>
          <cell r="H114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B116" t="str">
            <v>BEKISTING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B117" t="str">
            <v>D.03.01</v>
          </cell>
          <cell r="C117" t="str">
            <v>1 m2 Bongkar bekisting secara hati-hati</v>
          </cell>
          <cell r="D117">
            <v>3</v>
          </cell>
          <cell r="E117">
            <v>6</v>
          </cell>
          <cell r="F117" t="str">
            <v xml:space="preserve">m2 </v>
          </cell>
          <cell r="G117" t="str">
            <v>CK - 2.2.1.3.10</v>
          </cell>
          <cell r="H117">
            <v>0</v>
          </cell>
        </row>
        <row r="118">
          <cell r="B118" t="str">
            <v>D.03.02</v>
          </cell>
          <cell r="C118" t="str">
            <v>1 m2 Pemasangan bekisting bata merah (5x11x22) cm tebal ½ batu (camp. 1SP : 5PP)</v>
          </cell>
          <cell r="D118">
            <v>3</v>
          </cell>
          <cell r="E118">
            <v>6</v>
          </cell>
          <cell r="F118" t="str">
            <v xml:space="preserve">m2 </v>
          </cell>
          <cell r="G118" t="str">
            <v>Analisa standar</v>
          </cell>
          <cell r="H118">
            <v>0</v>
          </cell>
        </row>
        <row r="119">
          <cell r="B119" t="str">
            <v>D.03.03</v>
          </cell>
          <cell r="C119" t="str">
            <v>1 m2 Pemasangan bekisting untuk sloof (3 kali pakai)</v>
          </cell>
          <cell r="D119">
            <v>3</v>
          </cell>
          <cell r="E119">
            <v>6</v>
          </cell>
          <cell r="F119" t="str">
            <v xml:space="preserve">m2 </v>
          </cell>
          <cell r="G119" t="str">
            <v>CK - 2.2.1.3.2</v>
          </cell>
          <cell r="H119">
            <v>0</v>
          </cell>
        </row>
        <row r="120">
          <cell r="B120" t="str">
            <v>D.03.04</v>
          </cell>
          <cell r="C120" t="str">
            <v>1 m2 Pemasangan bekisting untuk kolom (3 kali pakai)</v>
          </cell>
          <cell r="D120">
            <v>3</v>
          </cell>
          <cell r="E120">
            <v>6</v>
          </cell>
          <cell r="F120" t="str">
            <v xml:space="preserve">m2 </v>
          </cell>
          <cell r="G120" t="str">
            <v>CK - 2.2.1.3.3</v>
          </cell>
          <cell r="H120">
            <v>0</v>
          </cell>
        </row>
        <row r="121">
          <cell r="B121" t="str">
            <v>D.03.05</v>
          </cell>
          <cell r="C121" t="str">
            <v>1 m2 Pemasangan bekisting untuk balok (3 kali pakai)</v>
          </cell>
          <cell r="D121">
            <v>3</v>
          </cell>
          <cell r="E121">
            <v>6</v>
          </cell>
          <cell r="F121" t="str">
            <v xml:space="preserve">m2 </v>
          </cell>
          <cell r="G121" t="str">
            <v>CK - 2.2.1.3.4</v>
          </cell>
          <cell r="H121">
            <v>0</v>
          </cell>
        </row>
        <row r="122">
          <cell r="B122" t="str">
            <v>D.03.06</v>
          </cell>
          <cell r="C122" t="str">
            <v>1 m2 Pemasangan bekisting untuk plat lantai (3 kali pakai)</v>
          </cell>
          <cell r="D122">
            <v>3</v>
          </cell>
          <cell r="E122">
            <v>6</v>
          </cell>
          <cell r="F122" t="str">
            <v xml:space="preserve">m2 </v>
          </cell>
          <cell r="G122" t="str">
            <v>CK - 2.2.1.3.5</v>
          </cell>
          <cell r="H122">
            <v>0</v>
          </cell>
        </row>
        <row r="123">
          <cell r="B123" t="str">
            <v>D.03.07</v>
          </cell>
          <cell r="C123" t="str">
            <v>1 m2 Pemasangan bekisting untuk dinding shearwall (3 kali pakai)</v>
          </cell>
          <cell r="D123">
            <v>3</v>
          </cell>
          <cell r="E123">
            <v>6</v>
          </cell>
          <cell r="F123" t="str">
            <v xml:space="preserve">m2 </v>
          </cell>
          <cell r="G123" t="str">
            <v>CK - 2.2.1.3.6</v>
          </cell>
          <cell r="H123">
            <v>0</v>
          </cell>
        </row>
        <row r="124">
          <cell r="B124" t="str">
            <v>D.03.08</v>
          </cell>
          <cell r="C124" t="str">
            <v>1 m2 Pemasangan bekisting untuk tangga beton (3 kali pakai)</v>
          </cell>
          <cell r="D124">
            <v>3</v>
          </cell>
          <cell r="E124">
            <v>6</v>
          </cell>
          <cell r="F124" t="str">
            <v xml:space="preserve">m2 </v>
          </cell>
          <cell r="G124" t="str">
            <v>CK - 2.2.1.3.7</v>
          </cell>
          <cell r="H124">
            <v>0</v>
          </cell>
        </row>
        <row r="125">
          <cell r="B125" t="str">
            <v>D.03.09</v>
          </cell>
          <cell r="C125" t="str">
            <v>1 m2 Pemasangan &amp; pembongkaran bekisting untuk sloof (3x pakai)</v>
          </cell>
          <cell r="D125">
            <v>3</v>
          </cell>
          <cell r="E125">
            <v>6</v>
          </cell>
          <cell r="F125" t="str">
            <v xml:space="preserve">m2 </v>
          </cell>
          <cell r="G125" t="str">
            <v>Analisa Standar</v>
          </cell>
          <cell r="H125">
            <v>0</v>
          </cell>
        </row>
        <row r="126">
          <cell r="B126" t="str">
            <v>D.03.10</v>
          </cell>
          <cell r="C126" t="str">
            <v>1 m2 Pemasangan &amp; pembongkaran bekisting untuk kolom (3x pakai)</v>
          </cell>
          <cell r="D126">
            <v>3</v>
          </cell>
          <cell r="E126">
            <v>6</v>
          </cell>
          <cell r="F126" t="str">
            <v xml:space="preserve">m2 </v>
          </cell>
          <cell r="G126" t="str">
            <v>Analisa Standar</v>
          </cell>
          <cell r="H126">
            <v>0</v>
          </cell>
        </row>
        <row r="127">
          <cell r="B127" t="str">
            <v>D.03.11</v>
          </cell>
          <cell r="C127" t="str">
            <v>1 m2 Pemasangan &amp; pembongkaran bekisting untuk balok (3x pakai)</v>
          </cell>
          <cell r="D127">
            <v>3</v>
          </cell>
          <cell r="E127">
            <v>6</v>
          </cell>
          <cell r="F127" t="str">
            <v xml:space="preserve">m2 </v>
          </cell>
          <cell r="G127" t="str">
            <v>Analisa Standar</v>
          </cell>
          <cell r="H127">
            <v>0</v>
          </cell>
        </row>
        <row r="128">
          <cell r="B128" t="str">
            <v>D.03.12</v>
          </cell>
          <cell r="C128" t="str">
            <v>1 m2 Pemasangan &amp; pembongkaran bekisting untuk plat lantai (3x pakai)</v>
          </cell>
          <cell r="D128">
            <v>3</v>
          </cell>
          <cell r="E128">
            <v>6</v>
          </cell>
          <cell r="F128" t="str">
            <v xml:space="preserve">m2 </v>
          </cell>
          <cell r="G128" t="str">
            <v>Analisa Standar</v>
          </cell>
          <cell r="H128">
            <v>0</v>
          </cell>
        </row>
        <row r="129">
          <cell r="B129" t="str">
            <v>D.03.13</v>
          </cell>
          <cell r="C129" t="str">
            <v>1 m2 Pemasangan &amp; pembongkaran bekisting untuk dinding shearwall (3x pakai)</v>
          </cell>
          <cell r="D129">
            <v>3</v>
          </cell>
          <cell r="E129">
            <v>6</v>
          </cell>
          <cell r="F129" t="str">
            <v xml:space="preserve">m2 </v>
          </cell>
          <cell r="G129" t="str">
            <v>Analisa Standar</v>
          </cell>
          <cell r="H129">
            <v>0</v>
          </cell>
        </row>
        <row r="130">
          <cell r="B130" t="str">
            <v>D.03.14</v>
          </cell>
          <cell r="C130" t="str">
            <v>1 m2 Pemasangan &amp; pembongkaran bekisting untuk tangga beton (3x pakai)</v>
          </cell>
          <cell r="D130">
            <v>3</v>
          </cell>
          <cell r="E130">
            <v>6</v>
          </cell>
          <cell r="F130" t="str">
            <v xml:space="preserve">m2 </v>
          </cell>
          <cell r="G130" t="str">
            <v>Analisa Standar</v>
          </cell>
          <cell r="H130">
            <v>0</v>
          </cell>
        </row>
        <row r="131">
          <cell r="B131">
            <v>0</v>
          </cell>
          <cell r="C131" t="str">
            <v/>
          </cell>
          <cell r="D131" t="str">
            <v/>
          </cell>
          <cell r="E131" t="str">
            <v/>
          </cell>
          <cell r="F131" t="str">
            <v/>
          </cell>
          <cell r="G131" t="str">
            <v/>
          </cell>
          <cell r="H131">
            <v>0</v>
          </cell>
        </row>
        <row r="132">
          <cell r="B132" t="str">
            <v>BETON PRAKTIS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B133" t="str">
            <v>D.04.01</v>
          </cell>
          <cell r="C133" t="str">
            <v>1 m1 Pembuatan Kolom praktis (KP1), uk. 100 x 100 mm</v>
          </cell>
          <cell r="D133">
            <v>3</v>
          </cell>
          <cell r="E133">
            <v>6</v>
          </cell>
          <cell r="F133" t="str">
            <v xml:space="preserve">m1 </v>
          </cell>
          <cell r="G133" t="str">
            <v>Analisa standar</v>
          </cell>
          <cell r="H133">
            <v>0</v>
          </cell>
        </row>
        <row r="134">
          <cell r="B134" t="str">
            <v>D.04.02.1</v>
          </cell>
          <cell r="C134" t="str">
            <v>1 m1 Pembuatan kolom praktis (KP3), uk. 100 x 200 mm</v>
          </cell>
          <cell r="D134">
            <v>3</v>
          </cell>
          <cell r="E134">
            <v>6</v>
          </cell>
          <cell r="F134" t="str">
            <v xml:space="preserve">m1 </v>
          </cell>
          <cell r="G134" t="str">
            <v>Analisa standar</v>
          </cell>
          <cell r="H134">
            <v>0</v>
          </cell>
        </row>
        <row r="135">
          <cell r="B135" t="str">
            <v>D.04.03</v>
          </cell>
          <cell r="C135" t="str">
            <v>1 m1 Pembuatan Sloof praktis (SP1), uk. 100x200 mm</v>
          </cell>
          <cell r="D135">
            <v>3</v>
          </cell>
          <cell r="E135">
            <v>6</v>
          </cell>
          <cell r="F135" t="str">
            <v xml:space="preserve">m1 </v>
          </cell>
          <cell r="G135" t="str">
            <v>Analisa standar</v>
          </cell>
          <cell r="H135">
            <v>0</v>
          </cell>
        </row>
        <row r="136">
          <cell r="B136" t="str">
            <v>D.04.04</v>
          </cell>
          <cell r="C136" t="str">
            <v>1 m1 Pembuatan sloof praktis (SP2), uk. 120x200 mm</v>
          </cell>
          <cell r="D136">
            <v>3</v>
          </cell>
          <cell r="E136">
            <v>6</v>
          </cell>
          <cell r="F136" t="str">
            <v xml:space="preserve">m1 </v>
          </cell>
          <cell r="G136" t="str">
            <v>Analisa standar</v>
          </cell>
          <cell r="H136">
            <v>0</v>
          </cell>
        </row>
        <row r="137">
          <cell r="B137" t="str">
            <v>D.04.05</v>
          </cell>
          <cell r="C137" t="str">
            <v>1 m1 Pembuatan balok praktis (BP1), uk. 100 x 200 mm</v>
          </cell>
          <cell r="D137">
            <v>3</v>
          </cell>
          <cell r="E137">
            <v>6</v>
          </cell>
          <cell r="F137" t="str">
            <v xml:space="preserve">m1 </v>
          </cell>
          <cell r="G137" t="str">
            <v>Analisa standar</v>
          </cell>
          <cell r="H137">
            <v>0</v>
          </cell>
        </row>
        <row r="138">
          <cell r="B138" t="str">
            <v>D.04.07</v>
          </cell>
          <cell r="C138" t="str">
            <v>1 m1 Pembuatan balok praktis (BP3), uk. 150 x 150 mm</v>
          </cell>
          <cell r="D138">
            <v>3</v>
          </cell>
          <cell r="E138">
            <v>6</v>
          </cell>
          <cell r="F138" t="str">
            <v xml:space="preserve">m1 </v>
          </cell>
          <cell r="G138" t="str">
            <v>Analisa standar</v>
          </cell>
          <cell r="H138">
            <v>0</v>
          </cell>
        </row>
        <row r="139">
          <cell r="B139" t="str">
            <v>D.04.09</v>
          </cell>
          <cell r="C139" t="str">
            <v>1 m1 Pembuatan balok lateiu (BL1), uk. 100 x 100 mm</v>
          </cell>
          <cell r="D139">
            <v>3</v>
          </cell>
          <cell r="E139">
            <v>6</v>
          </cell>
          <cell r="F139" t="str">
            <v xml:space="preserve">m1 </v>
          </cell>
          <cell r="G139" t="str">
            <v>Analisa standar</v>
          </cell>
          <cell r="H139">
            <v>0</v>
          </cell>
        </row>
        <row r="140">
          <cell r="B140" t="str">
            <v>D.04.10</v>
          </cell>
          <cell r="C140" t="str">
            <v>1 m1 Pembuatan balok lateiu (BL2), uk. 120 x 100 mm</v>
          </cell>
          <cell r="D140">
            <v>3</v>
          </cell>
          <cell r="E140">
            <v>6</v>
          </cell>
          <cell r="F140" t="str">
            <v xml:space="preserve">m1 </v>
          </cell>
          <cell r="G140" t="str">
            <v>Analisa standar</v>
          </cell>
          <cell r="H140">
            <v>0</v>
          </cell>
        </row>
        <row r="141">
          <cell r="B141" t="str">
            <v>D.04.11</v>
          </cell>
          <cell r="C141" t="str">
            <v>1 m1 Pembuatan balok lateiu (BL3), uk. 250 x 100 mm</v>
          </cell>
          <cell r="D141">
            <v>3</v>
          </cell>
          <cell r="E141">
            <v>6</v>
          </cell>
          <cell r="F141" t="str">
            <v xml:space="preserve">m1 </v>
          </cell>
          <cell r="G141" t="str">
            <v>Analisa standar</v>
          </cell>
          <cell r="H141">
            <v>0</v>
          </cell>
        </row>
        <row r="142">
          <cell r="B142" t="str">
            <v>D.04.13</v>
          </cell>
          <cell r="C142" t="str">
            <v>1 m3 Plat beton, tebal 100 mm (camp. 1pc : 3ps : 5kr)</v>
          </cell>
          <cell r="D142">
            <v>3</v>
          </cell>
          <cell r="E142">
            <v>6</v>
          </cell>
          <cell r="F142" t="str">
            <v xml:space="preserve">m3 </v>
          </cell>
          <cell r="G142" t="str">
            <v>Analisa non standar</v>
          </cell>
          <cell r="H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B144" t="str">
            <v>ANGKUR DAN WATERSTOP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B145" t="str">
            <v>WATERSTOP &amp; DILATASI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B146" t="str">
            <v>D.05.01.01</v>
          </cell>
          <cell r="C146" t="str">
            <v>1 m1 Pemasangan PVC Waterstop lebar 200 mm</v>
          </cell>
          <cell r="D146">
            <v>3</v>
          </cell>
          <cell r="E146">
            <v>6</v>
          </cell>
          <cell r="F146" t="str">
            <v xml:space="preserve">m1 </v>
          </cell>
          <cell r="G146" t="str">
            <v>CK - 2.2.1.2.1</v>
          </cell>
          <cell r="H146">
            <v>0</v>
          </cell>
        </row>
        <row r="147">
          <cell r="B147" t="str">
            <v>D.05.01.02</v>
          </cell>
          <cell r="C147" t="str">
            <v>1 m' Dilatasi Aspal</v>
          </cell>
          <cell r="D147">
            <v>3</v>
          </cell>
          <cell r="E147">
            <v>6</v>
          </cell>
          <cell r="F147" t="str">
            <v xml:space="preserve">m' </v>
          </cell>
          <cell r="G147" t="str">
            <v>Analisa non standar</v>
          </cell>
          <cell r="H147">
            <v>0</v>
          </cell>
        </row>
        <row r="148"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B149" t="str">
            <v>MUR BAUT BAJA A325 &amp; RING PLAT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B150" t="str">
            <v>D.05.02.01</v>
          </cell>
          <cell r="C150" t="str">
            <v>1 bh Pemasangan Baut A325 Ø 12 x 100 mm &amp; Ring plat</v>
          </cell>
          <cell r="D150">
            <v>3</v>
          </cell>
          <cell r="E150">
            <v>6</v>
          </cell>
          <cell r="F150" t="str">
            <v xml:space="preserve">bh </v>
          </cell>
          <cell r="G150" t="str">
            <v>CK - 2.3.1.3</v>
          </cell>
          <cell r="H150">
            <v>0</v>
          </cell>
        </row>
        <row r="151">
          <cell r="B151" t="str">
            <v>D.05.02.02</v>
          </cell>
          <cell r="C151" t="str">
            <v>1 bh Pemasangan Baut A325 Ø 16 x 100 mm &amp; Ring plat</v>
          </cell>
          <cell r="D151">
            <v>3</v>
          </cell>
          <cell r="E151">
            <v>6</v>
          </cell>
          <cell r="F151" t="str">
            <v xml:space="preserve">bh </v>
          </cell>
          <cell r="G151" t="str">
            <v>CK - 2.3.1.3</v>
          </cell>
          <cell r="H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B153" t="str">
            <v>ANGKUR L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B154" t="str">
            <v>D.05.03.01.0</v>
          </cell>
          <cell r="C154" t="str">
            <v>1 bh Pemasangan angkur L Ø 16 x 70 mm &amp; Ring plat</v>
          </cell>
          <cell r="D154">
            <v>3</v>
          </cell>
          <cell r="E154">
            <v>6</v>
          </cell>
          <cell r="F154" t="str">
            <v xml:space="preserve">bh </v>
          </cell>
          <cell r="G154" t="str">
            <v>CK - 2.3.1.2</v>
          </cell>
          <cell r="H154">
            <v>0</v>
          </cell>
        </row>
        <row r="155">
          <cell r="B155">
            <v>0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B156" t="str">
            <v>ANGKUR BAUT MUTU TINGGI &amp; CHEMICALS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B157" t="str">
            <v>D.05.04.05</v>
          </cell>
          <cell r="C157" t="str">
            <v>1 titik Stek besi P10, panjang 80 mm &amp; Injectable adhesive mortar</v>
          </cell>
          <cell r="D157">
            <v>3</v>
          </cell>
          <cell r="E157">
            <v>9</v>
          </cell>
          <cell r="F157" t="str">
            <v xml:space="preserve">titik </v>
          </cell>
          <cell r="G157" t="str">
            <v>Analisa non standar</v>
          </cell>
          <cell r="H157">
            <v>0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B159" t="str">
            <v>PEKERJAAN ATAP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B160" t="str">
            <v>E.01</v>
          </cell>
          <cell r="C160" t="str">
            <v>1 m2 Pemasangan Rangka atap baja ringan (G550)</v>
          </cell>
          <cell r="D160">
            <v>3</v>
          </cell>
          <cell r="E160">
            <v>6</v>
          </cell>
          <cell r="F160" t="str">
            <v xml:space="preserve">m2 </v>
          </cell>
          <cell r="G160" t="str">
            <v>Analisa non standar</v>
          </cell>
          <cell r="H160">
            <v>0</v>
          </cell>
        </row>
        <row r="161">
          <cell r="B161" t="str">
            <v>E.02</v>
          </cell>
          <cell r="C161" t="str">
            <v>1 m2 Pemasangan Usuk dan reng baja ringan (G550)</v>
          </cell>
          <cell r="D161">
            <v>3</v>
          </cell>
          <cell r="E161">
            <v>6</v>
          </cell>
          <cell r="F161" t="str">
            <v xml:space="preserve">m2 </v>
          </cell>
          <cell r="G161" t="str">
            <v>Analisa non standar</v>
          </cell>
          <cell r="H161">
            <v>0</v>
          </cell>
        </row>
        <row r="162">
          <cell r="B162" t="str">
            <v>E.04</v>
          </cell>
          <cell r="C162" t="str">
            <v>1 m2 Roofmesh 3315 penyangga aluminium foil</v>
          </cell>
          <cell r="D162">
            <v>3</v>
          </cell>
          <cell r="E162">
            <v>6</v>
          </cell>
          <cell r="F162" t="str">
            <v xml:space="preserve">m2 </v>
          </cell>
          <cell r="G162" t="str">
            <v>CK - 3.2.2</v>
          </cell>
          <cell r="H162">
            <v>0</v>
          </cell>
        </row>
        <row r="163">
          <cell r="B163" t="str">
            <v>E.04.1</v>
          </cell>
          <cell r="C163" t="str">
            <v>1 m2 Pemasangan Alumunium foil double side, tebal 4 mm</v>
          </cell>
          <cell r="D163">
            <v>3</v>
          </cell>
          <cell r="E163">
            <v>6</v>
          </cell>
          <cell r="F163" t="str">
            <v xml:space="preserve">m2 </v>
          </cell>
          <cell r="G163" t="str">
            <v>CK - 3.2.1</v>
          </cell>
          <cell r="H163">
            <v>0</v>
          </cell>
        </row>
        <row r="164">
          <cell r="B164" t="str">
            <v>E.05</v>
          </cell>
          <cell r="C164" t="str">
            <v>1 m' Lisplank woodplank 2x8/200 mm + Finishing coat</v>
          </cell>
          <cell r="D164">
            <v>3</v>
          </cell>
          <cell r="E164">
            <v>6</v>
          </cell>
          <cell r="F164" t="str">
            <v xml:space="preserve">m' </v>
          </cell>
          <cell r="G164" t="str">
            <v>Analisa Standar</v>
          </cell>
          <cell r="H164">
            <v>0</v>
          </cell>
        </row>
        <row r="165">
          <cell r="B165" t="str">
            <v>E.07</v>
          </cell>
          <cell r="C165" t="str">
            <v>1 Kg Sagrod Ø 12 mm</v>
          </cell>
          <cell r="D165">
            <v>3</v>
          </cell>
          <cell r="E165">
            <v>6</v>
          </cell>
          <cell r="F165" t="str">
            <v xml:space="preserve">Kg </v>
          </cell>
          <cell r="G165" t="str">
            <v>Analisa non standar</v>
          </cell>
          <cell r="H165">
            <v>0</v>
          </cell>
        </row>
        <row r="166">
          <cell r="B166" t="str">
            <v>E.08</v>
          </cell>
          <cell r="C166" t="str">
            <v>1 Kg Tierod Ø 12 mm</v>
          </cell>
          <cell r="D166">
            <v>3</v>
          </cell>
          <cell r="E166">
            <v>6</v>
          </cell>
          <cell r="F166" t="str">
            <v xml:space="preserve">Kg </v>
          </cell>
          <cell r="G166" t="str">
            <v>Analisa non standar</v>
          </cell>
          <cell r="H166">
            <v>0</v>
          </cell>
        </row>
        <row r="167">
          <cell r="B167" t="str">
            <v>E.09</v>
          </cell>
          <cell r="C167" t="str">
            <v>1 Kg Trekstang Ø 16 mm</v>
          </cell>
          <cell r="D167">
            <v>3</v>
          </cell>
          <cell r="E167">
            <v>6</v>
          </cell>
          <cell r="F167" t="str">
            <v xml:space="preserve">Kg </v>
          </cell>
          <cell r="G167" t="str">
            <v>Analisa non standar</v>
          </cell>
          <cell r="H167">
            <v>0</v>
          </cell>
        </row>
        <row r="168">
          <cell r="B168" t="str">
            <v>E.11</v>
          </cell>
          <cell r="C168" t="str">
            <v>1 bh Spanskrof Ø 16 mm</v>
          </cell>
          <cell r="D168">
            <v>3</v>
          </cell>
          <cell r="E168">
            <v>6</v>
          </cell>
          <cell r="F168" t="str">
            <v xml:space="preserve">bh </v>
          </cell>
          <cell r="G168" t="str">
            <v>Analisa non standar</v>
          </cell>
          <cell r="H168">
            <v>0</v>
          </cell>
        </row>
        <row r="169">
          <cell r="B169" t="str">
            <v>E.31</v>
          </cell>
          <cell r="C169" t="str">
            <v>1 m2 Pemasangan Atap galvalum, tebal 0.35 mm (BMT)</v>
          </cell>
          <cell r="D169">
            <v>3</v>
          </cell>
          <cell r="E169">
            <v>6</v>
          </cell>
          <cell r="F169" t="str">
            <v xml:space="preserve">m2 </v>
          </cell>
          <cell r="G169" t="str">
            <v>Analisa standar</v>
          </cell>
          <cell r="H169">
            <v>0</v>
          </cell>
        </row>
        <row r="170">
          <cell r="B170" t="str">
            <v>E.37</v>
          </cell>
          <cell r="C170" t="str">
            <v>1 m2 Pemasangan Penutup atap polycarbonate solartuff, tebal 3 mm</v>
          </cell>
          <cell r="D170">
            <v>3</v>
          </cell>
          <cell r="E170">
            <v>6</v>
          </cell>
          <cell r="F170" t="str">
            <v xml:space="preserve">m2 </v>
          </cell>
          <cell r="G170" t="str">
            <v>CK - 3.1.3.5</v>
          </cell>
          <cell r="H170">
            <v>0</v>
          </cell>
        </row>
        <row r="171">
          <cell r="B171" t="str">
            <v>E.40</v>
          </cell>
          <cell r="C171" t="str">
            <v>1 m2 Pemasangan Genteng metal berpasir 2 x 4, tebal 0.35 mm (TCT)</v>
          </cell>
          <cell r="D171">
            <v>3</v>
          </cell>
          <cell r="E171">
            <v>6</v>
          </cell>
          <cell r="F171" t="str">
            <v xml:space="preserve">m2 </v>
          </cell>
          <cell r="G171" t="str">
            <v>3.1.3.7</v>
          </cell>
          <cell r="H171">
            <v>0</v>
          </cell>
        </row>
        <row r="172">
          <cell r="B172" t="str">
            <v>E.41</v>
          </cell>
          <cell r="C172" t="str">
            <v>1 m1 Pemasangan Nok genteng metal berpasir 2 x 4, tebal 0.35 mm (TCT)</v>
          </cell>
          <cell r="D172">
            <v>3</v>
          </cell>
          <cell r="E172">
            <v>6</v>
          </cell>
          <cell r="F172" t="str">
            <v xml:space="preserve">m1 </v>
          </cell>
          <cell r="G172" t="str">
            <v>3.1.2.15</v>
          </cell>
          <cell r="H172">
            <v>0</v>
          </cell>
        </row>
        <row r="173">
          <cell r="B173">
            <v>0</v>
          </cell>
          <cell r="C173" t="str">
            <v/>
          </cell>
          <cell r="D173" t="str">
            <v/>
          </cell>
          <cell r="E173" t="str">
            <v/>
          </cell>
          <cell r="F173" t="str">
            <v/>
          </cell>
          <cell r="G173" t="str">
            <v/>
          </cell>
          <cell r="H173">
            <v>0</v>
          </cell>
        </row>
        <row r="174">
          <cell r="B174" t="str">
            <v>PEKERJAAN PINTU DAN JENDELA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B175" t="str">
            <v>KUSEN, FRAME DAN AKSESORIS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B176" t="str">
            <v>F.01.01.b</v>
          </cell>
          <cell r="C176" t="str">
            <v>1 m' Pemasangan Kusen alumunium, tebal 1,2 mm</v>
          </cell>
          <cell r="D176">
            <v>3</v>
          </cell>
          <cell r="E176">
            <v>6</v>
          </cell>
          <cell r="F176" t="str">
            <v xml:space="preserve">m' </v>
          </cell>
          <cell r="G176" t="str">
            <v>CK - 3.11.3.1</v>
          </cell>
          <cell r="H176">
            <v>0</v>
          </cell>
        </row>
        <row r="177">
          <cell r="B177" t="str">
            <v>F.01.01.c</v>
          </cell>
          <cell r="C177" t="str">
            <v>1 m' Pemasangan Kusen UPVC</v>
          </cell>
          <cell r="D177">
            <v>3</v>
          </cell>
          <cell r="E177">
            <v>6</v>
          </cell>
          <cell r="F177" t="str">
            <v xml:space="preserve">m' </v>
          </cell>
          <cell r="G177" t="str">
            <v>CK - 3.11.3.1</v>
          </cell>
          <cell r="H177">
            <v>0</v>
          </cell>
        </row>
        <row r="178">
          <cell r="B178" t="str">
            <v>F.01.03</v>
          </cell>
          <cell r="C178" t="str">
            <v>1 m' Pemasangan Frame pintu aluminium, tebal 1.0 mm</v>
          </cell>
          <cell r="D178">
            <v>3</v>
          </cell>
          <cell r="E178">
            <v>6</v>
          </cell>
          <cell r="F178" t="str">
            <v xml:space="preserve">m' </v>
          </cell>
          <cell r="G178" t="str">
            <v>Analisa Standar</v>
          </cell>
          <cell r="H178">
            <v>0</v>
          </cell>
        </row>
        <row r="179">
          <cell r="B179" t="str">
            <v>F.01.04</v>
          </cell>
          <cell r="C179" t="str">
            <v>1 m' Pemasangan Frame pintu jendela/bouvenlich, tebal 1.0 mm</v>
          </cell>
          <cell r="D179">
            <v>3</v>
          </cell>
          <cell r="E179">
            <v>6</v>
          </cell>
          <cell r="F179" t="str">
            <v xml:space="preserve">m' </v>
          </cell>
          <cell r="G179" t="str">
            <v>Analisa Standar</v>
          </cell>
          <cell r="H179">
            <v>0</v>
          </cell>
        </row>
        <row r="180">
          <cell r="B180" t="str">
            <v>F.01.10</v>
          </cell>
          <cell r="C180" t="str">
            <v>1 m' Profil lourve, uk. 70.6 x 31.75 x 0.9 mm</v>
          </cell>
          <cell r="D180">
            <v>3</v>
          </cell>
          <cell r="E180">
            <v>6</v>
          </cell>
          <cell r="F180" t="str">
            <v xml:space="preserve">m' </v>
          </cell>
          <cell r="G180" t="str">
            <v>Analisa Standar</v>
          </cell>
          <cell r="H180">
            <v>0</v>
          </cell>
        </row>
        <row r="181">
          <cell r="B181" t="str">
            <v>F.01.20</v>
          </cell>
          <cell r="C181" t="str">
            <v>1 set Pemasangan Sliding rail, panjang 2000 mm</v>
          </cell>
          <cell r="D181">
            <v>3</v>
          </cell>
          <cell r="E181">
            <v>7</v>
          </cell>
          <cell r="F181" t="str">
            <v xml:space="preserve">set </v>
          </cell>
          <cell r="G181" t="str">
            <v>3.11.4.10</v>
          </cell>
          <cell r="H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B183" t="str">
            <v>PEKERJAAN KACA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B184" t="str">
            <v>F.02.01</v>
          </cell>
          <cell r="C184" t="str">
            <v>1 m2 Pemasangan Kaca, tebal  5 mm</v>
          </cell>
          <cell r="D184">
            <v>3</v>
          </cell>
          <cell r="E184">
            <v>6</v>
          </cell>
          <cell r="F184" t="str">
            <v xml:space="preserve">m2 </v>
          </cell>
          <cell r="G184" t="str">
            <v>CK - 3.12.3</v>
          </cell>
          <cell r="H184">
            <v>0</v>
          </cell>
        </row>
        <row r="185">
          <cell r="B185" t="str">
            <v>F.02.01.1</v>
          </cell>
          <cell r="C185" t="str">
            <v>1 m2 Pemasangan Kaca bening, tebal 6 mm</v>
          </cell>
          <cell r="D185">
            <v>3</v>
          </cell>
          <cell r="E185">
            <v>6</v>
          </cell>
          <cell r="F185" t="str">
            <v xml:space="preserve">m2 </v>
          </cell>
          <cell r="G185" t="str">
            <v>CK - 3.12.4</v>
          </cell>
          <cell r="H185">
            <v>0</v>
          </cell>
        </row>
        <row r="186">
          <cell r="B186" t="str">
            <v>F.02.02.1</v>
          </cell>
          <cell r="C186" t="str">
            <v>1 m2 Pemasangan Kaca bening, tebal 10 mm</v>
          </cell>
          <cell r="D186">
            <v>3</v>
          </cell>
          <cell r="E186">
            <v>6</v>
          </cell>
          <cell r="F186" t="str">
            <v xml:space="preserve">m2 </v>
          </cell>
          <cell r="G186" t="str">
            <v>CK - 3.12.5</v>
          </cell>
          <cell r="H186">
            <v>0</v>
          </cell>
        </row>
        <row r="187">
          <cell r="B187" t="str">
            <v>F.02.05</v>
          </cell>
          <cell r="C187" t="str">
            <v>1 m2 Pemasangan kaca tempered, tebal 12 mm</v>
          </cell>
          <cell r="D187">
            <v>3</v>
          </cell>
          <cell r="E187">
            <v>6</v>
          </cell>
          <cell r="F187" t="str">
            <v xml:space="preserve">m2 </v>
          </cell>
          <cell r="G187" t="str">
            <v>CK - 3.12.13</v>
          </cell>
          <cell r="H187">
            <v>0</v>
          </cell>
        </row>
        <row r="188">
          <cell r="B188" t="str">
            <v>F.02.06</v>
          </cell>
          <cell r="C188" t="str">
            <v>1 m2 Pemasangan kaca cermin, tebal 5 mm</v>
          </cell>
          <cell r="D188">
            <v>3</v>
          </cell>
          <cell r="E188">
            <v>6</v>
          </cell>
          <cell r="F188" t="str">
            <v xml:space="preserve">m2 </v>
          </cell>
          <cell r="G188" t="str">
            <v>CK - 3.12.7</v>
          </cell>
          <cell r="H188">
            <v>0</v>
          </cell>
        </row>
        <row r="189">
          <cell r="B189" t="str">
            <v>F.02.08.1</v>
          </cell>
          <cell r="C189" t="str">
            <v>1 m2 Pemasangan kaca reflective, tebal 5 mm</v>
          </cell>
          <cell r="D189">
            <v>3</v>
          </cell>
          <cell r="E189">
            <v>6</v>
          </cell>
          <cell r="F189" t="str">
            <v xml:space="preserve">m2 </v>
          </cell>
          <cell r="G189" t="str">
            <v>CK - 3.12.4</v>
          </cell>
          <cell r="H189">
            <v>0</v>
          </cell>
        </row>
        <row r="190">
          <cell r="B190" t="str">
            <v>F.02.09</v>
          </cell>
          <cell r="C190" t="str">
            <v>1 m2 Pemasangan kaca reflective, tebal 8 mm</v>
          </cell>
          <cell r="D190">
            <v>3</v>
          </cell>
          <cell r="E190">
            <v>6</v>
          </cell>
          <cell r="F190" t="str">
            <v xml:space="preserve">m2 </v>
          </cell>
          <cell r="G190" t="str">
            <v>CK - 3.12.5</v>
          </cell>
          <cell r="H190">
            <v>0</v>
          </cell>
        </row>
        <row r="191">
          <cell r="B191" t="str">
            <v>F.02.10</v>
          </cell>
          <cell r="C191" t="str">
            <v>1 m2 Pemasangan kaca es, tebal 5 mm</v>
          </cell>
          <cell r="D191">
            <v>3</v>
          </cell>
          <cell r="E191">
            <v>6</v>
          </cell>
          <cell r="F191" t="str">
            <v xml:space="preserve">m2 </v>
          </cell>
          <cell r="G191" t="str">
            <v>CK - 3.12.4</v>
          </cell>
          <cell r="H191">
            <v>0</v>
          </cell>
        </row>
        <row r="192">
          <cell r="B192">
            <v>0</v>
          </cell>
          <cell r="C192" t="str">
            <v/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B193" t="str">
            <v>PEKERJAAN KUNCI &amp; ENGSEL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B194" t="str">
            <v>F.03.01</v>
          </cell>
          <cell r="C194" t="str">
            <v>1 set Pemasangan kunci silinder</v>
          </cell>
          <cell r="D194">
            <v>3</v>
          </cell>
          <cell r="E194">
            <v>7</v>
          </cell>
          <cell r="F194" t="str">
            <v xml:space="preserve">set </v>
          </cell>
          <cell r="G194" t="str">
            <v>CK - 3.11.4.4</v>
          </cell>
          <cell r="H194">
            <v>0</v>
          </cell>
        </row>
        <row r="195">
          <cell r="B195" t="str">
            <v>F.03.02</v>
          </cell>
          <cell r="C195" t="str">
            <v>1 psg Pemasangan Engsel pintu 4x3x3</v>
          </cell>
          <cell r="D195">
            <v>3</v>
          </cell>
          <cell r="E195">
            <v>7</v>
          </cell>
          <cell r="F195" t="str">
            <v xml:space="preserve">psg </v>
          </cell>
          <cell r="G195" t="str">
            <v>CK - 3.11.4.5</v>
          </cell>
          <cell r="H195">
            <v>0</v>
          </cell>
        </row>
        <row r="196">
          <cell r="B196" t="str">
            <v>F.03.04</v>
          </cell>
          <cell r="C196" t="str">
            <v>1 bh Pemasangan Door Closer tipe HO</v>
          </cell>
          <cell r="D196">
            <v>3</v>
          </cell>
          <cell r="E196">
            <v>6</v>
          </cell>
          <cell r="F196" t="str">
            <v xml:space="preserve">bh </v>
          </cell>
          <cell r="G196" t="str">
            <v>CK - 3.11.4.7</v>
          </cell>
          <cell r="H196">
            <v>0</v>
          </cell>
        </row>
        <row r="197">
          <cell r="B197" t="str">
            <v>F.03.05</v>
          </cell>
          <cell r="C197" t="str">
            <v>1 bh Pemasangan Flush bolt 12"</v>
          </cell>
          <cell r="D197">
            <v>3</v>
          </cell>
          <cell r="E197">
            <v>6</v>
          </cell>
          <cell r="F197" t="str">
            <v xml:space="preserve">bh </v>
          </cell>
          <cell r="G197" t="str">
            <v>CK - 3.11.4.21</v>
          </cell>
          <cell r="H197">
            <v>0</v>
          </cell>
        </row>
        <row r="198">
          <cell r="B198" t="str">
            <v>F.03.10</v>
          </cell>
          <cell r="C198" t="str">
            <v>1 psg Pemasangan Friction stay stainless steel 8"</v>
          </cell>
          <cell r="D198">
            <v>3</v>
          </cell>
          <cell r="E198">
            <v>7</v>
          </cell>
          <cell r="F198" t="str">
            <v xml:space="preserve">psg </v>
          </cell>
          <cell r="G198" t="str">
            <v>CK - 3.11.4.16</v>
          </cell>
          <cell r="H198">
            <v>0</v>
          </cell>
        </row>
        <row r="199">
          <cell r="B199" t="str">
            <v>F.03.11</v>
          </cell>
          <cell r="C199" t="str">
            <v>1 psg Pemasangan Friction stay stainless steel 10"</v>
          </cell>
          <cell r="D199">
            <v>3</v>
          </cell>
          <cell r="E199">
            <v>7</v>
          </cell>
          <cell r="F199" t="str">
            <v xml:space="preserve">psg </v>
          </cell>
          <cell r="G199" t="str">
            <v>CK - 3.11.4.16</v>
          </cell>
          <cell r="H199">
            <v>0</v>
          </cell>
        </row>
        <row r="200">
          <cell r="B200" t="str">
            <v>F.03.12</v>
          </cell>
          <cell r="C200" t="str">
            <v>1 psg Pemasangan Friction stay stainless steel 12"</v>
          </cell>
          <cell r="D200">
            <v>3</v>
          </cell>
          <cell r="E200">
            <v>7</v>
          </cell>
          <cell r="F200" t="str">
            <v xml:space="preserve">psg </v>
          </cell>
          <cell r="G200" t="str">
            <v>CK - 3.11.4.16</v>
          </cell>
          <cell r="H200">
            <v>0</v>
          </cell>
        </row>
        <row r="201">
          <cell r="B201" t="str">
            <v>F.03.13.a</v>
          </cell>
          <cell r="C201" t="str">
            <v>1 psg Pemasangan Friction stay stainless steel 20"</v>
          </cell>
          <cell r="D201">
            <v>3</v>
          </cell>
          <cell r="E201">
            <v>7</v>
          </cell>
          <cell r="F201" t="str">
            <v xml:space="preserve">psg </v>
          </cell>
          <cell r="G201" t="str">
            <v>CK - 3.11.4.16</v>
          </cell>
          <cell r="H201">
            <v>0</v>
          </cell>
        </row>
        <row r="202">
          <cell r="B202" t="str">
            <v>F.03.17</v>
          </cell>
          <cell r="C202" t="str">
            <v>1 pkt Pemasangan Patch fitting paket (PT 10, PT 20, US 10, CYL)</v>
          </cell>
          <cell r="D202">
            <v>3</v>
          </cell>
          <cell r="E202">
            <v>7</v>
          </cell>
          <cell r="F202" t="str">
            <v xml:space="preserve">pkt </v>
          </cell>
          <cell r="G202" t="str">
            <v>Analisa standar</v>
          </cell>
          <cell r="H202">
            <v>0</v>
          </cell>
        </row>
        <row r="203">
          <cell r="B203" t="str">
            <v>F.03.18</v>
          </cell>
          <cell r="C203" t="str">
            <v>1 bh Pemasangan Patch fitting PT24 PSS</v>
          </cell>
          <cell r="D203">
            <v>3</v>
          </cell>
          <cell r="E203">
            <v>6</v>
          </cell>
          <cell r="F203" t="str">
            <v xml:space="preserve">bh </v>
          </cell>
          <cell r="G203" t="str">
            <v>Analisa standar</v>
          </cell>
          <cell r="H203">
            <v>0</v>
          </cell>
        </row>
        <row r="204">
          <cell r="B204" t="str">
            <v>F.03.19</v>
          </cell>
          <cell r="C204" t="str">
            <v>1 set Pemasangan Floor hinge, kap. 100 kg</v>
          </cell>
          <cell r="D204">
            <v>3</v>
          </cell>
          <cell r="E204">
            <v>7</v>
          </cell>
          <cell r="F204" t="str">
            <v xml:space="preserve">set </v>
          </cell>
          <cell r="G204" t="str">
            <v>Analisa standar</v>
          </cell>
          <cell r="H204">
            <v>0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B206" t="str">
            <v>PEKERJAAN HANDLE PINTU DAN JENDELA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B207" t="str">
            <v>F.04.01</v>
          </cell>
          <cell r="C207" t="str">
            <v xml:space="preserve">1 bh Pemasangan Casement handle </v>
          </cell>
          <cell r="D207">
            <v>3</v>
          </cell>
          <cell r="E207">
            <v>6</v>
          </cell>
          <cell r="F207" t="str">
            <v xml:space="preserve">bh </v>
          </cell>
          <cell r="G207" t="str">
            <v>CK - 3.11.4.22</v>
          </cell>
          <cell r="H207">
            <v>0</v>
          </cell>
        </row>
        <row r="208">
          <cell r="B208" t="str">
            <v>F.04.02</v>
          </cell>
          <cell r="C208" t="str">
            <v>1 psg Pemasangan Pull handle stainless steel, panjang 300 mm</v>
          </cell>
          <cell r="D208">
            <v>3</v>
          </cell>
          <cell r="E208">
            <v>7</v>
          </cell>
          <cell r="F208" t="str">
            <v xml:space="preserve">psg </v>
          </cell>
          <cell r="G208" t="str">
            <v>Analisa Standar</v>
          </cell>
          <cell r="H208">
            <v>0</v>
          </cell>
        </row>
        <row r="209">
          <cell r="B209" t="str">
            <v>F.04.03</v>
          </cell>
          <cell r="C209" t="str">
            <v>1 psg Pemasangan Pull handle stainless steel, panjang 600 mm</v>
          </cell>
          <cell r="D209">
            <v>3</v>
          </cell>
          <cell r="E209">
            <v>7</v>
          </cell>
          <cell r="F209" t="str">
            <v xml:space="preserve">psg </v>
          </cell>
          <cell r="G209" t="str">
            <v>Analisa Standar</v>
          </cell>
          <cell r="H209">
            <v>0</v>
          </cell>
        </row>
        <row r="210">
          <cell r="B210" t="str">
            <v>F.04.04</v>
          </cell>
          <cell r="C210" t="str">
            <v>1 psg Pemasangan Pull plate</v>
          </cell>
          <cell r="D210">
            <v>3</v>
          </cell>
          <cell r="E210">
            <v>7</v>
          </cell>
          <cell r="F210" t="str">
            <v xml:space="preserve">psg </v>
          </cell>
          <cell r="G210" t="str">
            <v>Analisa Standar</v>
          </cell>
          <cell r="H210">
            <v>0</v>
          </cell>
        </row>
        <row r="211">
          <cell r="B211" t="str">
            <v>F.04.05</v>
          </cell>
          <cell r="C211" t="str">
            <v>1 psg Pemasangan Lever handle</v>
          </cell>
          <cell r="D211">
            <v>3</v>
          </cell>
          <cell r="E211">
            <v>7</v>
          </cell>
          <cell r="F211" t="str">
            <v xml:space="preserve">psg </v>
          </cell>
          <cell r="G211" t="str">
            <v>Analisa Standar</v>
          </cell>
          <cell r="H211">
            <v>0</v>
          </cell>
        </row>
        <row r="212">
          <cell r="B212" t="str">
            <v>F.04.06</v>
          </cell>
          <cell r="C212" t="str">
            <v>1 psg Pemasangan Handle Pipa BS</v>
          </cell>
          <cell r="D212">
            <v>3</v>
          </cell>
          <cell r="E212">
            <v>7</v>
          </cell>
          <cell r="F212" t="str">
            <v xml:space="preserve">psg </v>
          </cell>
          <cell r="G212" t="str">
            <v>Analisa Standar</v>
          </cell>
          <cell r="H212">
            <v>0</v>
          </cell>
        </row>
        <row r="213">
          <cell r="B213" t="str">
            <v>F.04.08</v>
          </cell>
          <cell r="C213" t="str">
            <v>1 psg Pemasangan Rebound Device</v>
          </cell>
          <cell r="D213">
            <v>3</v>
          </cell>
          <cell r="E213">
            <v>7</v>
          </cell>
          <cell r="F213" t="str">
            <v xml:space="preserve">psg </v>
          </cell>
          <cell r="G213" t="str">
            <v>Analisa Standar</v>
          </cell>
          <cell r="H213">
            <v>0</v>
          </cell>
        </row>
        <row r="214">
          <cell r="B214" t="str">
            <v>F.04.09</v>
          </cell>
          <cell r="C214" t="str">
            <v>1 bh Pemasangan Cresent lock</v>
          </cell>
          <cell r="D214">
            <v>3</v>
          </cell>
          <cell r="E214">
            <v>6</v>
          </cell>
          <cell r="F214" t="str">
            <v xml:space="preserve">bh </v>
          </cell>
          <cell r="G214" t="str">
            <v>CK - 3.11.4.21</v>
          </cell>
          <cell r="H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B216" t="str">
            <v>PEKERJAAN DAUN PINTU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B217" t="str">
            <v>PINTU ENGINEERING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B218" t="str">
            <v>F.05.1.1</v>
          </cell>
          <cell r="C218" t="str">
            <v>1 unit Pemasangan Engineering door, uk. 750 x 2355 mm</v>
          </cell>
          <cell r="D218">
            <v>3</v>
          </cell>
          <cell r="E218">
            <v>8</v>
          </cell>
          <cell r="F218" t="str">
            <v xml:space="preserve">unit </v>
          </cell>
          <cell r="G218" t="str">
            <v>Analisa Standar</v>
          </cell>
          <cell r="H218">
            <v>0</v>
          </cell>
        </row>
        <row r="219">
          <cell r="B219" t="str">
            <v>F.05.1.2</v>
          </cell>
          <cell r="C219" t="str">
            <v>1 unit Pemasangan Engineering door, uk. 800 x 2355 mm</v>
          </cell>
          <cell r="D219">
            <v>3</v>
          </cell>
          <cell r="E219">
            <v>8</v>
          </cell>
          <cell r="F219" t="str">
            <v xml:space="preserve">unit </v>
          </cell>
          <cell r="G219" t="str">
            <v>Analisa Standar</v>
          </cell>
          <cell r="H219">
            <v>0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B221" t="str">
            <v>PINTU DARURAT &amp; SHAFT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B222" t="str">
            <v>F.05.2.1</v>
          </cell>
          <cell r="C222" t="str">
            <v>1 unit Pemasangan pintu, tipe P6 (Fire door)</v>
          </cell>
          <cell r="D222">
            <v>3</v>
          </cell>
          <cell r="E222">
            <v>8</v>
          </cell>
          <cell r="F222" t="str">
            <v xml:space="preserve">unit </v>
          </cell>
          <cell r="G222" t="str">
            <v>Analisa Standar</v>
          </cell>
          <cell r="H222">
            <v>0</v>
          </cell>
        </row>
        <row r="223">
          <cell r="B223" t="str">
            <v>F.05.2.2</v>
          </cell>
          <cell r="C223" t="str">
            <v>1 unit Pemasangan pintu, tipe PSH</v>
          </cell>
          <cell r="D223">
            <v>3</v>
          </cell>
          <cell r="E223">
            <v>8</v>
          </cell>
          <cell r="F223" t="str">
            <v xml:space="preserve">unit </v>
          </cell>
          <cell r="G223" t="str">
            <v>Analisa non standar</v>
          </cell>
          <cell r="H223">
            <v>0</v>
          </cell>
        </row>
        <row r="224"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B225" t="str">
            <v>PINTU ALUMINIUM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B226" t="str">
            <v>F.05.3.1</v>
          </cell>
          <cell r="C226" t="str">
            <v>1 unit Pemasangan Daun Pintu aluminium tebal 1.3 mm uk. 1000 x 2065 mm</v>
          </cell>
          <cell r="D226">
            <v>3</v>
          </cell>
          <cell r="E226">
            <v>8</v>
          </cell>
          <cell r="F226" t="str">
            <v xml:space="preserve">unit </v>
          </cell>
          <cell r="G226" t="str">
            <v>Analisa Standar</v>
          </cell>
          <cell r="H226">
            <v>0</v>
          </cell>
        </row>
        <row r="227">
          <cell r="B227">
            <v>0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B228" t="str">
            <v>PINTU UPVC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</row>
        <row r="229">
          <cell r="B229" t="str">
            <v>F.05.4.1</v>
          </cell>
          <cell r="C229" t="str">
            <v>1 unit Pemasangan Daun pintu UPVC, uk. 700 x 2055 mm</v>
          </cell>
          <cell r="D229">
            <v>3</v>
          </cell>
          <cell r="E229">
            <v>8</v>
          </cell>
          <cell r="F229" t="str">
            <v xml:space="preserve">unit </v>
          </cell>
          <cell r="G229" t="str">
            <v>CK - 3.11.1.19</v>
          </cell>
          <cell r="H229">
            <v>0</v>
          </cell>
        </row>
        <row r="230"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B231" t="str">
            <v>PINTU BESI MANHOLE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B232" t="str">
            <v>F.05.5.1</v>
          </cell>
          <cell r="C232" t="str">
            <v>1 unit Pemasangan Tutup Manhole 1, uk. 2000 x 1600 mm</v>
          </cell>
          <cell r="D232">
            <v>3</v>
          </cell>
          <cell r="E232">
            <v>8</v>
          </cell>
          <cell r="F232" t="str">
            <v xml:space="preserve">unit </v>
          </cell>
          <cell r="G232" t="str">
            <v>Analisa Standar</v>
          </cell>
          <cell r="H232">
            <v>0</v>
          </cell>
        </row>
        <row r="233">
          <cell r="B233" t="str">
            <v>F.05.5.2</v>
          </cell>
          <cell r="C233" t="str">
            <v>1 unit Pemasangan Tutup Manhole 2, uk. 1020 x 1100 mm</v>
          </cell>
          <cell r="D233">
            <v>3</v>
          </cell>
          <cell r="E233">
            <v>8</v>
          </cell>
          <cell r="F233" t="str">
            <v xml:space="preserve">unit </v>
          </cell>
          <cell r="G233" t="str">
            <v>Analisa Standar</v>
          </cell>
          <cell r="H233">
            <v>0</v>
          </cell>
        </row>
        <row r="234"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B235" t="str">
            <v>PEKERJAAN ACCESS CARD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B236" t="str">
            <v>F.06.01</v>
          </cell>
          <cell r="C236" t="str">
            <v>1 set Pemasangan access card pintu</v>
          </cell>
          <cell r="D236">
            <v>3</v>
          </cell>
          <cell r="E236">
            <v>7</v>
          </cell>
          <cell r="F236" t="str">
            <v xml:space="preserve">set </v>
          </cell>
          <cell r="G236" t="str">
            <v>Analisa non Standar</v>
          </cell>
          <cell r="H236">
            <v>0</v>
          </cell>
        </row>
        <row r="237">
          <cell r="B237" t="str">
            <v>F.06.02</v>
          </cell>
          <cell r="C237" t="str">
            <v>1 unit Pemasangan Pintu penghalang (barrier gate) dengan sistem turnstile tripod</v>
          </cell>
          <cell r="D237">
            <v>3</v>
          </cell>
          <cell r="E237">
            <v>8</v>
          </cell>
          <cell r="F237" t="str">
            <v xml:space="preserve">unit </v>
          </cell>
          <cell r="G237" t="str">
            <v>Analisa non standar</v>
          </cell>
          <cell r="H237">
            <v>0</v>
          </cell>
        </row>
        <row r="238"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B239" t="str">
            <v>PEKERJAAN PARTISI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B240" t="str">
            <v>FRAME DAN AKSESORIS PARTISI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B241" t="str">
            <v>G.01</v>
          </cell>
          <cell r="C241" t="str">
            <v>1 m2 Pekerjaan frame partisi - Wall track &amp; stud 76 mm, tebal 0.40 mm (BMT)</v>
          </cell>
          <cell r="D241">
            <v>3</v>
          </cell>
          <cell r="E241">
            <v>6</v>
          </cell>
          <cell r="F241" t="str">
            <v xml:space="preserve">m2 </v>
          </cell>
          <cell r="G241" t="str">
            <v>Analisa Standar</v>
          </cell>
          <cell r="H241">
            <v>0</v>
          </cell>
        </row>
        <row r="242">
          <cell r="B242" t="str">
            <v>G.02</v>
          </cell>
          <cell r="C242" t="str">
            <v>1 m2 Pemasangan Papan GRC, tebal 4 mm</v>
          </cell>
          <cell r="D242">
            <v>3</v>
          </cell>
          <cell r="E242">
            <v>6</v>
          </cell>
          <cell r="F242" t="str">
            <v xml:space="preserve">m2 </v>
          </cell>
          <cell r="G242" t="str">
            <v>Analisa Standar</v>
          </cell>
          <cell r="H242">
            <v>0</v>
          </cell>
        </row>
        <row r="243">
          <cell r="B243" t="str">
            <v>G.04</v>
          </cell>
          <cell r="C243" t="str">
            <v>1 m2 Pemasangan lantai papan GRC, tebal 20 mm</v>
          </cell>
          <cell r="D243">
            <v>3</v>
          </cell>
          <cell r="E243">
            <v>6</v>
          </cell>
          <cell r="F243" t="str">
            <v xml:space="preserve">m2 </v>
          </cell>
          <cell r="G243" t="str">
            <v>Analisa Standar</v>
          </cell>
          <cell r="H243">
            <v>0</v>
          </cell>
        </row>
        <row r="244">
          <cell r="B244" t="str">
            <v>G.05</v>
          </cell>
          <cell r="C244" t="str">
            <v>1 m2 Pemasangan papan gypsum, tebal 12 mm</v>
          </cell>
          <cell r="D244">
            <v>3</v>
          </cell>
          <cell r="E244">
            <v>6</v>
          </cell>
          <cell r="F244" t="str">
            <v xml:space="preserve">m2 </v>
          </cell>
          <cell r="G244" t="str">
            <v>Analisa Standar</v>
          </cell>
          <cell r="H244">
            <v>0</v>
          </cell>
        </row>
        <row r="245">
          <cell r="B245" t="str">
            <v>G.06.1</v>
          </cell>
          <cell r="C245" t="str">
            <v>1 m2 Pemasangan multiplek, tebal 9 mm</v>
          </cell>
          <cell r="D245">
            <v>3</v>
          </cell>
          <cell r="E245">
            <v>6</v>
          </cell>
          <cell r="F245" t="str">
            <v xml:space="preserve">m2 </v>
          </cell>
          <cell r="G245" t="str">
            <v>Analisa Standar</v>
          </cell>
          <cell r="H245">
            <v>0</v>
          </cell>
        </row>
        <row r="246">
          <cell r="B246" t="str">
            <v>G.08.a</v>
          </cell>
          <cell r="C246" t="str">
            <v>1 m2 Pemasangan insulasi mineral wool, density 60 kg/m3, tebal 50 mm &amp; kawat ayam</v>
          </cell>
          <cell r="D246">
            <v>3</v>
          </cell>
          <cell r="E246">
            <v>6</v>
          </cell>
          <cell r="F246" t="str">
            <v xml:space="preserve">m2 </v>
          </cell>
          <cell r="G246" t="str">
            <v>Analisa standar</v>
          </cell>
          <cell r="H246">
            <v>0</v>
          </cell>
        </row>
        <row r="247">
          <cell r="B247" t="str">
            <v>G.09</v>
          </cell>
          <cell r="C247" t="str">
            <v>1 m2 Pemasangan Wall panel WPC,uk. 18 x 25 x 200 mm</v>
          </cell>
          <cell r="D247">
            <v>3</v>
          </cell>
          <cell r="E247">
            <v>6</v>
          </cell>
          <cell r="F247" t="str">
            <v xml:space="preserve">m2 </v>
          </cell>
          <cell r="G247" t="str">
            <v>Analisa Standar</v>
          </cell>
          <cell r="H247">
            <v>0</v>
          </cell>
        </row>
        <row r="248">
          <cell r="B248">
            <v>0</v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>
            <v>0</v>
          </cell>
        </row>
        <row r="249">
          <cell r="B249" t="str">
            <v>PEKERJAAN PLAFON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B250" t="str">
            <v>I.01</v>
          </cell>
          <cell r="C250" t="str">
            <v>1 m' Pekerjaan list plafon - Shadow line</v>
          </cell>
          <cell r="D250">
            <v>3</v>
          </cell>
          <cell r="E250">
            <v>6</v>
          </cell>
          <cell r="F250" t="str">
            <v xml:space="preserve">m' </v>
          </cell>
          <cell r="G250" t="str">
            <v>Analisa Standar</v>
          </cell>
          <cell r="H250">
            <v>0</v>
          </cell>
        </row>
        <row r="251">
          <cell r="B251" t="str">
            <v>I.13</v>
          </cell>
          <cell r="C251" t="str">
            <v>1 bh Maintenance hole, uk. 600 x 600 mm</v>
          </cell>
          <cell r="D251">
            <v>3</v>
          </cell>
          <cell r="E251">
            <v>6</v>
          </cell>
          <cell r="F251" t="str">
            <v xml:space="preserve">bh </v>
          </cell>
          <cell r="G251" t="str">
            <v>Analisa non standar</v>
          </cell>
          <cell r="H251">
            <v>0</v>
          </cell>
        </row>
        <row r="252">
          <cell r="B252" t="str">
            <v>I.20</v>
          </cell>
          <cell r="C252" t="str">
            <v>1 m2 Pemasangan plafond gypsum, tebal 9 mm + rangka metal furing</v>
          </cell>
          <cell r="D252">
            <v>3</v>
          </cell>
          <cell r="E252">
            <v>6</v>
          </cell>
          <cell r="F252" t="str">
            <v xml:space="preserve">m2 </v>
          </cell>
          <cell r="G252" t="str">
            <v>Analisa non standar</v>
          </cell>
          <cell r="H252">
            <v>0</v>
          </cell>
        </row>
        <row r="253">
          <cell r="B253" t="str">
            <v>I.21</v>
          </cell>
          <cell r="C253" t="str">
            <v>1 m2 Pemasangan plafon GRC tebal 4 mm + rangka metal furing</v>
          </cell>
          <cell r="D253">
            <v>3</v>
          </cell>
          <cell r="E253">
            <v>6</v>
          </cell>
          <cell r="F253" t="str">
            <v xml:space="preserve">m2 </v>
          </cell>
          <cell r="G253" t="str">
            <v>Analisa non standar</v>
          </cell>
          <cell r="H253">
            <v>0</v>
          </cell>
        </row>
        <row r="254">
          <cell r="B254" t="str">
            <v>I.23</v>
          </cell>
          <cell r="C254" t="str">
            <v>1 m2 Pemasangan plafon drop ceiling gypsum, tebal 9 mm + rangka metal furing</v>
          </cell>
          <cell r="D254">
            <v>3</v>
          </cell>
          <cell r="E254">
            <v>6</v>
          </cell>
          <cell r="F254" t="str">
            <v xml:space="preserve">m2 </v>
          </cell>
          <cell r="G254" t="str">
            <v>Analisa non standar</v>
          </cell>
          <cell r="H254">
            <v>0</v>
          </cell>
        </row>
        <row r="255">
          <cell r="B255">
            <v>0</v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>
            <v>0</v>
          </cell>
        </row>
        <row r="256">
          <cell r="B256" t="str">
            <v>PEKERJAAN FINISHING LANTAI DAN DINDING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B257" t="str">
            <v>HOMOGENEOUS TILE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B258" t="str">
            <v>J.01.0</v>
          </cell>
          <cell r="C258" t="str">
            <v>1 m2 Pemasangan lantai Homogeneous tile, uk. 1200 x 600 mm (polished)</v>
          </cell>
          <cell r="D258">
            <v>3</v>
          </cell>
          <cell r="E258">
            <v>6</v>
          </cell>
          <cell r="F258" t="str">
            <v xml:space="preserve">m2 </v>
          </cell>
          <cell r="G258" t="str">
            <v>CK - 3.9.4.9</v>
          </cell>
          <cell r="H258">
            <v>0</v>
          </cell>
        </row>
        <row r="259">
          <cell r="B259" t="str">
            <v>J.01.1</v>
          </cell>
          <cell r="C259" t="str">
            <v>1 m2 Pemasangan lantai homogeneous tile, uk. 600 x 600 mm (unpolished)</v>
          </cell>
          <cell r="D259">
            <v>3</v>
          </cell>
          <cell r="E259">
            <v>6</v>
          </cell>
          <cell r="F259" t="str">
            <v xml:space="preserve">m2 </v>
          </cell>
          <cell r="G259" t="str">
            <v>CK - 3.9.4.9</v>
          </cell>
          <cell r="H259">
            <v>0</v>
          </cell>
        </row>
        <row r="260">
          <cell r="B260" t="str">
            <v>J.01.2</v>
          </cell>
          <cell r="C260" t="str">
            <v>1 m2  Pemasangan lantai Homogeneous tile, uk. 600 x 600 mm (polished)</v>
          </cell>
          <cell r="D260">
            <v>3</v>
          </cell>
          <cell r="E260">
            <v>6</v>
          </cell>
          <cell r="F260" t="str">
            <v xml:space="preserve">m2 </v>
          </cell>
          <cell r="G260" t="str">
            <v>CK - 3.9.4.3</v>
          </cell>
          <cell r="H260">
            <v>0</v>
          </cell>
        </row>
        <row r="261">
          <cell r="B261" t="str">
            <v>J.01.3</v>
          </cell>
          <cell r="C261" t="str">
            <v>1 m2 Pemasangan lantai homogeneous tile, uk. 600 x 600 (polished) - Tangga</v>
          </cell>
          <cell r="D261">
            <v>3</v>
          </cell>
          <cell r="E261">
            <v>6</v>
          </cell>
          <cell r="F261" t="str">
            <v xml:space="preserve">m2 </v>
          </cell>
          <cell r="G261" t="str">
            <v>CK - 3.9.4.3</v>
          </cell>
          <cell r="H261">
            <v>0</v>
          </cell>
        </row>
        <row r="262">
          <cell r="B262" t="str">
            <v>J.01.4</v>
          </cell>
          <cell r="C262" t="str">
            <v>1 m2 Pemasangan lantai homogeneous tile, uk. 600 x 600 (unpolished) - Tangga</v>
          </cell>
          <cell r="D262">
            <v>3</v>
          </cell>
          <cell r="E262">
            <v>6</v>
          </cell>
          <cell r="F262" t="str">
            <v xml:space="preserve">m2 </v>
          </cell>
          <cell r="G262" t="str">
            <v>CK - 3.9.4.9</v>
          </cell>
          <cell r="H262">
            <v>0</v>
          </cell>
        </row>
        <row r="263">
          <cell r="B263" t="str">
            <v>J.01.5</v>
          </cell>
          <cell r="C263" t="str">
            <v>1 m2 Pemasangan lantai homogeneous tile, uk. 600 x 600 (unpolished) - Toilet</v>
          </cell>
          <cell r="D263">
            <v>3</v>
          </cell>
          <cell r="E263">
            <v>6</v>
          </cell>
          <cell r="F263" t="str">
            <v xml:space="preserve">m2 </v>
          </cell>
          <cell r="G263" t="str">
            <v>CK - 3.9.4.9</v>
          </cell>
          <cell r="H263">
            <v>0</v>
          </cell>
        </row>
        <row r="264">
          <cell r="B264" t="str">
            <v>J.01.6</v>
          </cell>
          <cell r="C264" t="str">
            <v>1 m2 Pemasangan dinding homogeneous tile, uk. 300 x 600 mm (polished) - Toilet</v>
          </cell>
          <cell r="D264">
            <v>3</v>
          </cell>
          <cell r="E264">
            <v>6</v>
          </cell>
          <cell r="F264" t="str">
            <v xml:space="preserve">m2 </v>
          </cell>
          <cell r="G264" t="str">
            <v>CK - 3.10.2.3</v>
          </cell>
          <cell r="H264">
            <v>0</v>
          </cell>
        </row>
        <row r="265">
          <cell r="B265" t="str">
            <v>J.01.7</v>
          </cell>
          <cell r="C265" t="str">
            <v>1 m2 Pemasangan dinding homogeneous tile, uk. 300 x 600 mm (polished) - Jamb lift</v>
          </cell>
          <cell r="D265">
            <v>3</v>
          </cell>
          <cell r="E265">
            <v>6</v>
          </cell>
          <cell r="F265" t="str">
            <v xml:space="preserve">m2 </v>
          </cell>
          <cell r="G265" t="str">
            <v>CK - 3.10.2.3</v>
          </cell>
          <cell r="H265">
            <v>0</v>
          </cell>
        </row>
        <row r="266">
          <cell r="B266" t="str">
            <v>J.01.8</v>
          </cell>
          <cell r="C266" t="str">
            <v>1 m2 Pemasangan homogeneous tile, uk. 300 x 600 mm (polished) - Meja wastafel</v>
          </cell>
          <cell r="D266">
            <v>3</v>
          </cell>
          <cell r="E266">
            <v>6</v>
          </cell>
          <cell r="F266" t="str">
            <v xml:space="preserve">m2 </v>
          </cell>
          <cell r="G266" t="str">
            <v>CK - 3.10.2.3</v>
          </cell>
          <cell r="H266">
            <v>0</v>
          </cell>
        </row>
        <row r="267">
          <cell r="B267" t="str">
            <v>J.01.9</v>
          </cell>
          <cell r="C267" t="str">
            <v>1 m' Pemasangan stepnosing, uk. 80 x 600 mm (unpolished)</v>
          </cell>
          <cell r="D267">
            <v>3</v>
          </cell>
          <cell r="E267">
            <v>6</v>
          </cell>
          <cell r="F267" t="str">
            <v xml:space="preserve">m' </v>
          </cell>
          <cell r="G267" t="str">
            <v>Analisa Standar</v>
          </cell>
          <cell r="H267">
            <v>0</v>
          </cell>
        </row>
        <row r="268">
          <cell r="B268" t="str">
            <v>J.01.10</v>
          </cell>
          <cell r="C268" t="str">
            <v>1 m' Pemasangan homogenouse tile plint, uk. 100 x 600 mm (polished)</v>
          </cell>
          <cell r="D268">
            <v>3</v>
          </cell>
          <cell r="E268">
            <v>6</v>
          </cell>
          <cell r="F268" t="str">
            <v xml:space="preserve">m' </v>
          </cell>
          <cell r="G268" t="str">
            <v>CK - 3.9.4.12</v>
          </cell>
          <cell r="H268">
            <v>0</v>
          </cell>
        </row>
        <row r="269">
          <cell r="B269" t="str">
            <v>J.01.11</v>
          </cell>
          <cell r="C269" t="str">
            <v>1 m2 Pemasangan lantai homogeneous tile, uk. 600 x 600 mm (unpolished) - Motif</v>
          </cell>
          <cell r="D269">
            <v>3</v>
          </cell>
          <cell r="E269">
            <v>6</v>
          </cell>
          <cell r="F269" t="str">
            <v xml:space="preserve">m2 </v>
          </cell>
          <cell r="G269" t="str">
            <v>CK - 3.9.4.9</v>
          </cell>
          <cell r="H269">
            <v>0</v>
          </cell>
        </row>
        <row r="270">
          <cell r="B270" t="str">
            <v>J.01.12</v>
          </cell>
          <cell r="C270" t="str">
            <v>1 m2  Pemasangan lantai Homogeneous tile, uk. 600 x 600 mm (polished) - Motif</v>
          </cell>
          <cell r="D270">
            <v>3</v>
          </cell>
          <cell r="E270">
            <v>6</v>
          </cell>
          <cell r="F270" t="str">
            <v xml:space="preserve">m2 </v>
          </cell>
          <cell r="G270" t="str">
            <v>CK - 3.9.4.3</v>
          </cell>
          <cell r="H270">
            <v>0</v>
          </cell>
        </row>
        <row r="271"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B272" t="str">
            <v>KERAMIK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B273" t="str">
            <v>J.02.1</v>
          </cell>
          <cell r="C273" t="str">
            <v>1 m2 Pemasangan lantai keramik, uk. 300 x 300 mm</v>
          </cell>
          <cell r="D273">
            <v>3</v>
          </cell>
          <cell r="E273">
            <v>6</v>
          </cell>
          <cell r="F273" t="str">
            <v xml:space="preserve">m2 </v>
          </cell>
          <cell r="G273" t="str">
            <v>CK - 3.9.8.2</v>
          </cell>
          <cell r="H273">
            <v>0</v>
          </cell>
        </row>
        <row r="274">
          <cell r="B274" t="str">
            <v>J.02.2</v>
          </cell>
          <cell r="C274" t="str">
            <v>1 m2 Pemasangan dinding keramik, uk. 300 x 300 mm</v>
          </cell>
          <cell r="D274">
            <v>3</v>
          </cell>
          <cell r="E274">
            <v>6</v>
          </cell>
          <cell r="F274" t="str">
            <v xml:space="preserve">m2 </v>
          </cell>
          <cell r="G274" t="str">
            <v>CK - 3.9.8.2</v>
          </cell>
          <cell r="H274">
            <v>0</v>
          </cell>
        </row>
        <row r="275">
          <cell r="B275" t="str">
            <v>J.02.3</v>
          </cell>
          <cell r="C275" t="str">
            <v>1 m1 Pemasangan Tactile, uk. 300 x 300 mm</v>
          </cell>
          <cell r="D275">
            <v>3</v>
          </cell>
          <cell r="E275">
            <v>6</v>
          </cell>
          <cell r="F275" t="str">
            <v xml:space="preserve">m1 </v>
          </cell>
          <cell r="G275" t="str">
            <v>CK - 3.9.9.12</v>
          </cell>
          <cell r="H275">
            <v>0</v>
          </cell>
        </row>
        <row r="276"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B277" t="str">
            <v>PAVING BLOCK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B278" t="str">
            <v>J.03.1</v>
          </cell>
          <cell r="C278" t="str">
            <v>1 m2 Pemasangan Paving block  K-300, tebal 60 mm</v>
          </cell>
          <cell r="D278">
            <v>3</v>
          </cell>
          <cell r="E278">
            <v>6</v>
          </cell>
          <cell r="F278" t="str">
            <v xml:space="preserve">m2 </v>
          </cell>
          <cell r="G278" t="str">
            <v>CK - 7.1.1.6</v>
          </cell>
          <cell r="H278">
            <v>0</v>
          </cell>
        </row>
        <row r="279">
          <cell r="B279" t="str">
            <v>J.03.2</v>
          </cell>
          <cell r="C279" t="str">
            <v>1 m2 Pemasangan Paving block  K-200, tebal 60 mm</v>
          </cell>
          <cell r="D279">
            <v>3</v>
          </cell>
          <cell r="E279">
            <v>6</v>
          </cell>
          <cell r="F279" t="str">
            <v xml:space="preserve">m2 </v>
          </cell>
          <cell r="G279" t="str">
            <v>CK - 7.1.1.1</v>
          </cell>
          <cell r="H279">
            <v>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B281" t="str">
            <v>FLOOR HARDENER &amp; EPOXY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B282" t="str">
            <v>J.04.1</v>
          </cell>
          <cell r="C282" t="str">
            <v>1 m2 Pemasangan floor hardener finish trowel</v>
          </cell>
          <cell r="D282">
            <v>3</v>
          </cell>
          <cell r="E282">
            <v>6</v>
          </cell>
          <cell r="F282" t="str">
            <v xml:space="preserve">m2 </v>
          </cell>
          <cell r="G282" t="str">
            <v>CK - 3.9.9.9</v>
          </cell>
          <cell r="H282">
            <v>0</v>
          </cell>
        </row>
        <row r="283"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B284" t="str">
            <v>KARPET, VYNIL &amp; HPL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B285" t="str">
            <v>J.05.1</v>
          </cell>
          <cell r="C285" t="str">
            <v>1 m2 Memasang Finishing HPL, tebal 0.7 mm</v>
          </cell>
          <cell r="D285">
            <v>3</v>
          </cell>
          <cell r="E285">
            <v>6</v>
          </cell>
          <cell r="F285" t="str">
            <v xml:space="preserve">m2 </v>
          </cell>
          <cell r="G285" t="str">
            <v>Analisa Standar</v>
          </cell>
          <cell r="H285">
            <v>0</v>
          </cell>
        </row>
        <row r="286">
          <cell r="B286" t="str">
            <v>J.05.2</v>
          </cell>
          <cell r="C286" t="str">
            <v>1 m2 Memasang vinyl uk. 300x500 mm, tebal 8 mm</v>
          </cell>
          <cell r="D286">
            <v>3</v>
          </cell>
          <cell r="E286">
            <v>6</v>
          </cell>
          <cell r="F286" t="str">
            <v xml:space="preserve">m2 </v>
          </cell>
          <cell r="G286" t="str">
            <v>CK - 3.9.9.7</v>
          </cell>
          <cell r="H286">
            <v>0</v>
          </cell>
        </row>
        <row r="287">
          <cell r="B287" t="str">
            <v>J.05.3</v>
          </cell>
          <cell r="C287" t="str">
            <v>1 m2 Pemasangan karpet tile, uk. 500 x 500 x 6 mm</v>
          </cell>
          <cell r="D287">
            <v>3</v>
          </cell>
          <cell r="E287">
            <v>6</v>
          </cell>
          <cell r="F287" t="str">
            <v xml:space="preserve">m2 </v>
          </cell>
          <cell r="G287" t="str">
            <v>CK - 3.9.9.2</v>
          </cell>
          <cell r="H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B289" t="str">
            <v>STAMPING CONCRETE &amp; TERASO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B291" t="str">
            <v>PENGECATAN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B292" t="str">
            <v>CAT BESI &amp; KAYU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B293" t="str">
            <v>K.01.1</v>
          </cell>
          <cell r="C293" t="str">
            <v>1 m2 Pengecatan Permukaan Baja dengan Zinchromate &amp; cat besi</v>
          </cell>
          <cell r="D293">
            <v>3</v>
          </cell>
          <cell r="E293">
            <v>6</v>
          </cell>
          <cell r="F293" t="str">
            <v xml:space="preserve">m2 </v>
          </cell>
          <cell r="G293" t="str">
            <v>CK - 3.8.16</v>
          </cell>
          <cell r="H293">
            <v>0</v>
          </cell>
        </row>
        <row r="294">
          <cell r="B294" t="str">
            <v>K.01.2</v>
          </cell>
          <cell r="C294" t="str">
            <v>1 m2 Pengecatan Permukaan Baja dengan Zinchromate</v>
          </cell>
          <cell r="D294">
            <v>3</v>
          </cell>
          <cell r="E294">
            <v>6</v>
          </cell>
          <cell r="F294" t="str">
            <v xml:space="preserve">m2 </v>
          </cell>
          <cell r="G294" t="str">
            <v>CK - 3.8.16</v>
          </cell>
          <cell r="H294">
            <v>0</v>
          </cell>
        </row>
        <row r="295"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B296" t="str">
            <v>CAT DINDING &amp; PLAFON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B297" t="str">
            <v>K.02.1</v>
          </cell>
          <cell r="C297" t="str">
            <v>1 m2 Pengecatan Tembok Interior Baru (1 Lapis Cat Dasar, 2 Lapis Cat Penutup</v>
          </cell>
          <cell r="D297">
            <v>3</v>
          </cell>
          <cell r="E297">
            <v>6</v>
          </cell>
          <cell r="F297" t="str">
            <v xml:space="preserve">m2 </v>
          </cell>
          <cell r="G297" t="str">
            <v>CK - 3.8.10</v>
          </cell>
          <cell r="H297">
            <v>0</v>
          </cell>
        </row>
        <row r="298">
          <cell r="B298" t="str">
            <v>K.02.3</v>
          </cell>
          <cell r="C298" t="str">
            <v>1 m2 Pengecatan Tembok Eksterior Baru (1 Lapis Cat Dasar, 2 Lapis Cat Penutup</v>
          </cell>
          <cell r="D298">
            <v>3</v>
          </cell>
          <cell r="E298">
            <v>6</v>
          </cell>
          <cell r="F298" t="str">
            <v xml:space="preserve">m2 </v>
          </cell>
          <cell r="G298" t="str">
            <v>CK - 3.8.11</v>
          </cell>
          <cell r="H298">
            <v>0</v>
          </cell>
        </row>
        <row r="299">
          <cell r="B299" t="str">
            <v>K.02.4</v>
          </cell>
          <cell r="C299" t="str">
            <v>1 m2 Pengecatan Plafond interior (1 Lapis Cat Penutup)</v>
          </cell>
          <cell r="D299">
            <v>3</v>
          </cell>
          <cell r="E299">
            <v>6</v>
          </cell>
          <cell r="F299" t="str">
            <v xml:space="preserve">m2 </v>
          </cell>
          <cell r="G299" t="str">
            <v>CK - 3.8.20.1</v>
          </cell>
          <cell r="H299">
            <v>0</v>
          </cell>
        </row>
        <row r="300"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B301" t="str">
            <v>CAT DUCO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B302" t="str">
            <v>K.03.1</v>
          </cell>
          <cell r="C302" t="str">
            <v>1 m2 Pengecatan Plint dengan Fluoroscent (1 Lapis Cat Dasar, 2
Lapis Cat Penutup)</v>
          </cell>
          <cell r="D302">
            <v>3</v>
          </cell>
          <cell r="E302">
            <v>6</v>
          </cell>
          <cell r="F302" t="str">
            <v xml:space="preserve">m2 </v>
          </cell>
          <cell r="G302" t="str">
            <v>Analisa Standar</v>
          </cell>
          <cell r="H302">
            <v>0</v>
          </cell>
        </row>
        <row r="303">
          <cell r="B303" t="str">
            <v>K.03.2</v>
          </cell>
          <cell r="C303" t="str">
            <v>1 m2 Pengecatan garis parkir</v>
          </cell>
          <cell r="D303">
            <v>3</v>
          </cell>
          <cell r="E303">
            <v>6</v>
          </cell>
          <cell r="F303" t="str">
            <v xml:space="preserve">m2 </v>
          </cell>
          <cell r="G303" t="str">
            <v>Analisa standar</v>
          </cell>
          <cell r="H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B305" t="str">
            <v>WATERPROOFING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B306" t="str">
            <v>K.04.1</v>
          </cell>
          <cell r="C306" t="str">
            <v>1 m2 Pengecatan Waterproofing cementitious</v>
          </cell>
          <cell r="D306">
            <v>3</v>
          </cell>
          <cell r="E306">
            <v>6</v>
          </cell>
          <cell r="F306" t="str">
            <v xml:space="preserve">m2 </v>
          </cell>
          <cell r="G306" t="str">
            <v>CK - 3.4.3</v>
          </cell>
          <cell r="H306">
            <v>0</v>
          </cell>
        </row>
        <row r="307">
          <cell r="B307" t="str">
            <v>K.04.2</v>
          </cell>
          <cell r="C307" t="str">
            <v>1 m2 Pengecatan waterproofing polyurethane &amp; fiber net</v>
          </cell>
          <cell r="D307">
            <v>3</v>
          </cell>
          <cell r="E307">
            <v>6</v>
          </cell>
          <cell r="F307" t="str">
            <v xml:space="preserve">m2 </v>
          </cell>
          <cell r="G307" t="str">
            <v>Analisa Standar</v>
          </cell>
          <cell r="H307">
            <v>0</v>
          </cell>
        </row>
        <row r="308">
          <cell r="B308">
            <v>0</v>
          </cell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>
            <v>0</v>
          </cell>
        </row>
        <row r="309">
          <cell r="B309">
            <v>0</v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>
            <v>0</v>
          </cell>
        </row>
        <row r="310">
          <cell r="B310" t="str">
            <v>PEKERJAAN RAILING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B311" t="str">
            <v>L.01</v>
          </cell>
          <cell r="C311" t="str">
            <v>1 m' Pemasangan Pagar BRC, tinggi 1200 mm</v>
          </cell>
          <cell r="D311">
            <v>3</v>
          </cell>
          <cell r="E311">
            <v>6</v>
          </cell>
          <cell r="F311" t="str">
            <v xml:space="preserve">m' </v>
          </cell>
          <cell r="G311" t="str">
            <v>CK - 1.1.1.5</v>
          </cell>
          <cell r="H311">
            <v>0</v>
          </cell>
        </row>
        <row r="312">
          <cell r="B312" t="str">
            <v>L.02</v>
          </cell>
          <cell r="C312" t="str">
            <v>1 m' Pemasangan railing tangga dengan handrail pipa black steel</v>
          </cell>
          <cell r="D312">
            <v>3</v>
          </cell>
          <cell r="E312">
            <v>6</v>
          </cell>
          <cell r="F312" t="str">
            <v xml:space="preserve">m' </v>
          </cell>
          <cell r="G312" t="str">
            <v>Analisa non standar</v>
          </cell>
          <cell r="H312">
            <v>0</v>
          </cell>
        </row>
        <row r="313">
          <cell r="B313" t="str">
            <v>L.04</v>
          </cell>
          <cell r="C313" t="str">
            <v>1 m' Pemasangan railing tangga dengan pipa stainless steel</v>
          </cell>
          <cell r="D313">
            <v>3</v>
          </cell>
          <cell r="E313">
            <v>6</v>
          </cell>
          <cell r="F313" t="str">
            <v xml:space="preserve">m' </v>
          </cell>
          <cell r="G313" t="str">
            <v>Analisa non standar</v>
          </cell>
          <cell r="H313">
            <v>0</v>
          </cell>
        </row>
        <row r="314">
          <cell r="B314" t="str">
            <v>L.05</v>
          </cell>
          <cell r="C314" t="str">
            <v>1 m' Pemasangan railing tangga dengan hollow stainless steel</v>
          </cell>
          <cell r="D314">
            <v>3</v>
          </cell>
          <cell r="E314">
            <v>6</v>
          </cell>
          <cell r="F314" t="str">
            <v xml:space="preserve">m' </v>
          </cell>
          <cell r="G314" t="str">
            <v>Analisa non standar</v>
          </cell>
          <cell r="H314">
            <v>0</v>
          </cell>
        </row>
        <row r="315">
          <cell r="B315">
            <v>0</v>
          </cell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>
            <v>0</v>
          </cell>
        </row>
        <row r="316">
          <cell r="B316" t="str">
            <v>PEKERJAAN TANGGA MAINTENANCE &amp; COVER SHAFT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B317" t="str">
            <v>M.01</v>
          </cell>
          <cell r="C317" t="str">
            <v>1 unit Tangga maintenance ground water tank</v>
          </cell>
          <cell r="D317">
            <v>3</v>
          </cell>
          <cell r="E317">
            <v>8</v>
          </cell>
          <cell r="F317" t="str">
            <v xml:space="preserve">unit </v>
          </cell>
          <cell r="G317" t="str">
            <v>Analisa non standar</v>
          </cell>
          <cell r="H317">
            <v>0</v>
          </cell>
        </row>
        <row r="318">
          <cell r="B318" t="str">
            <v>M.04</v>
          </cell>
          <cell r="C318" t="str">
            <v>1 unit Penutup Manhole Tutup Shaft, uk. 1450 x 1150 mm</v>
          </cell>
          <cell r="D318">
            <v>3</v>
          </cell>
          <cell r="E318">
            <v>8</v>
          </cell>
          <cell r="F318" t="str">
            <v xml:space="preserve">unit </v>
          </cell>
          <cell r="G318" t="str">
            <v>Analisa Standar</v>
          </cell>
          <cell r="H318">
            <v>0</v>
          </cell>
        </row>
        <row r="319">
          <cell r="B319" t="str">
            <v>M.05</v>
          </cell>
          <cell r="C319" t="str">
            <v>1 unit Tutup Mainhole, uk. 1200 x 1120 mm</v>
          </cell>
          <cell r="D319">
            <v>3</v>
          </cell>
          <cell r="E319">
            <v>8</v>
          </cell>
          <cell r="F319" t="str">
            <v xml:space="preserve">unit </v>
          </cell>
          <cell r="G319" t="str">
            <v>Analisa Standar</v>
          </cell>
          <cell r="H319">
            <v>0</v>
          </cell>
        </row>
        <row r="320">
          <cell r="B320">
            <v>0</v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>
            <v>0</v>
          </cell>
        </row>
        <row r="321">
          <cell r="B321" t="str">
            <v>PEKERJAAN PIPA DAN HOLLOW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B322" t="str">
            <v>PEKERJAAN PIPA PVC AW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B323" t="str">
            <v>N.02.01.01</v>
          </cell>
          <cell r="C323" t="str">
            <v>1 m1 Pemasangan Pipa PVC AW Ø 1/2" (Termasuk : Fitting &amp; Aksesoris)</v>
          </cell>
          <cell r="D323">
            <v>3</v>
          </cell>
          <cell r="E323">
            <v>6</v>
          </cell>
          <cell r="F323" t="str">
            <v xml:space="preserve">m1 </v>
          </cell>
          <cell r="G323" t="str">
            <v>CK - 6.4.1.1</v>
          </cell>
          <cell r="H323">
            <v>0</v>
          </cell>
        </row>
        <row r="324">
          <cell r="B324" t="str">
            <v>N.02.01.02</v>
          </cell>
          <cell r="C324" t="str">
            <v>1 m1 Pemasangan Pipa PVC AW Ø 3/4" (Termasuk : Fitting &amp; Aksesoris)</v>
          </cell>
          <cell r="D324">
            <v>3</v>
          </cell>
          <cell r="E324">
            <v>6</v>
          </cell>
          <cell r="F324" t="str">
            <v xml:space="preserve">m1 </v>
          </cell>
          <cell r="G324" t="str">
            <v>CK - 6.4.1.2</v>
          </cell>
          <cell r="H324">
            <v>0</v>
          </cell>
        </row>
        <row r="325">
          <cell r="B325" t="str">
            <v>N.02.01.03</v>
          </cell>
          <cell r="C325" t="str">
            <v>1 m1 Pemasangan Pipa PVC AW Ø 1" (Termasuk : Fitting &amp; Aksesoris)</v>
          </cell>
          <cell r="D325">
            <v>3</v>
          </cell>
          <cell r="E325">
            <v>6</v>
          </cell>
          <cell r="F325" t="str">
            <v xml:space="preserve">m1 </v>
          </cell>
          <cell r="G325" t="str">
            <v>CK - 6.4.1.3</v>
          </cell>
          <cell r="H325">
            <v>0</v>
          </cell>
        </row>
        <row r="326">
          <cell r="B326" t="str">
            <v>N.02.01.04</v>
          </cell>
          <cell r="C326" t="str">
            <v>1 m1 Pemasangan Pipa PVC AW Ø 1 1/4" (Termasuk : Fitting &amp; Aksesoris)</v>
          </cell>
          <cell r="D326">
            <v>3</v>
          </cell>
          <cell r="E326">
            <v>6</v>
          </cell>
          <cell r="F326" t="str">
            <v xml:space="preserve">m1 </v>
          </cell>
          <cell r="G326" t="str">
            <v>CK - 6.4.1.4</v>
          </cell>
          <cell r="H326">
            <v>0</v>
          </cell>
        </row>
        <row r="327">
          <cell r="B327" t="str">
            <v>N.02.01.05</v>
          </cell>
          <cell r="C327" t="str">
            <v>1 m1 Pemasangan Pipa PVC AW Ø 1 1/2" (Termasuk : Fitting &amp; Aksesoris)</v>
          </cell>
          <cell r="D327">
            <v>3</v>
          </cell>
          <cell r="E327">
            <v>6</v>
          </cell>
          <cell r="F327" t="str">
            <v xml:space="preserve">m1 </v>
          </cell>
          <cell r="G327" t="str">
            <v>CK - 6.4.1.5</v>
          </cell>
          <cell r="H327">
            <v>0</v>
          </cell>
        </row>
        <row r="328">
          <cell r="B328" t="str">
            <v>N.02.01.06</v>
          </cell>
          <cell r="C328" t="str">
            <v>1 m1 Pemasangan Pipa PVC AW Ø 2" (Termasuk : Fitting &amp; Aksesoris)</v>
          </cell>
          <cell r="D328">
            <v>3</v>
          </cell>
          <cell r="E328">
            <v>6</v>
          </cell>
          <cell r="F328" t="str">
            <v xml:space="preserve">m1 </v>
          </cell>
          <cell r="G328" t="str">
            <v>CK - 6.4.1.6</v>
          </cell>
          <cell r="H328">
            <v>0</v>
          </cell>
        </row>
        <row r="329">
          <cell r="B329" t="str">
            <v>N.02.01.08</v>
          </cell>
          <cell r="C329" t="str">
            <v>1 m1 Pemasangan Pipa PVC AW Ø 3" (Termasuk : Fitting &amp; Aksesoris)</v>
          </cell>
          <cell r="D329">
            <v>3</v>
          </cell>
          <cell r="E329">
            <v>6</v>
          </cell>
          <cell r="F329" t="str">
            <v xml:space="preserve">m1 </v>
          </cell>
          <cell r="G329" t="str">
            <v>CK - 6.4.1.8</v>
          </cell>
          <cell r="H329">
            <v>0</v>
          </cell>
        </row>
        <row r="330">
          <cell r="B330" t="str">
            <v>N.02.01.09</v>
          </cell>
          <cell r="C330" t="str">
            <v>1 m1 Pemasangan Pipa PVC AW Ø 4" (Termasuk : Fitting &amp; Aksesoris)</v>
          </cell>
          <cell r="D330">
            <v>3</v>
          </cell>
          <cell r="E330">
            <v>6</v>
          </cell>
          <cell r="F330" t="str">
            <v xml:space="preserve">m1 </v>
          </cell>
          <cell r="G330" t="str">
            <v>CK - 6.4.1.9</v>
          </cell>
          <cell r="H330">
            <v>0</v>
          </cell>
        </row>
        <row r="331">
          <cell r="B331" t="str">
            <v>N.02.01.10</v>
          </cell>
          <cell r="C331" t="str">
            <v>1 m1 Pemasangan Pipa PVC AW Ø 6" (Termasuk : Fitting &amp; Aksesoris)</v>
          </cell>
          <cell r="D331">
            <v>3</v>
          </cell>
          <cell r="E331">
            <v>6</v>
          </cell>
          <cell r="F331" t="str">
            <v xml:space="preserve">m1 </v>
          </cell>
          <cell r="G331" t="str">
            <v>CK - 6.4.1.11</v>
          </cell>
          <cell r="H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B333" t="str">
            <v>PEKERJAAN PIPA PVC D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B334" t="str">
            <v>N.04.00</v>
          </cell>
          <cell r="C334" t="str">
            <v>1 m1 Pemasangan Pipa PVC D Ø 1 1/4" (Termasuk : Fitting &amp; Aksesoris)</v>
          </cell>
          <cell r="D334">
            <v>3</v>
          </cell>
          <cell r="E334">
            <v>6</v>
          </cell>
          <cell r="F334" t="str">
            <v xml:space="preserve">m1 </v>
          </cell>
          <cell r="G334" t="str">
            <v>CK - 6.4.1.17</v>
          </cell>
          <cell r="H334">
            <v>0</v>
          </cell>
        </row>
        <row r="335">
          <cell r="B335" t="str">
            <v>N.04.01</v>
          </cell>
          <cell r="C335" t="str">
            <v>1 m1 Pemasangan Pipa PVC D Ø 2" (Termasuk : Fitting &amp; Aksesoris)</v>
          </cell>
          <cell r="D335">
            <v>3</v>
          </cell>
          <cell r="E335">
            <v>6</v>
          </cell>
          <cell r="F335" t="str">
            <v xml:space="preserve">m1 </v>
          </cell>
          <cell r="G335" t="str">
            <v>CK - 6.4.1.19</v>
          </cell>
          <cell r="H335">
            <v>0</v>
          </cell>
        </row>
        <row r="336">
          <cell r="B336" t="str">
            <v>N.04.03</v>
          </cell>
          <cell r="C336" t="str">
            <v>1 m1 Pemasangan Pipa PVC D Ø 4" (Termasuk : Fitting &amp; Aksesoris)</v>
          </cell>
          <cell r="D336">
            <v>3</v>
          </cell>
          <cell r="E336">
            <v>6</v>
          </cell>
          <cell r="F336" t="str">
            <v xml:space="preserve">m1 </v>
          </cell>
          <cell r="G336" t="str">
            <v>CK - 6.4.1.22</v>
          </cell>
          <cell r="H336">
            <v>0</v>
          </cell>
        </row>
        <row r="337">
          <cell r="B337" t="str">
            <v>N.04.04</v>
          </cell>
          <cell r="C337" t="str">
            <v>1 m1 Pemasangan Pipa PVC D Ø 6" (Termasuk : Fitting &amp; Aksesoris)</v>
          </cell>
          <cell r="D337">
            <v>3</v>
          </cell>
          <cell r="E337">
            <v>6</v>
          </cell>
          <cell r="F337" t="str">
            <v xml:space="preserve">m1 </v>
          </cell>
          <cell r="G337" t="str">
            <v>CK - 6.4.1.24</v>
          </cell>
          <cell r="H337">
            <v>0</v>
          </cell>
        </row>
        <row r="338">
          <cell r="B338">
            <v>0</v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>
            <v>0</v>
          </cell>
        </row>
        <row r="339">
          <cell r="B339" t="str">
            <v>PEKERJAAN PIPA GALVANIS MEDIUM SNI 0039 : 2013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B340" t="str">
            <v>N.05.01</v>
          </cell>
          <cell r="C340" t="str">
            <v>1 m1 Pemasangan Pipa galvanis medium Ø 1" (SNI 0039 : 2013) (Termasuk : Fitting &amp; Aksesoris)</v>
          </cell>
          <cell r="D340">
            <v>3</v>
          </cell>
          <cell r="E340">
            <v>6</v>
          </cell>
          <cell r="F340" t="str">
            <v xml:space="preserve">m1 </v>
          </cell>
          <cell r="G340" t="str">
            <v>CK - 6.4.2.3</v>
          </cell>
          <cell r="H340">
            <v>0</v>
          </cell>
        </row>
        <row r="341">
          <cell r="B341" t="str">
            <v>N.05.02</v>
          </cell>
          <cell r="C341" t="str">
            <v>1 m1 Pemasangan Pipa galvanis medium Ø 1-1/4" (SNI 0039 : 2013) (Termasuk : Fitting &amp; Aksesoris)</v>
          </cell>
          <cell r="D341">
            <v>3</v>
          </cell>
          <cell r="E341">
            <v>6</v>
          </cell>
          <cell r="F341" t="str">
            <v xml:space="preserve">m1 </v>
          </cell>
          <cell r="G341" t="str">
            <v>CK - 6.4.2.4</v>
          </cell>
          <cell r="H341">
            <v>0</v>
          </cell>
        </row>
        <row r="342">
          <cell r="B342" t="str">
            <v>N.05.04</v>
          </cell>
          <cell r="C342" t="str">
            <v>1 m1 Pemasangan Pipa galvanis medium Ø 2" (SNI 0039 : 2013) (Termasuk : Fitting &amp; Aksesoris)</v>
          </cell>
          <cell r="D342">
            <v>3</v>
          </cell>
          <cell r="E342">
            <v>6</v>
          </cell>
          <cell r="F342" t="str">
            <v xml:space="preserve">m1 </v>
          </cell>
          <cell r="G342" t="str">
            <v>CK - 6.4.2.6</v>
          </cell>
          <cell r="H342">
            <v>0</v>
          </cell>
        </row>
        <row r="343">
          <cell r="B343" t="str">
            <v>N.05.07</v>
          </cell>
          <cell r="C343" t="str">
            <v>1 m1 Pemasangan Pipa galvanis medium Ø 4" (SNI 0039 : 2013) (Termasuk : Fitting &amp; Aksesoris)</v>
          </cell>
          <cell r="D343">
            <v>3</v>
          </cell>
          <cell r="E343">
            <v>6</v>
          </cell>
          <cell r="F343" t="str">
            <v xml:space="preserve">m1 </v>
          </cell>
          <cell r="G343" t="str">
            <v>CK - 6.4.2.9</v>
          </cell>
          <cell r="H343">
            <v>0</v>
          </cell>
        </row>
        <row r="344">
          <cell r="B344" t="str">
            <v>N.05.08</v>
          </cell>
          <cell r="C344" t="str">
            <v>1 m1 Pemasangan Pipa galvanis medium Ø 6" (SNI 0039 : 2013) (Termasuk : Fitting &amp; Aksesoris)</v>
          </cell>
          <cell r="D344">
            <v>3</v>
          </cell>
          <cell r="E344">
            <v>6</v>
          </cell>
          <cell r="F344" t="str">
            <v xml:space="preserve">m1 </v>
          </cell>
          <cell r="G344" t="str">
            <v>CK - 6.4.2.11</v>
          </cell>
          <cell r="H344">
            <v>0</v>
          </cell>
        </row>
        <row r="345">
          <cell r="B345">
            <v>0</v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>
            <v>0</v>
          </cell>
        </row>
        <row r="346">
          <cell r="B346" t="str">
            <v>PIPA BLACK STEEL SCH. 40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B347" t="str">
            <v>N.06.10</v>
          </cell>
          <cell r="C347" t="str">
            <v>1 m1 Pemasangan Pipa black steel SCH. 40 Ø 6" (150 mm) (Termasuk : Fitting &amp; Aksesoris)</v>
          </cell>
          <cell r="D347">
            <v>3</v>
          </cell>
          <cell r="E347">
            <v>6</v>
          </cell>
          <cell r="F347" t="str">
            <v xml:space="preserve">m1 </v>
          </cell>
          <cell r="G347" t="str">
            <v>CK - 6.4.4.27</v>
          </cell>
          <cell r="H347">
            <v>0</v>
          </cell>
        </row>
        <row r="348">
          <cell r="B348">
            <v>0</v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>
            <v>0</v>
          </cell>
        </row>
        <row r="349">
          <cell r="B349" t="str">
            <v>PIPA BLACK STEEL NON SNI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B350" t="str">
            <v>N.07.1</v>
          </cell>
          <cell r="C350" t="str">
            <v>1 m1 Pemasangan Pipa black steel Ø 1/2" (15 mm), tebal 1.7 mm   (Termasuk : Fitting &amp; Aksesoris)</v>
          </cell>
          <cell r="D350">
            <v>3</v>
          </cell>
          <cell r="E350">
            <v>6</v>
          </cell>
          <cell r="F350" t="str">
            <v xml:space="preserve">m1 </v>
          </cell>
          <cell r="G350" t="str">
            <v>CK - 6.4.4.1</v>
          </cell>
          <cell r="H350">
            <v>0</v>
          </cell>
        </row>
        <row r="351">
          <cell r="B351" t="str">
            <v>N.07.2</v>
          </cell>
          <cell r="C351" t="str">
            <v>1 m1 Pemasangan Pipa black steel Ø 1 1/2" (40 mm), tebal 1.7 mm   (Termasuk : Fitting &amp; Aksesoris)</v>
          </cell>
          <cell r="D351">
            <v>3</v>
          </cell>
          <cell r="E351">
            <v>6</v>
          </cell>
          <cell r="F351" t="str">
            <v xml:space="preserve">m1 </v>
          </cell>
          <cell r="G351" t="str">
            <v>CK - 6.4.4.5</v>
          </cell>
          <cell r="H351">
            <v>0</v>
          </cell>
        </row>
        <row r="352">
          <cell r="B352" t="str">
            <v>N.07.3</v>
          </cell>
          <cell r="C352" t="str">
            <v>1 m1 Pemasangan Pipa black steel Ø 2" (50 mm), tebal 2.8 mm   (Termasuk : Fitting &amp; Aksesoris)</v>
          </cell>
          <cell r="D352">
            <v>3</v>
          </cell>
          <cell r="E352">
            <v>6</v>
          </cell>
          <cell r="F352" t="str">
            <v xml:space="preserve">m1 </v>
          </cell>
          <cell r="G352" t="str">
            <v>CK - 6.4.4.6</v>
          </cell>
          <cell r="H352">
            <v>0</v>
          </cell>
        </row>
        <row r="353">
          <cell r="B353" t="str">
            <v>N.07.4</v>
          </cell>
          <cell r="C353" t="str">
            <v>1 m1 Pemasangan Pipa black steel Ø 3" (80 mm), tebal 1.6 mm   (Termasuk : Fitting &amp; Aksesoris)</v>
          </cell>
          <cell r="D353">
            <v>3</v>
          </cell>
          <cell r="E353">
            <v>6</v>
          </cell>
          <cell r="F353" t="str">
            <v xml:space="preserve">m1 </v>
          </cell>
          <cell r="G353" t="str">
            <v>CK - 6.4.4.8</v>
          </cell>
          <cell r="H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B355" t="str">
            <v>PEKERJAAN PIPA BLACK STEEL MEDIUM SNI 0039 : 2013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B356" t="str">
            <v>N.08.01</v>
          </cell>
          <cell r="C356" t="str">
            <v>1 m1 Pemasangan Pipa black steel medium Ø 2" (SNI 0039 : 2013) (Termasuk : Fitting &amp; Aksesoris)</v>
          </cell>
          <cell r="D356">
            <v>3</v>
          </cell>
          <cell r="E356">
            <v>6</v>
          </cell>
          <cell r="F356" t="str">
            <v xml:space="preserve">m1 </v>
          </cell>
          <cell r="G356" t="str">
            <v>CK - 6.4.4.6</v>
          </cell>
          <cell r="H356">
            <v>0</v>
          </cell>
        </row>
        <row r="357">
          <cell r="B357" t="str">
            <v>N.08.02</v>
          </cell>
          <cell r="C357" t="str">
            <v>1 m1 Pemasangan Pipa black steel medium Ø 2-1/2" (SNI 0039 : 2013) (Finishing cat zinchromate &amp; cat besi)</v>
          </cell>
          <cell r="D357">
            <v>3</v>
          </cell>
          <cell r="E357">
            <v>6</v>
          </cell>
          <cell r="F357" t="str">
            <v xml:space="preserve">m1 </v>
          </cell>
          <cell r="G357" t="str">
            <v>CK - 6.4.4.7</v>
          </cell>
          <cell r="H357">
            <v>0</v>
          </cell>
        </row>
        <row r="358">
          <cell r="B358" t="str">
            <v>N.08.04</v>
          </cell>
          <cell r="C358" t="str">
            <v>1 m1 Pemasangan Pipa black steel medium Ø 4" (SNI 0039 : 2013) (Finishing cat zinchromate &amp; cat besi)</v>
          </cell>
          <cell r="D358">
            <v>3</v>
          </cell>
          <cell r="E358">
            <v>6</v>
          </cell>
          <cell r="F358" t="str">
            <v xml:space="preserve">m1 </v>
          </cell>
          <cell r="G358" t="str">
            <v>CK - 6.4.4.9</v>
          </cell>
          <cell r="H358">
            <v>0</v>
          </cell>
        </row>
        <row r="359">
          <cell r="B359" t="str">
            <v>N.08.07</v>
          </cell>
          <cell r="C359" t="str">
            <v>1 m1 Pemasangan Pipa black steel medium Ø 6" (SNI 0039 : 2013) (Finishing cat zinchromate &amp; cat besi)</v>
          </cell>
          <cell r="D359">
            <v>3</v>
          </cell>
          <cell r="E359">
            <v>6</v>
          </cell>
          <cell r="F359" t="str">
            <v xml:space="preserve">m1 </v>
          </cell>
          <cell r="G359" t="str">
            <v>CK - 6.4.4.11</v>
          </cell>
          <cell r="H359">
            <v>0</v>
          </cell>
        </row>
        <row r="360">
          <cell r="B360" t="str">
            <v>N.08.08</v>
          </cell>
          <cell r="C360" t="str">
            <v>1 m1 Pemasangan Pipa black steel medium Ø 4" (SNI 0039 : 2013) + Wrapping tape anti karat (Termasuk : Fitting &amp; Aksesoris)</v>
          </cell>
          <cell r="D360">
            <v>3</v>
          </cell>
          <cell r="E360">
            <v>6</v>
          </cell>
          <cell r="F360" t="str">
            <v xml:space="preserve">m1 </v>
          </cell>
          <cell r="G360" t="str">
            <v>CK - 6.4.4.9</v>
          </cell>
          <cell r="H360">
            <v>0</v>
          </cell>
        </row>
        <row r="361">
          <cell r="B361" t="str">
            <v>N.08.09</v>
          </cell>
          <cell r="C361" t="str">
            <v>1 m1 Pemasangan Pipa black steel medium Ø 6" (SNI 0039 : 2013) + Wrapping tape anti karat (Termasuk : Fitting &amp; Aksesoris)</v>
          </cell>
          <cell r="D361">
            <v>3</v>
          </cell>
          <cell r="E361">
            <v>6</v>
          </cell>
          <cell r="F361" t="str">
            <v xml:space="preserve">m1 </v>
          </cell>
          <cell r="G361" t="str">
            <v>CK - 6.4.4.11</v>
          </cell>
          <cell r="H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B363" t="str">
            <v>PEKERJAAN PIPA BLACK STEEL LIGHT (SNI 0039 : 2013)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B364" t="str">
            <v>N.08A.1</v>
          </cell>
          <cell r="C364" t="str">
            <v>1 m1 Pemasangan Pipa black steel light (SNI 0039 : 2013) Ø 3" (Finishing cat zinchromate &amp; cat besi)</v>
          </cell>
          <cell r="D364">
            <v>3</v>
          </cell>
          <cell r="E364">
            <v>6</v>
          </cell>
          <cell r="F364" t="str">
            <v xml:space="preserve">m1 </v>
          </cell>
          <cell r="G364" t="str">
            <v>CK - 6.4.4.8</v>
          </cell>
          <cell r="H364">
            <v>0</v>
          </cell>
        </row>
        <row r="365">
          <cell r="B365" t="str">
            <v>N.08A.2</v>
          </cell>
          <cell r="C365" t="str">
            <v>1 m1 Pemasangan Pipa black steel light (SNI 0039 : 2013) Ø 4" (Finishing cat zinchromate &amp; cat besi)</v>
          </cell>
          <cell r="D365">
            <v>3</v>
          </cell>
          <cell r="E365">
            <v>6</v>
          </cell>
          <cell r="F365" t="str">
            <v xml:space="preserve">m1 </v>
          </cell>
          <cell r="G365" t="str">
            <v>CK - 6.4.4.9</v>
          </cell>
          <cell r="H365">
            <v>0</v>
          </cell>
        </row>
        <row r="366">
          <cell r="B366" t="str">
            <v>N.08A.3</v>
          </cell>
          <cell r="C366" t="str">
            <v>1 m1 Pemasangan Pipa black steel light (SNI 0039 : 2013) Ø 6" (Finishing cat zinchromate &amp; cat besi)</v>
          </cell>
          <cell r="D366">
            <v>3</v>
          </cell>
          <cell r="E366">
            <v>6</v>
          </cell>
          <cell r="F366" t="str">
            <v xml:space="preserve">m1 </v>
          </cell>
          <cell r="G366" t="str">
            <v>CK - 6.4.4.11</v>
          </cell>
          <cell r="H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B368" t="str">
            <v>PEKERJAAN HOLLOW ALUMINIUM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B369" t="str">
            <v>N.09.2</v>
          </cell>
          <cell r="C369" t="str">
            <v>1 m1 Pemasangan hollow aluminium, uk. 40 x 60 x 1 mm</v>
          </cell>
          <cell r="D369">
            <v>3</v>
          </cell>
          <cell r="E369">
            <v>6</v>
          </cell>
          <cell r="F369" t="str">
            <v xml:space="preserve">m1 </v>
          </cell>
          <cell r="G369" t="str">
            <v>Analisa standar</v>
          </cell>
          <cell r="H369">
            <v>0</v>
          </cell>
        </row>
        <row r="370">
          <cell r="B370">
            <v>0</v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>
            <v>0</v>
          </cell>
        </row>
        <row r="371">
          <cell r="B371" t="str">
            <v>PEKERJAAN PIPA HDPE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B372" t="str">
            <v>N.10.02</v>
          </cell>
          <cell r="C372" t="str">
            <v>1 m1 Pemasangan Pipa HDPE PN-10 Ø 1 1/2" (Termasuk : Fitting &amp; Aksesoris)</v>
          </cell>
          <cell r="D372">
            <v>3</v>
          </cell>
          <cell r="E372">
            <v>6</v>
          </cell>
          <cell r="F372" t="str">
            <v xml:space="preserve">m1 </v>
          </cell>
          <cell r="G372" t="str">
            <v>Analisa standar</v>
          </cell>
          <cell r="H372">
            <v>0</v>
          </cell>
        </row>
        <row r="373">
          <cell r="B373">
            <v>0</v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>
            <v>0</v>
          </cell>
        </row>
        <row r="374">
          <cell r="B374" t="str">
            <v>PEKERJAAN HOLLOW BESI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B375" t="str">
            <v>N.11.1.0</v>
          </cell>
          <cell r="C375" t="str">
            <v>1 m1 Pemasangan Hollow besi, uk. 20 x 40 x 1.2 mm &amp; Finishing cat zincromate &amp; cat besi</v>
          </cell>
          <cell r="D375">
            <v>3</v>
          </cell>
          <cell r="E375">
            <v>6</v>
          </cell>
          <cell r="F375" t="str">
            <v xml:space="preserve">m1 </v>
          </cell>
          <cell r="G375" t="str">
            <v>Analisa standar</v>
          </cell>
          <cell r="H375">
            <v>0</v>
          </cell>
        </row>
        <row r="376">
          <cell r="B376" t="str">
            <v>N.11.1.0.1</v>
          </cell>
          <cell r="C376" t="str">
            <v>1 m1 Pemasangan Hollow besi, uk. 20 x 40 x 1.6 mm &amp; Finishing cat zincromate &amp; cat besi</v>
          </cell>
          <cell r="D376">
            <v>3</v>
          </cell>
          <cell r="E376">
            <v>6</v>
          </cell>
          <cell r="F376" t="str">
            <v xml:space="preserve">m1 </v>
          </cell>
          <cell r="G376" t="str">
            <v>Analisa standar</v>
          </cell>
          <cell r="H376">
            <v>0</v>
          </cell>
        </row>
        <row r="377">
          <cell r="B377" t="str">
            <v>N.11.2</v>
          </cell>
          <cell r="C377" t="str">
            <v>1 m1 Pemasangan Hollow besi, uk. 40 x 40 x 1.2 mm &amp; Finishing cat zincromate &amp; cat besi</v>
          </cell>
          <cell r="D377">
            <v>3</v>
          </cell>
          <cell r="E377">
            <v>6</v>
          </cell>
          <cell r="F377" t="str">
            <v xml:space="preserve">m1 </v>
          </cell>
          <cell r="G377" t="str">
            <v>Analisa standar</v>
          </cell>
          <cell r="H377">
            <v>0</v>
          </cell>
        </row>
        <row r="378">
          <cell r="B378" t="str">
            <v>N.11.3</v>
          </cell>
          <cell r="C378" t="str">
            <v>1 m1 Pemasangan Hollow besi, uk. 40 x 40 x 1.6 mm (Finishing cat zincromate &amp; cat besi)</v>
          </cell>
          <cell r="D378">
            <v>3</v>
          </cell>
          <cell r="E378">
            <v>6</v>
          </cell>
          <cell r="F378" t="str">
            <v xml:space="preserve">m1 </v>
          </cell>
          <cell r="G378" t="str">
            <v>Analisa standar</v>
          </cell>
          <cell r="H378">
            <v>0</v>
          </cell>
        </row>
        <row r="379">
          <cell r="B379" t="str">
            <v>N.11.6.1</v>
          </cell>
          <cell r="C379" t="str">
            <v>1 m1 Pemasangan Hollow besi uk. 50 x 100 x 1.2 mm (Finishing cat zincromate &amp; cat besi)</v>
          </cell>
          <cell r="D379">
            <v>3</v>
          </cell>
          <cell r="E379">
            <v>6</v>
          </cell>
          <cell r="F379" t="str">
            <v xml:space="preserve">m1 </v>
          </cell>
          <cell r="G379" t="str">
            <v>Analisa standar</v>
          </cell>
          <cell r="H379">
            <v>0</v>
          </cell>
        </row>
        <row r="380">
          <cell r="B380" t="str">
            <v>N.11.7.1</v>
          </cell>
          <cell r="C380" t="str">
            <v>1 m1 Pemasangan Hollow besi, uk. 50 x 100 x 2 mm (Finishing cat zincromate &amp; cat besi)</v>
          </cell>
          <cell r="D380">
            <v>3</v>
          </cell>
          <cell r="E380">
            <v>6</v>
          </cell>
          <cell r="F380" t="str">
            <v xml:space="preserve">m1 </v>
          </cell>
          <cell r="G380" t="str">
            <v>Analisa standar</v>
          </cell>
          <cell r="H380">
            <v>0</v>
          </cell>
        </row>
        <row r="381">
          <cell r="B381" t="str">
            <v>N.11.8.1</v>
          </cell>
          <cell r="C381" t="str">
            <v>1 m1 Pemasangan Hollow besi, uk. 100 x 100 x 2 mm (Finishing cat zincromate &amp; cat besi)</v>
          </cell>
          <cell r="D381">
            <v>3</v>
          </cell>
          <cell r="E381">
            <v>6</v>
          </cell>
          <cell r="F381" t="str">
            <v xml:space="preserve">m1 </v>
          </cell>
          <cell r="G381" t="str">
            <v>Analisa standar</v>
          </cell>
          <cell r="H381">
            <v>0</v>
          </cell>
        </row>
        <row r="382">
          <cell r="B382">
            <v>0</v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>
            <v>0</v>
          </cell>
        </row>
        <row r="383">
          <cell r="B383" t="str">
            <v>PEKERJAAN VALVE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B384" t="str">
            <v>PEKERJAAN CHECK VALVE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B385" t="str">
            <v>N.13.01.7.0</v>
          </cell>
          <cell r="C385" t="str">
            <v>1 bh Pemasangan Check valve screwed PN-16 Ø 1-1/4"</v>
          </cell>
          <cell r="D385">
            <v>3</v>
          </cell>
          <cell r="E385">
            <v>6</v>
          </cell>
          <cell r="F385" t="str">
            <v xml:space="preserve">bh </v>
          </cell>
          <cell r="G385" t="str">
            <v>CK - 6.5.3.4</v>
          </cell>
          <cell r="H385">
            <v>0</v>
          </cell>
        </row>
        <row r="386">
          <cell r="B386" t="str">
            <v>N.13.01.7</v>
          </cell>
          <cell r="C386" t="str">
            <v>1 bh Pemasangan Check valve flange end PN-16 Ø 2"</v>
          </cell>
          <cell r="D386">
            <v>3</v>
          </cell>
          <cell r="E386">
            <v>6</v>
          </cell>
          <cell r="F386" t="str">
            <v xml:space="preserve">bh </v>
          </cell>
          <cell r="G386" t="str">
            <v>CK - 6.5.3.15</v>
          </cell>
          <cell r="H386">
            <v>0</v>
          </cell>
        </row>
        <row r="387">
          <cell r="B387" t="str">
            <v>N.13.01.8</v>
          </cell>
          <cell r="C387" t="str">
            <v>1 bh Pemasangan Check valve flange end PN-16 Ø 4"</v>
          </cell>
          <cell r="D387">
            <v>3</v>
          </cell>
          <cell r="E387">
            <v>6</v>
          </cell>
          <cell r="F387" t="str">
            <v xml:space="preserve">bh </v>
          </cell>
          <cell r="G387" t="str">
            <v>CK - 6.5.3.18</v>
          </cell>
          <cell r="H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B389" t="str">
            <v>PEKERJAAN BALL VALVE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B390" t="str">
            <v>N.13.02.2</v>
          </cell>
          <cell r="C390" t="str">
            <v>1 bh Pemasangan Ball valve screwed PN-16 Ø 2"</v>
          </cell>
          <cell r="D390">
            <v>3</v>
          </cell>
          <cell r="E390">
            <v>6</v>
          </cell>
          <cell r="F390" t="str">
            <v xml:space="preserve">bh </v>
          </cell>
          <cell r="G390" t="str">
            <v>CK - 6.5.2.6</v>
          </cell>
          <cell r="H390">
            <v>0</v>
          </cell>
        </row>
        <row r="391"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B392" t="str">
            <v>PEKERJAAN GATE VALVE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B393" t="str">
            <v>N.13.03.01</v>
          </cell>
          <cell r="C393" t="str">
            <v>1 bh Pemasangan Gate valve screwed PN-10 Ø 1/2"</v>
          </cell>
          <cell r="D393">
            <v>3</v>
          </cell>
          <cell r="E393">
            <v>6</v>
          </cell>
          <cell r="F393" t="str">
            <v xml:space="preserve">bh </v>
          </cell>
          <cell r="G393" t="str">
            <v>CK - 6.5.1.1</v>
          </cell>
          <cell r="H393">
            <v>0</v>
          </cell>
        </row>
        <row r="394">
          <cell r="B394" t="str">
            <v>N.13.03.03</v>
          </cell>
          <cell r="C394" t="str">
            <v>1 bh Pemasangan Gate valve screwed PN-10 Ø 1"</v>
          </cell>
          <cell r="D394">
            <v>3</v>
          </cell>
          <cell r="E394">
            <v>6</v>
          </cell>
          <cell r="F394" t="str">
            <v xml:space="preserve">bh </v>
          </cell>
          <cell r="G394" t="str">
            <v>CK - 6.5.1.3</v>
          </cell>
          <cell r="H394">
            <v>0</v>
          </cell>
        </row>
        <row r="395">
          <cell r="B395" t="str">
            <v>N.13.03.04</v>
          </cell>
          <cell r="C395" t="str">
            <v>1 bh Pemasangan Gate valve screwed PN-10 Ø 1-1/4"</v>
          </cell>
          <cell r="D395">
            <v>3</v>
          </cell>
          <cell r="E395">
            <v>6</v>
          </cell>
          <cell r="F395" t="str">
            <v xml:space="preserve">bh </v>
          </cell>
          <cell r="G395" t="str">
            <v>CK - 6.5.1.4</v>
          </cell>
          <cell r="H395">
            <v>0</v>
          </cell>
        </row>
        <row r="396">
          <cell r="B396" t="str">
            <v>N.13.03.05</v>
          </cell>
          <cell r="C396" t="str">
            <v>1 bh Pemasangan Gate valve screwed PN-10 Ø 1-1/2"</v>
          </cell>
          <cell r="D396">
            <v>3</v>
          </cell>
          <cell r="E396">
            <v>6</v>
          </cell>
          <cell r="F396" t="str">
            <v xml:space="preserve">bh </v>
          </cell>
          <cell r="G396" t="str">
            <v>CK - 6.5.1.5</v>
          </cell>
          <cell r="H396">
            <v>0</v>
          </cell>
        </row>
        <row r="397">
          <cell r="B397" t="str">
            <v>N.13.03.06</v>
          </cell>
          <cell r="C397" t="str">
            <v>1 bh Pemasangan Gate valve screwed PN-10 Ø 2"</v>
          </cell>
          <cell r="D397">
            <v>3</v>
          </cell>
          <cell r="E397">
            <v>6</v>
          </cell>
          <cell r="F397" t="str">
            <v xml:space="preserve">bh </v>
          </cell>
          <cell r="G397" t="str">
            <v>CK - 6.5.1.6</v>
          </cell>
          <cell r="H397">
            <v>0</v>
          </cell>
        </row>
        <row r="398">
          <cell r="B398" t="str">
            <v>N.13.03.8</v>
          </cell>
          <cell r="C398" t="str">
            <v>1 bh Pemasangan Gate valve screwed PN-16 Ø 1-1/4"</v>
          </cell>
          <cell r="D398">
            <v>3</v>
          </cell>
          <cell r="E398">
            <v>6</v>
          </cell>
          <cell r="F398" t="str">
            <v xml:space="preserve">bh </v>
          </cell>
          <cell r="G398" t="str">
            <v xml:space="preserve">CK - 6.6.1.19 </v>
          </cell>
          <cell r="H398">
            <v>0</v>
          </cell>
        </row>
        <row r="399">
          <cell r="B399" t="str">
            <v>N.13.03.10</v>
          </cell>
          <cell r="C399" t="str">
            <v>1 bh Pemasangan Gate valve screwed PN-16 Ø 2"</v>
          </cell>
          <cell r="D399">
            <v>3</v>
          </cell>
          <cell r="E399">
            <v>6</v>
          </cell>
          <cell r="F399" t="str">
            <v xml:space="preserve">bh </v>
          </cell>
          <cell r="G399" t="str">
            <v>CK - 6.5.1.21</v>
          </cell>
          <cell r="H399">
            <v>0</v>
          </cell>
        </row>
        <row r="400">
          <cell r="B400" t="str">
            <v>N.13.03.11</v>
          </cell>
          <cell r="C400" t="str">
            <v>1 bh Pemasangan Gate valve flange end PN-10 Ø 4"</v>
          </cell>
          <cell r="D400">
            <v>3</v>
          </cell>
          <cell r="E400">
            <v>6</v>
          </cell>
          <cell r="F400" t="str">
            <v xml:space="preserve">bh </v>
          </cell>
          <cell r="G400" t="str">
            <v>CK - 6.5.1.24</v>
          </cell>
          <cell r="H400">
            <v>0</v>
          </cell>
        </row>
        <row r="401"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B402" t="str">
            <v>PEKERJAAN BUTTERFLY VALVE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B403" t="str">
            <v>N.13.04.1</v>
          </cell>
          <cell r="C403" t="str">
            <v>1 bh Pemasangan Butterfly valve gear flange end PN-16 Ø 2-1/2"</v>
          </cell>
          <cell r="D403">
            <v>3</v>
          </cell>
          <cell r="E403">
            <v>6</v>
          </cell>
          <cell r="F403" t="str">
            <v xml:space="preserve">bh </v>
          </cell>
          <cell r="G403" t="str">
            <v>CK - 5.6.1.11</v>
          </cell>
          <cell r="H403">
            <v>0</v>
          </cell>
        </row>
        <row r="404">
          <cell r="B404">
            <v>0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</row>
        <row r="405">
          <cell r="B405" t="str">
            <v>PEKERJAAN FLANGE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B406" t="str">
            <v>N.13.08.1</v>
          </cell>
          <cell r="C406" t="str">
            <v>1 bh Pemasangan Flange PN-16 Ø 4"</v>
          </cell>
          <cell r="D406">
            <v>3</v>
          </cell>
          <cell r="E406">
            <v>6</v>
          </cell>
          <cell r="F406" t="str">
            <v xml:space="preserve">bh </v>
          </cell>
          <cell r="G406" t="str">
            <v>Analisa non standar</v>
          </cell>
          <cell r="H406">
            <v>0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B408" t="str">
            <v>PEKERJAAN BLIND FLANGE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B409" t="str">
            <v>N.13.09.3</v>
          </cell>
          <cell r="C409" t="str">
            <v>1 bh Pemasangan Blind flange PN-16 Ø 4"</v>
          </cell>
          <cell r="D409">
            <v>3</v>
          </cell>
          <cell r="E409">
            <v>6</v>
          </cell>
          <cell r="F409" t="str">
            <v xml:space="preserve">bh </v>
          </cell>
          <cell r="G409" t="str">
            <v>Analisa non standar</v>
          </cell>
          <cell r="H409">
            <v>0</v>
          </cell>
        </row>
        <row r="410"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B411" t="str">
            <v>PEKERJAAN STRAINER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B412" t="str">
            <v>N.13.10.2</v>
          </cell>
          <cell r="C412" t="str">
            <v>1 bh Pemasangan Strainer screwed PN-16 Ø 1-1/4"</v>
          </cell>
          <cell r="D412">
            <v>3</v>
          </cell>
          <cell r="E412">
            <v>6</v>
          </cell>
          <cell r="F412" t="str">
            <v xml:space="preserve">bh </v>
          </cell>
          <cell r="G412" t="str">
            <v>CK - 6.5.4.4</v>
          </cell>
          <cell r="H412">
            <v>0</v>
          </cell>
        </row>
        <row r="413">
          <cell r="B413" t="str">
            <v>N.13.10.3</v>
          </cell>
          <cell r="C413" t="str">
            <v>1 bh Pemasangan Strainer screwed PN-16 Ø 2"</v>
          </cell>
          <cell r="D413">
            <v>3</v>
          </cell>
          <cell r="E413">
            <v>6</v>
          </cell>
          <cell r="F413" t="str">
            <v xml:space="preserve">bh </v>
          </cell>
          <cell r="G413" t="str">
            <v>CK - 6.5.4.16</v>
          </cell>
          <cell r="H413">
            <v>0</v>
          </cell>
        </row>
        <row r="414">
          <cell r="B414">
            <v>0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</row>
        <row r="415">
          <cell r="B415" t="str">
            <v>PEKERJAAN FLEXIBLE JOINT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B416" t="str">
            <v>N.13.11.2</v>
          </cell>
          <cell r="C416" t="str">
            <v>1 bh Pemasangan Flexible joint flange end PN-16 Ø 1-1/4"</v>
          </cell>
          <cell r="D416">
            <v>3</v>
          </cell>
          <cell r="E416">
            <v>6</v>
          </cell>
          <cell r="F416" t="str">
            <v xml:space="preserve">bh </v>
          </cell>
          <cell r="G416" t="str">
            <v>CK - 6.5.7.4</v>
          </cell>
          <cell r="H416">
            <v>0</v>
          </cell>
        </row>
        <row r="417">
          <cell r="B417" t="str">
            <v>N.13.11.3</v>
          </cell>
          <cell r="C417" t="str">
            <v>1 bh Pemasangan Flexible joint flange end PN16 Ø 2"</v>
          </cell>
          <cell r="D417">
            <v>3</v>
          </cell>
          <cell r="E417">
            <v>6</v>
          </cell>
          <cell r="F417" t="str">
            <v xml:space="preserve">bh </v>
          </cell>
          <cell r="G417" t="str">
            <v>CK - 6.5.7.15</v>
          </cell>
          <cell r="H417">
            <v>0</v>
          </cell>
        </row>
        <row r="418"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B419" t="str">
            <v>PEKERJAAN METERAN / FLOW METER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B420" t="str">
            <v>N.13.14.01</v>
          </cell>
          <cell r="C420" t="str">
            <v>1 bh Pemasangan Meteran air / Flow meter screwed Ø 1-1/4"</v>
          </cell>
          <cell r="D420">
            <v>3</v>
          </cell>
          <cell r="E420">
            <v>6</v>
          </cell>
          <cell r="F420" t="str">
            <v xml:space="preserve">bh </v>
          </cell>
          <cell r="G420" t="str">
            <v>Analisa standar</v>
          </cell>
          <cell r="H420">
            <v>0</v>
          </cell>
        </row>
        <row r="421">
          <cell r="B421" t="str">
            <v>N.13.14.02</v>
          </cell>
          <cell r="C421" t="str">
            <v>1 bh Pemasangan Meteran air / Flow meter flange end Ø 2"</v>
          </cell>
          <cell r="D421">
            <v>3</v>
          </cell>
          <cell r="E421">
            <v>6</v>
          </cell>
          <cell r="F421" t="str">
            <v xml:space="preserve">bh </v>
          </cell>
          <cell r="G421" t="str">
            <v>CK - 6.5.11.5</v>
          </cell>
          <cell r="H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</row>
        <row r="423">
          <cell r="B423" t="str">
            <v>PEKERJAAN FLOAT VALVE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</row>
        <row r="424">
          <cell r="B424" t="str">
            <v>N.13.15.01</v>
          </cell>
          <cell r="C424" t="str">
            <v>1 bh Pemasangan Float valve screwed PN-16 Ø 1-1/4"</v>
          </cell>
          <cell r="D424">
            <v>3</v>
          </cell>
          <cell r="E424">
            <v>6</v>
          </cell>
          <cell r="F424" t="str">
            <v xml:space="preserve">bh </v>
          </cell>
          <cell r="G424" t="str">
            <v>CK - 6.5.5.4</v>
          </cell>
          <cell r="H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B426" t="str">
            <v>PEKERJAAN AKSESORIS PIPA DAN HOLLOW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</row>
        <row r="427">
          <cell r="B427" t="str">
            <v>N.14.01</v>
          </cell>
          <cell r="C427" t="str">
            <v>1 unit Pemasangan Pressure gauge 300 psig</v>
          </cell>
          <cell r="D427">
            <v>3</v>
          </cell>
          <cell r="E427">
            <v>8</v>
          </cell>
          <cell r="F427" t="str">
            <v xml:space="preserve">unit </v>
          </cell>
          <cell r="G427" t="str">
            <v>CK - 6.5.10.1</v>
          </cell>
          <cell r="H427">
            <v>0</v>
          </cell>
        </row>
        <row r="428">
          <cell r="B428" t="str">
            <v>N.14.08</v>
          </cell>
          <cell r="C428" t="str">
            <v>1 unit Pemasangan Vent cup BJLS Ø 2"</v>
          </cell>
          <cell r="D428">
            <v>3</v>
          </cell>
          <cell r="E428">
            <v>8</v>
          </cell>
          <cell r="F428" t="str">
            <v xml:space="preserve">unit </v>
          </cell>
          <cell r="G428" t="str">
            <v>CK - 6.5.15.1</v>
          </cell>
          <cell r="H428">
            <v>0</v>
          </cell>
        </row>
        <row r="429">
          <cell r="B429">
            <v>0</v>
          </cell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>
            <v>0</v>
          </cell>
        </row>
        <row r="430">
          <cell r="B430" t="str">
            <v>PEKERJAAN PERALATAN SANITER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</row>
        <row r="431">
          <cell r="B431" t="str">
            <v>WASTAFEL &amp; SINK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B432" t="str">
            <v>O.01.1</v>
          </cell>
          <cell r="C432" t="str">
            <v>1 set Pemasangan Wastafel Meja + kran</v>
          </cell>
          <cell r="D432">
            <v>3</v>
          </cell>
          <cell r="E432">
            <v>7</v>
          </cell>
          <cell r="F432" t="str">
            <v xml:space="preserve">set </v>
          </cell>
          <cell r="G432" t="str">
            <v>CK - 3.18.1.1</v>
          </cell>
          <cell r="H432">
            <v>0</v>
          </cell>
        </row>
        <row r="433">
          <cell r="B433" t="str">
            <v>O.01.2</v>
          </cell>
          <cell r="C433" t="str">
            <v>1 unit Pemasangan Washtafel Dinding + kran</v>
          </cell>
          <cell r="D433">
            <v>3</v>
          </cell>
          <cell r="E433">
            <v>8</v>
          </cell>
          <cell r="F433" t="str">
            <v xml:space="preserve">unit </v>
          </cell>
          <cell r="G433" t="str">
            <v>CK - 3.18.1.1</v>
          </cell>
          <cell r="H433">
            <v>0</v>
          </cell>
        </row>
        <row r="434">
          <cell r="B434" t="str">
            <v>O.01.3</v>
          </cell>
          <cell r="C434" t="str">
            <v>1 unit Pemasangan Kitchen sink 1 lubang</v>
          </cell>
          <cell r="D434">
            <v>3</v>
          </cell>
          <cell r="E434">
            <v>8</v>
          </cell>
          <cell r="F434" t="str">
            <v xml:space="preserve">unit </v>
          </cell>
          <cell r="G434" t="str">
            <v>CK - 3.18.2.1</v>
          </cell>
          <cell r="H434">
            <v>0</v>
          </cell>
        </row>
        <row r="435">
          <cell r="B435" t="str">
            <v>O.01.4</v>
          </cell>
          <cell r="C435" t="str">
            <v xml:space="preserve">1 unit Pemasangan Lab sink 1 lubang (tanpa area pengering) + Kran sink Ø 1/2 " </v>
          </cell>
          <cell r="D435">
            <v>3</v>
          </cell>
          <cell r="E435">
            <v>8</v>
          </cell>
          <cell r="F435" t="str">
            <v xml:space="preserve">unit </v>
          </cell>
          <cell r="G435" t="str">
            <v>CK - 3.18.2.1</v>
          </cell>
          <cell r="H435">
            <v>0</v>
          </cell>
        </row>
        <row r="436"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B437" t="str">
            <v>KLOSET &amp; URINOIR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B438" t="str">
            <v>O.02.1</v>
          </cell>
          <cell r="C438" t="str">
            <v>1 unit Pemasangan Kloset duduk untuk difable</v>
          </cell>
          <cell r="D438">
            <v>3</v>
          </cell>
          <cell r="E438">
            <v>8</v>
          </cell>
          <cell r="F438" t="str">
            <v xml:space="preserve">unit </v>
          </cell>
          <cell r="G438" t="str">
            <v>CK - 3.18.3.1</v>
          </cell>
          <cell r="H438">
            <v>0</v>
          </cell>
        </row>
        <row r="439">
          <cell r="B439" t="str">
            <v>O.02.2</v>
          </cell>
          <cell r="C439" t="str">
            <v>1 unit Pemasangan Kloset duduk</v>
          </cell>
          <cell r="D439">
            <v>3</v>
          </cell>
          <cell r="E439">
            <v>8</v>
          </cell>
          <cell r="F439" t="str">
            <v xml:space="preserve">unit </v>
          </cell>
          <cell r="G439" t="str">
            <v>CK - 3.18.3.1</v>
          </cell>
          <cell r="H439">
            <v>0</v>
          </cell>
        </row>
        <row r="440">
          <cell r="B440" t="str">
            <v>O.02.3</v>
          </cell>
          <cell r="C440" t="str">
            <v>1 unit Pemasangan Kloset duduk anak</v>
          </cell>
          <cell r="D440">
            <v>3</v>
          </cell>
          <cell r="E440">
            <v>8</v>
          </cell>
          <cell r="F440" t="str">
            <v xml:space="preserve">unit </v>
          </cell>
          <cell r="G440" t="str">
            <v>CK - 3.18.3.1</v>
          </cell>
          <cell r="H440">
            <v>0</v>
          </cell>
        </row>
        <row r="441">
          <cell r="B441" t="str">
            <v>O.02.4</v>
          </cell>
          <cell r="C441" t="str">
            <v>1 unit Pemasangan Kloset jongkok</v>
          </cell>
          <cell r="D441">
            <v>3</v>
          </cell>
          <cell r="E441">
            <v>8</v>
          </cell>
          <cell r="F441" t="str">
            <v xml:space="preserve">unit </v>
          </cell>
          <cell r="G441" t="str">
            <v>CK - 3.18.3.2</v>
          </cell>
          <cell r="H441">
            <v>0</v>
          </cell>
        </row>
        <row r="442">
          <cell r="B442" t="str">
            <v>O.02.5</v>
          </cell>
          <cell r="C442" t="str">
            <v>1 unit Pemasangan Urinoir</v>
          </cell>
          <cell r="D442">
            <v>3</v>
          </cell>
          <cell r="E442">
            <v>8</v>
          </cell>
          <cell r="F442" t="str">
            <v xml:space="preserve">unit </v>
          </cell>
          <cell r="G442" t="str">
            <v>CK - 3.18.4.1</v>
          </cell>
          <cell r="H442">
            <v>0</v>
          </cell>
        </row>
        <row r="443">
          <cell r="B443" t="str">
            <v>O.02.6</v>
          </cell>
          <cell r="C443" t="str">
            <v>1 bh Pemasangan Urinoir Partition</v>
          </cell>
          <cell r="D443">
            <v>3</v>
          </cell>
          <cell r="E443">
            <v>6</v>
          </cell>
          <cell r="F443" t="str">
            <v xml:space="preserve">bh </v>
          </cell>
          <cell r="G443" t="str">
            <v>CK - 3.18.4.2</v>
          </cell>
          <cell r="H443">
            <v>0</v>
          </cell>
        </row>
        <row r="444"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B445" t="str">
            <v>FLOOR &amp; ROOF DRAIN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B446" t="str">
            <v>O.03.1</v>
          </cell>
          <cell r="C446" t="str">
            <v>1 bh Pemasangan Roof drain Ø 4"</v>
          </cell>
          <cell r="D446">
            <v>3</v>
          </cell>
          <cell r="E446">
            <v>6</v>
          </cell>
          <cell r="F446" t="str">
            <v xml:space="preserve">bh </v>
          </cell>
          <cell r="G446" t="str">
            <v>CK - 6.5.13.4</v>
          </cell>
          <cell r="H446">
            <v>0</v>
          </cell>
        </row>
        <row r="447">
          <cell r="B447" t="str">
            <v>O.03.2</v>
          </cell>
          <cell r="C447" t="str">
            <v xml:space="preserve">1 bh Pemasangan Floor drain </v>
          </cell>
          <cell r="D447">
            <v>3</v>
          </cell>
          <cell r="E447">
            <v>6</v>
          </cell>
          <cell r="F447" t="str">
            <v xml:space="preserve">bh </v>
          </cell>
          <cell r="G447" t="str">
            <v>CK - 3.18.6.1</v>
          </cell>
          <cell r="H447">
            <v>0</v>
          </cell>
        </row>
        <row r="448">
          <cell r="B448" t="str">
            <v>O.03.3</v>
          </cell>
          <cell r="C448" t="str">
            <v>1 bh Pemasangan Clean out stainless steel Ø 3"</v>
          </cell>
          <cell r="D448">
            <v>3</v>
          </cell>
          <cell r="E448">
            <v>6</v>
          </cell>
          <cell r="F448" t="str">
            <v xml:space="preserve">bh </v>
          </cell>
          <cell r="G448" t="str">
            <v>CK - 6.5.12.3</v>
          </cell>
          <cell r="H448">
            <v>0</v>
          </cell>
        </row>
        <row r="449">
          <cell r="B449" t="str">
            <v>O.03.4</v>
          </cell>
          <cell r="C449" t="str">
            <v>1 bh Pemasangan Clean out stainless steel Ø 4"</v>
          </cell>
          <cell r="D449">
            <v>3</v>
          </cell>
          <cell r="E449">
            <v>6</v>
          </cell>
          <cell r="F449" t="str">
            <v xml:space="preserve">bh </v>
          </cell>
          <cell r="G449" t="str">
            <v>CK - 6.5.12.4</v>
          </cell>
          <cell r="H449">
            <v>0</v>
          </cell>
        </row>
        <row r="450"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B451" t="str">
            <v>KRAN &amp; SHOWER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B452" t="str">
            <v>O.04.1</v>
          </cell>
          <cell r="C452" t="str">
            <v>1 bh Pemasangan Kran Ø 1/2"</v>
          </cell>
          <cell r="D452">
            <v>3</v>
          </cell>
          <cell r="E452">
            <v>6</v>
          </cell>
          <cell r="F452" t="str">
            <v xml:space="preserve">bh </v>
          </cell>
          <cell r="G452" t="str">
            <v>CK - 3.18.6.2.1</v>
          </cell>
          <cell r="H452">
            <v>0</v>
          </cell>
        </row>
        <row r="453">
          <cell r="B453" t="str">
            <v>O.04.2</v>
          </cell>
          <cell r="C453" t="str">
            <v>1 bh Pemasangan Kran lingkungan Ø 1/2"</v>
          </cell>
          <cell r="D453">
            <v>3</v>
          </cell>
          <cell r="E453">
            <v>6</v>
          </cell>
          <cell r="F453" t="str">
            <v xml:space="preserve">bh </v>
          </cell>
          <cell r="G453" t="str">
            <v>CK - 3.18.6.2.1</v>
          </cell>
          <cell r="H453">
            <v>0</v>
          </cell>
        </row>
        <row r="454">
          <cell r="B454" t="str">
            <v>O.04.3</v>
          </cell>
          <cell r="C454" t="str">
            <v>1 bh Pemasangan Jet washer</v>
          </cell>
          <cell r="D454">
            <v>3</v>
          </cell>
          <cell r="E454">
            <v>6</v>
          </cell>
          <cell r="F454" t="str">
            <v xml:space="preserve">bh </v>
          </cell>
          <cell r="G454" t="str">
            <v>CK - 3.18.6.3</v>
          </cell>
          <cell r="H454">
            <v>0</v>
          </cell>
        </row>
        <row r="455">
          <cell r="B455" t="str">
            <v>O.04.4</v>
          </cell>
          <cell r="C455" t="str">
            <v>1 unit Pemasangan Emergency eye wash (dengan pedal)</v>
          </cell>
          <cell r="D455">
            <v>3</v>
          </cell>
          <cell r="E455">
            <v>8</v>
          </cell>
          <cell r="F455" t="str">
            <v xml:space="preserve">unit </v>
          </cell>
          <cell r="G455" t="str">
            <v>CK - 3.18.6.9</v>
          </cell>
          <cell r="H455">
            <v>0</v>
          </cell>
        </row>
        <row r="456"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B457" t="str">
            <v>AKSESORIS SANITER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B458" t="str">
            <v>O.05.1</v>
          </cell>
          <cell r="C458" t="str">
            <v>1 bh Pemasangan Pegangan stainless steel</v>
          </cell>
          <cell r="D458">
            <v>3</v>
          </cell>
          <cell r="E458">
            <v>6</v>
          </cell>
          <cell r="F458" t="str">
            <v xml:space="preserve">bh </v>
          </cell>
          <cell r="G458" t="str">
            <v>CK - 3.18.6.6</v>
          </cell>
          <cell r="H458">
            <v>0</v>
          </cell>
        </row>
        <row r="459">
          <cell r="B459" t="str">
            <v>O.05.2</v>
          </cell>
          <cell r="C459" t="str">
            <v>1 unit Pemasangan Kaca cermin tebal 5 mm, Uk. 600 x 900 mm</v>
          </cell>
          <cell r="D459">
            <v>3</v>
          </cell>
          <cell r="E459">
            <v>8</v>
          </cell>
          <cell r="F459" t="str">
            <v xml:space="preserve">unit </v>
          </cell>
          <cell r="G459" t="str">
            <v>Analisa non standar</v>
          </cell>
          <cell r="H459">
            <v>0</v>
          </cell>
        </row>
        <row r="460">
          <cell r="B460">
            <v>0</v>
          </cell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>
            <v>0</v>
          </cell>
        </row>
        <row r="461">
          <cell r="B461" t="str">
            <v>PEKERJAAN POMPA, ROOFTANK DAN SUMUR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B462" t="str">
            <v>POMPA AIR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</row>
        <row r="463">
          <cell r="B463" t="str">
            <v>P.01.1</v>
          </cell>
          <cell r="C463" t="str">
            <v>1 unit Pemasangan Pompa suplai (head/debit : 150 m / 200 lpm)</v>
          </cell>
          <cell r="D463">
            <v>3</v>
          </cell>
          <cell r="E463">
            <v>8</v>
          </cell>
          <cell r="F463" t="str">
            <v xml:space="preserve">unit </v>
          </cell>
          <cell r="G463" t="str">
            <v>Analisa standar</v>
          </cell>
          <cell r="H463">
            <v>0</v>
          </cell>
        </row>
        <row r="464">
          <cell r="B464" t="str">
            <v>P.01.2</v>
          </cell>
          <cell r="C464" t="str">
            <v>1 set Pemasangan Pompa transfer (head/debit : 50 m/ 200 lpm)</v>
          </cell>
          <cell r="D464">
            <v>3</v>
          </cell>
          <cell r="E464">
            <v>7</v>
          </cell>
          <cell r="F464" t="str">
            <v xml:space="preserve">set </v>
          </cell>
          <cell r="G464" t="str">
            <v>Analisa standar</v>
          </cell>
          <cell r="H464">
            <v>0</v>
          </cell>
        </row>
        <row r="465">
          <cell r="B465" t="str">
            <v>P.01.6</v>
          </cell>
          <cell r="C465" t="str">
            <v>1 unit Pemasangan Pompa sump pit (head/debit : 10 m / 200 lpm)</v>
          </cell>
          <cell r="D465">
            <v>3</v>
          </cell>
          <cell r="E465">
            <v>8</v>
          </cell>
          <cell r="F465" t="str">
            <v xml:space="preserve">unit </v>
          </cell>
          <cell r="G465" t="str">
            <v>Analisa standar</v>
          </cell>
          <cell r="H465">
            <v>0</v>
          </cell>
        </row>
        <row r="466">
          <cell r="B466" t="str">
            <v>P.01.7</v>
          </cell>
          <cell r="C466" t="str">
            <v>1 unit Pemasangan Pompa sump pit (head/debit : 10 m / 90 lpm)</v>
          </cell>
          <cell r="D466">
            <v>3</v>
          </cell>
          <cell r="E466">
            <v>8</v>
          </cell>
          <cell r="F466" t="str">
            <v xml:space="preserve">unit </v>
          </cell>
          <cell r="G466" t="str">
            <v>Analisa standar</v>
          </cell>
          <cell r="H466">
            <v>0</v>
          </cell>
        </row>
        <row r="467">
          <cell r="B467">
            <v>0</v>
          </cell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>
            <v>0</v>
          </cell>
        </row>
        <row r="468">
          <cell r="B468" t="str">
            <v>WATER LEVEL CONTROL, ROOFTANK &amp; TANGKI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B469" t="str">
            <v>P.04.01</v>
          </cell>
          <cell r="C469" t="str">
            <v>1 bh Pemasangan Water level control switch</v>
          </cell>
          <cell r="D469">
            <v>3</v>
          </cell>
          <cell r="E469">
            <v>6</v>
          </cell>
          <cell r="F469" t="str">
            <v xml:space="preserve">bh </v>
          </cell>
          <cell r="G469" t="str">
            <v>CK - 6.5.19.1</v>
          </cell>
          <cell r="H469">
            <v>0</v>
          </cell>
        </row>
        <row r="470">
          <cell r="B470" t="str">
            <v>P.04.02</v>
          </cell>
          <cell r="C470" t="str">
            <v>1 unit Pemasangan Rooftank stainless steel 2000L</v>
          </cell>
          <cell r="D470">
            <v>3</v>
          </cell>
          <cell r="E470">
            <v>8</v>
          </cell>
          <cell r="F470" t="str">
            <v xml:space="preserve">unit </v>
          </cell>
          <cell r="G470" t="str">
            <v>CK - 6.1.1.4</v>
          </cell>
          <cell r="H470">
            <v>0</v>
          </cell>
        </row>
        <row r="471"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B472" t="str">
            <v>PEKERJAAN SALURAN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B473" t="str">
            <v>P.05.03.a</v>
          </cell>
          <cell r="C473" t="str">
            <v>1 m' Saluran U-ditch 300 x 300 x 1200 mm</v>
          </cell>
          <cell r="D473">
            <v>3</v>
          </cell>
          <cell r="E473">
            <v>6</v>
          </cell>
          <cell r="F473" t="str">
            <v xml:space="preserve">m' </v>
          </cell>
          <cell r="G473" t="str">
            <v>CK - 8.1.2.1</v>
          </cell>
          <cell r="H473">
            <v>0</v>
          </cell>
        </row>
        <row r="474">
          <cell r="B474" t="str">
            <v>P.05.05</v>
          </cell>
          <cell r="C474" t="str">
            <v>1 m' Saluran U-ditch 500 x 700 x 1200 mm</v>
          </cell>
          <cell r="D474">
            <v>3</v>
          </cell>
          <cell r="E474">
            <v>6</v>
          </cell>
          <cell r="F474" t="str">
            <v xml:space="preserve">m' </v>
          </cell>
          <cell r="G474" t="str">
            <v>CK - 8.1.2.8</v>
          </cell>
          <cell r="H474">
            <v>0</v>
          </cell>
        </row>
        <row r="475">
          <cell r="B475" t="str">
            <v>P.05.05.a</v>
          </cell>
          <cell r="C475" t="str">
            <v>1 m' Penutup Saluran U-ditch 300 x 600 mm</v>
          </cell>
          <cell r="D475">
            <v>3</v>
          </cell>
          <cell r="E475">
            <v>6</v>
          </cell>
          <cell r="F475" t="str">
            <v xml:space="preserve">m' </v>
          </cell>
          <cell r="G475" t="str">
            <v>CK - 8.1.3.6</v>
          </cell>
          <cell r="H475">
            <v>0</v>
          </cell>
        </row>
        <row r="476">
          <cell r="B476" t="str">
            <v>P.05.07</v>
          </cell>
          <cell r="C476" t="str">
            <v>1 m' Penutup Saluran U-ditch 500 x 600 mm</v>
          </cell>
          <cell r="D476">
            <v>3</v>
          </cell>
          <cell r="E476">
            <v>6</v>
          </cell>
          <cell r="F476" t="str">
            <v xml:space="preserve">m' </v>
          </cell>
          <cell r="G476" t="str">
            <v>CK - 8.1.3.7</v>
          </cell>
          <cell r="H476">
            <v>0</v>
          </cell>
        </row>
        <row r="477">
          <cell r="B477" t="str">
            <v>P.05.08</v>
          </cell>
          <cell r="C477" t="str">
            <v>1 unit Grill penutup saluran U ditch - Siku besi, uk. 70x70x6 mm</v>
          </cell>
          <cell r="D477">
            <v>3</v>
          </cell>
          <cell r="E477">
            <v>8</v>
          </cell>
          <cell r="F477" t="str">
            <v xml:space="preserve">unit </v>
          </cell>
          <cell r="G477" t="str">
            <v>Analisa non Standar</v>
          </cell>
          <cell r="H477">
            <v>0</v>
          </cell>
        </row>
        <row r="478">
          <cell r="B478" t="str">
            <v>P.05.03</v>
          </cell>
          <cell r="C478" t="str">
            <v>1 unit Bak kontrol, uk. 600 x 600 mm</v>
          </cell>
          <cell r="D478">
            <v>3</v>
          </cell>
          <cell r="E478">
            <v>8</v>
          </cell>
          <cell r="F478" t="str">
            <v xml:space="preserve">unit </v>
          </cell>
          <cell r="G478" t="str">
            <v>Analisa non standar</v>
          </cell>
          <cell r="H478">
            <v>0</v>
          </cell>
        </row>
        <row r="479">
          <cell r="B479" t="str">
            <v>P.05.09</v>
          </cell>
          <cell r="C479" t="str">
            <v>1 m1 Pasang buis beton U Ø 300 mm</v>
          </cell>
          <cell r="D479">
            <v>3</v>
          </cell>
          <cell r="E479">
            <v>6</v>
          </cell>
          <cell r="F479" t="str">
            <v xml:space="preserve">m1 </v>
          </cell>
          <cell r="G479" t="str">
            <v>CK - 8.2.7</v>
          </cell>
          <cell r="H479">
            <v>0</v>
          </cell>
        </row>
        <row r="480">
          <cell r="B480" t="str">
            <v>P.05.10</v>
          </cell>
          <cell r="C480" t="str">
            <v>1 m1 Pasang buis beton Ø 800 mm</v>
          </cell>
          <cell r="D480">
            <v>3</v>
          </cell>
          <cell r="E480">
            <v>6</v>
          </cell>
          <cell r="F480" t="str">
            <v xml:space="preserve">m1 </v>
          </cell>
          <cell r="G480" t="str">
            <v>CK - 8.2.11</v>
          </cell>
          <cell r="H480">
            <v>0</v>
          </cell>
        </row>
        <row r="481">
          <cell r="B481" t="str">
            <v>P.05.11</v>
          </cell>
          <cell r="C481" t="str">
            <v>1 m1 Saluran Box culvert, uk. 600 x 600 x 1000 mm</v>
          </cell>
          <cell r="D481">
            <v>3</v>
          </cell>
          <cell r="E481">
            <v>6</v>
          </cell>
          <cell r="F481" t="str">
            <v xml:space="preserve">m1 </v>
          </cell>
          <cell r="G481" t="str">
            <v>CK - 8.3.1.3</v>
          </cell>
          <cell r="H481">
            <v>0</v>
          </cell>
        </row>
        <row r="482">
          <cell r="B482" t="str">
            <v>P.05.12</v>
          </cell>
          <cell r="C482" t="str">
            <v>1 bh Pemasangan Recessed mainhole, uk. 730 x 730 mm</v>
          </cell>
          <cell r="D482">
            <v>3</v>
          </cell>
          <cell r="E482">
            <v>6</v>
          </cell>
          <cell r="F482" t="str">
            <v xml:space="preserve">bh </v>
          </cell>
          <cell r="G482" t="str">
            <v>Analisa non standar</v>
          </cell>
          <cell r="H482">
            <v>0</v>
          </cell>
        </row>
        <row r="483">
          <cell r="B483" t="str">
            <v>P.05.13</v>
          </cell>
          <cell r="C483" t="str">
            <v>1 bh Pemasangan Plat beton precast, tebal 80 mm (K-300) - Cover buis beton</v>
          </cell>
          <cell r="D483">
            <v>3</v>
          </cell>
          <cell r="E483">
            <v>6</v>
          </cell>
          <cell r="F483" t="str">
            <v xml:space="preserve">bh </v>
          </cell>
          <cell r="G483" t="str">
            <v>CK - 8.2.7</v>
          </cell>
          <cell r="H483">
            <v>0</v>
          </cell>
        </row>
        <row r="484">
          <cell r="B484">
            <v>0</v>
          </cell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>
            <v>0</v>
          </cell>
        </row>
        <row r="485">
          <cell r="B485" t="str">
            <v>PEKERJAAN PENGOLAHAN AIR LIMBAH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B486" t="str">
            <v>Q.02</v>
          </cell>
          <cell r="C486" t="str">
            <v>1 unit Pemasangan Sewage treatment plat (STP), kap. 40 m3</v>
          </cell>
          <cell r="D486">
            <v>3</v>
          </cell>
          <cell r="E486">
            <v>8</v>
          </cell>
          <cell r="F486" t="str">
            <v xml:space="preserve">unit </v>
          </cell>
          <cell r="G486" t="str">
            <v>Analisa standar</v>
          </cell>
          <cell r="H486">
            <v>0</v>
          </cell>
        </row>
        <row r="487">
          <cell r="B487" t="str">
            <v>Q.04</v>
          </cell>
          <cell r="C487" t="str">
            <v>1 unit Pemasangan Grease trap portable, kap. 30 L</v>
          </cell>
          <cell r="D487">
            <v>3</v>
          </cell>
          <cell r="E487">
            <v>8</v>
          </cell>
          <cell r="F487" t="str">
            <v xml:space="preserve">unit </v>
          </cell>
          <cell r="G487" t="str">
            <v>Analisa standar</v>
          </cell>
          <cell r="H487">
            <v>0</v>
          </cell>
        </row>
        <row r="488">
          <cell r="B488">
            <v>0</v>
          </cell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>
            <v>0</v>
          </cell>
        </row>
        <row r="489">
          <cell r="B489" t="str">
            <v>PEKERJAAN PERALATAN TEGANGAN RENDAH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</row>
        <row r="490">
          <cell r="B490" t="str">
            <v>R.24</v>
          </cell>
          <cell r="C490" t="str">
            <v>1 unit Pemasangan Incoming Cubicle</v>
          </cell>
          <cell r="D490">
            <v>3</v>
          </cell>
          <cell r="E490">
            <v>8</v>
          </cell>
          <cell r="F490" t="str">
            <v xml:space="preserve">unit </v>
          </cell>
          <cell r="G490" t="str">
            <v>Analisa standar</v>
          </cell>
          <cell r="H490">
            <v>0</v>
          </cell>
        </row>
        <row r="491">
          <cell r="B491" t="str">
            <v>R.25</v>
          </cell>
          <cell r="C491" t="str">
            <v>1 unit Pemasangan Outgoing Cubicle</v>
          </cell>
          <cell r="D491">
            <v>3</v>
          </cell>
          <cell r="E491">
            <v>8</v>
          </cell>
          <cell r="F491" t="str">
            <v xml:space="preserve">unit </v>
          </cell>
          <cell r="G491" t="str">
            <v>Analisa standar</v>
          </cell>
          <cell r="H491">
            <v>0</v>
          </cell>
        </row>
        <row r="492">
          <cell r="B492" t="str">
            <v>R.26</v>
          </cell>
          <cell r="C492" t="str">
            <v>1 unit Pemasangan Lightning Arrester Cubicle</v>
          </cell>
          <cell r="D492">
            <v>3</v>
          </cell>
          <cell r="E492">
            <v>8</v>
          </cell>
          <cell r="F492" t="str">
            <v xml:space="preserve">unit </v>
          </cell>
          <cell r="G492" t="str">
            <v>Analisa standar</v>
          </cell>
          <cell r="H492">
            <v>0</v>
          </cell>
        </row>
        <row r="493">
          <cell r="B493" t="str">
            <v>R.27</v>
          </cell>
          <cell r="C493" t="str">
            <v>1 unit Pemasangan Transformator 630 kVA, 24kV / 400V / YnYn0</v>
          </cell>
          <cell r="D493">
            <v>3</v>
          </cell>
          <cell r="E493">
            <v>8</v>
          </cell>
          <cell r="F493" t="str">
            <v xml:space="preserve">unit </v>
          </cell>
          <cell r="G493" t="str">
            <v>CK - 5.1.4.1</v>
          </cell>
          <cell r="H493">
            <v>0</v>
          </cell>
        </row>
        <row r="494">
          <cell r="B494">
            <v>0</v>
          </cell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>
            <v>0</v>
          </cell>
        </row>
        <row r="495">
          <cell r="B495" t="str">
            <v>PENGKABELAN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B496" t="str">
            <v>Kabel NYY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B497" t="str">
            <v>S.01.03</v>
          </cell>
          <cell r="C497" t="str">
            <v>1 m1 Penarikan Kabel NYY 1 x 95 mm2</v>
          </cell>
          <cell r="D497">
            <v>3</v>
          </cell>
          <cell r="E497">
            <v>6</v>
          </cell>
          <cell r="F497" t="str">
            <v xml:space="preserve">m1 </v>
          </cell>
          <cell r="G497" t="str">
            <v>CK - 5.1.1.1.9</v>
          </cell>
          <cell r="H497">
            <v>0</v>
          </cell>
        </row>
        <row r="498">
          <cell r="B498" t="str">
            <v>S.01.06</v>
          </cell>
          <cell r="C498" t="str">
            <v>1 m1 Penarikan Kabel NYY 2 x 2.5 mm2</v>
          </cell>
          <cell r="D498">
            <v>3</v>
          </cell>
          <cell r="E498">
            <v>6</v>
          </cell>
          <cell r="F498" t="str">
            <v xml:space="preserve">m1 </v>
          </cell>
          <cell r="G498" t="str">
            <v>CK - 5.1.1.1.25</v>
          </cell>
          <cell r="H498">
            <v>0</v>
          </cell>
        </row>
        <row r="499">
          <cell r="B499" t="str">
            <v>S.01.07</v>
          </cell>
          <cell r="C499" t="str">
            <v>1 m1 Penarikan Kabel NYY 3 x 2.5 mm2</v>
          </cell>
          <cell r="D499">
            <v>3</v>
          </cell>
          <cell r="E499">
            <v>6</v>
          </cell>
          <cell r="F499" t="str">
            <v xml:space="preserve">m1 </v>
          </cell>
          <cell r="G499" t="str">
            <v>CK - 5.1.1.1.25</v>
          </cell>
          <cell r="H499">
            <v>0</v>
          </cell>
        </row>
        <row r="500">
          <cell r="B500" t="str">
            <v>S.01.08</v>
          </cell>
          <cell r="C500" t="str">
            <v>1 m1 Penarikan Kabel NYY 3 x 4 mm2</v>
          </cell>
          <cell r="D500">
            <v>3</v>
          </cell>
          <cell r="E500">
            <v>6</v>
          </cell>
          <cell r="F500" t="str">
            <v xml:space="preserve">m1 </v>
          </cell>
          <cell r="G500" t="str">
            <v>CK - 5.1.1.1.26</v>
          </cell>
          <cell r="H500">
            <v>0</v>
          </cell>
        </row>
        <row r="501">
          <cell r="B501" t="str">
            <v>S.01.08.2</v>
          </cell>
          <cell r="C501" t="str">
            <v>1 m1 Penarikan Kabel NYY 3 x 16 mm2</v>
          </cell>
          <cell r="D501">
            <v>3</v>
          </cell>
          <cell r="E501">
            <v>6</v>
          </cell>
          <cell r="F501" t="str">
            <v xml:space="preserve">m1 </v>
          </cell>
          <cell r="G501" t="str">
            <v>CK - 5.1.1.1.29</v>
          </cell>
          <cell r="H501">
            <v>0</v>
          </cell>
        </row>
        <row r="502">
          <cell r="B502" t="str">
            <v>S.01.09</v>
          </cell>
          <cell r="C502" t="str">
            <v>1 m1 Penarikan Kabel NYY  4 x 2.5 mm2</v>
          </cell>
          <cell r="D502">
            <v>3</v>
          </cell>
          <cell r="E502">
            <v>6</v>
          </cell>
          <cell r="F502" t="str">
            <v xml:space="preserve">m1 </v>
          </cell>
          <cell r="G502" t="str">
            <v>CK - 5.1.1.1.34</v>
          </cell>
          <cell r="H502">
            <v>0</v>
          </cell>
        </row>
        <row r="503">
          <cell r="B503" t="str">
            <v>S.01.10</v>
          </cell>
          <cell r="C503" t="str">
            <v>1 m1 Penarikan Kabel NYY  4 x 4 mm2</v>
          </cell>
          <cell r="D503">
            <v>3</v>
          </cell>
          <cell r="E503">
            <v>6</v>
          </cell>
          <cell r="F503" t="str">
            <v xml:space="preserve">m1 </v>
          </cell>
          <cell r="G503" t="str">
            <v>CK - 5.1.1.1.35</v>
          </cell>
          <cell r="H503">
            <v>0</v>
          </cell>
        </row>
        <row r="504">
          <cell r="B504" t="str">
            <v>S.01.11</v>
          </cell>
          <cell r="C504" t="str">
            <v xml:space="preserve">1 m1 Penarikan Kabel NYY 4 x 10 mm² </v>
          </cell>
          <cell r="D504">
            <v>3</v>
          </cell>
          <cell r="E504">
            <v>6</v>
          </cell>
          <cell r="F504" t="str">
            <v xml:space="preserve">m1 </v>
          </cell>
          <cell r="G504" t="str">
            <v>CK - 5.1.1.1.37</v>
          </cell>
          <cell r="H504">
            <v>0</v>
          </cell>
        </row>
        <row r="505">
          <cell r="B505" t="str">
            <v>S.01.12</v>
          </cell>
          <cell r="C505" t="str">
            <v>1 m1 Penarikan Kabel NYY 4 x 16 mm²</v>
          </cell>
          <cell r="D505">
            <v>3</v>
          </cell>
          <cell r="E505">
            <v>6</v>
          </cell>
          <cell r="F505" t="str">
            <v xml:space="preserve">m1 </v>
          </cell>
          <cell r="G505" t="str">
            <v>CK - 5.1.1.1.38</v>
          </cell>
          <cell r="H505">
            <v>0</v>
          </cell>
        </row>
        <row r="506">
          <cell r="B506" t="str">
            <v>S.01.13</v>
          </cell>
          <cell r="C506" t="str">
            <v xml:space="preserve">1 m1 Penarikan Kabel NYY 4 x 25 mm² </v>
          </cell>
          <cell r="D506">
            <v>3</v>
          </cell>
          <cell r="E506">
            <v>6</v>
          </cell>
          <cell r="F506" t="str">
            <v xml:space="preserve">m1 </v>
          </cell>
          <cell r="G506" t="str">
            <v>CK - 5.1.1.1.39</v>
          </cell>
          <cell r="H506">
            <v>0</v>
          </cell>
        </row>
        <row r="507">
          <cell r="B507" t="str">
            <v>S.01.14</v>
          </cell>
          <cell r="C507" t="str">
            <v xml:space="preserve">1 m1 Penarikan Kabel NYY 4 x 35 mm² </v>
          </cell>
          <cell r="D507">
            <v>3</v>
          </cell>
          <cell r="E507">
            <v>6</v>
          </cell>
          <cell r="F507" t="str">
            <v xml:space="preserve">m1 </v>
          </cell>
          <cell r="G507" t="str">
            <v>CK - 5.1.1.1.40</v>
          </cell>
          <cell r="H507">
            <v>0</v>
          </cell>
        </row>
        <row r="508">
          <cell r="B508" t="str">
            <v>S.01.15</v>
          </cell>
          <cell r="C508" t="str">
            <v xml:space="preserve">1 m1 Penarikan Kabel NYY 4 x 50 mm² </v>
          </cell>
          <cell r="D508">
            <v>3</v>
          </cell>
          <cell r="E508">
            <v>6</v>
          </cell>
          <cell r="F508" t="str">
            <v xml:space="preserve">m1 </v>
          </cell>
          <cell r="G508" t="str">
            <v>CK - 5.1.1.1.41</v>
          </cell>
          <cell r="H508">
            <v>0</v>
          </cell>
        </row>
        <row r="509">
          <cell r="B509" t="str">
            <v>S.01.27</v>
          </cell>
          <cell r="C509" t="str">
            <v>1 m1 Penarikan Kabel NYY 8 x (1x300 mm²)</v>
          </cell>
          <cell r="D509">
            <v>3</v>
          </cell>
          <cell r="E509">
            <v>6</v>
          </cell>
          <cell r="F509" t="str">
            <v xml:space="preserve">m1 </v>
          </cell>
          <cell r="G509" t="str">
            <v>Analisa standar</v>
          </cell>
          <cell r="H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B511" t="str">
            <v>Kabel NYM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B512" t="str">
            <v>S.02.02</v>
          </cell>
          <cell r="C512" t="str">
            <v>1 m1 Penarikan Kabel NYM  3 x 2.5 mm2</v>
          </cell>
          <cell r="D512">
            <v>3</v>
          </cell>
          <cell r="E512">
            <v>6</v>
          </cell>
          <cell r="F512" t="str">
            <v xml:space="preserve">m1 </v>
          </cell>
          <cell r="G512" t="str">
            <v>CK - 5.1.1.3.7</v>
          </cell>
          <cell r="H512">
            <v>0</v>
          </cell>
        </row>
        <row r="513">
          <cell r="B513" t="str">
            <v>S.02.03</v>
          </cell>
          <cell r="C513" t="str">
            <v>1 m1 Penarikan Kabel NYM  4 x 2.5 mm2</v>
          </cell>
          <cell r="D513">
            <v>3</v>
          </cell>
          <cell r="E513">
            <v>6</v>
          </cell>
          <cell r="F513" t="str">
            <v xml:space="preserve">m1 </v>
          </cell>
          <cell r="G513" t="str">
            <v>CK - 5.1.1.3.12</v>
          </cell>
          <cell r="H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B515" t="str">
            <v>Kabel N2XSY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B516" t="str">
            <v>S.03.00</v>
          </cell>
          <cell r="C516" t="str">
            <v>1 m1 Penarikan Kabel N2XSY 70 mm2</v>
          </cell>
          <cell r="D516">
            <v>3</v>
          </cell>
          <cell r="E516">
            <v>6</v>
          </cell>
          <cell r="F516" t="str">
            <v xml:space="preserve">m1 </v>
          </cell>
          <cell r="G516" t="str">
            <v>Analisa standar</v>
          </cell>
          <cell r="H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B518" t="str">
            <v>Kabel Fiber Optic (FO)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</row>
        <row r="519">
          <cell r="B519" t="str">
            <v>S.04.02</v>
          </cell>
          <cell r="C519" t="str">
            <v>1 m1 Penarikan Kabel fiber optic single mode 4 core</v>
          </cell>
          <cell r="D519">
            <v>3</v>
          </cell>
          <cell r="E519">
            <v>6</v>
          </cell>
          <cell r="F519" t="str">
            <v xml:space="preserve">m1 </v>
          </cell>
          <cell r="G519" t="str">
            <v>Analisa standar</v>
          </cell>
          <cell r="H519">
            <v>0</v>
          </cell>
        </row>
        <row r="520">
          <cell r="B520" t="str">
            <v>S.04.04</v>
          </cell>
          <cell r="C520" t="str">
            <v>1 m1 Penarikan Kabel fiber optic single mode 24 core</v>
          </cell>
          <cell r="D520">
            <v>3</v>
          </cell>
          <cell r="E520">
            <v>6</v>
          </cell>
          <cell r="F520" t="str">
            <v xml:space="preserve">m1 </v>
          </cell>
          <cell r="G520" t="str">
            <v>Analisa standar</v>
          </cell>
          <cell r="H520">
            <v>0</v>
          </cell>
        </row>
        <row r="521">
          <cell r="B521" t="str">
            <v>S.04.05</v>
          </cell>
          <cell r="C521" t="str">
            <v>1 bh Penarikan Kabel patch cord SC/LC singlemode duplex, panjang 1 meter</v>
          </cell>
          <cell r="D521">
            <v>3</v>
          </cell>
          <cell r="E521">
            <v>6</v>
          </cell>
          <cell r="F521" t="str">
            <v xml:space="preserve">bh </v>
          </cell>
          <cell r="G521" t="str">
            <v>CK - 5.4.5.8</v>
          </cell>
          <cell r="H521">
            <v>0</v>
          </cell>
        </row>
        <row r="522">
          <cell r="B522" t="str">
            <v>S.04.06</v>
          </cell>
          <cell r="C522" t="str">
            <v>1 bh Penarikan Kabel patch cord Cat.6, panjang 1 meter</v>
          </cell>
          <cell r="D522">
            <v>3</v>
          </cell>
          <cell r="E522">
            <v>6</v>
          </cell>
          <cell r="F522" t="str">
            <v xml:space="preserve">bh </v>
          </cell>
          <cell r="G522" t="str">
            <v>CK - 5.4.5.8</v>
          </cell>
          <cell r="H522">
            <v>0</v>
          </cell>
        </row>
        <row r="523">
          <cell r="B523" t="str">
            <v>S.04.07</v>
          </cell>
          <cell r="C523" t="str">
            <v>1 bh Penarikan Direct attach cable, SFP+, 10Gbps, 3 meter</v>
          </cell>
          <cell r="D523">
            <v>3</v>
          </cell>
          <cell r="E523">
            <v>6</v>
          </cell>
          <cell r="F523" t="str">
            <v xml:space="preserve">bh </v>
          </cell>
          <cell r="G523" t="str">
            <v>CK - 5.4.5.8</v>
          </cell>
          <cell r="H523">
            <v>0</v>
          </cell>
        </row>
        <row r="524"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B525" t="str">
            <v>Kabel Fire Resistance Cabel (FRC)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B526" t="str">
            <v>S.05.04</v>
          </cell>
          <cell r="C526" t="str">
            <v>1 m1 Penarikan Kabel FRC 2 x 1.5 mm2</v>
          </cell>
          <cell r="D526">
            <v>3</v>
          </cell>
          <cell r="E526">
            <v>6</v>
          </cell>
          <cell r="F526" t="str">
            <v xml:space="preserve">m1 </v>
          </cell>
          <cell r="G526" t="str">
            <v>CK - 5.1.1.6.6</v>
          </cell>
          <cell r="H526">
            <v>0</v>
          </cell>
        </row>
        <row r="527">
          <cell r="B527" t="str">
            <v>S.05.05</v>
          </cell>
          <cell r="C527" t="str">
            <v>1 m1 Penarikan Kabel FRC 2 x 2.5 mm2</v>
          </cell>
          <cell r="D527">
            <v>3</v>
          </cell>
          <cell r="E527">
            <v>6</v>
          </cell>
          <cell r="F527" t="str">
            <v xml:space="preserve">m1 </v>
          </cell>
          <cell r="G527" t="str">
            <v>Analisa standar</v>
          </cell>
          <cell r="H527">
            <v>0</v>
          </cell>
        </row>
        <row r="528">
          <cell r="B528" t="str">
            <v>S.05.08.1</v>
          </cell>
          <cell r="C528" t="str">
            <v>1 m1 Penarikan Kabel FRC 4 x 16 mm2</v>
          </cell>
          <cell r="D528">
            <v>3</v>
          </cell>
          <cell r="E528">
            <v>6</v>
          </cell>
          <cell r="F528" t="str">
            <v xml:space="preserve">m1 </v>
          </cell>
          <cell r="G528" t="str">
            <v>Analisa standar</v>
          </cell>
          <cell r="H528">
            <v>0</v>
          </cell>
        </row>
        <row r="529"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B530" t="str">
            <v>Kabel NYFGbY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B531" t="str">
            <v>S.06.01</v>
          </cell>
          <cell r="C531" t="str">
            <v xml:space="preserve">1 m1 Penarikan Kabel NYFGBY 2 x 2.5 mm </v>
          </cell>
          <cell r="D531">
            <v>3</v>
          </cell>
          <cell r="E531">
            <v>6</v>
          </cell>
          <cell r="F531" t="str">
            <v xml:space="preserve">m1 </v>
          </cell>
          <cell r="G531" t="str">
            <v>CK - 5.1.1.5.2</v>
          </cell>
          <cell r="H531">
            <v>0</v>
          </cell>
        </row>
        <row r="532">
          <cell r="B532" t="str">
            <v>S.06.02</v>
          </cell>
          <cell r="C532" t="str">
            <v xml:space="preserve">1 m1 Penarikan Kabel NYFGBY 4 x 4 mm </v>
          </cell>
          <cell r="D532">
            <v>3</v>
          </cell>
          <cell r="E532">
            <v>6</v>
          </cell>
          <cell r="F532" t="str">
            <v xml:space="preserve">m1 </v>
          </cell>
          <cell r="G532" t="str">
            <v>CK - 5.1.1.5.15</v>
          </cell>
          <cell r="H532">
            <v>0</v>
          </cell>
        </row>
        <row r="533">
          <cell r="B533" t="str">
            <v>S.06.04</v>
          </cell>
          <cell r="C533" t="str">
            <v xml:space="preserve">1 m1 Penarikan Kabel NYFGBY 4 x 300 mm </v>
          </cell>
          <cell r="D533">
            <v>3</v>
          </cell>
          <cell r="E533">
            <v>6</v>
          </cell>
          <cell r="F533" t="str">
            <v xml:space="preserve">m1 </v>
          </cell>
          <cell r="G533" t="str">
            <v>CK - 5.1.1.5.28</v>
          </cell>
          <cell r="H533">
            <v>0</v>
          </cell>
        </row>
        <row r="534"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B535" t="str">
            <v>Kabel NYA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B536" t="str">
            <v>S.07.00</v>
          </cell>
          <cell r="C536" t="str">
            <v>1 m1 Penarikan Kabel NYA 2.5 mm2</v>
          </cell>
          <cell r="D536">
            <v>3</v>
          </cell>
          <cell r="E536">
            <v>6</v>
          </cell>
          <cell r="F536" t="str">
            <v xml:space="preserve">m1 </v>
          </cell>
          <cell r="G536" t="str">
            <v>CK - 5.1.1.2.2</v>
          </cell>
          <cell r="H536">
            <v>0</v>
          </cell>
        </row>
        <row r="537">
          <cell r="B537" t="str">
            <v>S.07.01</v>
          </cell>
          <cell r="C537" t="str">
            <v>1 m1 Penarikan Kabel NYA 4 mm2</v>
          </cell>
          <cell r="D537">
            <v>3</v>
          </cell>
          <cell r="E537">
            <v>6</v>
          </cell>
          <cell r="F537" t="str">
            <v xml:space="preserve">m1 </v>
          </cell>
          <cell r="G537" t="str">
            <v>CK - 5.1.1.2.3</v>
          </cell>
          <cell r="H537">
            <v>0</v>
          </cell>
        </row>
        <row r="538">
          <cell r="B538" t="str">
            <v>S.07.03</v>
          </cell>
          <cell r="C538" t="str">
            <v>1 m1 Penarikan Kabel NYA 10 mm2</v>
          </cell>
          <cell r="D538">
            <v>3</v>
          </cell>
          <cell r="E538">
            <v>6</v>
          </cell>
          <cell r="F538" t="str">
            <v xml:space="preserve">m1 </v>
          </cell>
          <cell r="G538" t="str">
            <v>CK - 5.1.1.2.5</v>
          </cell>
          <cell r="H538">
            <v>0</v>
          </cell>
        </row>
        <row r="539">
          <cell r="B539" t="str">
            <v>S.07.04</v>
          </cell>
          <cell r="C539" t="str">
            <v>1 m1 Penarikan Kabel NYA 16 mm2</v>
          </cell>
          <cell r="D539">
            <v>3</v>
          </cell>
          <cell r="E539">
            <v>6</v>
          </cell>
          <cell r="F539" t="str">
            <v xml:space="preserve">m1 </v>
          </cell>
          <cell r="G539" t="str">
            <v>CK - 5.1.1.2.6</v>
          </cell>
          <cell r="H539">
            <v>0</v>
          </cell>
        </row>
        <row r="540">
          <cell r="B540" t="str">
            <v>S.07.05</v>
          </cell>
          <cell r="C540" t="str">
            <v>1 m1 Penarikan Kabel NYA 25 mm2</v>
          </cell>
          <cell r="D540">
            <v>3</v>
          </cell>
          <cell r="E540">
            <v>6</v>
          </cell>
          <cell r="F540" t="str">
            <v xml:space="preserve">m1 </v>
          </cell>
          <cell r="G540" t="str">
            <v>Analisa standar</v>
          </cell>
          <cell r="H540">
            <v>0</v>
          </cell>
        </row>
        <row r="541">
          <cell r="B541" t="str">
            <v>S.07.06</v>
          </cell>
          <cell r="C541" t="str">
            <v>1 m1 Penarikan Kabel NYA 35 mm2</v>
          </cell>
          <cell r="D541">
            <v>3</v>
          </cell>
          <cell r="E541">
            <v>6</v>
          </cell>
          <cell r="F541" t="str">
            <v xml:space="preserve">m1 </v>
          </cell>
          <cell r="G541" t="str">
            <v>Analisa standar</v>
          </cell>
          <cell r="H541">
            <v>0</v>
          </cell>
        </row>
        <row r="542">
          <cell r="B542" t="str">
            <v>S.07.08</v>
          </cell>
          <cell r="C542" t="str">
            <v>1 m1 Penarikan Kabel NYA 70 mm2</v>
          </cell>
          <cell r="D542">
            <v>3</v>
          </cell>
          <cell r="E542">
            <v>6</v>
          </cell>
          <cell r="F542" t="str">
            <v xml:space="preserve">m1 </v>
          </cell>
          <cell r="G542" t="str">
            <v>Analisa standar</v>
          </cell>
          <cell r="H542">
            <v>0</v>
          </cell>
        </row>
        <row r="543">
          <cell r="B543" t="str">
            <v>S.07.10</v>
          </cell>
          <cell r="C543" t="str">
            <v>1 m1 Penarikan Kabel NYA 120 mm2</v>
          </cell>
          <cell r="D543">
            <v>3</v>
          </cell>
          <cell r="E543">
            <v>6</v>
          </cell>
          <cell r="F543" t="str">
            <v xml:space="preserve">m1 </v>
          </cell>
          <cell r="G543" t="str">
            <v>Analisa standar</v>
          </cell>
          <cell r="H543">
            <v>0</v>
          </cell>
        </row>
        <row r="544">
          <cell r="B544" t="str">
            <v>S.07.12</v>
          </cell>
          <cell r="C544" t="str">
            <v>1 m1 Penarikan Kabel NYA 150 mm²</v>
          </cell>
          <cell r="D544">
            <v>3</v>
          </cell>
          <cell r="E544">
            <v>6</v>
          </cell>
          <cell r="F544" t="str">
            <v xml:space="preserve">m1 </v>
          </cell>
          <cell r="G544" t="str">
            <v>Analisa standar</v>
          </cell>
          <cell r="H544">
            <v>0</v>
          </cell>
        </row>
        <row r="545">
          <cell r="B545" t="str">
            <v>S.07.13</v>
          </cell>
          <cell r="C545" t="str">
            <v>1 m1 Penarikan Kabel NYA 240 mm²</v>
          </cell>
          <cell r="D545">
            <v>3</v>
          </cell>
          <cell r="E545">
            <v>6</v>
          </cell>
          <cell r="F545" t="str">
            <v xml:space="preserve">m1 </v>
          </cell>
          <cell r="G545" t="str">
            <v>Analisa standar</v>
          </cell>
          <cell r="H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</row>
        <row r="547">
          <cell r="B547" t="str">
            <v>Kabel American Wire Gauge (AWG)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B548" t="str">
            <v>S.08.01</v>
          </cell>
          <cell r="C548" t="str">
            <v>1 m1 Penarikan Kabel AWG 16 TSP</v>
          </cell>
          <cell r="D548">
            <v>3</v>
          </cell>
          <cell r="E548">
            <v>6</v>
          </cell>
          <cell r="F548" t="str">
            <v xml:space="preserve">m1 </v>
          </cell>
          <cell r="G548" t="str">
            <v>Analisa standar</v>
          </cell>
          <cell r="H548">
            <v>0</v>
          </cell>
        </row>
        <row r="549">
          <cell r="B549">
            <v>0</v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>
            <v>0</v>
          </cell>
        </row>
        <row r="550">
          <cell r="B550" t="str">
            <v>Kabel NYMHY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B551" t="str">
            <v>S.09.01</v>
          </cell>
          <cell r="C551" t="str">
            <v>1 m1 Penarikan Kabel NYMHY 2 x 1.5 mm2</v>
          </cell>
          <cell r="D551">
            <v>3</v>
          </cell>
          <cell r="E551">
            <v>6</v>
          </cell>
          <cell r="F551" t="str">
            <v xml:space="preserve">m1 </v>
          </cell>
          <cell r="G551" t="str">
            <v>CK - 5.1.1.4.1</v>
          </cell>
          <cell r="H551">
            <v>0</v>
          </cell>
        </row>
        <row r="552">
          <cell r="B552">
            <v>0</v>
          </cell>
          <cell r="C552" t="str">
            <v/>
          </cell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>
            <v>0</v>
          </cell>
        </row>
        <row r="553">
          <cell r="B553" t="str">
            <v>Kabel BC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B554" t="str">
            <v>S.11.01</v>
          </cell>
          <cell r="C554" t="str">
            <v>1 m1 Penarikan Kabel BCC 50 mm2</v>
          </cell>
          <cell r="D554">
            <v>3</v>
          </cell>
          <cell r="E554">
            <v>6</v>
          </cell>
          <cell r="F554" t="str">
            <v xml:space="preserve">m1 </v>
          </cell>
          <cell r="G554" t="str">
            <v>CK - 5.1.1.7.7</v>
          </cell>
          <cell r="H554">
            <v>0</v>
          </cell>
        </row>
        <row r="555">
          <cell r="B555">
            <v>0</v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>
            <v>0</v>
          </cell>
        </row>
        <row r="556">
          <cell r="B556" t="str">
            <v>Kabel N2XSEbY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B557" t="str">
            <v>S.12.01</v>
          </cell>
          <cell r="C557" t="str">
            <v>1 m1 Penarikan Kabel N2XSEbY 3 x 70 mm2</v>
          </cell>
          <cell r="D557">
            <v>3</v>
          </cell>
          <cell r="E557">
            <v>6</v>
          </cell>
          <cell r="F557" t="str">
            <v xml:space="preserve">m1 </v>
          </cell>
          <cell r="G557" t="str">
            <v>Analisa standar</v>
          </cell>
          <cell r="H557">
            <v>0</v>
          </cell>
        </row>
        <row r="558"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B559" t="str">
            <v>INSTALASI PENERANGAN DAN STOP KONTAK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</row>
        <row r="560">
          <cell r="B560" t="str">
            <v>Instalasi Kabel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B561" t="str">
            <v>T.01.01</v>
          </cell>
          <cell r="C561" t="str">
            <v>1 Titik instalasi penerangan dengan kabel NYM 3 x 2.5 mm²</v>
          </cell>
          <cell r="D561">
            <v>3</v>
          </cell>
          <cell r="E561">
            <v>9</v>
          </cell>
          <cell r="F561" t="str">
            <v xml:space="preserve">Titik </v>
          </cell>
          <cell r="G561" t="str">
            <v>Analisa standar</v>
          </cell>
          <cell r="H561">
            <v>0</v>
          </cell>
        </row>
        <row r="562">
          <cell r="B562" t="str">
            <v>T.01.02</v>
          </cell>
          <cell r="C562" t="str">
            <v>1 Titik instalasi stop kontak dengan kabel NYM 3 x 2.5 mm²</v>
          </cell>
          <cell r="D562">
            <v>3</v>
          </cell>
          <cell r="E562">
            <v>9</v>
          </cell>
          <cell r="F562" t="str">
            <v xml:space="preserve">Titik </v>
          </cell>
          <cell r="G562" t="str">
            <v>CK - 5.1.5.13</v>
          </cell>
          <cell r="H562">
            <v>0</v>
          </cell>
        </row>
        <row r="563">
          <cell r="B563">
            <v>0</v>
          </cell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>
            <v>0</v>
          </cell>
        </row>
        <row r="564">
          <cell r="B564" t="str">
            <v>Perangkat penerangan / lampu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  <row r="565">
          <cell r="B565" t="str">
            <v>T.02.01</v>
          </cell>
          <cell r="C565" t="str">
            <v>1 bh Pemasangan LED Panel 600 x 600 mm 40 W Ceiling</v>
          </cell>
          <cell r="D565">
            <v>3</v>
          </cell>
          <cell r="E565">
            <v>6</v>
          </cell>
          <cell r="F565" t="str">
            <v xml:space="preserve">bh </v>
          </cell>
          <cell r="G565" t="str">
            <v>Analisa standar</v>
          </cell>
          <cell r="H565">
            <v>0</v>
          </cell>
        </row>
        <row r="566">
          <cell r="B566" t="str">
            <v>T.02.04</v>
          </cell>
          <cell r="C566" t="str">
            <v>1 bh Pemasangan Downlight slim inbow LED 6 W</v>
          </cell>
          <cell r="D566">
            <v>3</v>
          </cell>
          <cell r="E566">
            <v>6</v>
          </cell>
          <cell r="F566" t="str">
            <v xml:space="preserve">bh </v>
          </cell>
          <cell r="G566" t="str">
            <v>Analisa standar</v>
          </cell>
          <cell r="H566">
            <v>0</v>
          </cell>
        </row>
        <row r="567">
          <cell r="B567" t="str">
            <v>T.02.05</v>
          </cell>
          <cell r="C567" t="str">
            <v>1 bh Pemasangan Downlight slim inbow LED 12 W</v>
          </cell>
          <cell r="D567">
            <v>3</v>
          </cell>
          <cell r="E567">
            <v>6</v>
          </cell>
          <cell r="F567" t="str">
            <v xml:space="preserve">bh </v>
          </cell>
          <cell r="G567" t="str">
            <v>Analisa standar</v>
          </cell>
          <cell r="H567">
            <v>0</v>
          </cell>
        </row>
        <row r="568">
          <cell r="B568" t="str">
            <v>T.02.05.1</v>
          </cell>
          <cell r="C568" t="str">
            <v>1 bh Pemasangan Downlight slim inbow LED 20 W</v>
          </cell>
          <cell r="D568">
            <v>3</v>
          </cell>
          <cell r="E568">
            <v>6</v>
          </cell>
          <cell r="F568" t="str">
            <v xml:space="preserve">bh </v>
          </cell>
          <cell r="G568" t="str">
            <v>Analisa standar</v>
          </cell>
          <cell r="H568">
            <v>0</v>
          </cell>
        </row>
        <row r="569">
          <cell r="B569" t="str">
            <v>T.02.06.1</v>
          </cell>
          <cell r="C569" t="str">
            <v>1 bh Pemasangan Downlight Inbow 5" &amp; LED Bulb Emergency 11 W</v>
          </cell>
          <cell r="D569">
            <v>3</v>
          </cell>
          <cell r="E569">
            <v>6</v>
          </cell>
          <cell r="F569" t="str">
            <v xml:space="preserve">bh </v>
          </cell>
          <cell r="G569" t="str">
            <v>Analisa standar</v>
          </cell>
          <cell r="H569">
            <v>0</v>
          </cell>
        </row>
        <row r="570">
          <cell r="B570" t="str">
            <v>T.02.07</v>
          </cell>
          <cell r="C570" t="str">
            <v>1 bh Pemasangan Downlight slim outbow LED 11 W</v>
          </cell>
          <cell r="D570">
            <v>3</v>
          </cell>
          <cell r="E570">
            <v>6</v>
          </cell>
          <cell r="F570" t="str">
            <v xml:space="preserve">bh </v>
          </cell>
          <cell r="G570" t="str">
            <v>Analisa standar</v>
          </cell>
          <cell r="H570">
            <v>0</v>
          </cell>
        </row>
        <row r="571">
          <cell r="B571" t="str">
            <v>T.02.09</v>
          </cell>
          <cell r="C571" t="str">
            <v>1 bh Pemasangan Lampu exit LED 2 sisi (inc. baterai)</v>
          </cell>
          <cell r="D571">
            <v>3</v>
          </cell>
          <cell r="E571">
            <v>6</v>
          </cell>
          <cell r="F571" t="str">
            <v xml:space="preserve">bh </v>
          </cell>
          <cell r="G571" t="str">
            <v>Analisa standar</v>
          </cell>
          <cell r="H571">
            <v>0</v>
          </cell>
        </row>
        <row r="572">
          <cell r="B572" t="str">
            <v>T.02.10</v>
          </cell>
          <cell r="C572" t="str">
            <v>1 m' Pemasangan LED Strip HV 220V 200lm/m</v>
          </cell>
          <cell r="D572">
            <v>3</v>
          </cell>
          <cell r="E572">
            <v>6</v>
          </cell>
          <cell r="F572" t="str">
            <v xml:space="preserve">m' </v>
          </cell>
          <cell r="G572" t="str">
            <v>Analisa standar</v>
          </cell>
          <cell r="H572">
            <v>0</v>
          </cell>
        </row>
        <row r="573">
          <cell r="B573" t="str">
            <v>T.02.10.1</v>
          </cell>
          <cell r="C573" t="str">
            <v>1 m' Pemasangan LED Strip 500 lm/m 24V 2700K</v>
          </cell>
          <cell r="D573">
            <v>3</v>
          </cell>
          <cell r="E573">
            <v>6</v>
          </cell>
          <cell r="F573" t="str">
            <v xml:space="preserve">m' </v>
          </cell>
          <cell r="G573" t="str">
            <v>Analisa standar</v>
          </cell>
          <cell r="H573">
            <v>0</v>
          </cell>
        </row>
        <row r="574">
          <cell r="B574" t="str">
            <v>T.02.11</v>
          </cell>
          <cell r="C574" t="str">
            <v>1 bh Pemasangan LED Street Light 70 W &amp; Tiang PJU pipa octagonal, tinggi 7 m 1 lengan</v>
          </cell>
          <cell r="D574">
            <v>3</v>
          </cell>
          <cell r="E574">
            <v>6</v>
          </cell>
          <cell r="F574" t="str">
            <v xml:space="preserve">bh </v>
          </cell>
          <cell r="G574" t="str">
            <v>CK - 5.3.1.18</v>
          </cell>
          <cell r="H574">
            <v>0</v>
          </cell>
        </row>
        <row r="575">
          <cell r="B575" t="str">
            <v>T.02.12</v>
          </cell>
          <cell r="C575" t="str">
            <v>1 bh Pemasangan Lampu sorot LED 6 Watt</v>
          </cell>
          <cell r="D575">
            <v>3</v>
          </cell>
          <cell r="E575">
            <v>6</v>
          </cell>
          <cell r="F575" t="str">
            <v xml:space="preserve">bh </v>
          </cell>
          <cell r="G575" t="str">
            <v>Analisa standar</v>
          </cell>
          <cell r="H575">
            <v>0</v>
          </cell>
        </row>
        <row r="576">
          <cell r="B576" t="str">
            <v>T.02.14</v>
          </cell>
          <cell r="C576" t="str">
            <v>1 bh Pemasangan Kap baret outbow Ø 300 mm &amp; LED bulb emergency 11 watt</v>
          </cell>
          <cell r="D576">
            <v>3</v>
          </cell>
          <cell r="E576">
            <v>6</v>
          </cell>
          <cell r="F576" t="str">
            <v xml:space="preserve">bh </v>
          </cell>
          <cell r="G576" t="str">
            <v>Analisa standar</v>
          </cell>
          <cell r="H576">
            <v>0</v>
          </cell>
        </row>
        <row r="577">
          <cell r="B577" t="str">
            <v>T.02.14.a</v>
          </cell>
          <cell r="C577" t="str">
            <v>1 bh Pemasangan Kap baret outbow Ø 300 mm &amp; LED bulb 13 watt</v>
          </cell>
          <cell r="D577">
            <v>3</v>
          </cell>
          <cell r="E577">
            <v>6</v>
          </cell>
          <cell r="F577" t="str">
            <v xml:space="preserve">bh </v>
          </cell>
          <cell r="G577" t="str">
            <v>Analisa standar</v>
          </cell>
          <cell r="H577">
            <v>0</v>
          </cell>
        </row>
        <row r="578">
          <cell r="B578" t="str">
            <v>T.02.15</v>
          </cell>
          <cell r="C578" t="str">
            <v>1 bh Pemasangan Lampu Gantung LED Linier 40 W</v>
          </cell>
          <cell r="D578">
            <v>3</v>
          </cell>
          <cell r="E578">
            <v>6</v>
          </cell>
          <cell r="F578" t="str">
            <v xml:space="preserve">bh </v>
          </cell>
          <cell r="G578" t="str">
            <v>Analisa standar</v>
          </cell>
          <cell r="H578">
            <v>0</v>
          </cell>
        </row>
        <row r="579">
          <cell r="B579" t="str">
            <v>T.02.16</v>
          </cell>
          <cell r="C579" t="str">
            <v>1 unit Pemasangan Tiang listrik beton tinggi 9 meter</v>
          </cell>
          <cell r="D579">
            <v>3</v>
          </cell>
          <cell r="E579">
            <v>8</v>
          </cell>
          <cell r="F579" t="str">
            <v xml:space="preserve">unit </v>
          </cell>
          <cell r="G579" t="str">
            <v>Analisa non standar</v>
          </cell>
          <cell r="H579">
            <v>0</v>
          </cell>
        </row>
        <row r="580">
          <cell r="B580" t="str">
            <v>T.02.17</v>
          </cell>
          <cell r="C580" t="str">
            <v>1 bh Pemasangan Armature lampu dinding tanam Fiiting E27 + LED Bulb 6 W ()</v>
          </cell>
          <cell r="D580">
            <v>3</v>
          </cell>
          <cell r="E580">
            <v>6</v>
          </cell>
          <cell r="F580" t="str">
            <v xml:space="preserve">bh </v>
          </cell>
          <cell r="G580" t="str">
            <v>Analisa standar</v>
          </cell>
          <cell r="H580">
            <v>0</v>
          </cell>
        </row>
        <row r="581">
          <cell r="B581">
            <v>0</v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>
            <v>0</v>
          </cell>
        </row>
        <row r="582">
          <cell r="B582" t="str">
            <v>Perangkat Saklar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B583" t="str">
            <v>T.03.01</v>
          </cell>
          <cell r="C583" t="str">
            <v>1 bh Pemasangan Saklar tukar tunggal</v>
          </cell>
          <cell r="D583">
            <v>3</v>
          </cell>
          <cell r="E583">
            <v>6</v>
          </cell>
          <cell r="F583" t="str">
            <v xml:space="preserve">bh </v>
          </cell>
          <cell r="G583" t="str">
            <v>CK - 5.1.5.1</v>
          </cell>
          <cell r="H583">
            <v>0</v>
          </cell>
        </row>
        <row r="584">
          <cell r="B584" t="str">
            <v>T.03.02</v>
          </cell>
          <cell r="C584" t="str">
            <v>1 bh Pemasangan Saklar tukar ganda</v>
          </cell>
          <cell r="D584">
            <v>3</v>
          </cell>
          <cell r="E584">
            <v>6</v>
          </cell>
          <cell r="F584" t="str">
            <v xml:space="preserve">bh </v>
          </cell>
          <cell r="G584" t="str">
            <v>CK - 5.1.5.2</v>
          </cell>
          <cell r="H584">
            <v>0</v>
          </cell>
        </row>
        <row r="585">
          <cell r="B585" t="str">
            <v>T.03.03</v>
          </cell>
          <cell r="C585" t="str">
            <v>1 bh Pemasangan Saklar tunggal</v>
          </cell>
          <cell r="D585">
            <v>3</v>
          </cell>
          <cell r="E585">
            <v>6</v>
          </cell>
          <cell r="F585" t="str">
            <v xml:space="preserve">bh </v>
          </cell>
          <cell r="G585" t="str">
            <v>CK - 5.1.5.1</v>
          </cell>
          <cell r="H585">
            <v>0</v>
          </cell>
        </row>
        <row r="586">
          <cell r="B586" t="str">
            <v>T.03.04</v>
          </cell>
          <cell r="C586" t="str">
            <v>1 bh Pemasangan Saklar ganda</v>
          </cell>
          <cell r="D586">
            <v>3</v>
          </cell>
          <cell r="E586">
            <v>6</v>
          </cell>
          <cell r="F586" t="str">
            <v xml:space="preserve">bh </v>
          </cell>
          <cell r="G586" t="str">
            <v>CK - 5.1.5.2</v>
          </cell>
          <cell r="H586">
            <v>0</v>
          </cell>
        </row>
        <row r="587">
          <cell r="B587">
            <v>0</v>
          </cell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>
            <v>0</v>
          </cell>
        </row>
        <row r="588">
          <cell r="B588" t="str">
            <v>Perangkat Kotak Kontak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B589" t="str">
            <v>T.04.01</v>
          </cell>
          <cell r="C589" t="str">
            <v>1 bh Pemasangan Kotak kontak lantai 10 A</v>
          </cell>
          <cell r="D589">
            <v>3</v>
          </cell>
          <cell r="E589">
            <v>6</v>
          </cell>
          <cell r="F589" t="str">
            <v xml:space="preserve">bh </v>
          </cell>
          <cell r="G589" t="str">
            <v>Analisa Standar</v>
          </cell>
          <cell r="H589">
            <v>0</v>
          </cell>
        </row>
        <row r="590">
          <cell r="B590" t="str">
            <v>T.04.02</v>
          </cell>
          <cell r="C590" t="str">
            <v>1 bh Pemasangan Kotak kontak dinding tunggal 16 A</v>
          </cell>
          <cell r="D590">
            <v>3</v>
          </cell>
          <cell r="E590">
            <v>6</v>
          </cell>
          <cell r="F590" t="str">
            <v xml:space="preserve">bh </v>
          </cell>
          <cell r="G590" t="str">
            <v>CK - 5.1.5.9</v>
          </cell>
          <cell r="H590">
            <v>0</v>
          </cell>
        </row>
        <row r="591">
          <cell r="B591" t="str">
            <v>T.04.02.1</v>
          </cell>
          <cell r="C591" t="str">
            <v>1 bh Pemasangan Kotak kontak outbow 3 lubang 16 A</v>
          </cell>
          <cell r="D591">
            <v>3</v>
          </cell>
          <cell r="E591">
            <v>6</v>
          </cell>
          <cell r="F591" t="str">
            <v xml:space="preserve">bh </v>
          </cell>
          <cell r="G591" t="str">
            <v>CK - 5.1.5.9</v>
          </cell>
          <cell r="H591">
            <v>0</v>
          </cell>
        </row>
        <row r="592">
          <cell r="B592">
            <v>0</v>
          </cell>
          <cell r="C592" t="str">
            <v/>
          </cell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>
            <v>0</v>
          </cell>
        </row>
        <row r="593">
          <cell r="B593" t="str">
            <v>AKSESORIS PENERANGAN, STOP KONTAK DAN SAKLAR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B594" t="str">
            <v>T.05.02</v>
          </cell>
          <cell r="C594" t="str">
            <v>1 bh Pemasangan Connector adaptor LED strip HV</v>
          </cell>
          <cell r="D594">
            <v>3</v>
          </cell>
          <cell r="E594">
            <v>6</v>
          </cell>
          <cell r="F594" t="str">
            <v xml:space="preserve">bh </v>
          </cell>
          <cell r="G594" t="str">
            <v>Analisa standar</v>
          </cell>
          <cell r="H594">
            <v>0</v>
          </cell>
        </row>
        <row r="595">
          <cell r="B595" t="str">
            <v>T.05.03</v>
          </cell>
          <cell r="C595" t="str">
            <v>1 bh Pemasangan Adaptor LED Strip 24V 5A</v>
          </cell>
          <cell r="D595">
            <v>3</v>
          </cell>
          <cell r="E595">
            <v>6</v>
          </cell>
          <cell r="F595" t="str">
            <v xml:space="preserve">bh </v>
          </cell>
          <cell r="G595" t="str">
            <v>Analisa standar</v>
          </cell>
          <cell r="H595">
            <v>0</v>
          </cell>
        </row>
        <row r="596">
          <cell r="B596">
            <v>0</v>
          </cell>
          <cell r="C596" t="str">
            <v/>
          </cell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>
            <v>0</v>
          </cell>
        </row>
        <row r="597">
          <cell r="B597" t="str">
            <v>PEKERJAAN LOCAL AREA NETWORK (LAN)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B598" t="str">
            <v>PEKERJAAN INSTALASI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</row>
        <row r="599">
          <cell r="B599" t="str">
            <v>U.01.01</v>
          </cell>
          <cell r="C599" t="str">
            <v>1 Titik Instalasi  LAN dengan kabel UTP Cat.6</v>
          </cell>
          <cell r="D599">
            <v>3</v>
          </cell>
          <cell r="E599">
            <v>9</v>
          </cell>
          <cell r="F599" t="str">
            <v xml:space="preserve">Titik </v>
          </cell>
          <cell r="G599" t="str">
            <v>CK - 5.4.5.7</v>
          </cell>
          <cell r="H599">
            <v>0</v>
          </cell>
        </row>
        <row r="600">
          <cell r="B600">
            <v>0</v>
          </cell>
          <cell r="C600" t="str">
            <v/>
          </cell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>
            <v>0</v>
          </cell>
        </row>
        <row r="601">
          <cell r="B601" t="str">
            <v>PEKERJAAN OUTLET / KOTAK KONTAK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B602" t="str">
            <v>U.02.01</v>
          </cell>
          <cell r="C602" t="str">
            <v>1 bh Pemasangan Kotak kontak dinding data RJ.45 Cat. 6</v>
          </cell>
          <cell r="D602">
            <v>3</v>
          </cell>
          <cell r="E602">
            <v>6</v>
          </cell>
          <cell r="F602" t="str">
            <v xml:space="preserve">bh </v>
          </cell>
          <cell r="G602" t="str">
            <v>CK - 5.4.5.6</v>
          </cell>
          <cell r="H602">
            <v>0</v>
          </cell>
        </row>
        <row r="603">
          <cell r="B603" t="str">
            <v>U.02.02</v>
          </cell>
          <cell r="C603" t="str">
            <v>1 bh Pemasangan Kotak kontak lantai data RJ.45 Cat. 6</v>
          </cell>
          <cell r="D603">
            <v>3</v>
          </cell>
          <cell r="E603">
            <v>6</v>
          </cell>
          <cell r="F603" t="str">
            <v xml:space="preserve">bh </v>
          </cell>
          <cell r="G603" t="str">
            <v>CK - 5.4.5.6</v>
          </cell>
          <cell r="H603">
            <v>0</v>
          </cell>
        </row>
        <row r="604">
          <cell r="B604">
            <v>0</v>
          </cell>
          <cell r="C604" t="str">
            <v/>
          </cell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>
            <v>0</v>
          </cell>
        </row>
        <row r="605">
          <cell r="B605" t="str">
            <v>SWITCH &amp; ACCESS POINT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</row>
        <row r="606">
          <cell r="B606" t="str">
            <v>U.03.01</v>
          </cell>
          <cell r="C606" t="str">
            <v>1 unit Pemasangan Ceiling access point</v>
          </cell>
          <cell r="D606">
            <v>3</v>
          </cell>
          <cell r="E606">
            <v>8</v>
          </cell>
          <cell r="F606" t="str">
            <v xml:space="preserve">unit </v>
          </cell>
          <cell r="G606" t="str">
            <v>CK - 5.4.5.10</v>
          </cell>
          <cell r="H606">
            <v>0</v>
          </cell>
        </row>
        <row r="607">
          <cell r="B607" t="str">
            <v>U.03.01</v>
          </cell>
          <cell r="C607" t="str">
            <v>1 unit Pemasangan Ceiling access point</v>
          </cell>
          <cell r="D607">
            <v>3</v>
          </cell>
          <cell r="E607">
            <v>8</v>
          </cell>
          <cell r="F607" t="str">
            <v xml:space="preserve">unit </v>
          </cell>
          <cell r="G607" t="str">
            <v>CK - 5.4.5.10</v>
          </cell>
          <cell r="H607">
            <v>0</v>
          </cell>
        </row>
        <row r="608">
          <cell r="B608" t="str">
            <v>U.03.01.1</v>
          </cell>
          <cell r="C608" t="str">
            <v>1 unit Pemasangan Core switch 20 10G SFP+ port + 2 QSFP+ port &amp; Core switch power module 150 W</v>
          </cell>
          <cell r="D608">
            <v>3</v>
          </cell>
          <cell r="E608">
            <v>8</v>
          </cell>
          <cell r="F608" t="str">
            <v xml:space="preserve">unit </v>
          </cell>
          <cell r="G608" t="str">
            <v>CK - 5.4.5.2</v>
          </cell>
          <cell r="H608">
            <v>0</v>
          </cell>
        </row>
        <row r="609">
          <cell r="B609" t="str">
            <v>U.03.05</v>
          </cell>
          <cell r="C609" t="str">
            <v>1 unit Pemasangan Access switch 24 ethernet port + 4 10G SFP+ port</v>
          </cell>
          <cell r="D609">
            <v>3</v>
          </cell>
          <cell r="E609">
            <v>8</v>
          </cell>
          <cell r="F609" t="str">
            <v xml:space="preserve">unit </v>
          </cell>
          <cell r="G609" t="str">
            <v>CK - 5.4.5.3</v>
          </cell>
          <cell r="H609">
            <v>0</v>
          </cell>
        </row>
        <row r="610">
          <cell r="B610" t="str">
            <v>U.03.05.1</v>
          </cell>
          <cell r="C610" t="str">
            <v>1 unit Pemasangan Access switch 24 ethernet port PoE + 4 10G SFP+ port</v>
          </cell>
          <cell r="D610">
            <v>3</v>
          </cell>
          <cell r="E610">
            <v>8</v>
          </cell>
          <cell r="F610" t="str">
            <v xml:space="preserve">unit </v>
          </cell>
          <cell r="G610" t="str">
            <v>CK - 5.4.5.3</v>
          </cell>
          <cell r="H610">
            <v>0</v>
          </cell>
        </row>
        <row r="611">
          <cell r="B611">
            <v>0</v>
          </cell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>
            <v>0</v>
          </cell>
        </row>
        <row r="612">
          <cell r="B612" t="str">
            <v>OPTICAL TERMINAL BOX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B613" t="str">
            <v>U.04.01</v>
          </cell>
          <cell r="C613" t="str">
            <v>1 bh Pemasangan Optical terminal box 4 core</v>
          </cell>
          <cell r="D613">
            <v>3</v>
          </cell>
          <cell r="E613">
            <v>6</v>
          </cell>
          <cell r="F613" t="str">
            <v xml:space="preserve">bh </v>
          </cell>
          <cell r="G613" t="str">
            <v>Analisa standar</v>
          </cell>
          <cell r="H613">
            <v>0</v>
          </cell>
        </row>
        <row r="614">
          <cell r="B614" t="str">
            <v>U.04.02</v>
          </cell>
          <cell r="C614" t="str">
            <v>1 bh Pemasangan Optical terminal box 24 core</v>
          </cell>
          <cell r="D614">
            <v>3</v>
          </cell>
          <cell r="E614">
            <v>6</v>
          </cell>
          <cell r="F614" t="str">
            <v xml:space="preserve">bh </v>
          </cell>
          <cell r="G614" t="str">
            <v>Analisa standar</v>
          </cell>
          <cell r="H614">
            <v>0</v>
          </cell>
        </row>
        <row r="615">
          <cell r="B615" t="str">
            <v>U.04.03</v>
          </cell>
          <cell r="C615" t="str">
            <v>1 unit Pemasangan Optical terminal box 48 core</v>
          </cell>
          <cell r="D615">
            <v>3</v>
          </cell>
          <cell r="E615">
            <v>8</v>
          </cell>
          <cell r="F615" t="str">
            <v xml:space="preserve">unit </v>
          </cell>
          <cell r="G615" t="str">
            <v>Analisa standar</v>
          </cell>
          <cell r="H615">
            <v>0</v>
          </cell>
        </row>
        <row r="616">
          <cell r="B616">
            <v>0</v>
          </cell>
          <cell r="C616" t="str">
            <v/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>
            <v>0</v>
          </cell>
        </row>
        <row r="617">
          <cell r="B617" t="str">
            <v>MODUL TRANSCEIVER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B618" t="str">
            <v>U.05.01</v>
          </cell>
          <cell r="C618" t="str">
            <v>1 bh Pemasangan Modul SFP+ transceiver SFP-LR10-SM</v>
          </cell>
          <cell r="D618">
            <v>3</v>
          </cell>
          <cell r="E618">
            <v>6</v>
          </cell>
          <cell r="F618" t="str">
            <v xml:space="preserve">bh </v>
          </cell>
          <cell r="G618" t="str">
            <v>Analisa standar</v>
          </cell>
          <cell r="H618">
            <v>0</v>
          </cell>
        </row>
        <row r="619">
          <cell r="B619">
            <v>0</v>
          </cell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>
            <v>0</v>
          </cell>
        </row>
        <row r="620">
          <cell r="B620" t="str">
            <v>PEKERJAAN PERANGKAT UTAMA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B621" t="str">
            <v>U.06.02</v>
          </cell>
          <cell r="C621" t="str">
            <v>1 unit Pemasangan Uninterruptible Power Supply (UPS) 10000 VA</v>
          </cell>
          <cell r="D621">
            <v>3</v>
          </cell>
          <cell r="E621">
            <v>8</v>
          </cell>
          <cell r="F621" t="str">
            <v xml:space="preserve">unit </v>
          </cell>
          <cell r="G621" t="str">
            <v>CK - 5.4.3.11</v>
          </cell>
          <cell r="H621">
            <v>0</v>
          </cell>
        </row>
        <row r="622">
          <cell r="B622" t="str">
            <v>U.06.03</v>
          </cell>
          <cell r="C622" t="str">
            <v>1 unit Pemasangan Uninterruptible Power Supply (UPS) 3000 VA</v>
          </cell>
          <cell r="D622">
            <v>3</v>
          </cell>
          <cell r="E622">
            <v>8</v>
          </cell>
          <cell r="F622" t="str">
            <v xml:space="preserve">unit </v>
          </cell>
          <cell r="G622" t="str">
            <v>CK - 5.4.3.11</v>
          </cell>
          <cell r="H622">
            <v>0</v>
          </cell>
        </row>
        <row r="623">
          <cell r="B623">
            <v>0</v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>
            <v>0</v>
          </cell>
        </row>
        <row r="624">
          <cell r="B624" t="str">
            <v>PEKERJAAN CLOSED CIRCUIT TELEVISION (CCTV)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B625" t="str">
            <v>PEKERJAAN INSTALASI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</row>
        <row r="626">
          <cell r="B626" t="str">
            <v>V.01.01</v>
          </cell>
          <cell r="C626" t="str">
            <v>1 titik Instalasi CCTV dengan kabel UTP Cat.6</v>
          </cell>
          <cell r="D626">
            <v>3</v>
          </cell>
          <cell r="E626">
            <v>9</v>
          </cell>
          <cell r="F626" t="str">
            <v xml:space="preserve">titik </v>
          </cell>
          <cell r="G626" t="str">
            <v>CK - 5.4.2.11</v>
          </cell>
          <cell r="H626">
            <v>0</v>
          </cell>
        </row>
        <row r="627">
          <cell r="B627" t="str">
            <v>V.01.02</v>
          </cell>
          <cell r="C627" t="str">
            <v>1 titik Instalasi monitor menuju NVR dengan kabel HDMI, panjang 10 meter</v>
          </cell>
          <cell r="D627">
            <v>3</v>
          </cell>
          <cell r="E627">
            <v>9</v>
          </cell>
          <cell r="F627" t="str">
            <v xml:space="preserve">titik </v>
          </cell>
          <cell r="G627" t="str">
            <v>CK - 5.4.2.11</v>
          </cell>
          <cell r="H627">
            <v>0</v>
          </cell>
        </row>
        <row r="628">
          <cell r="B628">
            <v>0</v>
          </cell>
          <cell r="C628" t="str">
            <v/>
          </cell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>
            <v>0</v>
          </cell>
        </row>
        <row r="629">
          <cell r="B629" t="str">
            <v>PEKERJAAN PERANGKAT UTAMA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</row>
        <row r="630">
          <cell r="B630" t="str">
            <v>V.02.01</v>
          </cell>
          <cell r="C630" t="str">
            <v>1 unit Pemasangan Network Video Recorder (NVR) 32 channel &amp; Surveillance hard drive 4 TB</v>
          </cell>
          <cell r="D630">
            <v>3</v>
          </cell>
          <cell r="E630">
            <v>8</v>
          </cell>
          <cell r="F630" t="str">
            <v xml:space="preserve">unit </v>
          </cell>
          <cell r="G630" t="str">
            <v>CK - 5.4.2.4</v>
          </cell>
          <cell r="H630">
            <v>0</v>
          </cell>
        </row>
        <row r="631">
          <cell r="B631" t="str">
            <v>V.02.02.1</v>
          </cell>
          <cell r="C631" t="str">
            <v>1 unit Pemasangan Monitor LED TV 50"</v>
          </cell>
          <cell r="D631">
            <v>3</v>
          </cell>
          <cell r="E631">
            <v>8</v>
          </cell>
          <cell r="F631" t="str">
            <v xml:space="preserve">unit </v>
          </cell>
          <cell r="G631" t="str">
            <v>Analisa standar</v>
          </cell>
          <cell r="H631">
            <v>0</v>
          </cell>
        </row>
        <row r="632">
          <cell r="B632" t="str">
            <v>V.02.03</v>
          </cell>
          <cell r="C632" t="str">
            <v>1 unit Pemasangan Dome Fixed IP Camera</v>
          </cell>
          <cell r="D632">
            <v>3</v>
          </cell>
          <cell r="E632">
            <v>8</v>
          </cell>
          <cell r="F632" t="str">
            <v xml:space="preserve">unit </v>
          </cell>
          <cell r="G632" t="str">
            <v>CK - 5.4.2.9</v>
          </cell>
          <cell r="H632">
            <v>0</v>
          </cell>
        </row>
        <row r="633">
          <cell r="B633" t="str">
            <v>V.02.04</v>
          </cell>
          <cell r="C633" t="str">
            <v>1 unit Pemasangan Bullet Fixed IP Camera</v>
          </cell>
          <cell r="D633">
            <v>3</v>
          </cell>
          <cell r="E633">
            <v>8</v>
          </cell>
          <cell r="F633" t="str">
            <v xml:space="preserve">unit </v>
          </cell>
          <cell r="G633" t="str">
            <v>CK - 5.4.2.10</v>
          </cell>
          <cell r="H633">
            <v>0</v>
          </cell>
        </row>
        <row r="634">
          <cell r="B634" t="str">
            <v>V.02.05</v>
          </cell>
          <cell r="C634" t="str">
            <v>1 unit Pemasangan Switch Hub 8-Port POE</v>
          </cell>
          <cell r="D634">
            <v>3</v>
          </cell>
          <cell r="E634">
            <v>8</v>
          </cell>
          <cell r="F634" t="str">
            <v xml:space="preserve">unit </v>
          </cell>
          <cell r="G634" t="str">
            <v>Analisa standar</v>
          </cell>
          <cell r="H634">
            <v>0</v>
          </cell>
        </row>
        <row r="635">
          <cell r="B635" t="str">
            <v>V.02.06</v>
          </cell>
          <cell r="C635" t="str">
            <v>1 unit Pemasangan Switch Hub 16-Port POE</v>
          </cell>
          <cell r="D635">
            <v>3</v>
          </cell>
          <cell r="E635">
            <v>8</v>
          </cell>
          <cell r="F635" t="str">
            <v xml:space="preserve">unit </v>
          </cell>
          <cell r="G635" t="str">
            <v>Analisa standar</v>
          </cell>
          <cell r="H635">
            <v>0</v>
          </cell>
        </row>
        <row r="636">
          <cell r="B636" t="str">
            <v>V.02.09</v>
          </cell>
          <cell r="C636" t="str">
            <v>1 unit Pemasangan Mini PC</v>
          </cell>
          <cell r="D636">
            <v>3</v>
          </cell>
          <cell r="E636">
            <v>8</v>
          </cell>
          <cell r="F636" t="str">
            <v xml:space="preserve">unit </v>
          </cell>
          <cell r="G636" t="str">
            <v>Analisa standar</v>
          </cell>
          <cell r="H636">
            <v>0</v>
          </cell>
        </row>
        <row r="637">
          <cell r="B637">
            <v>0</v>
          </cell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>
            <v>0</v>
          </cell>
        </row>
        <row r="638">
          <cell r="B638" t="str">
            <v>PEKERJAAN TELEPHONE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B639" t="str">
            <v>PEKERJAAN INSTALASI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B640" t="str">
            <v>W.01.01</v>
          </cell>
          <cell r="C640" t="str">
            <v>1 titik Instalasi Telephone dengan kabel UTP Cat.6</v>
          </cell>
          <cell r="D640">
            <v>3</v>
          </cell>
          <cell r="E640">
            <v>9</v>
          </cell>
          <cell r="F640" t="str">
            <v xml:space="preserve">titik </v>
          </cell>
          <cell r="G640" t="str">
            <v>Analisa Standar</v>
          </cell>
          <cell r="H640">
            <v>0</v>
          </cell>
        </row>
        <row r="641">
          <cell r="B641">
            <v>0</v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>
            <v>0</v>
          </cell>
        </row>
        <row r="642">
          <cell r="B642" t="str">
            <v>PEKERJAAN PERANGKAT UTAMA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</row>
        <row r="643">
          <cell r="B643" t="str">
            <v>W.02.01</v>
          </cell>
          <cell r="C643" t="str">
            <v>1 unit Pemasangan IP PBX Kapasitas 100 Extension</v>
          </cell>
          <cell r="D643">
            <v>3</v>
          </cell>
          <cell r="E643">
            <v>8</v>
          </cell>
          <cell r="F643" t="str">
            <v xml:space="preserve">unit </v>
          </cell>
          <cell r="G643" t="str">
            <v>Analisa standar</v>
          </cell>
          <cell r="H643">
            <v>0</v>
          </cell>
        </row>
        <row r="644">
          <cell r="B644">
            <v>0</v>
          </cell>
          <cell r="C644" t="str">
            <v/>
          </cell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>
            <v>0</v>
          </cell>
        </row>
        <row r="645">
          <cell r="B645" t="str">
            <v>PEKERJAAN PERANGKAT UTAMA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</row>
        <row r="646">
          <cell r="B646" t="str">
            <v>W.03.01</v>
          </cell>
          <cell r="C646" t="str">
            <v>1 unit Pemasangan IP Phone (operator)</v>
          </cell>
          <cell r="D646">
            <v>3</v>
          </cell>
          <cell r="E646">
            <v>8</v>
          </cell>
          <cell r="F646" t="str">
            <v xml:space="preserve">unit </v>
          </cell>
          <cell r="G646" t="str">
            <v>Analisa standar</v>
          </cell>
          <cell r="H646">
            <v>0</v>
          </cell>
        </row>
        <row r="647">
          <cell r="B647" t="str">
            <v>W.03.02</v>
          </cell>
          <cell r="C647" t="str">
            <v>1 unit Pemasangan IP Phone (staff)</v>
          </cell>
          <cell r="D647">
            <v>3</v>
          </cell>
          <cell r="E647">
            <v>8</v>
          </cell>
          <cell r="F647" t="str">
            <v xml:space="preserve">unit </v>
          </cell>
          <cell r="G647" t="str">
            <v>Analisa standar</v>
          </cell>
          <cell r="H647">
            <v>0</v>
          </cell>
        </row>
        <row r="648">
          <cell r="B648">
            <v>0</v>
          </cell>
          <cell r="C648" t="str">
            <v/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>
            <v>0</v>
          </cell>
        </row>
        <row r="649">
          <cell r="B649" t="str">
            <v>PEKERJAAN RAK DAN CABINET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</row>
        <row r="650">
          <cell r="B650" t="str">
            <v>X.02.01.1</v>
          </cell>
          <cell r="C650" t="str">
            <v>1 unit Pemasangan Standing closed rack 32U, uk. 600 (D) x 600 (W) x 1605 (H) mm</v>
          </cell>
          <cell r="D650">
            <v>3</v>
          </cell>
          <cell r="E650">
            <v>8</v>
          </cell>
          <cell r="F650" t="str">
            <v xml:space="preserve">unit </v>
          </cell>
          <cell r="G650" t="str">
            <v>Analisa standar</v>
          </cell>
          <cell r="H650">
            <v>0</v>
          </cell>
        </row>
        <row r="651">
          <cell r="B651" t="str">
            <v>X.02.02</v>
          </cell>
          <cell r="C651" t="str">
            <v>1 unit Pemasangan Wall mount rack 8U, uk. 450 (D) x 600 (W) x 455 (H) mm</v>
          </cell>
          <cell r="D651">
            <v>3</v>
          </cell>
          <cell r="E651">
            <v>8</v>
          </cell>
          <cell r="F651" t="str">
            <v xml:space="preserve">unit </v>
          </cell>
          <cell r="G651" t="str">
            <v>CK - 5.4.5.16</v>
          </cell>
          <cell r="H651">
            <v>0</v>
          </cell>
        </row>
        <row r="652">
          <cell r="B652" t="str">
            <v>X.02.03</v>
          </cell>
          <cell r="C652" t="str">
            <v>1 unit Pemasangan Cabinet rack sound system, uk. 1070 x 507 x 450 mm</v>
          </cell>
          <cell r="D652">
            <v>3</v>
          </cell>
          <cell r="E652">
            <v>8</v>
          </cell>
          <cell r="F652" t="str">
            <v xml:space="preserve">unit </v>
          </cell>
          <cell r="G652" t="str">
            <v>CK - 5.4.3.12</v>
          </cell>
          <cell r="H652">
            <v>0</v>
          </cell>
        </row>
        <row r="653">
          <cell r="B653">
            <v>0</v>
          </cell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>
            <v>0</v>
          </cell>
        </row>
        <row r="654">
          <cell r="B654" t="str">
            <v>PEKERJAAN TATA SUARA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B655" t="str">
            <v>PEKERJAAN INSTALASI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B656" t="str">
            <v>Z.01.01</v>
          </cell>
          <cell r="C656" t="str">
            <v>1 Titik Instalasi ceiling speaker dengan kabel NYMHY 2 x 1.5 mm</v>
          </cell>
          <cell r="D656">
            <v>3</v>
          </cell>
          <cell r="E656">
            <v>9</v>
          </cell>
          <cell r="F656" t="str">
            <v xml:space="preserve">Titik </v>
          </cell>
          <cell r="G656" t="str">
            <v>CK - 5.4.3.19</v>
          </cell>
          <cell r="H656">
            <v>0</v>
          </cell>
        </row>
        <row r="657">
          <cell r="B657" t="str">
            <v>Z.01.02</v>
          </cell>
          <cell r="C657" t="str">
            <v>1 Titik Instalasi attenuator dengan kabel NYMHY 3 x 1.5 mm</v>
          </cell>
          <cell r="D657">
            <v>3</v>
          </cell>
          <cell r="E657">
            <v>9</v>
          </cell>
          <cell r="F657" t="str">
            <v xml:space="preserve">Titik </v>
          </cell>
          <cell r="G657" t="str">
            <v>Analisa standar</v>
          </cell>
          <cell r="H657">
            <v>0</v>
          </cell>
        </row>
        <row r="658">
          <cell r="B658">
            <v>0</v>
          </cell>
          <cell r="C658" t="str">
            <v/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>
            <v>0</v>
          </cell>
        </row>
        <row r="659">
          <cell r="B659" t="str">
            <v>PEKERJAAN PERANGKAT UTAMA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B660" t="str">
            <v>Z.02.02</v>
          </cell>
          <cell r="C660" t="str">
            <v>1 unit Pemasangan Mixer Pre Amplifier</v>
          </cell>
          <cell r="D660">
            <v>3</v>
          </cell>
          <cell r="E660">
            <v>8</v>
          </cell>
          <cell r="F660" t="str">
            <v xml:space="preserve">unit </v>
          </cell>
          <cell r="G660" t="str">
            <v>CK - 5.4.3.6</v>
          </cell>
          <cell r="H660">
            <v>0</v>
          </cell>
        </row>
        <row r="661">
          <cell r="B661" t="str">
            <v>Z.02.06</v>
          </cell>
          <cell r="C661" t="str">
            <v>1 bh Pemasangan Pagging Microphone</v>
          </cell>
          <cell r="D661">
            <v>3</v>
          </cell>
          <cell r="E661">
            <v>6</v>
          </cell>
          <cell r="F661" t="str">
            <v xml:space="preserve">bh </v>
          </cell>
          <cell r="G661" t="str">
            <v>CK - 5.4.3.10</v>
          </cell>
          <cell r="H661">
            <v>0</v>
          </cell>
        </row>
        <row r="662">
          <cell r="B662" t="str">
            <v>Z.02.09.2</v>
          </cell>
          <cell r="C662" t="str">
            <v>1 unit Pemasangan 10 Zone speaker selector system</v>
          </cell>
          <cell r="D662">
            <v>3</v>
          </cell>
          <cell r="E662">
            <v>8</v>
          </cell>
          <cell r="F662" t="str">
            <v xml:space="preserve">unit </v>
          </cell>
          <cell r="G662" t="str">
            <v>CK - 5.4.3.2</v>
          </cell>
          <cell r="H662">
            <v>0</v>
          </cell>
        </row>
        <row r="663">
          <cell r="B663" t="str">
            <v>Z.02.10</v>
          </cell>
          <cell r="C663" t="str">
            <v>1 bh Pemasangan Ceiling Speaker 6 W</v>
          </cell>
          <cell r="D663">
            <v>3</v>
          </cell>
          <cell r="E663">
            <v>6</v>
          </cell>
          <cell r="F663" t="str">
            <v xml:space="preserve">bh </v>
          </cell>
          <cell r="G663" t="str">
            <v>CK - 5.4.3.14</v>
          </cell>
          <cell r="H663">
            <v>0</v>
          </cell>
        </row>
        <row r="664">
          <cell r="B664" t="str">
            <v>Z.02.11</v>
          </cell>
          <cell r="C664" t="str">
            <v>1 bh Pemasangan Wall Speaker 6 W</v>
          </cell>
          <cell r="D664">
            <v>3</v>
          </cell>
          <cell r="E664">
            <v>6</v>
          </cell>
          <cell r="F664" t="str">
            <v xml:space="preserve">bh </v>
          </cell>
          <cell r="G664" t="str">
            <v>CK - 5.4.3.15</v>
          </cell>
          <cell r="H664">
            <v>0</v>
          </cell>
        </row>
        <row r="665">
          <cell r="B665" t="str">
            <v>Z.02.12</v>
          </cell>
          <cell r="C665" t="str">
            <v>1 bh Pemasangan Wall speaker 30 W</v>
          </cell>
          <cell r="D665">
            <v>3</v>
          </cell>
          <cell r="E665">
            <v>6</v>
          </cell>
          <cell r="F665" t="str">
            <v xml:space="preserve">bh </v>
          </cell>
          <cell r="G665" t="str">
            <v>CK - 5.4.3.15</v>
          </cell>
          <cell r="H665">
            <v>0</v>
          </cell>
        </row>
        <row r="666">
          <cell r="B666" t="str">
            <v>Z.02.13</v>
          </cell>
          <cell r="C666" t="str">
            <v>1 bh Pemasangan Attenuator 30W</v>
          </cell>
          <cell r="D666">
            <v>3</v>
          </cell>
          <cell r="E666">
            <v>6</v>
          </cell>
          <cell r="F666" t="str">
            <v xml:space="preserve">bh </v>
          </cell>
          <cell r="G666" t="str">
            <v>Analisa Standar</v>
          </cell>
          <cell r="H666">
            <v>0</v>
          </cell>
        </row>
        <row r="667">
          <cell r="B667" t="str">
            <v>Z.02.14</v>
          </cell>
          <cell r="C667" t="str">
            <v xml:space="preserve">1 unit Pemasangan Mixer power amplifier 240 W </v>
          </cell>
          <cell r="D667">
            <v>3</v>
          </cell>
          <cell r="E667">
            <v>8</v>
          </cell>
          <cell r="F667" t="str">
            <v xml:space="preserve">unit </v>
          </cell>
          <cell r="G667" t="str">
            <v>CK - 5.4.3.4</v>
          </cell>
          <cell r="H667">
            <v>0</v>
          </cell>
        </row>
        <row r="668">
          <cell r="B668" t="str">
            <v>Z.02.15</v>
          </cell>
          <cell r="C668" t="str">
            <v>1 bh Pemasangan Wireless Microphone Set 2 Mic</v>
          </cell>
          <cell r="D668">
            <v>3</v>
          </cell>
          <cell r="E668">
            <v>6</v>
          </cell>
          <cell r="F668" t="str">
            <v xml:space="preserve">bh </v>
          </cell>
          <cell r="G668" t="str">
            <v>Analisa non standar</v>
          </cell>
          <cell r="H668">
            <v>0</v>
          </cell>
        </row>
        <row r="669">
          <cell r="B669" t="str">
            <v>Z.02.16</v>
          </cell>
          <cell r="C669" t="str">
            <v>1 unit Pemasangan Sound teminal box</v>
          </cell>
          <cell r="D669">
            <v>3</v>
          </cell>
          <cell r="E669">
            <v>8</v>
          </cell>
          <cell r="F669" t="str">
            <v xml:space="preserve">unit </v>
          </cell>
          <cell r="G669" t="str">
            <v>CK - 5.4.3.13</v>
          </cell>
          <cell r="H669">
            <v>0</v>
          </cell>
        </row>
        <row r="670">
          <cell r="B670">
            <v>0</v>
          </cell>
          <cell r="C670" t="str">
            <v/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>
            <v>0</v>
          </cell>
        </row>
        <row r="671">
          <cell r="B671" t="str">
            <v>PEKERJAAN PROTEKSI PETIR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B672" t="str">
            <v>AA.01</v>
          </cell>
          <cell r="C672" t="str">
            <v>1 unit Pemasangan Air terminal R-150 Early Streamer Emmission (ESE) technology</v>
          </cell>
          <cell r="D672">
            <v>3</v>
          </cell>
          <cell r="E672">
            <v>8</v>
          </cell>
          <cell r="F672" t="str">
            <v xml:space="preserve">unit </v>
          </cell>
          <cell r="G672" t="str">
            <v>CK - 5.2.1</v>
          </cell>
          <cell r="H672">
            <v>0</v>
          </cell>
        </row>
        <row r="673">
          <cell r="B673" t="str">
            <v>AA.09</v>
          </cell>
          <cell r="C673" t="str">
            <v>1 set Pemasangan grounding rod Ø 5/8 lengkap dengan clamp, coupler, driving stud dan drill head</v>
          </cell>
          <cell r="D673">
            <v>3</v>
          </cell>
          <cell r="E673">
            <v>7</v>
          </cell>
          <cell r="F673" t="str">
            <v xml:space="preserve">set </v>
          </cell>
          <cell r="G673" t="str">
            <v>Analisa standar</v>
          </cell>
          <cell r="H673">
            <v>0</v>
          </cell>
        </row>
        <row r="674">
          <cell r="B674" t="str">
            <v>AA.10</v>
          </cell>
          <cell r="C674" t="str">
            <v>1 unit Pemasangan Bak kontrol grounding PVC (polymer inspection pit)</v>
          </cell>
          <cell r="D674">
            <v>3</v>
          </cell>
          <cell r="E674">
            <v>8</v>
          </cell>
          <cell r="F674" t="str">
            <v xml:space="preserve">unit </v>
          </cell>
          <cell r="G674" t="str">
            <v>Analisa standar</v>
          </cell>
          <cell r="H674">
            <v>0</v>
          </cell>
        </row>
        <row r="675">
          <cell r="B675">
            <v>0</v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>
            <v>0</v>
          </cell>
        </row>
        <row r="676">
          <cell r="B676" t="str">
            <v>PEKERJAAN FIRE ALARM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B677" t="str">
            <v>PEKERJAAN INSTALASI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B678" t="str">
            <v>AB.01.04</v>
          </cell>
          <cell r="C678" t="str">
            <v>1 titik Instalasi indicator lamp - Kabel FRC 2x1.5 mm2 /w pipa konduit PVC Ø 20 mm</v>
          </cell>
          <cell r="D678">
            <v>3</v>
          </cell>
          <cell r="E678">
            <v>9</v>
          </cell>
          <cell r="F678" t="str">
            <v xml:space="preserve">titik </v>
          </cell>
          <cell r="G678" t="str">
            <v>CK - 5.4.1.20</v>
          </cell>
          <cell r="H678">
            <v>0</v>
          </cell>
        </row>
        <row r="679">
          <cell r="B679">
            <v>0</v>
          </cell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>
            <v>0</v>
          </cell>
        </row>
        <row r="680">
          <cell r="B680" t="str">
            <v>PEKERJAAN PERANGKAT UTAMA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B681" t="str">
            <v>AB.02.03</v>
          </cell>
          <cell r="C681" t="str">
            <v>1 unit Master control fire alarm panel (MCFA) 1 Loop Addressable</v>
          </cell>
          <cell r="D681">
            <v>3</v>
          </cell>
          <cell r="E681">
            <v>8</v>
          </cell>
          <cell r="F681" t="str">
            <v xml:space="preserve">unit </v>
          </cell>
          <cell r="G681" t="str">
            <v>CK - 5.4.1.1</v>
          </cell>
          <cell r="H681">
            <v>0</v>
          </cell>
        </row>
        <row r="682">
          <cell r="B682">
            <v>0</v>
          </cell>
          <cell r="C682" t="str">
            <v/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>
            <v>0</v>
          </cell>
        </row>
        <row r="683">
          <cell r="B683" t="str">
            <v>PEKERJAAN PEMADAM KEBAKARAN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B684" t="str">
            <v>PEKERJAAN PERANGKAT PENDUKUNG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B685" t="str">
            <v>AB.03.01</v>
          </cell>
          <cell r="C685" t="str">
            <v>1 unit Pemasangan Terminal Box Fire Alarm (semi addressable) ( 1 Monitor Module ; 1 Control Module ; 4 Zone Module)</v>
          </cell>
          <cell r="D685">
            <v>3</v>
          </cell>
          <cell r="E685">
            <v>8</v>
          </cell>
          <cell r="F685" t="str">
            <v xml:space="preserve">unit </v>
          </cell>
          <cell r="G685" t="str">
            <v>CK - 5.4.1.6</v>
          </cell>
          <cell r="H685">
            <v>0</v>
          </cell>
        </row>
        <row r="686">
          <cell r="B686" t="str">
            <v>AB.03.02a</v>
          </cell>
          <cell r="C686" t="str">
            <v>1 unit Pemasangan Monitor Module</v>
          </cell>
          <cell r="D686">
            <v>3</v>
          </cell>
          <cell r="E686">
            <v>8</v>
          </cell>
          <cell r="F686" t="str">
            <v xml:space="preserve">unit </v>
          </cell>
          <cell r="G686" t="str">
            <v>Analisa standar</v>
          </cell>
          <cell r="H686">
            <v>0</v>
          </cell>
        </row>
        <row r="687">
          <cell r="B687" t="str">
            <v>AB.03.03</v>
          </cell>
          <cell r="C687" t="str">
            <v>1 unit Pemasangan Control Module</v>
          </cell>
          <cell r="D687">
            <v>3</v>
          </cell>
          <cell r="E687">
            <v>8</v>
          </cell>
          <cell r="F687" t="str">
            <v xml:space="preserve">unit </v>
          </cell>
          <cell r="G687" t="str">
            <v>Analisa standar</v>
          </cell>
          <cell r="H687">
            <v>0</v>
          </cell>
        </row>
        <row r="688">
          <cell r="B688" t="str">
            <v>AB.03.04</v>
          </cell>
          <cell r="C688" t="str">
            <v>1 unit Pemasangan Zone Module</v>
          </cell>
          <cell r="D688">
            <v>3</v>
          </cell>
          <cell r="E688">
            <v>8</v>
          </cell>
          <cell r="F688" t="str">
            <v xml:space="preserve">unit </v>
          </cell>
          <cell r="G688" t="str">
            <v>Analisa standar</v>
          </cell>
          <cell r="H688">
            <v>0</v>
          </cell>
        </row>
        <row r="689">
          <cell r="B689" t="str">
            <v>AB.03.04a</v>
          </cell>
          <cell r="C689" t="str">
            <v>1 unit Pemasangan Relay Module</v>
          </cell>
          <cell r="D689">
            <v>3</v>
          </cell>
          <cell r="E689">
            <v>8</v>
          </cell>
          <cell r="F689" t="str">
            <v xml:space="preserve">unit </v>
          </cell>
          <cell r="G689" t="str">
            <v>Analisa standar</v>
          </cell>
          <cell r="H689">
            <v>0</v>
          </cell>
        </row>
        <row r="690">
          <cell r="B690" t="str">
            <v>AB.03.05</v>
          </cell>
          <cell r="C690" t="str">
            <v>1 unit Pemasangan Rate of rise heat detector (konvensional)</v>
          </cell>
          <cell r="D690">
            <v>3</v>
          </cell>
          <cell r="E690">
            <v>8</v>
          </cell>
          <cell r="F690" t="str">
            <v xml:space="preserve">unit </v>
          </cell>
          <cell r="G690" t="str">
            <v>CK - 5.4.1.11</v>
          </cell>
          <cell r="H690">
            <v>0</v>
          </cell>
        </row>
        <row r="691">
          <cell r="B691" t="str">
            <v>AB.03.06</v>
          </cell>
          <cell r="C691" t="str">
            <v>1 unit Pemasangan Photoelectric smoke detector (konvensional)</v>
          </cell>
          <cell r="D691">
            <v>3</v>
          </cell>
          <cell r="E691">
            <v>8</v>
          </cell>
          <cell r="F691" t="str">
            <v xml:space="preserve">unit </v>
          </cell>
          <cell r="G691" t="str">
            <v>CK - 5.4.1.10</v>
          </cell>
          <cell r="H691">
            <v>0</v>
          </cell>
        </row>
        <row r="692">
          <cell r="B692" t="str">
            <v>AB.03.07</v>
          </cell>
          <cell r="C692" t="str">
            <v>1 unit Manual Call Point lengkap dengan back box</v>
          </cell>
          <cell r="D692">
            <v>3</v>
          </cell>
          <cell r="E692">
            <v>8</v>
          </cell>
          <cell r="F692" t="str">
            <v xml:space="preserve">unit </v>
          </cell>
          <cell r="G692" t="str">
            <v>CK - 5.4.1.14</v>
          </cell>
          <cell r="H692">
            <v>0</v>
          </cell>
        </row>
        <row r="693">
          <cell r="B693" t="str">
            <v>AB.03.08</v>
          </cell>
          <cell r="C693" t="str">
            <v>1 set Pemasangan Alarm Bell</v>
          </cell>
          <cell r="D693">
            <v>3</v>
          </cell>
          <cell r="E693">
            <v>7</v>
          </cell>
          <cell r="F693" t="str">
            <v xml:space="preserve">set </v>
          </cell>
          <cell r="G693" t="str">
            <v>CK - 5.4.1.17</v>
          </cell>
          <cell r="H693">
            <v>0</v>
          </cell>
        </row>
        <row r="694">
          <cell r="B694" t="str">
            <v>AB.03.09</v>
          </cell>
          <cell r="C694" t="str">
            <v>1 bh Pemasangan Indicator Lamp</v>
          </cell>
          <cell r="D694">
            <v>3</v>
          </cell>
          <cell r="E694">
            <v>6</v>
          </cell>
          <cell r="F694" t="str">
            <v xml:space="preserve">bh </v>
          </cell>
          <cell r="G694" t="str">
            <v>CK - 5.4.1.13</v>
          </cell>
          <cell r="H694">
            <v>0</v>
          </cell>
        </row>
        <row r="695">
          <cell r="B695" t="str">
            <v>AB.03.10</v>
          </cell>
          <cell r="C695" t="str">
            <v>1 bh Pemasangan End of Line</v>
          </cell>
          <cell r="D695">
            <v>3</v>
          </cell>
          <cell r="E695">
            <v>6</v>
          </cell>
          <cell r="F695" t="str">
            <v xml:space="preserve">bh </v>
          </cell>
          <cell r="G695" t="str">
            <v>Analisa Standar</v>
          </cell>
          <cell r="H695">
            <v>0</v>
          </cell>
        </row>
        <row r="696">
          <cell r="B696" t="str">
            <v>AB.03.11</v>
          </cell>
          <cell r="C696" t="str">
            <v>1 unit Pemasangan 10 Button Remote Display</v>
          </cell>
          <cell r="D696">
            <v>3</v>
          </cell>
          <cell r="E696">
            <v>8</v>
          </cell>
          <cell r="F696" t="str">
            <v xml:space="preserve">unit </v>
          </cell>
          <cell r="G696" t="str">
            <v>CK - 5.4.1.5</v>
          </cell>
          <cell r="H696">
            <v>0</v>
          </cell>
        </row>
        <row r="697">
          <cell r="B697">
            <v>0</v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>
            <v>0</v>
          </cell>
        </row>
        <row r="698">
          <cell r="B698" t="str">
            <v>PEKERJAAN PEMADAM KEBAKARAN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</row>
        <row r="699">
          <cell r="B699" t="str">
            <v>PEKERJAAN ALAT PEMADAM KEBAKARAN PORTABLE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B700" t="str">
            <v>AC.01.1</v>
          </cell>
          <cell r="C700" t="str">
            <v>1 unit Pemasangan Hydrant pillar two way (16 bar)</v>
          </cell>
          <cell r="D700">
            <v>3</v>
          </cell>
          <cell r="E700">
            <v>8</v>
          </cell>
          <cell r="F700" t="str">
            <v xml:space="preserve">unit </v>
          </cell>
          <cell r="G700" t="str">
            <v>CK - 5.6.2.3</v>
          </cell>
          <cell r="H700">
            <v>0</v>
          </cell>
        </row>
        <row r="701">
          <cell r="B701" t="str">
            <v>AC.01.2</v>
          </cell>
          <cell r="C701" t="str">
            <v>1 bh Pemasangan Standing siamesse Connection</v>
          </cell>
          <cell r="D701">
            <v>3</v>
          </cell>
          <cell r="E701">
            <v>6</v>
          </cell>
          <cell r="F701" t="str">
            <v xml:space="preserve">bh </v>
          </cell>
          <cell r="G701" t="str">
            <v>CK - 5.6.2.6</v>
          </cell>
          <cell r="H701">
            <v>0</v>
          </cell>
        </row>
        <row r="702">
          <cell r="B702" t="str">
            <v>AC.01.3</v>
          </cell>
          <cell r="C702" t="str">
            <v>1 unit Pemasangan Outdoor hydrant box, uk. 660 (W) x 950 (H) x 200 (D) mm</v>
          </cell>
          <cell r="D702">
            <v>3</v>
          </cell>
          <cell r="E702">
            <v>8</v>
          </cell>
          <cell r="F702" t="str">
            <v xml:space="preserve">unit </v>
          </cell>
          <cell r="G702" t="str">
            <v>CK - 5.6.2.5</v>
          </cell>
          <cell r="H702">
            <v>0</v>
          </cell>
        </row>
        <row r="703">
          <cell r="B703" t="str">
            <v>AC.01.4</v>
          </cell>
          <cell r="C703" t="str">
            <v>1 unit Pemasangan Indoor hydrant box, uk. 750 (W) x 1250 (H) x 180 (D) mm</v>
          </cell>
          <cell r="D703">
            <v>3</v>
          </cell>
          <cell r="E703">
            <v>8</v>
          </cell>
          <cell r="F703" t="str">
            <v xml:space="preserve">unit </v>
          </cell>
          <cell r="G703" t="str">
            <v>CK - 5.6.2.4</v>
          </cell>
          <cell r="H703">
            <v>0</v>
          </cell>
        </row>
        <row r="704">
          <cell r="B704">
            <v>0</v>
          </cell>
          <cell r="C704" t="str">
            <v/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>
            <v>0</v>
          </cell>
        </row>
        <row r="705">
          <cell r="B705" t="str">
            <v>PEKERJAAN ALAT PEMADAM KEBAKARAN PORTABLE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B706" t="str">
            <v>AC.03.01</v>
          </cell>
          <cell r="C706" t="str">
            <v>1 bh Pemasangan ABC dry chemical fire extinguisher, kap. 3.5 kg</v>
          </cell>
          <cell r="D706">
            <v>3</v>
          </cell>
          <cell r="E706">
            <v>6</v>
          </cell>
          <cell r="F706" t="str">
            <v xml:space="preserve">bh </v>
          </cell>
          <cell r="G706" t="str">
            <v>Analisa Standar</v>
          </cell>
          <cell r="H706">
            <v>0</v>
          </cell>
        </row>
        <row r="707">
          <cell r="B707" t="str">
            <v>AC.03.02</v>
          </cell>
          <cell r="C707" t="str">
            <v>1 bh Pemasangan Thermatic fire extinguisher, kap. 5 kg</v>
          </cell>
          <cell r="D707">
            <v>3</v>
          </cell>
          <cell r="E707">
            <v>6</v>
          </cell>
          <cell r="F707" t="str">
            <v xml:space="preserve">bh </v>
          </cell>
          <cell r="G707" t="str">
            <v>CK - 5.6.3.2</v>
          </cell>
          <cell r="H707">
            <v>0</v>
          </cell>
        </row>
        <row r="708">
          <cell r="B708">
            <v>0</v>
          </cell>
          <cell r="C708" t="str">
            <v/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>
            <v>0</v>
          </cell>
        </row>
        <row r="709">
          <cell r="B709" t="str">
            <v>PEKERJAAN KABEL TRAY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</row>
        <row r="710">
          <cell r="B710" t="str">
            <v>STRAIGHT KABEL TRAY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</row>
        <row r="711">
          <cell r="B711" t="str">
            <v>AD.01.1</v>
          </cell>
          <cell r="C711" t="str">
            <v>1 m1 Pemasangan Kabel tray 800 mm x 100 mm</v>
          </cell>
          <cell r="D711">
            <v>3</v>
          </cell>
          <cell r="E711">
            <v>6</v>
          </cell>
          <cell r="F711" t="str">
            <v xml:space="preserve">m1 </v>
          </cell>
          <cell r="G711" t="str">
            <v>CK - 5.1.1.12.1</v>
          </cell>
          <cell r="H711">
            <v>0</v>
          </cell>
        </row>
        <row r="712">
          <cell r="B712" t="str">
            <v>AD.01.2</v>
          </cell>
          <cell r="C712" t="str">
            <v>1 m1 Pemasangan Kabel tray 600 mm x 100 mm</v>
          </cell>
          <cell r="D712">
            <v>3</v>
          </cell>
          <cell r="E712">
            <v>6</v>
          </cell>
          <cell r="F712" t="str">
            <v xml:space="preserve">m1 </v>
          </cell>
          <cell r="G712" t="str">
            <v>CK - 5.1.1.12.1</v>
          </cell>
          <cell r="H712">
            <v>0</v>
          </cell>
        </row>
        <row r="713">
          <cell r="B713" t="str">
            <v>AD.01.3</v>
          </cell>
          <cell r="C713" t="str">
            <v xml:space="preserve">1 m1 Pemasangan Kabel tray 400 mm x 100 mm </v>
          </cell>
          <cell r="D713">
            <v>3</v>
          </cell>
          <cell r="E713">
            <v>6</v>
          </cell>
          <cell r="F713" t="str">
            <v xml:space="preserve">m1 </v>
          </cell>
          <cell r="G713" t="str">
            <v>CK - 5.1.1.12.3</v>
          </cell>
          <cell r="H713">
            <v>0</v>
          </cell>
        </row>
        <row r="714">
          <cell r="B714" t="str">
            <v>AD.01.4</v>
          </cell>
          <cell r="C714" t="str">
            <v xml:space="preserve">1 m1 Pemasangan Kabel tray 300 mm x 100 mm </v>
          </cell>
          <cell r="D714">
            <v>3</v>
          </cell>
          <cell r="E714">
            <v>6</v>
          </cell>
          <cell r="F714" t="str">
            <v xml:space="preserve">m1 </v>
          </cell>
          <cell r="G714" t="str">
            <v>CK - 5.1.1.12.4</v>
          </cell>
          <cell r="H714">
            <v>0</v>
          </cell>
        </row>
        <row r="715">
          <cell r="B715" t="str">
            <v>AD.01.5</v>
          </cell>
          <cell r="C715" t="str">
            <v xml:space="preserve">1 m1 Pemasangan Kabel tray 200 mm x 100 mm </v>
          </cell>
          <cell r="D715">
            <v>3</v>
          </cell>
          <cell r="E715">
            <v>6</v>
          </cell>
          <cell r="F715" t="str">
            <v xml:space="preserve">m1 </v>
          </cell>
          <cell r="G715" t="str">
            <v>CK - 5.1.1.12.5</v>
          </cell>
          <cell r="H715">
            <v>0</v>
          </cell>
        </row>
        <row r="716">
          <cell r="B716" t="str">
            <v>AD.01.6</v>
          </cell>
          <cell r="C716" t="str">
            <v xml:space="preserve">1 m1 Pemasangan Kabel tray 100 mm x 100 mm </v>
          </cell>
          <cell r="D716">
            <v>3</v>
          </cell>
          <cell r="E716">
            <v>6</v>
          </cell>
          <cell r="F716" t="str">
            <v xml:space="preserve">m1 </v>
          </cell>
          <cell r="G716" t="str">
            <v>Analisa non standar</v>
          </cell>
          <cell r="H716">
            <v>0</v>
          </cell>
        </row>
        <row r="717">
          <cell r="B717" t="str">
            <v>AD.01.7</v>
          </cell>
          <cell r="C717" t="str">
            <v xml:space="preserve">1 bh Pemasangan Kabel tray 100 mm x 50 mm </v>
          </cell>
          <cell r="D717">
            <v>3</v>
          </cell>
          <cell r="E717">
            <v>6</v>
          </cell>
          <cell r="F717" t="str">
            <v xml:space="preserve">bh </v>
          </cell>
          <cell r="G717" t="str">
            <v>Analisa standar</v>
          </cell>
          <cell r="H717">
            <v>0</v>
          </cell>
        </row>
        <row r="718"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B719" t="str">
            <v>KABEL LADDER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</row>
        <row r="720">
          <cell r="B720" t="str">
            <v>AD.02.1</v>
          </cell>
          <cell r="C720" t="str">
            <v>1 m1 Pemasangan Kabel ladder 800 mm x 100 mm</v>
          </cell>
          <cell r="D720">
            <v>3</v>
          </cell>
          <cell r="E720">
            <v>6</v>
          </cell>
          <cell r="F720" t="str">
            <v xml:space="preserve">m1 </v>
          </cell>
          <cell r="G720" t="str">
            <v>CK - 5.1.1.12.6</v>
          </cell>
          <cell r="H720">
            <v>0</v>
          </cell>
        </row>
        <row r="721">
          <cell r="B721" t="str">
            <v>AD.02.2</v>
          </cell>
          <cell r="C721" t="str">
            <v>1 m1 Pemasangan Kabel ladder 600 mm x 100 mm</v>
          </cell>
          <cell r="D721">
            <v>3</v>
          </cell>
          <cell r="E721">
            <v>6</v>
          </cell>
          <cell r="F721" t="str">
            <v xml:space="preserve">m1 </v>
          </cell>
          <cell r="G721" t="str">
            <v>CK - 5.1.1.12.6</v>
          </cell>
          <cell r="H721">
            <v>0</v>
          </cell>
        </row>
        <row r="722">
          <cell r="B722" t="str">
            <v>AD.02.4</v>
          </cell>
          <cell r="C722" t="str">
            <v>1 m1 Pemasangan Kabel ladder 300 mm x 100 mm</v>
          </cell>
          <cell r="D722">
            <v>3</v>
          </cell>
          <cell r="E722">
            <v>6</v>
          </cell>
          <cell r="F722" t="str">
            <v xml:space="preserve">m1 </v>
          </cell>
          <cell r="G722" t="str">
            <v>CK - 5.1.1.12.9</v>
          </cell>
          <cell r="H722">
            <v>0</v>
          </cell>
        </row>
        <row r="723"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</row>
        <row r="724">
          <cell r="B724" t="str">
            <v>TEE TRAY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</row>
        <row r="725">
          <cell r="B725" t="str">
            <v>AD.03.1</v>
          </cell>
          <cell r="C725" t="str">
            <v>1 bh Pemasangan TeeTray 800 mm x 100 mm</v>
          </cell>
          <cell r="D725">
            <v>3</v>
          </cell>
          <cell r="E725">
            <v>6</v>
          </cell>
          <cell r="F725" t="str">
            <v xml:space="preserve">bh </v>
          </cell>
          <cell r="G725" t="str">
            <v>Analisa standar</v>
          </cell>
          <cell r="H725">
            <v>0</v>
          </cell>
        </row>
        <row r="726">
          <cell r="B726" t="str">
            <v>AD.03.2</v>
          </cell>
          <cell r="C726" t="str">
            <v>1 bh Pemasangan TeeTray 600 mm x 100 mm</v>
          </cell>
          <cell r="D726">
            <v>3</v>
          </cell>
          <cell r="E726">
            <v>6</v>
          </cell>
          <cell r="F726" t="str">
            <v xml:space="preserve">bh </v>
          </cell>
          <cell r="G726" t="str">
            <v>Analisa standar</v>
          </cell>
          <cell r="H726">
            <v>0</v>
          </cell>
        </row>
        <row r="727">
          <cell r="B727" t="str">
            <v>AD.03.3</v>
          </cell>
          <cell r="C727" t="str">
            <v>1 bh Pemasangan TeeTray 400 mm x 100 mm</v>
          </cell>
          <cell r="D727">
            <v>3</v>
          </cell>
          <cell r="E727">
            <v>6</v>
          </cell>
          <cell r="F727" t="str">
            <v xml:space="preserve">bh </v>
          </cell>
          <cell r="G727" t="str">
            <v>Analisa standar</v>
          </cell>
          <cell r="H727">
            <v>0</v>
          </cell>
        </row>
        <row r="728"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</row>
        <row r="729">
          <cell r="B729" t="str">
            <v>ELBOW TRAY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</row>
        <row r="730">
          <cell r="B730" t="str">
            <v>AD.04.1</v>
          </cell>
          <cell r="C730" t="str">
            <v>1 bh Pemasangan El Bow Tray 800 mm x 100 mm</v>
          </cell>
          <cell r="D730">
            <v>3</v>
          </cell>
          <cell r="E730">
            <v>6</v>
          </cell>
          <cell r="F730" t="str">
            <v xml:space="preserve">bh </v>
          </cell>
          <cell r="G730" t="str">
            <v>Analisa standar</v>
          </cell>
          <cell r="H730">
            <v>0</v>
          </cell>
        </row>
        <row r="731">
          <cell r="B731" t="str">
            <v>AD.04.2</v>
          </cell>
          <cell r="C731" t="str">
            <v>1 bh Pemasangan El Bow Tray 600 mm x 100 mm</v>
          </cell>
          <cell r="D731">
            <v>3</v>
          </cell>
          <cell r="E731">
            <v>6</v>
          </cell>
          <cell r="F731" t="str">
            <v xml:space="preserve">bh </v>
          </cell>
          <cell r="G731" t="str">
            <v>Analisa standar</v>
          </cell>
          <cell r="H731">
            <v>0</v>
          </cell>
        </row>
        <row r="732">
          <cell r="B732" t="str">
            <v>AD.04.3</v>
          </cell>
          <cell r="C732" t="str">
            <v>1 bh Pemasangan El Bow Tray 400 mm x 100 mm</v>
          </cell>
          <cell r="D732">
            <v>3</v>
          </cell>
          <cell r="E732">
            <v>6</v>
          </cell>
          <cell r="F732" t="str">
            <v xml:space="preserve">bh </v>
          </cell>
          <cell r="G732" t="str">
            <v>Analisa standar</v>
          </cell>
          <cell r="H732">
            <v>0</v>
          </cell>
        </row>
        <row r="733"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</row>
        <row r="734">
          <cell r="B734" t="str">
            <v>OUTSIDE RISER TRAY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</row>
        <row r="735">
          <cell r="B735" t="str">
            <v>AD.05.1</v>
          </cell>
          <cell r="C735" t="str">
            <v>1 bh Pemasangan Outside Riser tray uk. 800 x 100 mm</v>
          </cell>
          <cell r="D735">
            <v>3</v>
          </cell>
          <cell r="E735">
            <v>6</v>
          </cell>
          <cell r="F735" t="str">
            <v xml:space="preserve">bh </v>
          </cell>
          <cell r="G735" t="str">
            <v>Analisa standar</v>
          </cell>
          <cell r="H735">
            <v>0</v>
          </cell>
        </row>
        <row r="736">
          <cell r="B736" t="str">
            <v>AD.05.2</v>
          </cell>
          <cell r="C736" t="str">
            <v>1 bh Pemasangan Outside Riser tray uk. 600 x 100 mm</v>
          </cell>
          <cell r="D736">
            <v>3</v>
          </cell>
          <cell r="E736">
            <v>6</v>
          </cell>
          <cell r="F736" t="str">
            <v xml:space="preserve">bh </v>
          </cell>
          <cell r="G736" t="str">
            <v>Analisa standar</v>
          </cell>
          <cell r="H736">
            <v>0</v>
          </cell>
        </row>
        <row r="737">
          <cell r="B737" t="str">
            <v>AD.05.3</v>
          </cell>
          <cell r="C737" t="str">
            <v>1 bh Pemasangan Outside Riser tray uk. 400 x 100 mm</v>
          </cell>
          <cell r="D737">
            <v>3</v>
          </cell>
          <cell r="E737">
            <v>6</v>
          </cell>
          <cell r="F737" t="str">
            <v xml:space="preserve">bh </v>
          </cell>
          <cell r="G737" t="str">
            <v>Analisa standar</v>
          </cell>
          <cell r="H737">
            <v>0</v>
          </cell>
        </row>
        <row r="738">
          <cell r="B738" t="str">
            <v>AD.05.4</v>
          </cell>
          <cell r="C738" t="str">
            <v>1 bh Pemasangan Outside Riser tray uk. 300 x 100 mm</v>
          </cell>
          <cell r="D738">
            <v>3</v>
          </cell>
          <cell r="E738">
            <v>6</v>
          </cell>
          <cell r="F738" t="str">
            <v xml:space="preserve">bh </v>
          </cell>
          <cell r="G738" t="str">
            <v>Analisa standar</v>
          </cell>
          <cell r="H738">
            <v>0</v>
          </cell>
        </row>
        <row r="739">
          <cell r="B739" t="str">
            <v>AD.05.5</v>
          </cell>
          <cell r="C739" t="str">
            <v>1 bh Pemasangan Outside Riser tray uk. 200 x 100 mm</v>
          </cell>
          <cell r="D739">
            <v>3</v>
          </cell>
          <cell r="E739">
            <v>6</v>
          </cell>
          <cell r="F739" t="str">
            <v xml:space="preserve">bh </v>
          </cell>
          <cell r="G739" t="str">
            <v>Analisa standar</v>
          </cell>
          <cell r="H739">
            <v>0</v>
          </cell>
        </row>
        <row r="740">
          <cell r="B740" t="str">
            <v>AD.05.6</v>
          </cell>
          <cell r="C740" t="str">
            <v>1 bh Pemasangan Outside Riser tray uk. 100 x 50 mm</v>
          </cell>
          <cell r="D740">
            <v>3</v>
          </cell>
          <cell r="E740">
            <v>6</v>
          </cell>
          <cell r="F740" t="str">
            <v xml:space="preserve">bh </v>
          </cell>
          <cell r="G740" t="str">
            <v>Analisa standar</v>
          </cell>
          <cell r="H740">
            <v>0</v>
          </cell>
        </row>
        <row r="741"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B742" t="str">
            <v>COVER TRAY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B743" t="str">
            <v>AD.07.1</v>
          </cell>
          <cell r="C743" t="str">
            <v>1 m1 Pemasangan Cover kabel tray, uk. 800 x 100 mm</v>
          </cell>
          <cell r="D743">
            <v>3</v>
          </cell>
          <cell r="E743">
            <v>6</v>
          </cell>
          <cell r="F743" t="str">
            <v xml:space="preserve">m1 </v>
          </cell>
          <cell r="G743" t="str">
            <v>Analisa non standar</v>
          </cell>
          <cell r="H743">
            <v>0</v>
          </cell>
        </row>
        <row r="744">
          <cell r="B744" t="str">
            <v>AD.07.2</v>
          </cell>
          <cell r="C744" t="str">
            <v>1 m1 Pemasangan Cover kabel tray, uk. 600 x 100 mm</v>
          </cell>
          <cell r="D744">
            <v>3</v>
          </cell>
          <cell r="E744">
            <v>6</v>
          </cell>
          <cell r="F744" t="str">
            <v xml:space="preserve">m1 </v>
          </cell>
          <cell r="G744" t="str">
            <v>Analisa non standar</v>
          </cell>
          <cell r="H744">
            <v>0</v>
          </cell>
        </row>
        <row r="745">
          <cell r="B745" t="str">
            <v>AD.07.3</v>
          </cell>
          <cell r="C745" t="str">
            <v>1 m1 Pemasangan Cover kabel tray, uk. 400 x 100 mm</v>
          </cell>
          <cell r="D745">
            <v>3</v>
          </cell>
          <cell r="E745">
            <v>6</v>
          </cell>
          <cell r="F745" t="str">
            <v xml:space="preserve">m1 </v>
          </cell>
          <cell r="G745" t="str">
            <v>Analisa non standar</v>
          </cell>
          <cell r="H745">
            <v>0</v>
          </cell>
        </row>
        <row r="746">
          <cell r="B746" t="str">
            <v>AD.07.4</v>
          </cell>
          <cell r="C746" t="str">
            <v>1 m1 Pemasangan Cover kabel tray, uk. 300 x 100 mm</v>
          </cell>
          <cell r="D746">
            <v>3</v>
          </cell>
          <cell r="E746">
            <v>6</v>
          </cell>
          <cell r="F746" t="str">
            <v xml:space="preserve">m1 </v>
          </cell>
          <cell r="G746" t="str">
            <v>Analisa non standar</v>
          </cell>
          <cell r="H746">
            <v>0</v>
          </cell>
        </row>
        <row r="747">
          <cell r="B747" t="str">
            <v>AD.07.5</v>
          </cell>
          <cell r="C747" t="str">
            <v>1 m1 Pemasangan Cover kabel tray, uk. 200 x 100 mm</v>
          </cell>
          <cell r="D747">
            <v>3</v>
          </cell>
          <cell r="E747">
            <v>6</v>
          </cell>
          <cell r="F747" t="str">
            <v xml:space="preserve">m1 </v>
          </cell>
          <cell r="G747" t="str">
            <v>Analisa non standar</v>
          </cell>
          <cell r="H747">
            <v>0</v>
          </cell>
        </row>
        <row r="748">
          <cell r="B748" t="str">
            <v>AD.07.6</v>
          </cell>
          <cell r="C748" t="str">
            <v>1 m1 Pemasangan Cover kabel tray, uk. 100 x 50 mm</v>
          </cell>
          <cell r="D748">
            <v>3</v>
          </cell>
          <cell r="E748">
            <v>6</v>
          </cell>
          <cell r="F748" t="str">
            <v xml:space="preserve">m1 </v>
          </cell>
          <cell r="G748" t="str">
            <v>Analisa standar</v>
          </cell>
          <cell r="H748">
            <v>0</v>
          </cell>
        </row>
        <row r="749">
          <cell r="B749" t="str">
            <v>AD.07.7</v>
          </cell>
          <cell r="C749" t="str">
            <v>1 bh Pemasangan Cover tee tray, uk. 600 x 100 mm</v>
          </cell>
          <cell r="D749">
            <v>3</v>
          </cell>
          <cell r="E749">
            <v>6</v>
          </cell>
          <cell r="F749" t="str">
            <v xml:space="preserve">bh </v>
          </cell>
          <cell r="G749" t="str">
            <v>Analisa standar</v>
          </cell>
          <cell r="H749">
            <v>0</v>
          </cell>
        </row>
        <row r="750">
          <cell r="B750">
            <v>0</v>
          </cell>
          <cell r="C750" t="str">
            <v/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>
            <v>0</v>
          </cell>
        </row>
        <row r="751">
          <cell r="B751" t="str">
            <v>PEKERJAAN TATA UDARA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B752" t="str">
            <v>PEKERJAAN INSTALASI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B753" t="str">
            <v>AE.00.01</v>
          </cell>
          <cell r="C753" t="str">
            <v>1 ttk Instalasi power AC dengan kabel NYM 3 x 2.5 mm2</v>
          </cell>
          <cell r="D753">
            <v>3</v>
          </cell>
          <cell r="E753">
            <v>7</v>
          </cell>
          <cell r="F753" t="str">
            <v xml:space="preserve">ttk </v>
          </cell>
          <cell r="G753" t="str">
            <v>CK - 5.5.1.8</v>
          </cell>
          <cell r="H753">
            <v>0</v>
          </cell>
        </row>
        <row r="754"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B755" t="str">
            <v>PEKERJAAN AC SPLIT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B756" t="str">
            <v>AE.01.1</v>
          </cell>
          <cell r="C756" t="str">
            <v>1 unit Pemasangan Air Conditioner wall mounted, kap. 0,5 PK</v>
          </cell>
          <cell r="D756">
            <v>3</v>
          </cell>
          <cell r="E756">
            <v>8</v>
          </cell>
          <cell r="F756" t="str">
            <v xml:space="preserve">unit </v>
          </cell>
          <cell r="G756" t="str">
            <v>CK - 5.5.1.1</v>
          </cell>
          <cell r="H756">
            <v>0</v>
          </cell>
        </row>
        <row r="757">
          <cell r="B757" t="str">
            <v>AE.01.2</v>
          </cell>
          <cell r="C757" t="str">
            <v>1 unit Pemasangan Air Conditioner wall mounted, kap. 1 PK</v>
          </cell>
          <cell r="D757">
            <v>3</v>
          </cell>
          <cell r="E757">
            <v>8</v>
          </cell>
          <cell r="F757" t="str">
            <v xml:space="preserve">unit </v>
          </cell>
          <cell r="G757" t="str">
            <v>CK - 5.5.1.4</v>
          </cell>
          <cell r="H757">
            <v>0</v>
          </cell>
        </row>
        <row r="758">
          <cell r="B758" t="str">
            <v>AE.01.3</v>
          </cell>
          <cell r="C758" t="str">
            <v>1 unit Pemasangan Air Conditioner wall mounted, kap. 1,5 PK</v>
          </cell>
          <cell r="D758">
            <v>3</v>
          </cell>
          <cell r="E758">
            <v>8</v>
          </cell>
          <cell r="F758" t="str">
            <v xml:space="preserve">unit </v>
          </cell>
          <cell r="G758" t="str">
            <v>CK - 5.5.1.5</v>
          </cell>
          <cell r="H758">
            <v>0</v>
          </cell>
        </row>
        <row r="759">
          <cell r="B759" t="str">
            <v>AE.01.4</v>
          </cell>
          <cell r="C759" t="str">
            <v>1 unit Pemasangan Air Conditioner wall mounted, kap. 2 PK</v>
          </cell>
          <cell r="D759">
            <v>3</v>
          </cell>
          <cell r="E759">
            <v>8</v>
          </cell>
          <cell r="F759" t="str">
            <v xml:space="preserve">unit </v>
          </cell>
          <cell r="G759" t="str">
            <v>Analisa standar</v>
          </cell>
          <cell r="H759">
            <v>0</v>
          </cell>
        </row>
        <row r="760">
          <cell r="B760" t="str">
            <v>AE.01.5</v>
          </cell>
          <cell r="C760" t="str">
            <v>1 unit Pemasangan Air conditioner 4 way casette, kap. 3 PK</v>
          </cell>
          <cell r="D760">
            <v>3</v>
          </cell>
          <cell r="E760">
            <v>8</v>
          </cell>
          <cell r="F760" t="str">
            <v xml:space="preserve">unit </v>
          </cell>
          <cell r="G760" t="str">
            <v>Analisa standar</v>
          </cell>
          <cell r="H760">
            <v>0</v>
          </cell>
        </row>
        <row r="761">
          <cell r="B761" t="str">
            <v>AE.01.6</v>
          </cell>
          <cell r="C761" t="str">
            <v>1 unit Pemasangan Air conditioner 4 way casette, kap. 4 PK</v>
          </cell>
          <cell r="D761">
            <v>3</v>
          </cell>
          <cell r="E761">
            <v>8</v>
          </cell>
          <cell r="F761" t="str">
            <v xml:space="preserve">unit </v>
          </cell>
          <cell r="G761" t="str">
            <v>CK - 5.5.1.7</v>
          </cell>
          <cell r="H761">
            <v>0</v>
          </cell>
        </row>
        <row r="762">
          <cell r="B762" t="str">
            <v>AE.01.7</v>
          </cell>
          <cell r="C762" t="str">
            <v>1 unit Pemasangan Air conditioner 4 way casette, kap. 5 PK</v>
          </cell>
          <cell r="D762">
            <v>3</v>
          </cell>
          <cell r="E762">
            <v>8</v>
          </cell>
          <cell r="F762" t="str">
            <v xml:space="preserve">unit </v>
          </cell>
          <cell r="G762" t="str">
            <v>Analisa standar</v>
          </cell>
          <cell r="H762">
            <v>0</v>
          </cell>
        </row>
        <row r="763"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B764" t="str">
            <v>PEKERJAAN AC MULTI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B765" t="str">
            <v>AE.02.03</v>
          </cell>
          <cell r="C765" t="str">
            <v>1 unit Pemasangan Indoor unit air conditioner wall mounted, kap. 9.000 Btu/H</v>
          </cell>
          <cell r="D765">
            <v>3</v>
          </cell>
          <cell r="E765">
            <v>8</v>
          </cell>
          <cell r="F765" t="str">
            <v xml:space="preserve">unit </v>
          </cell>
          <cell r="G765" t="str">
            <v>CK - 5.5.1.4</v>
          </cell>
          <cell r="H765">
            <v>0</v>
          </cell>
        </row>
        <row r="766">
          <cell r="B766" t="str">
            <v>AE.02.11</v>
          </cell>
          <cell r="C766" t="str">
            <v>1 unit Pemasangan Indoor unit air conditioner 4 way cassette, kap. 42.000 Btu/H</v>
          </cell>
          <cell r="D766">
            <v>3</v>
          </cell>
          <cell r="E766">
            <v>8</v>
          </cell>
          <cell r="F766" t="str">
            <v xml:space="preserve">unit </v>
          </cell>
          <cell r="G766" t="str">
            <v>Analisa standar</v>
          </cell>
          <cell r="H766">
            <v>0</v>
          </cell>
        </row>
        <row r="767">
          <cell r="B767" t="str">
            <v>AE.02.14</v>
          </cell>
          <cell r="C767" t="str">
            <v>1 unit Pemasangan Indoor unit air conditioner 4 way cassette, kap. 96.000 Btu/H</v>
          </cell>
          <cell r="D767">
            <v>3</v>
          </cell>
          <cell r="E767">
            <v>8</v>
          </cell>
          <cell r="F767" t="str">
            <v xml:space="preserve">unit </v>
          </cell>
          <cell r="G767" t="str">
            <v>Analisa standar</v>
          </cell>
          <cell r="H767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B769" t="str">
            <v>PEKERJAAN OUTDOOR UNIT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B770" t="str">
            <v>AE.03.01.1</v>
          </cell>
          <cell r="C770" t="str">
            <v>1 unit Pemasangan Outdoor unit, kap. 305.000 Btu/H</v>
          </cell>
          <cell r="D770">
            <v>3</v>
          </cell>
          <cell r="E770">
            <v>8</v>
          </cell>
          <cell r="F770" t="str">
            <v xml:space="preserve">unit </v>
          </cell>
          <cell r="G770" t="str">
            <v>Analisa non standar</v>
          </cell>
          <cell r="H770">
            <v>0</v>
          </cell>
        </row>
        <row r="771"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B772" t="str">
            <v>PEKERJAAN PERANGKAT PENDUKUNG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B773" t="str">
            <v>AE.04.04</v>
          </cell>
          <cell r="C773" t="str">
            <v>1 unit Pemasangan Percabangan pipa reffrigerant (Refnet joint / Y-Branch)</v>
          </cell>
          <cell r="D773">
            <v>3</v>
          </cell>
          <cell r="E773">
            <v>8</v>
          </cell>
          <cell r="F773" t="str">
            <v xml:space="preserve">unit </v>
          </cell>
          <cell r="G773" t="str">
            <v>Analisa non standar</v>
          </cell>
          <cell r="H773">
            <v>0</v>
          </cell>
        </row>
        <row r="774">
          <cell r="B774" t="str">
            <v>AE.04.05</v>
          </cell>
          <cell r="C774" t="str">
            <v>1 unit Pemasangan Outdoor pipe connection</v>
          </cell>
          <cell r="D774">
            <v>3</v>
          </cell>
          <cell r="E774">
            <v>8</v>
          </cell>
          <cell r="F774" t="str">
            <v xml:space="preserve">unit </v>
          </cell>
          <cell r="G774" t="str">
            <v>Analisa non standar</v>
          </cell>
          <cell r="H774">
            <v>0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</row>
        <row r="776">
          <cell r="B776" t="str">
            <v>PEKERJAAN INSTALASI PIPA REFRIGERANT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</row>
        <row r="777">
          <cell r="B777" t="str">
            <v>AE.05.02</v>
          </cell>
          <cell r="C777" t="str">
            <v>1 m1 Pemasangan Pipa tembaga B280 Ø 6.35 mm (1/4") + Insulasi Ø 6.35 mm, tebal 13 mm</v>
          </cell>
          <cell r="D777">
            <v>3</v>
          </cell>
          <cell r="E777">
            <v>6</v>
          </cell>
          <cell r="F777" t="str">
            <v xml:space="preserve">m1 </v>
          </cell>
          <cell r="G777" t="str">
            <v>CK - 5.5.4.1</v>
          </cell>
          <cell r="H777">
            <v>0</v>
          </cell>
        </row>
        <row r="778">
          <cell r="B778" t="str">
            <v>AE.05.03</v>
          </cell>
          <cell r="C778" t="str">
            <v>1 m1 Pemasangan Pipa tembaga B280 Ø 9.58 mm (3/8") + Insulasi Ø 9.58 mm, tebal 13 mm</v>
          </cell>
          <cell r="D778">
            <v>3</v>
          </cell>
          <cell r="E778">
            <v>6</v>
          </cell>
          <cell r="F778" t="str">
            <v xml:space="preserve">m1 </v>
          </cell>
          <cell r="G778" t="str">
            <v>CK - 5.5.4.2</v>
          </cell>
          <cell r="H778">
            <v>0</v>
          </cell>
        </row>
        <row r="779">
          <cell r="B779" t="str">
            <v>AE.05.04</v>
          </cell>
          <cell r="C779" t="str">
            <v>1 m1 Pemasangan Pipa tembaga B280 Ø 12.7 mm (1/2") + Insulasi Ø 12.7 mm, tebal 13 mm</v>
          </cell>
          <cell r="D779">
            <v>3</v>
          </cell>
          <cell r="E779">
            <v>6</v>
          </cell>
          <cell r="F779" t="str">
            <v xml:space="preserve">m1 </v>
          </cell>
          <cell r="G779" t="str">
            <v>CK - 5.5.4.3</v>
          </cell>
          <cell r="H779">
            <v>0</v>
          </cell>
        </row>
        <row r="780">
          <cell r="B780" t="str">
            <v>AE.05.05</v>
          </cell>
          <cell r="C780" t="str">
            <v>1 m1 Pemasangan Pipa tembaga B280 Ø 15.88 mm (5/8") + Insulasi Ø 15.88 mm, tebal 19 mm</v>
          </cell>
          <cell r="D780">
            <v>3</v>
          </cell>
          <cell r="E780">
            <v>6</v>
          </cell>
          <cell r="F780" t="str">
            <v xml:space="preserve">m1 </v>
          </cell>
          <cell r="G780" t="str">
            <v>CK - 5.5.4.4</v>
          </cell>
          <cell r="H780">
            <v>0</v>
          </cell>
        </row>
        <row r="781">
          <cell r="B781" t="str">
            <v>AE.05.06</v>
          </cell>
          <cell r="C781" t="str">
            <v>1 m1 Pemasangan Pipa tembaga B280 Ø 19.05 mm (3/4") + Insulasi Ø 19.05 mm, tebal 19 mm</v>
          </cell>
          <cell r="D781">
            <v>3</v>
          </cell>
          <cell r="E781">
            <v>6</v>
          </cell>
          <cell r="F781" t="str">
            <v xml:space="preserve">m1 </v>
          </cell>
          <cell r="G781" t="str">
            <v>CK - 5.5.4.5</v>
          </cell>
          <cell r="H781">
            <v>0</v>
          </cell>
        </row>
        <row r="782">
          <cell r="B782" t="str">
            <v>AE.05.08</v>
          </cell>
          <cell r="C782" t="str">
            <v>1 m1 Pemasangan Pipa tembaga B280Ø 28.58 mm (1-1/8") + Insulasi Ø 28.58 mm, tebal 19 mm</v>
          </cell>
          <cell r="D782">
            <v>3</v>
          </cell>
          <cell r="E782">
            <v>6</v>
          </cell>
          <cell r="F782" t="str">
            <v xml:space="preserve">m1 </v>
          </cell>
          <cell r="G782" t="str">
            <v>CK - 5.5.4.8</v>
          </cell>
          <cell r="H782">
            <v>0</v>
          </cell>
        </row>
        <row r="783">
          <cell r="B783" t="str">
            <v>AE.05.09</v>
          </cell>
          <cell r="C783" t="str">
            <v>1 m1 Pemasangan Pipa tembaga B280Ø 34.9 mm (1-3/8") + Insulasi Ø 34.9 mm, tebal 19 mm</v>
          </cell>
          <cell r="D783">
            <v>3</v>
          </cell>
          <cell r="E783">
            <v>6</v>
          </cell>
          <cell r="F783" t="str">
            <v xml:space="preserve">m1 </v>
          </cell>
          <cell r="G783" t="str">
            <v>CK - 5.5.4.9</v>
          </cell>
          <cell r="H783">
            <v>0</v>
          </cell>
        </row>
        <row r="784">
          <cell r="B784" t="str">
            <v>AE.05.12</v>
          </cell>
          <cell r="C784" t="str">
            <v>1 kg Reffrigerant R 32 (terpasang)</v>
          </cell>
          <cell r="D784">
            <v>3</v>
          </cell>
          <cell r="E784">
            <v>6</v>
          </cell>
          <cell r="F784" t="str">
            <v xml:space="preserve">kg </v>
          </cell>
          <cell r="G784" t="str">
            <v>Analisa non standar</v>
          </cell>
          <cell r="H784">
            <v>0</v>
          </cell>
        </row>
        <row r="785">
          <cell r="B785" t="str">
            <v>AE.05.13</v>
          </cell>
          <cell r="C785" t="str">
            <v>1 kg Reffrigerant R 410 (terpasang)</v>
          </cell>
          <cell r="D785">
            <v>3</v>
          </cell>
          <cell r="E785">
            <v>6</v>
          </cell>
          <cell r="F785" t="str">
            <v xml:space="preserve">kg </v>
          </cell>
          <cell r="G785" t="str">
            <v>Analisa non standar</v>
          </cell>
          <cell r="H785">
            <v>0</v>
          </cell>
        </row>
        <row r="786"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B787" t="str">
            <v>PEKERJAAN INSTALASI PIPA DRAIN AC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</row>
        <row r="788">
          <cell r="B788" t="str">
            <v>AE.07.01</v>
          </cell>
          <cell r="C788" t="str">
            <v>1 m' Pemasangan Pipa PVC AW Ø 3/4" + Insulasi</v>
          </cell>
          <cell r="D788">
            <v>3</v>
          </cell>
          <cell r="E788">
            <v>6</v>
          </cell>
          <cell r="F788" t="str">
            <v xml:space="preserve">m' </v>
          </cell>
          <cell r="G788" t="str">
            <v>CK - 5.5.4.12</v>
          </cell>
          <cell r="H788">
            <v>0</v>
          </cell>
        </row>
        <row r="789">
          <cell r="B789" t="str">
            <v>AE.07.02</v>
          </cell>
          <cell r="C789" t="str">
            <v>1 m' Pemasangan Pipa PVC Ø AW 1" + Insulasi</v>
          </cell>
          <cell r="D789">
            <v>3</v>
          </cell>
          <cell r="E789">
            <v>6</v>
          </cell>
          <cell r="F789" t="str">
            <v xml:space="preserve">m' </v>
          </cell>
          <cell r="G789" t="str">
            <v>CK - 5.5.4.13</v>
          </cell>
          <cell r="H789">
            <v>0</v>
          </cell>
        </row>
        <row r="790">
          <cell r="B790" t="str">
            <v>AE.07.03</v>
          </cell>
          <cell r="C790" t="str">
            <v>1 m' Pemasangan Pipa PVC Ø AW 1-1/4" + Insulasi</v>
          </cell>
          <cell r="D790">
            <v>3</v>
          </cell>
          <cell r="E790">
            <v>6</v>
          </cell>
          <cell r="F790" t="str">
            <v xml:space="preserve">m' </v>
          </cell>
          <cell r="G790" t="str">
            <v>CK - 5.5.4.14</v>
          </cell>
          <cell r="H790">
            <v>0</v>
          </cell>
        </row>
        <row r="791">
          <cell r="B791" t="str">
            <v>AE.07.04</v>
          </cell>
          <cell r="C791" t="str">
            <v>1 m' Pemasangan Pipa PVC Ø AW 1-1/2" + Insulasi</v>
          </cell>
          <cell r="D791">
            <v>3</v>
          </cell>
          <cell r="E791">
            <v>6</v>
          </cell>
          <cell r="F791" t="str">
            <v xml:space="preserve">m' </v>
          </cell>
          <cell r="G791" t="str">
            <v>CK - 5.5.4.15</v>
          </cell>
          <cell r="H791">
            <v>0</v>
          </cell>
        </row>
        <row r="792">
          <cell r="B792" t="str">
            <v>AE.07.05</v>
          </cell>
          <cell r="C792" t="str">
            <v>1 m' Pemasangan Pipa PVC Ø 2" + Insulasi</v>
          </cell>
          <cell r="D792">
            <v>3</v>
          </cell>
          <cell r="E792">
            <v>6</v>
          </cell>
          <cell r="F792" t="str">
            <v xml:space="preserve">m' </v>
          </cell>
          <cell r="G792" t="str">
            <v>CK - 5.5.4.16</v>
          </cell>
          <cell r="H792">
            <v>0</v>
          </cell>
        </row>
        <row r="793">
          <cell r="B793">
            <v>0</v>
          </cell>
          <cell r="C793">
            <v>0</v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>
            <v>0</v>
          </cell>
        </row>
        <row r="794">
          <cell r="B794" t="str">
            <v>PEKERJAAN DUCTING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B795" t="str">
            <v>AE.08.1</v>
          </cell>
          <cell r="C795" t="str">
            <v>1 m2 Pemasangan Flexible Canvas Duct Connector</v>
          </cell>
          <cell r="D795">
            <v>3</v>
          </cell>
          <cell r="E795">
            <v>6</v>
          </cell>
          <cell r="F795" t="str">
            <v xml:space="preserve">m2 </v>
          </cell>
          <cell r="G795" t="str">
            <v>Analisa non standar</v>
          </cell>
          <cell r="H795">
            <v>0</v>
          </cell>
        </row>
        <row r="796">
          <cell r="B796" t="str">
            <v>AE.08.2</v>
          </cell>
          <cell r="C796" t="str">
            <v>1 m' Pemasangan Flexible Duct Ø 4"</v>
          </cell>
          <cell r="D796">
            <v>3</v>
          </cell>
          <cell r="E796">
            <v>6</v>
          </cell>
          <cell r="F796" t="str">
            <v xml:space="preserve">m' </v>
          </cell>
          <cell r="G796" t="str">
            <v>Analisa non standar</v>
          </cell>
          <cell r="H796">
            <v>0</v>
          </cell>
        </row>
        <row r="797">
          <cell r="B797" t="str">
            <v>AE.08.3</v>
          </cell>
          <cell r="C797" t="str">
            <v>1 m2 Pemasangan Ducting Polyisocyanurate (PIR)</v>
          </cell>
          <cell r="D797">
            <v>3</v>
          </cell>
          <cell r="E797">
            <v>6</v>
          </cell>
          <cell r="F797" t="str">
            <v xml:space="preserve">m2 </v>
          </cell>
          <cell r="G797" t="str">
            <v>Analisa non standar</v>
          </cell>
          <cell r="H797">
            <v>0</v>
          </cell>
        </row>
        <row r="798">
          <cell r="B798">
            <v>0</v>
          </cell>
          <cell r="C798" t="str">
            <v/>
          </cell>
          <cell r="D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>
            <v>0</v>
          </cell>
        </row>
        <row r="799">
          <cell r="B799" t="str">
            <v>PEKERJAAN AIR GRILLE &amp; DIFFUSER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B800" t="str">
            <v>AE.09.03</v>
          </cell>
          <cell r="C800" t="str">
            <v>1 bh Pemasangan Exhaust air grille (EAG), uk. 200 x 200 mm (8 x 8")</v>
          </cell>
          <cell r="D800">
            <v>3</v>
          </cell>
          <cell r="E800">
            <v>6</v>
          </cell>
          <cell r="F800" t="str">
            <v xml:space="preserve">bh </v>
          </cell>
          <cell r="G800" t="str">
            <v>CK - 5.5.2.32</v>
          </cell>
          <cell r="H800">
            <v>0</v>
          </cell>
        </row>
        <row r="801">
          <cell r="B801" t="str">
            <v>AE.09.03.1</v>
          </cell>
          <cell r="C801" t="str">
            <v>1 bh Pemasangan Exhaust air grille (EAG), uk. 500 x 150 mm (20 x 6")</v>
          </cell>
          <cell r="D801">
            <v>3</v>
          </cell>
          <cell r="E801">
            <v>6</v>
          </cell>
          <cell r="F801" t="str">
            <v xml:space="preserve">bh </v>
          </cell>
          <cell r="G801" t="str">
            <v>CK - 5.5.2.32</v>
          </cell>
          <cell r="H801">
            <v>0</v>
          </cell>
        </row>
        <row r="802">
          <cell r="B802" t="str">
            <v>AE.09.04</v>
          </cell>
          <cell r="C802" t="str">
            <v>1 bh Pemasangan Fresh air grille (FAG), uk. 200 x 200 mm (8 x 8")</v>
          </cell>
          <cell r="D802">
            <v>3</v>
          </cell>
          <cell r="E802">
            <v>6</v>
          </cell>
          <cell r="F802" t="str">
            <v xml:space="preserve">bh </v>
          </cell>
          <cell r="G802" t="str">
            <v>CK - 5.5.2.32</v>
          </cell>
          <cell r="H802">
            <v>0</v>
          </cell>
        </row>
        <row r="803">
          <cell r="B803" t="str">
            <v>AE.09.05</v>
          </cell>
          <cell r="C803" t="str">
            <v>1 bh Pemasangan Fresh air grille (FAG), uk. 200 x 300 mm (8 x 12")</v>
          </cell>
          <cell r="D803">
            <v>3</v>
          </cell>
          <cell r="E803">
            <v>6</v>
          </cell>
          <cell r="F803" t="str">
            <v xml:space="preserve">bh </v>
          </cell>
          <cell r="G803" t="str">
            <v>CK - 5.5.2.32</v>
          </cell>
          <cell r="H803">
            <v>0</v>
          </cell>
        </row>
        <row r="804">
          <cell r="B804" t="str">
            <v>AE.09.06</v>
          </cell>
          <cell r="C804" t="str">
            <v>1 bh Pemasangan Fresh air grille (FAG), uk. 250 x 250 mm (10 x 10")</v>
          </cell>
          <cell r="D804">
            <v>3</v>
          </cell>
          <cell r="E804">
            <v>6</v>
          </cell>
          <cell r="F804" t="str">
            <v xml:space="preserve">bh </v>
          </cell>
          <cell r="G804" t="str">
            <v>CK - 5.5.2.32</v>
          </cell>
          <cell r="H804">
            <v>0</v>
          </cell>
        </row>
        <row r="805">
          <cell r="B805" t="str">
            <v>AE.09.07</v>
          </cell>
          <cell r="C805" t="str">
            <v>1 bh Pemasangan Fresh air grille (FAG), uk. 300 x 300 mm (12 x 12")</v>
          </cell>
          <cell r="D805">
            <v>3</v>
          </cell>
          <cell r="E805">
            <v>6</v>
          </cell>
          <cell r="F805" t="str">
            <v xml:space="preserve">bh </v>
          </cell>
          <cell r="G805" t="str">
            <v>CK - 5.5.2.32</v>
          </cell>
          <cell r="H805">
            <v>0</v>
          </cell>
        </row>
        <row r="806">
          <cell r="B806" t="str">
            <v>AE.09.08</v>
          </cell>
          <cell r="C806" t="str">
            <v>1 bh Pemasangan Fresh air grille (FAG), uk. 400 x 300 mm (16 x 12")</v>
          </cell>
          <cell r="D806">
            <v>3</v>
          </cell>
          <cell r="E806">
            <v>6</v>
          </cell>
          <cell r="F806" t="str">
            <v xml:space="preserve">bh </v>
          </cell>
          <cell r="G806" t="str">
            <v>CK - 5.5.2.32</v>
          </cell>
          <cell r="H806">
            <v>0</v>
          </cell>
        </row>
        <row r="807">
          <cell r="B807" t="str">
            <v>AE.09.10</v>
          </cell>
          <cell r="C807" t="str">
            <v>1 bh Pemasangan Return air grille (RAG), uk. 600 x 300 mm (24 x 12")</v>
          </cell>
          <cell r="D807">
            <v>3</v>
          </cell>
          <cell r="E807">
            <v>6</v>
          </cell>
          <cell r="F807" t="str">
            <v xml:space="preserve">bh </v>
          </cell>
          <cell r="G807" t="str">
            <v>CK - 5.5.2.32</v>
          </cell>
          <cell r="H807">
            <v>0</v>
          </cell>
        </row>
        <row r="808">
          <cell r="B808" t="str">
            <v>AE.09.20</v>
          </cell>
          <cell r="C808" t="str">
            <v>1 bh Pemasangan Supply air diffuser (SAD), uk. 600 x 150 mm (24 x 6")</v>
          </cell>
          <cell r="D808">
            <v>3</v>
          </cell>
          <cell r="E808">
            <v>6</v>
          </cell>
          <cell r="F808" t="str">
            <v xml:space="preserve">bh </v>
          </cell>
          <cell r="G808" t="str">
            <v>CK - 5.5.2.32</v>
          </cell>
          <cell r="H808">
            <v>0</v>
          </cell>
        </row>
        <row r="809">
          <cell r="B809" t="str">
            <v>AE.09.21</v>
          </cell>
          <cell r="C809" t="str">
            <v>1 bh Pemasangan Volume damper, uk. 300 x 300 mm</v>
          </cell>
          <cell r="D809">
            <v>3</v>
          </cell>
          <cell r="E809">
            <v>6</v>
          </cell>
          <cell r="F809" t="str">
            <v xml:space="preserve">bh </v>
          </cell>
          <cell r="G809" t="str">
            <v>Analisa Standar</v>
          </cell>
          <cell r="H809">
            <v>0</v>
          </cell>
        </row>
        <row r="810">
          <cell r="B810">
            <v>0</v>
          </cell>
          <cell r="C810">
            <v>0</v>
          </cell>
          <cell r="D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>
            <v>0</v>
          </cell>
        </row>
        <row r="811">
          <cell r="B811" t="str">
            <v>PEKERJAAN AXIAL, CENTRIFUGAL DAN EXHAUST FAN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B812" t="str">
            <v>AE.10.01</v>
          </cell>
          <cell r="C812" t="str">
            <v>1 Titik instalasi exhaust fan dengan kabel NYM 3 x 2.5 mm²</v>
          </cell>
          <cell r="D812">
            <v>3</v>
          </cell>
          <cell r="E812">
            <v>9</v>
          </cell>
          <cell r="F812" t="str">
            <v xml:space="preserve">Titik </v>
          </cell>
          <cell r="G812" t="str">
            <v>CK - 5.5.2.45</v>
          </cell>
          <cell r="H812">
            <v>0</v>
          </cell>
        </row>
        <row r="813">
          <cell r="B813" t="str">
            <v>AE.10.07</v>
          </cell>
          <cell r="C813" t="str">
            <v>1 unit Pemasangan Exhaust fan Sirocco 10" 180 CMH 19 W</v>
          </cell>
          <cell r="D813">
            <v>3</v>
          </cell>
          <cell r="E813">
            <v>8</v>
          </cell>
          <cell r="F813" t="str">
            <v xml:space="preserve">unit </v>
          </cell>
          <cell r="G813" t="str">
            <v>Analisa standar</v>
          </cell>
          <cell r="H813">
            <v>0</v>
          </cell>
        </row>
        <row r="814">
          <cell r="B814" t="str">
            <v>AE.10.08</v>
          </cell>
          <cell r="C814" t="str">
            <v>1 unit Pemasangan Fresh Air Fan Axial 10" 600 CMH 34 W</v>
          </cell>
          <cell r="D814">
            <v>3</v>
          </cell>
          <cell r="E814">
            <v>8</v>
          </cell>
          <cell r="F814" t="str">
            <v xml:space="preserve">unit </v>
          </cell>
          <cell r="G814" t="str">
            <v>Analisa standar</v>
          </cell>
          <cell r="H814">
            <v>0</v>
          </cell>
        </row>
        <row r="815">
          <cell r="B815" t="str">
            <v>AE.10.09</v>
          </cell>
          <cell r="C815" t="str">
            <v>1 unit Pemasangan Fresh Air Fan Axial 12" 1310-1681 CMH 370 W/3P</v>
          </cell>
          <cell r="D815">
            <v>3</v>
          </cell>
          <cell r="E815">
            <v>8</v>
          </cell>
          <cell r="F815" t="str">
            <v xml:space="preserve">unit </v>
          </cell>
          <cell r="G815" t="str">
            <v>Analisa standar</v>
          </cell>
          <cell r="H815">
            <v>0</v>
          </cell>
        </row>
        <row r="816">
          <cell r="B816" t="str">
            <v>AE.10.11</v>
          </cell>
          <cell r="C816" t="str">
            <v>1 unit Pemasangan Wall exhaust fan 16" 2010 CMH 73 W</v>
          </cell>
          <cell r="D816">
            <v>3</v>
          </cell>
          <cell r="E816">
            <v>8</v>
          </cell>
          <cell r="F816" t="str">
            <v xml:space="preserve">unit </v>
          </cell>
          <cell r="G816" t="str">
            <v>Analisa standar</v>
          </cell>
          <cell r="H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B818" t="str">
            <v>PEKERJAAN PROJECTOR</v>
          </cell>
          <cell r="C818">
            <v>0</v>
          </cell>
          <cell r="D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>
            <v>0</v>
          </cell>
        </row>
        <row r="819">
          <cell r="B819" t="str">
            <v>PEKERJAAN INSTALASI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B820" t="str">
            <v>AF.01.01</v>
          </cell>
          <cell r="C820" t="str">
            <v>1 titik Instalasi projector dengan kabel HDMI</v>
          </cell>
          <cell r="D820">
            <v>3</v>
          </cell>
          <cell r="E820">
            <v>9</v>
          </cell>
          <cell r="F820" t="str">
            <v xml:space="preserve">titik </v>
          </cell>
          <cell r="G820" t="str">
            <v>Analisa standar</v>
          </cell>
          <cell r="H820">
            <v>0</v>
          </cell>
        </row>
        <row r="821"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B822" t="str">
            <v>PEKERJAAN OUTLET / KOTAK KONTAK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B823" t="str">
            <v>AF.02.01</v>
          </cell>
          <cell r="C823" t="str">
            <v>1 bh Outlet HDMI 2 gang</v>
          </cell>
          <cell r="D823">
            <v>3</v>
          </cell>
          <cell r="E823">
            <v>6</v>
          </cell>
          <cell r="F823" t="str">
            <v xml:space="preserve">bh </v>
          </cell>
          <cell r="G823" t="str">
            <v>Analisa standar</v>
          </cell>
          <cell r="H823">
            <v>0</v>
          </cell>
        </row>
        <row r="824"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B825" t="str">
            <v>PEKERJAAN OUTLET / KOTAK KONTAK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B826" t="str">
            <v>AF.03.02</v>
          </cell>
          <cell r="C826" t="str">
            <v>1 unit Pemasangan Projector &amp; Bracket projector</v>
          </cell>
          <cell r="D826">
            <v>3</v>
          </cell>
          <cell r="E826">
            <v>8</v>
          </cell>
          <cell r="F826" t="str">
            <v xml:space="preserve">unit </v>
          </cell>
          <cell r="G826" t="str">
            <v>Analisa standar</v>
          </cell>
          <cell r="H826">
            <v>0</v>
          </cell>
        </row>
        <row r="827">
          <cell r="B827" t="str">
            <v>AF.03.03</v>
          </cell>
          <cell r="C827" t="str">
            <v>1 unit Pemasangan Screen projector 70"</v>
          </cell>
          <cell r="D827">
            <v>3</v>
          </cell>
          <cell r="E827">
            <v>8</v>
          </cell>
          <cell r="F827" t="str">
            <v xml:space="preserve">unit </v>
          </cell>
          <cell r="G827" t="str">
            <v>Analisa standar</v>
          </cell>
          <cell r="H827">
            <v>0</v>
          </cell>
        </row>
        <row r="828">
          <cell r="B828" t="str">
            <v>AF.03.04</v>
          </cell>
          <cell r="C828" t="str">
            <v>1 bh Pemasangan Bracket projector</v>
          </cell>
          <cell r="D828">
            <v>3</v>
          </cell>
          <cell r="E828">
            <v>6</v>
          </cell>
          <cell r="F828" t="str">
            <v xml:space="preserve">bh </v>
          </cell>
          <cell r="G828" t="str">
            <v>Analisa standar</v>
          </cell>
          <cell r="H828">
            <v>0</v>
          </cell>
        </row>
        <row r="829">
          <cell r="B829">
            <v>0</v>
          </cell>
          <cell r="C829">
            <v>0</v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>
            <v>0</v>
          </cell>
        </row>
        <row r="830">
          <cell r="B830" t="str">
            <v>PEKERJAAN LIFT</v>
          </cell>
          <cell r="C830">
            <v>0</v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>
            <v>0</v>
          </cell>
        </row>
        <row r="831">
          <cell r="B831" t="str">
            <v>AG.01.0</v>
          </cell>
          <cell r="C831" t="str">
            <v>1 unit Passenger Elevator Kap. 1600 kg (3 Lantai)</v>
          </cell>
          <cell r="D831">
            <v>3</v>
          </cell>
          <cell r="E831">
            <v>8</v>
          </cell>
          <cell r="F831" t="str">
            <v xml:space="preserve">unit </v>
          </cell>
          <cell r="G831" t="e">
            <v>#REF!</v>
          </cell>
          <cell r="H831">
            <v>0</v>
          </cell>
        </row>
        <row r="832">
          <cell r="B832" t="str">
            <v>AG.05</v>
          </cell>
          <cell r="C832" t="str">
            <v>1 unit Suspension hook dudukan lift</v>
          </cell>
          <cell r="D832">
            <v>3</v>
          </cell>
          <cell r="E832">
            <v>8</v>
          </cell>
          <cell r="F832" t="str">
            <v xml:space="preserve">unit </v>
          </cell>
          <cell r="G832" t="str">
            <v>Analisa non standar</v>
          </cell>
          <cell r="H832">
            <v>0</v>
          </cell>
        </row>
        <row r="833">
          <cell r="B833">
            <v>0</v>
          </cell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>
            <v>0</v>
          </cell>
        </row>
        <row r="834">
          <cell r="B834" t="str">
            <v>PEKERJAAN TANAMAN / VEGETASI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B835" t="str">
            <v>AH.01</v>
          </cell>
          <cell r="C835" t="str">
            <v>1 m3 Urugan tanah media tanam</v>
          </cell>
          <cell r="D835">
            <v>3</v>
          </cell>
          <cell r="E835">
            <v>6</v>
          </cell>
          <cell r="F835" t="str">
            <v xml:space="preserve">m3 </v>
          </cell>
          <cell r="G835" t="str">
            <v>CK - 1.3.1.7</v>
          </cell>
          <cell r="H835">
            <v>0</v>
          </cell>
        </row>
        <row r="836">
          <cell r="B836" t="str">
            <v>AH.02</v>
          </cell>
          <cell r="C836" t="str">
            <v>1 m2 Penanaman Rumput gajah mini</v>
          </cell>
          <cell r="D836">
            <v>3</v>
          </cell>
          <cell r="E836">
            <v>6</v>
          </cell>
          <cell r="F836" t="str">
            <v xml:space="preserve">m2 </v>
          </cell>
          <cell r="G836" t="str">
            <v>CK - 4.1.6.1</v>
          </cell>
          <cell r="H836">
            <v>0</v>
          </cell>
        </row>
        <row r="837">
          <cell r="B837" t="str">
            <v>AH.03</v>
          </cell>
          <cell r="C837" t="str">
            <v>1 bh Penanaman Pohon tanjung (Mimusops elengi), tinggi 3 m</v>
          </cell>
          <cell r="D837">
            <v>3</v>
          </cell>
          <cell r="E837">
            <v>6</v>
          </cell>
          <cell r="F837" t="str">
            <v xml:space="preserve">bh </v>
          </cell>
          <cell r="G837" t="str">
            <v>CK - 4.1.2.3</v>
          </cell>
          <cell r="H837">
            <v>0</v>
          </cell>
        </row>
        <row r="838">
          <cell r="B838" t="str">
            <v>AH.08</v>
          </cell>
          <cell r="C838" t="str">
            <v>1 bh Penanaman Pohon pucuk merah (Syzygium myrtifolium), Ø 50 - 100 mm, tinggi ≥ 3000 mm</v>
          </cell>
          <cell r="D838">
            <v>3</v>
          </cell>
          <cell r="E838">
            <v>6</v>
          </cell>
          <cell r="F838" t="str">
            <v xml:space="preserve">bh </v>
          </cell>
          <cell r="G838" t="str">
            <v>CK - 4.1.2.3</v>
          </cell>
          <cell r="H838">
            <v>0</v>
          </cell>
        </row>
        <row r="839">
          <cell r="B839" t="str">
            <v>AH.09</v>
          </cell>
          <cell r="C839" t="str">
            <v>1 bh Penanaman Pohon Bungur, Ø 100 - 300 mm, tinggi ≥ 3000 mm</v>
          </cell>
          <cell r="D839">
            <v>3</v>
          </cell>
          <cell r="E839">
            <v>6</v>
          </cell>
          <cell r="F839" t="str">
            <v xml:space="preserve">bh </v>
          </cell>
          <cell r="G839" t="str">
            <v>CK - 4.1.2.3</v>
          </cell>
          <cell r="H839">
            <v>0</v>
          </cell>
        </row>
        <row r="840">
          <cell r="B840" t="str">
            <v>AH.10</v>
          </cell>
          <cell r="C840" t="str">
            <v>1 bh Penanaman Pohon Tabebuya, Ø 80 - 100 mm, tinggi ≥ 3000 mm</v>
          </cell>
          <cell r="D840">
            <v>3</v>
          </cell>
          <cell r="E840">
            <v>6</v>
          </cell>
          <cell r="F840" t="str">
            <v xml:space="preserve">bh </v>
          </cell>
          <cell r="G840" t="str">
            <v>CK - 4.1.2.3</v>
          </cell>
          <cell r="H840">
            <v>0</v>
          </cell>
        </row>
        <row r="841">
          <cell r="B841" t="str">
            <v>AH.11</v>
          </cell>
          <cell r="C841" t="str">
            <v>1 bh Penanaman Pohon palem (Arecaceae), Ø 20 - 30 mm, tinggi ≥ 3000 mm</v>
          </cell>
          <cell r="D841">
            <v>3</v>
          </cell>
          <cell r="E841">
            <v>6</v>
          </cell>
          <cell r="F841" t="str">
            <v xml:space="preserve">bh </v>
          </cell>
          <cell r="G841" t="str">
            <v>CK - 4.1.2.3</v>
          </cell>
          <cell r="H841">
            <v>0</v>
          </cell>
        </row>
        <row r="842">
          <cell r="B842" t="str">
            <v>AH.12</v>
          </cell>
          <cell r="C842" t="str">
            <v>1 bh Penanaman Tanaman Daun IVY (Hedera helix), tinggi ≥ 200 mm</v>
          </cell>
          <cell r="D842">
            <v>3</v>
          </cell>
          <cell r="E842">
            <v>6</v>
          </cell>
          <cell r="F842" t="str">
            <v xml:space="preserve">bh </v>
          </cell>
          <cell r="G842" t="str">
            <v>CK - 4.1.2.3</v>
          </cell>
          <cell r="H842">
            <v>0</v>
          </cell>
        </row>
        <row r="843">
          <cell r="B843">
            <v>0</v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>
            <v>0</v>
          </cell>
        </row>
        <row r="844">
          <cell r="B844" t="str">
            <v>PEKERJAAN PENUTUP SELOKAN KABEL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B845" t="str">
            <v>AI.01</v>
          </cell>
          <cell r="C845" t="str">
            <v>1 m' Pemasangan grill dengan besi siku 50x50x5 mm</v>
          </cell>
          <cell r="D845">
            <v>3</v>
          </cell>
          <cell r="E845">
            <v>6</v>
          </cell>
          <cell r="F845" t="str">
            <v xml:space="preserve">m' </v>
          </cell>
          <cell r="G845" t="str">
            <v>Analisa non standar</v>
          </cell>
          <cell r="H845">
            <v>0</v>
          </cell>
        </row>
        <row r="846">
          <cell r="B846">
            <v>0</v>
          </cell>
          <cell r="C846" t="str">
            <v/>
          </cell>
          <cell r="D846" t="str">
            <v/>
          </cell>
          <cell r="E846" t="str">
            <v/>
          </cell>
          <cell r="F846" t="str">
            <v/>
          </cell>
          <cell r="G846" t="str">
            <v/>
          </cell>
          <cell r="H846">
            <v>0</v>
          </cell>
        </row>
        <row r="847">
          <cell r="B847" t="str">
            <v>PEKERJAAN GENSET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</row>
        <row r="848">
          <cell r="B848" t="str">
            <v>AJ.01</v>
          </cell>
          <cell r="C848" t="str">
            <v>1 bh Pemasangan genset 650 kVA prime power, tipe silent</v>
          </cell>
          <cell r="D848">
            <v>3</v>
          </cell>
          <cell r="E848">
            <v>6</v>
          </cell>
          <cell r="F848" t="str">
            <v xml:space="preserve">bh </v>
          </cell>
          <cell r="G848" t="str">
            <v>Analisa Standar</v>
          </cell>
          <cell r="H848">
            <v>0</v>
          </cell>
        </row>
        <row r="849">
          <cell r="B849" t="str">
            <v>AJ.04</v>
          </cell>
          <cell r="C849" t="str">
            <v>1 unit Pemasangan Tangki solar 2000 liter</v>
          </cell>
          <cell r="D849">
            <v>3</v>
          </cell>
          <cell r="E849">
            <v>8</v>
          </cell>
          <cell r="F849" t="str">
            <v xml:space="preserve">unit </v>
          </cell>
          <cell r="G849" t="str">
            <v>Analisa Standar</v>
          </cell>
          <cell r="H849">
            <v>0</v>
          </cell>
        </row>
        <row r="850">
          <cell r="B850" t="str">
            <v>AJ.05</v>
          </cell>
          <cell r="C850" t="str">
            <v>1 unit Pemasangan Battery Charger Genset</v>
          </cell>
          <cell r="D850">
            <v>3</v>
          </cell>
          <cell r="E850">
            <v>8</v>
          </cell>
          <cell r="F850" t="str">
            <v xml:space="preserve">unit </v>
          </cell>
          <cell r="G850" t="str">
            <v>Analisa non standar</v>
          </cell>
          <cell r="H850">
            <v>0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B852" t="str">
            <v>PEKERJAAN FASAD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</row>
        <row r="853">
          <cell r="B853" t="str">
            <v>ALUMINIUM COMPOSITE PANEL (ACP)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B854" t="str">
            <v>AK.01.1</v>
          </cell>
          <cell r="C854" t="str">
            <v>1 m2 Pasangan Aluminium composite panel PVDF 0.3 Alloy 3003, tebal 4 mm</v>
          </cell>
          <cell r="D854">
            <v>3</v>
          </cell>
          <cell r="E854">
            <v>6</v>
          </cell>
          <cell r="F854" t="str">
            <v xml:space="preserve">m2 </v>
          </cell>
          <cell r="G854" t="str">
            <v>Analisa non standar</v>
          </cell>
          <cell r="H854">
            <v>0</v>
          </cell>
        </row>
        <row r="855">
          <cell r="B855" t="str">
            <v>AK.01.2</v>
          </cell>
          <cell r="C855" t="str">
            <v>1 m2 Pasangan Aluminium composite panel (ACP) PE 0.21</v>
          </cell>
          <cell r="D855">
            <v>3</v>
          </cell>
          <cell r="E855">
            <v>6</v>
          </cell>
          <cell r="F855" t="str">
            <v xml:space="preserve">m2 </v>
          </cell>
          <cell r="G855" t="str">
            <v>Analisa non standar</v>
          </cell>
          <cell r="H855">
            <v>0</v>
          </cell>
        </row>
        <row r="856">
          <cell r="B856">
            <v>0</v>
          </cell>
          <cell r="C856" t="str">
            <v/>
          </cell>
          <cell r="D856" t="str">
            <v/>
          </cell>
          <cell r="E856" t="str">
            <v/>
          </cell>
          <cell r="F856" t="str">
            <v/>
          </cell>
          <cell r="G856" t="str">
            <v/>
          </cell>
          <cell r="H856">
            <v>0</v>
          </cell>
        </row>
        <row r="857">
          <cell r="B857" t="str">
            <v>GRC CETAK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B858" t="str">
            <v>AK.02.1</v>
          </cell>
          <cell r="C858" t="str">
            <v>1 m2 Pemasangan GRC Cetak, tebal 10 mm (Rangka siku besi)</v>
          </cell>
          <cell r="D858">
            <v>3</v>
          </cell>
          <cell r="E858">
            <v>6</v>
          </cell>
          <cell r="F858" t="str">
            <v xml:space="preserve">m2 </v>
          </cell>
          <cell r="G858" t="str">
            <v>Analisa non standar</v>
          </cell>
          <cell r="H858">
            <v>0</v>
          </cell>
        </row>
        <row r="859">
          <cell r="B859" t="str">
            <v>AK.02.2</v>
          </cell>
          <cell r="C859" t="str">
            <v>1 m2 Pemasangan GRC Cetak, tebal 10 mm (Rangka pipa besi)</v>
          </cell>
          <cell r="D859">
            <v>3</v>
          </cell>
          <cell r="E859">
            <v>6</v>
          </cell>
          <cell r="F859" t="str">
            <v xml:space="preserve">m2 </v>
          </cell>
          <cell r="G859" t="str">
            <v>Analisa non standar</v>
          </cell>
          <cell r="H859">
            <v>0</v>
          </cell>
        </row>
        <row r="860">
          <cell r="B860">
            <v>0</v>
          </cell>
          <cell r="C860" t="str">
            <v/>
          </cell>
          <cell r="D860" t="str">
            <v/>
          </cell>
          <cell r="E860" t="str">
            <v/>
          </cell>
          <cell r="F860" t="str">
            <v/>
          </cell>
          <cell r="G860" t="str">
            <v/>
          </cell>
          <cell r="H860">
            <v>0</v>
          </cell>
        </row>
        <row r="861">
          <cell r="B861" t="str">
            <v>HURUF TIMBUL DAN IDENTITAS GEDUNG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</row>
        <row r="862">
          <cell r="B862" t="str">
            <v>AK.03.1</v>
          </cell>
          <cell r="C862" t="str">
            <v>1 unit Identitas Gedung Depan "LABORATORIUM TERPADU UIN SALATIGA "</v>
          </cell>
          <cell r="D862">
            <v>3</v>
          </cell>
          <cell r="E862">
            <v>8</v>
          </cell>
          <cell r="F862" t="str">
            <v xml:space="preserve">unit </v>
          </cell>
          <cell r="G862" t="str">
            <v>CK - 3.16.1.1</v>
          </cell>
          <cell r="H862">
            <v>0</v>
          </cell>
        </row>
        <row r="863">
          <cell r="B863" t="str">
            <v>AK.03.2</v>
          </cell>
          <cell r="C863" t="str">
            <v>1 unit Identitas logo</v>
          </cell>
          <cell r="D863">
            <v>3</v>
          </cell>
          <cell r="E863">
            <v>8</v>
          </cell>
          <cell r="F863" t="str">
            <v xml:space="preserve">unit </v>
          </cell>
          <cell r="G863" t="str">
            <v>CK - 3.16.1.1</v>
          </cell>
          <cell r="H863">
            <v>0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B865" t="str">
            <v>PEKERJAAN PERKERASAN JALAN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B866" t="str">
            <v>AM.03</v>
          </cell>
          <cell r="C866" t="str">
            <v>1 m3 Lapis Pondasi Agregat Kelas A</v>
          </cell>
          <cell r="D866">
            <v>3</v>
          </cell>
          <cell r="E866">
            <v>6</v>
          </cell>
          <cell r="F866" t="str">
            <v xml:space="preserve">m3 </v>
          </cell>
          <cell r="G866" t="str">
            <v>BM - E.2</v>
          </cell>
          <cell r="H866">
            <v>0</v>
          </cell>
        </row>
        <row r="867"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B868" t="str">
            <v>PEKERJAAN SOLAR PANEL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</row>
        <row r="869">
          <cell r="B869" t="str">
            <v>AQ.01</v>
          </cell>
          <cell r="C869" t="str">
            <v>1 pkt Solar panel 18 KWp</v>
          </cell>
          <cell r="D869">
            <v>3</v>
          </cell>
          <cell r="E869">
            <v>7</v>
          </cell>
          <cell r="F869" t="str">
            <v xml:space="preserve">pkt </v>
          </cell>
          <cell r="G869" t="str">
            <v>Analisa non standar</v>
          </cell>
          <cell r="H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</row>
      </sheetData>
      <sheetData sheetId="5" refreshError="1"/>
      <sheetData sheetId="6" refreshError="1">
        <row r="8">
          <cell r="B8" t="str">
            <v xml:space="preserve">URAIAN </v>
          </cell>
          <cell r="C8" t="str">
            <v>SPESIFIKASI BAHAN /</v>
          </cell>
          <cell r="D8" t="str">
            <v>SATUAN</v>
          </cell>
          <cell r="E8" t="str">
            <v>HARGA SATUAN</v>
          </cell>
        </row>
        <row r="9">
          <cell r="B9" t="str">
            <v>b</v>
          </cell>
          <cell r="C9" t="str">
            <v>c</v>
          </cell>
          <cell r="D9" t="str">
            <v>d</v>
          </cell>
          <cell r="E9" t="str">
            <v>e</v>
          </cell>
        </row>
        <row r="10">
          <cell r="B10" t="str">
            <v>HARGA UPAH :</v>
          </cell>
          <cell r="C10">
            <v>0</v>
          </cell>
          <cell r="D10">
            <v>0</v>
          </cell>
          <cell r="E10" t="str">
            <v/>
          </cell>
        </row>
        <row r="11">
          <cell r="B11" t="str">
            <v>TENAGA KERJA</v>
          </cell>
          <cell r="C11">
            <v>0</v>
          </cell>
          <cell r="D11">
            <v>0</v>
          </cell>
          <cell r="E11" t="str">
            <v/>
          </cell>
        </row>
        <row r="12">
          <cell r="B12" t="str">
            <v>Tukang batu</v>
          </cell>
          <cell r="C12">
            <v>0</v>
          </cell>
          <cell r="D12" t="str">
            <v>OH</v>
          </cell>
          <cell r="E12">
            <v>0</v>
          </cell>
        </row>
        <row r="13">
          <cell r="B13" t="str">
            <v>Tukang kayu</v>
          </cell>
          <cell r="C13">
            <v>0</v>
          </cell>
          <cell r="D13" t="str">
            <v>OH</v>
          </cell>
          <cell r="E13">
            <v>0</v>
          </cell>
        </row>
        <row r="14">
          <cell r="B14" t="str">
            <v>Tukang besi</v>
          </cell>
          <cell r="C14">
            <v>0</v>
          </cell>
          <cell r="D14" t="str">
            <v>OH</v>
          </cell>
          <cell r="E14">
            <v>0</v>
          </cell>
        </row>
        <row r="15">
          <cell r="B15" t="str">
            <v>Tukang cat</v>
          </cell>
          <cell r="C15">
            <v>0</v>
          </cell>
          <cell r="D15" t="str">
            <v>OH</v>
          </cell>
          <cell r="E15">
            <v>0</v>
          </cell>
        </row>
        <row r="16">
          <cell r="B16" t="str">
            <v>Tukang las</v>
          </cell>
          <cell r="C16">
            <v>0</v>
          </cell>
          <cell r="D16" t="str">
            <v>OH</v>
          </cell>
          <cell r="E16">
            <v>0</v>
          </cell>
        </row>
        <row r="17">
          <cell r="B17" t="str">
            <v xml:space="preserve">Tukang alumunium </v>
          </cell>
          <cell r="C17">
            <v>0</v>
          </cell>
          <cell r="D17" t="str">
            <v>OH</v>
          </cell>
          <cell r="E17">
            <v>0</v>
          </cell>
        </row>
        <row r="18">
          <cell r="B18" t="str">
            <v>Tukang listrik</v>
          </cell>
          <cell r="C18">
            <v>0</v>
          </cell>
          <cell r="D18" t="str">
            <v>OH</v>
          </cell>
          <cell r="E18">
            <v>0</v>
          </cell>
        </row>
        <row r="19">
          <cell r="B19" t="str">
            <v>Tukang taman</v>
          </cell>
          <cell r="C19">
            <v>0</v>
          </cell>
          <cell r="D19" t="str">
            <v>OH</v>
          </cell>
          <cell r="E19">
            <v>0</v>
          </cell>
        </row>
        <row r="20">
          <cell r="B20" t="str">
            <v>Tukang pipa</v>
          </cell>
          <cell r="C20">
            <v>0</v>
          </cell>
          <cell r="D20" t="str">
            <v>OH</v>
          </cell>
          <cell r="E20">
            <v>0</v>
          </cell>
        </row>
        <row r="21">
          <cell r="B21" t="str">
            <v>Kepala tukang batu</v>
          </cell>
          <cell r="C21">
            <v>0</v>
          </cell>
          <cell r="D21" t="str">
            <v>OH</v>
          </cell>
          <cell r="E21">
            <v>0</v>
          </cell>
        </row>
        <row r="22">
          <cell r="B22" t="str">
            <v>Kepala tukang kayu</v>
          </cell>
          <cell r="C22">
            <v>0</v>
          </cell>
          <cell r="D22" t="str">
            <v>OH</v>
          </cell>
          <cell r="E22">
            <v>0</v>
          </cell>
        </row>
        <row r="23">
          <cell r="B23" t="str">
            <v>Kepala tukang besi</v>
          </cell>
          <cell r="C23">
            <v>0</v>
          </cell>
          <cell r="D23" t="str">
            <v>OH</v>
          </cell>
          <cell r="E23">
            <v>0</v>
          </cell>
        </row>
        <row r="24">
          <cell r="B24" t="str">
            <v>Kepala tukang cat</v>
          </cell>
          <cell r="C24">
            <v>0</v>
          </cell>
          <cell r="D24" t="str">
            <v>OH</v>
          </cell>
          <cell r="E24">
            <v>0</v>
          </cell>
        </row>
        <row r="25">
          <cell r="B25" t="str">
            <v>Kepala tukang las</v>
          </cell>
          <cell r="C25">
            <v>0</v>
          </cell>
          <cell r="D25" t="str">
            <v>OH</v>
          </cell>
          <cell r="E25">
            <v>0</v>
          </cell>
        </row>
        <row r="26">
          <cell r="B26" t="str">
            <v xml:space="preserve">Kepala tukang alumunium </v>
          </cell>
          <cell r="C26">
            <v>0</v>
          </cell>
          <cell r="D26" t="str">
            <v>OH</v>
          </cell>
          <cell r="E26">
            <v>0</v>
          </cell>
        </row>
        <row r="27">
          <cell r="B27" t="str">
            <v>Pekerja</v>
          </cell>
          <cell r="C27">
            <v>0</v>
          </cell>
          <cell r="D27" t="str">
            <v>OH</v>
          </cell>
          <cell r="E27">
            <v>0</v>
          </cell>
        </row>
        <row r="28">
          <cell r="B28" t="str">
            <v>Mandor</v>
          </cell>
          <cell r="C28">
            <v>0</v>
          </cell>
          <cell r="D28" t="str">
            <v>OH</v>
          </cell>
          <cell r="E28">
            <v>0</v>
          </cell>
        </row>
        <row r="29">
          <cell r="B29">
            <v>0</v>
          </cell>
          <cell r="C29">
            <v>0</v>
          </cell>
          <cell r="D29">
            <v>0</v>
          </cell>
          <cell r="E29" t="str">
            <v/>
          </cell>
        </row>
        <row r="30">
          <cell r="B30" t="str">
            <v>HARGA BAHAN :</v>
          </cell>
          <cell r="C30">
            <v>0</v>
          </cell>
          <cell r="D30">
            <v>0</v>
          </cell>
          <cell r="E30" t="str">
            <v/>
          </cell>
        </row>
        <row r="31">
          <cell r="B31" t="str">
            <v>PASIR, BATA DAN SEMEN</v>
          </cell>
          <cell r="C31">
            <v>0</v>
          </cell>
          <cell r="D31">
            <v>0</v>
          </cell>
          <cell r="E31" t="str">
            <v/>
          </cell>
        </row>
        <row r="32">
          <cell r="B32" t="str">
            <v>Pasir, Tanah dan Batu</v>
          </cell>
          <cell r="C32">
            <v>0</v>
          </cell>
          <cell r="D32">
            <v>0</v>
          </cell>
          <cell r="E32" t="str">
            <v/>
          </cell>
        </row>
        <row r="33">
          <cell r="B33" t="str">
            <v>Pasir beton</v>
          </cell>
          <cell r="C33">
            <v>0</v>
          </cell>
          <cell r="D33" t="str">
            <v>m3</v>
          </cell>
          <cell r="E33">
            <v>0</v>
          </cell>
        </row>
        <row r="34">
          <cell r="B34" t="str">
            <v>Pasir pasang</v>
          </cell>
          <cell r="C34">
            <v>0</v>
          </cell>
          <cell r="D34" t="str">
            <v>m3</v>
          </cell>
          <cell r="E34">
            <v>0</v>
          </cell>
        </row>
        <row r="35">
          <cell r="B35" t="str">
            <v>Pasir urug</v>
          </cell>
          <cell r="C35">
            <v>0</v>
          </cell>
          <cell r="D35" t="str">
            <v>m3</v>
          </cell>
          <cell r="E35">
            <v>0</v>
          </cell>
        </row>
        <row r="36">
          <cell r="B36" t="str">
            <v>Batu pecah, uk. 1/2 cm</v>
          </cell>
          <cell r="C36">
            <v>0</v>
          </cell>
          <cell r="D36" t="str">
            <v>m3</v>
          </cell>
          <cell r="E36">
            <v>0</v>
          </cell>
        </row>
        <row r="37">
          <cell r="B37" t="str">
            <v>Batu belah 15/20</v>
          </cell>
          <cell r="C37">
            <v>0</v>
          </cell>
          <cell r="D37" t="str">
            <v>m3</v>
          </cell>
          <cell r="E37">
            <v>0</v>
          </cell>
        </row>
        <row r="38">
          <cell r="B38" t="str">
            <v>Kerikil beton</v>
          </cell>
          <cell r="C38">
            <v>0</v>
          </cell>
          <cell r="D38" t="str">
            <v>m3</v>
          </cell>
          <cell r="E38">
            <v>0</v>
          </cell>
        </row>
        <row r="39">
          <cell r="B39" t="str">
            <v>Tanah subur /katel / tanah media tanam</v>
          </cell>
          <cell r="C39">
            <v>0</v>
          </cell>
          <cell r="D39" t="str">
            <v>m3</v>
          </cell>
          <cell r="E39">
            <v>0</v>
          </cell>
        </row>
        <row r="40">
          <cell r="B40" t="str">
            <v>Tanah urug</v>
          </cell>
          <cell r="C40">
            <v>0</v>
          </cell>
          <cell r="D40" t="str">
            <v>m3</v>
          </cell>
          <cell r="E40">
            <v>0</v>
          </cell>
        </row>
        <row r="41">
          <cell r="B41" t="str">
            <v>Bata Merah</v>
          </cell>
          <cell r="C41">
            <v>0</v>
          </cell>
          <cell r="D41" t="str">
            <v>bh</v>
          </cell>
          <cell r="E41">
            <v>0</v>
          </cell>
        </row>
        <row r="42">
          <cell r="B42" t="str">
            <v>Bata ringan, uk. 100x200x600 mm</v>
          </cell>
          <cell r="C42">
            <v>0</v>
          </cell>
          <cell r="D42" t="str">
            <v>bh</v>
          </cell>
          <cell r="E42">
            <v>0</v>
          </cell>
        </row>
        <row r="43">
          <cell r="B43">
            <v>0</v>
          </cell>
          <cell r="C43">
            <v>0</v>
          </cell>
          <cell r="D43">
            <v>0</v>
          </cell>
          <cell r="E43" t="str">
            <v/>
          </cell>
        </row>
        <row r="44">
          <cell r="B44" t="str">
            <v>Semen &amp; Mortar</v>
          </cell>
          <cell r="C44">
            <v>0</v>
          </cell>
          <cell r="D44">
            <v>0</v>
          </cell>
          <cell r="E44" t="str">
            <v/>
          </cell>
        </row>
        <row r="45">
          <cell r="B45" t="str">
            <v>Semen Portland (PC)</v>
          </cell>
          <cell r="C45">
            <v>0</v>
          </cell>
          <cell r="D45" t="str">
            <v>kg</v>
          </cell>
          <cell r="E45">
            <v>0</v>
          </cell>
        </row>
        <row r="46">
          <cell r="B46" t="str">
            <v>Semen instan untuk pasangan bata ringan</v>
          </cell>
          <cell r="C46">
            <v>0</v>
          </cell>
          <cell r="D46" t="str">
            <v>kg</v>
          </cell>
          <cell r="E46">
            <v>0</v>
          </cell>
        </row>
        <row r="47">
          <cell r="B47" t="str">
            <v>Semen instan untuk pekerjaan plesteran</v>
          </cell>
          <cell r="C47">
            <v>0</v>
          </cell>
          <cell r="D47" t="str">
            <v>kg</v>
          </cell>
          <cell r="E47">
            <v>0</v>
          </cell>
        </row>
        <row r="48">
          <cell r="B48" t="str">
            <v>Semen instan untuk pekerjaan acian</v>
          </cell>
          <cell r="C48">
            <v>0</v>
          </cell>
          <cell r="D48" t="str">
            <v>kg</v>
          </cell>
          <cell r="E48">
            <v>0</v>
          </cell>
        </row>
        <row r="49">
          <cell r="B49" t="str">
            <v>Semen instan untuk pengisi nat</v>
          </cell>
          <cell r="C49">
            <v>0</v>
          </cell>
          <cell r="D49" t="str">
            <v>kg</v>
          </cell>
          <cell r="E49">
            <v>0</v>
          </cell>
        </row>
        <row r="50">
          <cell r="B50" t="str">
            <v>Semen instan untuk screeding</v>
          </cell>
          <cell r="C50">
            <v>0</v>
          </cell>
          <cell r="D50" t="str">
            <v>kg</v>
          </cell>
          <cell r="E50">
            <v>0</v>
          </cell>
        </row>
        <row r="51">
          <cell r="B51" t="str">
            <v>Semen instan untuk grouting</v>
          </cell>
          <cell r="C51">
            <v>0</v>
          </cell>
          <cell r="D51" t="str">
            <v>kg</v>
          </cell>
          <cell r="E51">
            <v>0</v>
          </cell>
        </row>
        <row r="52">
          <cell r="B52" t="str">
            <v>Cement filler / skim coat</v>
          </cell>
          <cell r="C52">
            <v>0</v>
          </cell>
          <cell r="D52" t="str">
            <v>kg</v>
          </cell>
          <cell r="E52">
            <v>0</v>
          </cell>
        </row>
        <row r="53">
          <cell r="B53" t="str">
            <v>Bonding agent screeding</v>
          </cell>
          <cell r="C53">
            <v>0</v>
          </cell>
          <cell r="D53" t="str">
            <v>ltr</v>
          </cell>
          <cell r="E53">
            <v>0</v>
          </cell>
        </row>
        <row r="54">
          <cell r="B54" t="str">
            <v>Ijuk ikat, uk.100 x 200 x 400 mm</v>
          </cell>
          <cell r="C54">
            <v>0</v>
          </cell>
          <cell r="D54" t="str">
            <v>m3</v>
          </cell>
          <cell r="E54">
            <v>0</v>
          </cell>
        </row>
        <row r="55">
          <cell r="B55">
            <v>0</v>
          </cell>
          <cell r="C55">
            <v>0</v>
          </cell>
          <cell r="D55">
            <v>0</v>
          </cell>
          <cell r="E55" t="str">
            <v/>
          </cell>
        </row>
        <row r="56">
          <cell r="B56" t="str">
            <v>Aspal</v>
          </cell>
          <cell r="C56">
            <v>0</v>
          </cell>
          <cell r="D56">
            <v>0</v>
          </cell>
          <cell r="E56" t="str">
            <v/>
          </cell>
        </row>
        <row r="57">
          <cell r="B57" t="str">
            <v>Bahan Agr.Base Kelas A</v>
          </cell>
          <cell r="C57">
            <v>0</v>
          </cell>
          <cell r="D57" t="str">
            <v>m3</v>
          </cell>
          <cell r="E57">
            <v>0</v>
          </cell>
        </row>
        <row r="58">
          <cell r="B58">
            <v>0</v>
          </cell>
          <cell r="C58">
            <v>0</v>
          </cell>
          <cell r="D58">
            <v>0</v>
          </cell>
          <cell r="E58" t="str">
            <v/>
          </cell>
        </row>
        <row r="59">
          <cell r="B59" t="str">
            <v>FINISHING LANTAI DAN DINDING</v>
          </cell>
          <cell r="C59">
            <v>0</v>
          </cell>
          <cell r="D59">
            <v>0</v>
          </cell>
          <cell r="E59" t="str">
            <v/>
          </cell>
        </row>
        <row r="60">
          <cell r="B60" t="str">
            <v>Granit slab &amp; Homogeneous tile</v>
          </cell>
          <cell r="C60">
            <v>0</v>
          </cell>
          <cell r="D60">
            <v>0</v>
          </cell>
          <cell r="E60" t="str">
            <v/>
          </cell>
        </row>
        <row r="61">
          <cell r="B61" t="str">
            <v>Homogeneous tile, uk. 1200 x 600 mm (polished)</v>
          </cell>
          <cell r="C61">
            <v>0</v>
          </cell>
          <cell r="D61" t="str">
            <v>m2</v>
          </cell>
          <cell r="E61">
            <v>0</v>
          </cell>
        </row>
        <row r="62">
          <cell r="B62" t="str">
            <v>Homogeneous tile, uk. 600 x 600 mm (unpolished)</v>
          </cell>
          <cell r="C62">
            <v>0</v>
          </cell>
          <cell r="D62" t="str">
            <v>m2</v>
          </cell>
          <cell r="E62">
            <v>0</v>
          </cell>
        </row>
        <row r="63">
          <cell r="B63" t="str">
            <v>Homogeneous tile, uk. 600 x 600 mm (polished)</v>
          </cell>
          <cell r="C63">
            <v>0</v>
          </cell>
          <cell r="D63" t="str">
            <v>m2</v>
          </cell>
          <cell r="E63">
            <v>0</v>
          </cell>
        </row>
        <row r="64">
          <cell r="B64" t="str">
            <v>Homogeneous tile, uk. 300 x 600 mm (polished)</v>
          </cell>
          <cell r="C64">
            <v>0</v>
          </cell>
          <cell r="D64" t="str">
            <v>m2</v>
          </cell>
          <cell r="E64">
            <v>0</v>
          </cell>
        </row>
        <row r="65">
          <cell r="B65" t="str">
            <v>Stepnosing, uk. 80 x 600 mm (polished)</v>
          </cell>
          <cell r="C65">
            <v>0</v>
          </cell>
          <cell r="D65" t="str">
            <v>bh</v>
          </cell>
          <cell r="E65">
            <v>0</v>
          </cell>
        </row>
        <row r="66">
          <cell r="B66" t="str">
            <v>Plint homogenouse tile, uk. 100 x 600 mm (polished)</v>
          </cell>
          <cell r="C66">
            <v>0</v>
          </cell>
          <cell r="D66" t="str">
            <v>bh</v>
          </cell>
          <cell r="E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 t="str">
            <v/>
          </cell>
        </row>
        <row r="68">
          <cell r="B68" t="str">
            <v>Keramik</v>
          </cell>
          <cell r="C68">
            <v>0</v>
          </cell>
          <cell r="D68">
            <v>0</v>
          </cell>
          <cell r="E68" t="str">
            <v/>
          </cell>
        </row>
        <row r="69">
          <cell r="B69" t="str">
            <v>Keramik, uk. 300 x 300 cm</v>
          </cell>
          <cell r="C69">
            <v>0</v>
          </cell>
          <cell r="D69" t="str">
            <v>m2</v>
          </cell>
          <cell r="E69">
            <v>0</v>
          </cell>
        </row>
        <row r="70">
          <cell r="B70" t="str">
            <v>Tactile, uk. 300 x 300 mm</v>
          </cell>
          <cell r="C70">
            <v>0</v>
          </cell>
          <cell r="D70" t="str">
            <v>m2</v>
          </cell>
          <cell r="E70">
            <v>0</v>
          </cell>
        </row>
        <row r="71">
          <cell r="B71">
            <v>0</v>
          </cell>
          <cell r="C71">
            <v>0</v>
          </cell>
          <cell r="D71">
            <v>0</v>
          </cell>
          <cell r="E71" t="str">
            <v/>
          </cell>
        </row>
        <row r="72">
          <cell r="B72" t="str">
            <v>Paving &amp; Kansteen</v>
          </cell>
          <cell r="C72">
            <v>0</v>
          </cell>
          <cell r="D72">
            <v>0</v>
          </cell>
          <cell r="E72" t="str">
            <v/>
          </cell>
        </row>
        <row r="73">
          <cell r="B73" t="str">
            <v>Paving block K-200, tebal 60 mm</v>
          </cell>
          <cell r="C73">
            <v>0</v>
          </cell>
          <cell r="D73" t="str">
            <v>m2</v>
          </cell>
          <cell r="E73">
            <v>0</v>
          </cell>
        </row>
        <row r="74">
          <cell r="B74" t="str">
            <v>Paving block K-300, tebal 60 mm</v>
          </cell>
          <cell r="C74">
            <v>0</v>
          </cell>
          <cell r="D74" t="str">
            <v>m2</v>
          </cell>
          <cell r="E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 t="str">
            <v/>
          </cell>
        </row>
        <row r="76">
          <cell r="B76" t="str">
            <v>Floor Hardener &amp; Epoxy</v>
          </cell>
          <cell r="C76">
            <v>0</v>
          </cell>
          <cell r="D76">
            <v>0</v>
          </cell>
          <cell r="E76" t="str">
            <v/>
          </cell>
        </row>
        <row r="77">
          <cell r="B77" t="str">
            <v>Floor hardener natural dosis 5 kg/m2</v>
          </cell>
          <cell r="C77">
            <v>0</v>
          </cell>
          <cell r="D77" t="str">
            <v>kg</v>
          </cell>
          <cell r="E77">
            <v>0</v>
          </cell>
        </row>
        <row r="78">
          <cell r="B78" t="str">
            <v>Floor hardener curing compound</v>
          </cell>
          <cell r="C78">
            <v>0</v>
          </cell>
          <cell r="D78" t="str">
            <v>ltr</v>
          </cell>
          <cell r="E78">
            <v>0</v>
          </cell>
        </row>
        <row r="79">
          <cell r="B79">
            <v>0</v>
          </cell>
          <cell r="C79">
            <v>0</v>
          </cell>
          <cell r="D79">
            <v>0</v>
          </cell>
          <cell r="E79" t="str">
            <v/>
          </cell>
        </row>
        <row r="80">
          <cell r="B80" t="str">
            <v>Karpet, Wallpaper &amp; High Pressure Laminates (HPL)</v>
          </cell>
          <cell r="C80">
            <v>0</v>
          </cell>
          <cell r="D80">
            <v>0</v>
          </cell>
          <cell r="E80" t="str">
            <v/>
          </cell>
        </row>
        <row r="81">
          <cell r="B81" t="str">
            <v xml:space="preserve">Lem karpet, HPL </v>
          </cell>
          <cell r="C81">
            <v>0</v>
          </cell>
          <cell r="D81" t="str">
            <v>kg</v>
          </cell>
          <cell r="E81">
            <v>0</v>
          </cell>
        </row>
        <row r="82">
          <cell r="B82" t="str">
            <v>Karpet tile, uk. 500 x 500 x 6 mm</v>
          </cell>
          <cell r="C82">
            <v>0</v>
          </cell>
          <cell r="D82" t="str">
            <v>m2</v>
          </cell>
          <cell r="E82">
            <v>0</v>
          </cell>
        </row>
        <row r="83">
          <cell r="B83" t="str">
            <v>High pressure laminated (HPL), tebal 0.7 mm</v>
          </cell>
          <cell r="C83">
            <v>0</v>
          </cell>
          <cell r="D83" t="str">
            <v>m2</v>
          </cell>
          <cell r="E83">
            <v>0</v>
          </cell>
        </row>
        <row r="84">
          <cell r="B84" t="str">
            <v>Vynil tebal 3 mm, uk. 300x500 mm</v>
          </cell>
          <cell r="C84">
            <v>0</v>
          </cell>
          <cell r="D84" t="str">
            <v>m2</v>
          </cell>
          <cell r="E84">
            <v>0</v>
          </cell>
        </row>
        <row r="85">
          <cell r="B85">
            <v>0</v>
          </cell>
          <cell r="C85">
            <v>0</v>
          </cell>
          <cell r="D85">
            <v>0</v>
          </cell>
          <cell r="E85" t="str">
            <v/>
          </cell>
        </row>
        <row r="86">
          <cell r="B86" t="str">
            <v>BESI DAN BAJA</v>
          </cell>
          <cell r="C86">
            <v>0</v>
          </cell>
          <cell r="D86">
            <v>0</v>
          </cell>
          <cell r="E86" t="str">
            <v/>
          </cell>
        </row>
        <row r="87">
          <cell r="B87" t="str">
            <v>Besi Beton</v>
          </cell>
          <cell r="C87">
            <v>0</v>
          </cell>
          <cell r="D87">
            <v>0</v>
          </cell>
          <cell r="E87" t="str">
            <v/>
          </cell>
        </row>
        <row r="88">
          <cell r="B88" t="str">
            <v>Besi Beton BjTS</v>
          </cell>
          <cell r="C88">
            <v>0</v>
          </cell>
          <cell r="D88" t="str">
            <v>kg</v>
          </cell>
          <cell r="E88">
            <v>0</v>
          </cell>
        </row>
        <row r="89">
          <cell r="B89" t="str">
            <v>Besi Beton BjTP</v>
          </cell>
          <cell r="C89">
            <v>0</v>
          </cell>
          <cell r="D89" t="str">
            <v>kg</v>
          </cell>
          <cell r="E89">
            <v>0</v>
          </cell>
        </row>
        <row r="90">
          <cell r="B90" t="str">
            <v>Kawat ikat beton</v>
          </cell>
          <cell r="C90">
            <v>0</v>
          </cell>
          <cell r="D90" t="str">
            <v>kg</v>
          </cell>
          <cell r="E90">
            <v>0</v>
          </cell>
        </row>
        <row r="91">
          <cell r="B91" t="str">
            <v>Paku besar / sedang</v>
          </cell>
          <cell r="C91">
            <v>0</v>
          </cell>
          <cell r="D91" t="str">
            <v>kg</v>
          </cell>
          <cell r="E91">
            <v>0</v>
          </cell>
        </row>
        <row r="92">
          <cell r="B92" t="str">
            <v>Penjaga jarak bekisting/ spacer</v>
          </cell>
          <cell r="C92">
            <v>0</v>
          </cell>
          <cell r="D92" t="str">
            <v>bh</v>
          </cell>
          <cell r="E92">
            <v>0</v>
          </cell>
        </row>
        <row r="93">
          <cell r="B93">
            <v>0</v>
          </cell>
          <cell r="C93">
            <v>0</v>
          </cell>
          <cell r="D93">
            <v>0</v>
          </cell>
          <cell r="E93" t="str">
            <v/>
          </cell>
        </row>
        <row r="94">
          <cell r="B94" t="str">
            <v>Baja profil &amp; plat</v>
          </cell>
          <cell r="C94">
            <v>0</v>
          </cell>
          <cell r="D94">
            <v>0</v>
          </cell>
          <cell r="E94" t="str">
            <v/>
          </cell>
        </row>
        <row r="95">
          <cell r="B95" t="str">
            <v>Besi Baja IWF</v>
          </cell>
          <cell r="C95">
            <v>0</v>
          </cell>
          <cell r="D95" t="str">
            <v>kg</v>
          </cell>
          <cell r="E95">
            <v>0</v>
          </cell>
        </row>
        <row r="96">
          <cell r="B96" t="str">
            <v>Baja plat</v>
          </cell>
          <cell r="C96">
            <v>0</v>
          </cell>
          <cell r="D96" t="str">
            <v>kg</v>
          </cell>
          <cell r="E96">
            <v>0</v>
          </cell>
        </row>
        <row r="97">
          <cell r="B97" t="str">
            <v>Siku besi</v>
          </cell>
          <cell r="C97">
            <v>0</v>
          </cell>
          <cell r="D97" t="str">
            <v>kg</v>
          </cell>
          <cell r="E97">
            <v>0</v>
          </cell>
        </row>
        <row r="98">
          <cell r="B98" t="str">
            <v>Kawat las listrik</v>
          </cell>
          <cell r="C98">
            <v>0</v>
          </cell>
          <cell r="D98" t="str">
            <v>kg</v>
          </cell>
          <cell r="E98">
            <v>0</v>
          </cell>
        </row>
        <row r="99">
          <cell r="B99">
            <v>0</v>
          </cell>
          <cell r="C99">
            <v>0</v>
          </cell>
          <cell r="D99">
            <v>0</v>
          </cell>
          <cell r="E99" t="str">
            <v/>
          </cell>
        </row>
        <row r="100">
          <cell r="B100" t="str">
            <v>Besi Wiremesh</v>
          </cell>
          <cell r="C100">
            <v>0</v>
          </cell>
          <cell r="D100">
            <v>0</v>
          </cell>
          <cell r="E100" t="str">
            <v/>
          </cell>
        </row>
        <row r="101">
          <cell r="B101" t="str">
            <v xml:space="preserve">Besi wiremesh M8-150 mm </v>
          </cell>
          <cell r="C101">
            <v>0</v>
          </cell>
          <cell r="D101" t="str">
            <v>kg</v>
          </cell>
          <cell r="E101">
            <v>0</v>
          </cell>
        </row>
        <row r="102">
          <cell r="B102" t="str">
            <v>Besi wiremesh M12-100 mm</v>
          </cell>
          <cell r="C102">
            <v>0</v>
          </cell>
          <cell r="D102" t="str">
            <v>kg</v>
          </cell>
          <cell r="E102">
            <v>0</v>
          </cell>
        </row>
        <row r="103">
          <cell r="B103" t="str">
            <v>Besi wiremesh M12-150 mm</v>
          </cell>
          <cell r="C103">
            <v>0</v>
          </cell>
          <cell r="D103" t="str">
            <v>kg</v>
          </cell>
          <cell r="E103">
            <v>0</v>
          </cell>
        </row>
        <row r="104">
          <cell r="B104" t="str">
            <v>Kawat ayam galvanis, uk. 25 x 25 x 2 mm</v>
          </cell>
          <cell r="C104">
            <v>0</v>
          </cell>
          <cell r="D104" t="str">
            <v>m2</v>
          </cell>
          <cell r="E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 t="str">
            <v/>
          </cell>
        </row>
        <row r="106">
          <cell r="B106" t="str">
            <v>Plat Stainless</v>
          </cell>
          <cell r="C106">
            <v>0</v>
          </cell>
          <cell r="D106">
            <v>0</v>
          </cell>
          <cell r="E106" t="str">
            <v/>
          </cell>
        </row>
        <row r="107">
          <cell r="B107" t="str">
            <v>Plat stainless steel 304, tebal 1.5 mm (finish hairline)</v>
          </cell>
          <cell r="C107">
            <v>0</v>
          </cell>
          <cell r="D107" t="str">
            <v>m2</v>
          </cell>
          <cell r="E107">
            <v>0</v>
          </cell>
        </row>
        <row r="108">
          <cell r="B108" t="str">
            <v>Plat stainless steel 304, tebal 3 mm (finish hairline)</v>
          </cell>
          <cell r="C108">
            <v>0</v>
          </cell>
          <cell r="D108" t="str">
            <v>m2</v>
          </cell>
          <cell r="E108">
            <v>0</v>
          </cell>
        </row>
        <row r="109">
          <cell r="B109">
            <v>0</v>
          </cell>
          <cell r="C109">
            <v>0</v>
          </cell>
          <cell r="D109">
            <v>0</v>
          </cell>
          <cell r="E109" t="str">
            <v/>
          </cell>
        </row>
        <row r="110">
          <cell r="B110" t="str">
            <v>Pagar BRC</v>
          </cell>
          <cell r="C110">
            <v>0</v>
          </cell>
          <cell r="D110">
            <v>0</v>
          </cell>
          <cell r="E110" t="str">
            <v/>
          </cell>
        </row>
        <row r="111">
          <cell r="B111" t="str">
            <v>Pagar BRC, uk. 1200 x 2400 x 8 mm</v>
          </cell>
          <cell r="C111">
            <v>0</v>
          </cell>
          <cell r="D111" t="str">
            <v>m'</v>
          </cell>
          <cell r="E111">
            <v>0</v>
          </cell>
        </row>
        <row r="112">
          <cell r="B112" t="str">
            <v>Tiang pagar BRC Ø 1-1/2", tinggi 1200 mm</v>
          </cell>
          <cell r="C112">
            <v>0</v>
          </cell>
          <cell r="D112" t="str">
            <v>bh</v>
          </cell>
          <cell r="E112">
            <v>0</v>
          </cell>
        </row>
        <row r="113">
          <cell r="B113">
            <v>0</v>
          </cell>
          <cell r="C113">
            <v>0</v>
          </cell>
          <cell r="D113">
            <v>0</v>
          </cell>
          <cell r="E113" t="str">
            <v/>
          </cell>
        </row>
        <row r="114">
          <cell r="B114" t="str">
            <v>Expanded mesh</v>
          </cell>
          <cell r="C114">
            <v>0</v>
          </cell>
          <cell r="D114">
            <v>0</v>
          </cell>
          <cell r="E114" t="str">
            <v/>
          </cell>
        </row>
        <row r="115">
          <cell r="B115" t="str">
            <v>Expanded mesh</v>
          </cell>
          <cell r="C115">
            <v>0</v>
          </cell>
          <cell r="D115" t="str">
            <v>m2</v>
          </cell>
          <cell r="E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 t="str">
            <v/>
          </cell>
        </row>
        <row r="117">
          <cell r="B117" t="str">
            <v>PLAFOND DAN PARTISI</v>
          </cell>
          <cell r="C117">
            <v>0</v>
          </cell>
          <cell r="D117">
            <v>0</v>
          </cell>
          <cell r="E117" t="str">
            <v/>
          </cell>
        </row>
        <row r="118">
          <cell r="B118" t="str">
            <v>Penutup plafond dan partisi</v>
          </cell>
          <cell r="C118">
            <v>0</v>
          </cell>
          <cell r="D118">
            <v>0</v>
          </cell>
          <cell r="E118" t="str">
            <v/>
          </cell>
        </row>
        <row r="119">
          <cell r="B119" t="str">
            <v>Papan gypsum, uk. 1200 x 2400 x 9 mm</v>
          </cell>
          <cell r="C119">
            <v>0</v>
          </cell>
          <cell r="D119" t="str">
            <v>lbr</v>
          </cell>
          <cell r="E119">
            <v>0</v>
          </cell>
        </row>
        <row r="120">
          <cell r="B120" t="str">
            <v>Papan gypsum, uk. 1200 x 2400 x 12 mm</v>
          </cell>
          <cell r="C120">
            <v>0</v>
          </cell>
          <cell r="D120" t="str">
            <v>lbr</v>
          </cell>
          <cell r="E120">
            <v>0</v>
          </cell>
        </row>
        <row r="121">
          <cell r="B121" t="str">
            <v>Papan GRC, uk. 1220 x 2440 x 4 mm</v>
          </cell>
          <cell r="C121">
            <v>0</v>
          </cell>
          <cell r="D121" t="str">
            <v>lbr</v>
          </cell>
          <cell r="E121">
            <v>0</v>
          </cell>
        </row>
        <row r="122">
          <cell r="B122" t="str">
            <v>Papan GRC, uk. 1220 x 2440 x 20 mm</v>
          </cell>
          <cell r="C122">
            <v>0</v>
          </cell>
          <cell r="D122" t="str">
            <v>lbr</v>
          </cell>
          <cell r="E122">
            <v>0</v>
          </cell>
        </row>
        <row r="123">
          <cell r="B123" t="str">
            <v>Maintenance hole frame 600x600mm</v>
          </cell>
          <cell r="C123">
            <v>0</v>
          </cell>
          <cell r="D123" t="str">
            <v>unit</v>
          </cell>
          <cell r="E123">
            <v>0</v>
          </cell>
        </row>
        <row r="124">
          <cell r="B124" t="str">
            <v>Insulasi mineral wool, density 50 kg/m3, tebal 50 mm</v>
          </cell>
          <cell r="C124">
            <v>0</v>
          </cell>
          <cell r="D124" t="str">
            <v>m2</v>
          </cell>
          <cell r="E124">
            <v>0</v>
          </cell>
        </row>
        <row r="125">
          <cell r="B125" t="str">
            <v>Wall panel WPC,uk. 18 x 25 x 200</v>
          </cell>
          <cell r="C125">
            <v>0</v>
          </cell>
          <cell r="D125" t="str">
            <v>m2</v>
          </cell>
          <cell r="E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 t="str">
            <v/>
          </cell>
        </row>
        <row r="127">
          <cell r="B127" t="str">
            <v>Rangka plafon</v>
          </cell>
          <cell r="C127">
            <v>0</v>
          </cell>
          <cell r="D127">
            <v>0</v>
          </cell>
          <cell r="E127" t="str">
            <v/>
          </cell>
        </row>
        <row r="128">
          <cell r="B128" t="str">
            <v>Compound + Calcite</v>
          </cell>
          <cell r="C128">
            <v>0</v>
          </cell>
          <cell r="D128" t="str">
            <v>bag</v>
          </cell>
          <cell r="E128">
            <v>0</v>
          </cell>
        </row>
        <row r="129">
          <cell r="B129" t="str">
            <v>UB tape 75 Lm/roll</v>
          </cell>
          <cell r="C129">
            <v>0</v>
          </cell>
          <cell r="D129" t="str">
            <v>roll</v>
          </cell>
          <cell r="E129">
            <v>0</v>
          </cell>
        </row>
        <row r="130">
          <cell r="B130" t="str">
            <v>Shadow line</v>
          </cell>
          <cell r="C130">
            <v>0</v>
          </cell>
          <cell r="D130" t="str">
            <v>m1</v>
          </cell>
          <cell r="E130">
            <v>0</v>
          </cell>
        </row>
        <row r="131">
          <cell r="B131" t="str">
            <v>Furring Chanel</v>
          </cell>
          <cell r="C131">
            <v>0</v>
          </cell>
          <cell r="D131" t="str">
            <v>btg</v>
          </cell>
          <cell r="E131">
            <v>0</v>
          </cell>
        </row>
        <row r="132">
          <cell r="B132" t="str">
            <v>Top Cross Rail</v>
          </cell>
          <cell r="C132">
            <v>0</v>
          </cell>
          <cell r="D132" t="str">
            <v>btg</v>
          </cell>
          <cell r="E132">
            <v>0</v>
          </cell>
        </row>
        <row r="133">
          <cell r="B133" t="str">
            <v>Wall angle</v>
          </cell>
          <cell r="C133">
            <v>0</v>
          </cell>
          <cell r="D133" t="str">
            <v>btg</v>
          </cell>
          <cell r="E133">
            <v>0</v>
          </cell>
        </row>
        <row r="134">
          <cell r="B134" t="str">
            <v>Connector furring</v>
          </cell>
          <cell r="C134">
            <v>0</v>
          </cell>
          <cell r="D134" t="str">
            <v>bh</v>
          </cell>
          <cell r="E134">
            <v>0</v>
          </cell>
        </row>
        <row r="135">
          <cell r="B135" t="str">
            <v>Suspension clip adjuster</v>
          </cell>
          <cell r="C135">
            <v>0</v>
          </cell>
          <cell r="D135" t="str">
            <v>bh</v>
          </cell>
          <cell r="E135">
            <v>0</v>
          </cell>
        </row>
        <row r="136">
          <cell r="B136" t="str">
            <v>Suspension rod Ø 4 mm</v>
          </cell>
          <cell r="C136">
            <v>0</v>
          </cell>
          <cell r="D136" t="str">
            <v>bh</v>
          </cell>
          <cell r="E136">
            <v>0</v>
          </cell>
        </row>
        <row r="137">
          <cell r="B137" t="str">
            <v>Suspension bracket / bracket</v>
          </cell>
          <cell r="C137">
            <v>0</v>
          </cell>
          <cell r="D137" t="str">
            <v>bh</v>
          </cell>
          <cell r="E137">
            <v>0</v>
          </cell>
        </row>
        <row r="138">
          <cell r="B138">
            <v>0</v>
          </cell>
          <cell r="C138">
            <v>0</v>
          </cell>
          <cell r="D138">
            <v>0</v>
          </cell>
          <cell r="E138" t="str">
            <v/>
          </cell>
        </row>
        <row r="139">
          <cell r="B139" t="str">
            <v>Rangka partisi</v>
          </cell>
          <cell r="C139">
            <v>0</v>
          </cell>
          <cell r="D139">
            <v>0</v>
          </cell>
          <cell r="E139" t="str">
            <v/>
          </cell>
        </row>
        <row r="140">
          <cell r="B140" t="str">
            <v>Stopping angle 10 mm, tebal 0.40 mm (BMT)</v>
          </cell>
          <cell r="C140">
            <v>0</v>
          </cell>
          <cell r="D140" t="str">
            <v>m1</v>
          </cell>
          <cell r="E140">
            <v>0</v>
          </cell>
        </row>
        <row r="141">
          <cell r="B141" t="str">
            <v>Wall track, tebal 0.40 mm (BMT)</v>
          </cell>
          <cell r="C141">
            <v>0</v>
          </cell>
          <cell r="D141" t="str">
            <v>btg</v>
          </cell>
          <cell r="E141">
            <v>0</v>
          </cell>
        </row>
        <row r="142">
          <cell r="B142" t="str">
            <v>Wall stud, tebal 0.40 mm (BMT)</v>
          </cell>
          <cell r="C142">
            <v>0</v>
          </cell>
          <cell r="D142" t="str">
            <v>btg</v>
          </cell>
          <cell r="E142">
            <v>0</v>
          </cell>
        </row>
        <row r="143">
          <cell r="B143">
            <v>0</v>
          </cell>
          <cell r="C143">
            <v>0</v>
          </cell>
          <cell r="D143">
            <v>0</v>
          </cell>
          <cell r="E143" t="str">
            <v/>
          </cell>
        </row>
        <row r="144">
          <cell r="B144" t="str">
            <v>KAYU</v>
          </cell>
          <cell r="C144">
            <v>0</v>
          </cell>
          <cell r="D144">
            <v>0</v>
          </cell>
          <cell r="E144" t="str">
            <v/>
          </cell>
        </row>
        <row r="145">
          <cell r="B145" t="str">
            <v>Kayu papan kelas III (bekisting)</v>
          </cell>
          <cell r="C145">
            <v>0</v>
          </cell>
          <cell r="D145" t="str">
            <v>m3</v>
          </cell>
          <cell r="E145">
            <v>0</v>
          </cell>
        </row>
        <row r="146">
          <cell r="B146" t="str">
            <v>Kayu Balok kelas III (bekisting)</v>
          </cell>
          <cell r="C146">
            <v>0</v>
          </cell>
          <cell r="D146" t="str">
            <v>m3</v>
          </cell>
          <cell r="E146">
            <v>0</v>
          </cell>
        </row>
        <row r="147">
          <cell r="B147" t="str">
            <v>Dolken kayu Ø 8-10cm, panjang 4 m</v>
          </cell>
          <cell r="C147">
            <v>0</v>
          </cell>
          <cell r="D147" t="str">
            <v>btg</v>
          </cell>
          <cell r="E147">
            <v>0</v>
          </cell>
        </row>
        <row r="148">
          <cell r="B148" t="str">
            <v>Multiplek, uk. 1220 x 2440 x 4 mm</v>
          </cell>
          <cell r="C148">
            <v>0</v>
          </cell>
          <cell r="D148" t="str">
            <v>lbr</v>
          </cell>
          <cell r="E148">
            <v>0</v>
          </cell>
        </row>
        <row r="149">
          <cell r="B149" t="str">
            <v>Multiplek, uk. 1220 x 2440 x 9 mm</v>
          </cell>
          <cell r="C149">
            <v>0</v>
          </cell>
          <cell r="D149" t="str">
            <v>lbr</v>
          </cell>
          <cell r="E149">
            <v>0</v>
          </cell>
        </row>
        <row r="150">
          <cell r="B150" t="str">
            <v>Multiplek, uk. 1220 x 2440 x 12 mm</v>
          </cell>
          <cell r="C150">
            <v>0</v>
          </cell>
          <cell r="D150" t="str">
            <v>lbr</v>
          </cell>
          <cell r="E150">
            <v>0</v>
          </cell>
        </row>
        <row r="151">
          <cell r="B151" t="str">
            <v xml:space="preserve">Minyak bekisting </v>
          </cell>
          <cell r="C151">
            <v>0</v>
          </cell>
          <cell r="D151" t="str">
            <v>ltr</v>
          </cell>
          <cell r="E151">
            <v>0</v>
          </cell>
        </row>
        <row r="152">
          <cell r="B152">
            <v>0</v>
          </cell>
          <cell r="C152">
            <v>0</v>
          </cell>
          <cell r="D152">
            <v>0</v>
          </cell>
          <cell r="E152" t="str">
            <v/>
          </cell>
        </row>
        <row r="153">
          <cell r="B153" t="str">
            <v>PEKERJAAN ATAP</v>
          </cell>
          <cell r="C153">
            <v>0</v>
          </cell>
          <cell r="D153">
            <v>0</v>
          </cell>
          <cell r="E153" t="str">
            <v/>
          </cell>
        </row>
        <row r="154">
          <cell r="B154" t="str">
            <v>Rangka atap baja ringan (G550)</v>
          </cell>
          <cell r="C154">
            <v>0</v>
          </cell>
          <cell r="D154" t="str">
            <v>m2</v>
          </cell>
          <cell r="E154">
            <v>0</v>
          </cell>
        </row>
        <row r="155">
          <cell r="B155" t="str">
            <v>Usuk dan reng baja ringan (G550)</v>
          </cell>
          <cell r="C155">
            <v>0</v>
          </cell>
          <cell r="D155" t="str">
            <v>m2</v>
          </cell>
          <cell r="E155">
            <v>0</v>
          </cell>
        </row>
        <row r="156">
          <cell r="B156" t="str">
            <v>Alumunium foil double side, tebal 4 mm</v>
          </cell>
          <cell r="C156">
            <v>0</v>
          </cell>
          <cell r="D156" t="str">
            <v>m2</v>
          </cell>
          <cell r="E156">
            <v>0</v>
          </cell>
        </row>
        <row r="157">
          <cell r="B157" t="str">
            <v>Papan GRC, uk. 8 x 200 mm</v>
          </cell>
          <cell r="C157">
            <v>0</v>
          </cell>
          <cell r="D157" t="str">
            <v>m1</v>
          </cell>
          <cell r="E157">
            <v>0</v>
          </cell>
        </row>
        <row r="158">
          <cell r="B158" t="str">
            <v>Roofmesh 3315, uk. 75x75x1.3 mm</v>
          </cell>
          <cell r="C158">
            <v>0</v>
          </cell>
          <cell r="D158" t="str">
            <v>m2</v>
          </cell>
          <cell r="E158">
            <v>0</v>
          </cell>
        </row>
        <row r="159">
          <cell r="B159" t="str">
            <v>Rafter profile C75</v>
          </cell>
          <cell r="C159">
            <v>0</v>
          </cell>
          <cell r="D159" t="str">
            <v>m1</v>
          </cell>
          <cell r="E159">
            <v>0</v>
          </cell>
        </row>
        <row r="160">
          <cell r="B160" t="str">
            <v>Seng gelombang BJLS, tebal 0.3 mm, lebar 80 cm, panjang 180 cm</v>
          </cell>
          <cell r="C160">
            <v>0</v>
          </cell>
          <cell r="D160" t="str">
            <v>lbr</v>
          </cell>
          <cell r="E160">
            <v>0</v>
          </cell>
        </row>
        <row r="161">
          <cell r="B161" t="str">
            <v>Atap galvalum, tebal 0.35 mm (BMT)</v>
          </cell>
          <cell r="C161">
            <v>0</v>
          </cell>
          <cell r="D161" t="str">
            <v>m2</v>
          </cell>
          <cell r="E161">
            <v>0</v>
          </cell>
        </row>
        <row r="162">
          <cell r="B162" t="str">
            <v>Penutup atap polycarbonate solartuff, tebal 3 mm</v>
          </cell>
          <cell r="C162">
            <v>0</v>
          </cell>
          <cell r="D162" t="str">
            <v>m2</v>
          </cell>
          <cell r="E162">
            <v>0</v>
          </cell>
        </row>
        <row r="163">
          <cell r="B163" t="str">
            <v>Genteng metal berpasir 2 x 4, tebal 0.35 mm (TCT)</v>
          </cell>
          <cell r="C163">
            <v>0</v>
          </cell>
          <cell r="D163" t="str">
            <v>lbr</v>
          </cell>
          <cell r="E163">
            <v>0</v>
          </cell>
        </row>
        <row r="164">
          <cell r="B164" t="str">
            <v>Nok genteng metal berpasir 2 x 4, tebal 0.35 mm (TCT)</v>
          </cell>
          <cell r="C164">
            <v>0</v>
          </cell>
          <cell r="D164" t="str">
            <v>lbr</v>
          </cell>
          <cell r="E164">
            <v>0</v>
          </cell>
        </row>
        <row r="165">
          <cell r="B165">
            <v>0</v>
          </cell>
          <cell r="C165">
            <v>0</v>
          </cell>
          <cell r="D165">
            <v>0</v>
          </cell>
          <cell r="E165" t="str">
            <v/>
          </cell>
        </row>
        <row r="166">
          <cell r="B166" t="str">
            <v>MUR, ANGKUR, BAUT DAN SEKRUP</v>
          </cell>
          <cell r="C166">
            <v>0</v>
          </cell>
          <cell r="D166">
            <v>0</v>
          </cell>
          <cell r="E166" t="str">
            <v/>
          </cell>
        </row>
        <row r="167">
          <cell r="B167" t="str">
            <v>Angkur Baut</v>
          </cell>
          <cell r="C167">
            <v>0</v>
          </cell>
          <cell r="D167">
            <v>0</v>
          </cell>
          <cell r="E167" t="str">
            <v/>
          </cell>
        </row>
        <row r="168">
          <cell r="B168" t="str">
            <v>Angkur baut Ø 6 x 45 mm</v>
          </cell>
          <cell r="C168">
            <v>0</v>
          </cell>
          <cell r="D168" t="str">
            <v>bh</v>
          </cell>
          <cell r="E168">
            <v>0</v>
          </cell>
        </row>
        <row r="169">
          <cell r="B169" t="str">
            <v>Angkur baut Ø 6 x 65 mm</v>
          </cell>
          <cell r="C169">
            <v>0</v>
          </cell>
          <cell r="D169" t="str">
            <v>bh</v>
          </cell>
          <cell r="E169">
            <v>0</v>
          </cell>
        </row>
        <row r="170">
          <cell r="B170" t="str">
            <v>Angkur baut Ø 10 x 60 mm</v>
          </cell>
          <cell r="C170">
            <v>0</v>
          </cell>
          <cell r="D170" t="str">
            <v>bh</v>
          </cell>
          <cell r="E170">
            <v>0</v>
          </cell>
        </row>
        <row r="171">
          <cell r="B171" t="str">
            <v>Angkur baut Ø 12 x 90 mm</v>
          </cell>
          <cell r="C171">
            <v>0</v>
          </cell>
          <cell r="D171" t="str">
            <v>bh</v>
          </cell>
          <cell r="E171">
            <v>0</v>
          </cell>
        </row>
        <row r="172">
          <cell r="B172">
            <v>0</v>
          </cell>
          <cell r="C172">
            <v>0</v>
          </cell>
          <cell r="D172">
            <v>0</v>
          </cell>
          <cell r="E172" t="str">
            <v/>
          </cell>
        </row>
        <row r="173">
          <cell r="B173" t="str">
            <v>Baut &amp; Mur A325</v>
          </cell>
          <cell r="C173">
            <v>0</v>
          </cell>
          <cell r="D173">
            <v>0</v>
          </cell>
          <cell r="E173" t="str">
            <v/>
          </cell>
        </row>
        <row r="174">
          <cell r="B174" t="str">
            <v>Baut A325 Ø 12 x 100 mm ~ 1/2 x 1-1/2"</v>
          </cell>
          <cell r="C174">
            <v>0</v>
          </cell>
          <cell r="D174" t="str">
            <v>bh</v>
          </cell>
          <cell r="E174">
            <v>0</v>
          </cell>
        </row>
        <row r="175">
          <cell r="B175" t="str">
            <v>Baut A325 Ø 16 x 100 mm ~ 5/8 x 4"</v>
          </cell>
          <cell r="C175">
            <v>0</v>
          </cell>
          <cell r="D175" t="str">
            <v>bh</v>
          </cell>
          <cell r="E175">
            <v>0</v>
          </cell>
        </row>
        <row r="176">
          <cell r="B176">
            <v>0</v>
          </cell>
          <cell r="C176">
            <v>0</v>
          </cell>
          <cell r="D176">
            <v>0</v>
          </cell>
          <cell r="E176" t="str">
            <v/>
          </cell>
        </row>
        <row r="177">
          <cell r="B177" t="str">
            <v>Angkur Baut L</v>
          </cell>
          <cell r="C177">
            <v>0</v>
          </cell>
          <cell r="D177">
            <v>0</v>
          </cell>
          <cell r="E177" t="str">
            <v/>
          </cell>
        </row>
        <row r="178">
          <cell r="B178" t="str">
            <v>Angkur baut L Ø 10 x 600 mm ~ 3/8" x 600 mm</v>
          </cell>
          <cell r="C178">
            <v>0</v>
          </cell>
          <cell r="D178" t="str">
            <v>bh</v>
          </cell>
          <cell r="E178">
            <v>0</v>
          </cell>
        </row>
        <row r="179">
          <cell r="B179" t="str">
            <v>Angkur baut L Ø 19 x 700 mm ~ 3/4" x 700 mm</v>
          </cell>
          <cell r="C179">
            <v>0</v>
          </cell>
          <cell r="D179" t="str">
            <v>bh</v>
          </cell>
          <cell r="E179">
            <v>0</v>
          </cell>
        </row>
        <row r="180">
          <cell r="B180">
            <v>0</v>
          </cell>
          <cell r="C180">
            <v>0</v>
          </cell>
          <cell r="D180">
            <v>0</v>
          </cell>
          <cell r="E180" t="str">
            <v/>
          </cell>
        </row>
        <row r="181">
          <cell r="B181" t="str">
            <v>Ring Plat Baja</v>
          </cell>
          <cell r="C181">
            <v>0</v>
          </cell>
          <cell r="D181">
            <v>0</v>
          </cell>
          <cell r="E181" t="str">
            <v/>
          </cell>
        </row>
        <row r="182">
          <cell r="B182" t="str">
            <v>Ring plat baja Ø 10 mm ~ 3/8"</v>
          </cell>
          <cell r="C182">
            <v>0</v>
          </cell>
          <cell r="D182" t="str">
            <v>bh</v>
          </cell>
          <cell r="E182">
            <v>0</v>
          </cell>
        </row>
        <row r="183">
          <cell r="B183" t="str">
            <v>Ring plat baja Ø 12 mm ~ 1/2"</v>
          </cell>
          <cell r="C183">
            <v>0</v>
          </cell>
          <cell r="D183" t="str">
            <v>bh</v>
          </cell>
          <cell r="E183">
            <v>0</v>
          </cell>
        </row>
        <row r="184">
          <cell r="B184" t="str">
            <v>Ring plat baja Ø 16 mm ~ 5/8"</v>
          </cell>
          <cell r="C184">
            <v>0</v>
          </cell>
          <cell r="D184" t="str">
            <v>bh</v>
          </cell>
          <cell r="E184">
            <v>0</v>
          </cell>
        </row>
        <row r="185">
          <cell r="B185" t="str">
            <v>Ring plat baja Ø 19 mm ~ 3/4"</v>
          </cell>
          <cell r="C185">
            <v>0</v>
          </cell>
          <cell r="D185" t="str">
            <v>bh</v>
          </cell>
          <cell r="E185">
            <v>0</v>
          </cell>
        </row>
        <row r="186">
          <cell r="B186">
            <v>0</v>
          </cell>
          <cell r="C186">
            <v>0</v>
          </cell>
          <cell r="D186">
            <v>0</v>
          </cell>
          <cell r="E186" t="str">
            <v/>
          </cell>
        </row>
        <row r="187">
          <cell r="B187" t="str">
            <v>Angkur baut mutu tinggi &amp; Chemicals</v>
          </cell>
          <cell r="C187">
            <v>0</v>
          </cell>
          <cell r="D187">
            <v>0</v>
          </cell>
          <cell r="E187" t="str">
            <v/>
          </cell>
        </row>
        <row r="188">
          <cell r="B188" t="str">
            <v>Injectable mortar</v>
          </cell>
          <cell r="C188">
            <v>0</v>
          </cell>
          <cell r="D188" t="str">
            <v>ml</v>
          </cell>
          <cell r="E188">
            <v>0</v>
          </cell>
        </row>
        <row r="189">
          <cell r="B189">
            <v>0</v>
          </cell>
          <cell r="C189">
            <v>0</v>
          </cell>
          <cell r="D189">
            <v>0</v>
          </cell>
          <cell r="E189" t="str">
            <v/>
          </cell>
        </row>
        <row r="190">
          <cell r="B190" t="str">
            <v>Sekrup</v>
          </cell>
          <cell r="C190">
            <v>0</v>
          </cell>
          <cell r="D190">
            <v>0</v>
          </cell>
          <cell r="E190" t="str">
            <v/>
          </cell>
        </row>
        <row r="191">
          <cell r="B191" t="str">
            <v>Sekrup roofing 12 x 70 mm (atap metal)</v>
          </cell>
          <cell r="C191">
            <v>0</v>
          </cell>
          <cell r="D191" t="str">
            <v>bh</v>
          </cell>
          <cell r="E191">
            <v>0</v>
          </cell>
        </row>
        <row r="192">
          <cell r="B192" t="str">
            <v>Sekrup self drilling screw 6 x 32 mm (fiber semen)</v>
          </cell>
          <cell r="C192">
            <v>0</v>
          </cell>
          <cell r="D192" t="str">
            <v>bh</v>
          </cell>
          <cell r="E192">
            <v>0</v>
          </cell>
        </row>
        <row r="193">
          <cell r="B193" t="str">
            <v>Drywall screw 3.5 x 25 mm</v>
          </cell>
          <cell r="C193">
            <v>0</v>
          </cell>
          <cell r="D193" t="str">
            <v>bh</v>
          </cell>
          <cell r="E193">
            <v>0</v>
          </cell>
        </row>
        <row r="194">
          <cell r="B194" t="str">
            <v>Spanskrof Ø 16 mm</v>
          </cell>
          <cell r="C194">
            <v>0</v>
          </cell>
          <cell r="D194" t="str">
            <v>bh</v>
          </cell>
          <cell r="E194">
            <v>0</v>
          </cell>
        </row>
        <row r="195">
          <cell r="B195">
            <v>0</v>
          </cell>
          <cell r="C195">
            <v>0</v>
          </cell>
          <cell r="D195">
            <v>0</v>
          </cell>
          <cell r="E195" t="str">
            <v/>
          </cell>
        </row>
        <row r="196">
          <cell r="B196" t="str">
            <v>Baut akrilik / Pen Iklan / Baut Kaca</v>
          </cell>
          <cell r="C196">
            <v>0</v>
          </cell>
          <cell r="D196">
            <v>0</v>
          </cell>
          <cell r="E196" t="str">
            <v/>
          </cell>
        </row>
        <row r="197">
          <cell r="B197" t="str">
            <v>Baut akrilik, uk. 19 x 40 mm</v>
          </cell>
          <cell r="C197">
            <v>0</v>
          </cell>
          <cell r="D197" t="str">
            <v>bh</v>
          </cell>
          <cell r="E197">
            <v>0</v>
          </cell>
        </row>
        <row r="198">
          <cell r="B198">
            <v>0</v>
          </cell>
          <cell r="C198">
            <v>0</v>
          </cell>
          <cell r="D198">
            <v>0</v>
          </cell>
          <cell r="E198" t="str">
            <v/>
          </cell>
        </row>
        <row r="199">
          <cell r="B199" t="str">
            <v>PINTU DAN JENDELA</v>
          </cell>
          <cell r="C199">
            <v>0</v>
          </cell>
          <cell r="D199">
            <v>0</v>
          </cell>
          <cell r="E199" t="str">
            <v/>
          </cell>
        </row>
        <row r="200">
          <cell r="B200" t="str">
            <v>Rangka kusen pintu dan jendela</v>
          </cell>
          <cell r="C200">
            <v>0</v>
          </cell>
          <cell r="D200">
            <v>0</v>
          </cell>
          <cell r="E200" t="str">
            <v/>
          </cell>
        </row>
        <row r="201">
          <cell r="B201" t="str">
            <v>Jendela nako</v>
          </cell>
          <cell r="C201">
            <v>0</v>
          </cell>
          <cell r="D201" t="str">
            <v>bh</v>
          </cell>
          <cell r="E201">
            <v>0</v>
          </cell>
        </row>
        <row r="202">
          <cell r="B202" t="str">
            <v>Kusen alumunium, uk. 77.46x101.6 mm, tebal 1.2 mm</v>
          </cell>
          <cell r="C202">
            <v>0</v>
          </cell>
          <cell r="D202" t="str">
            <v>m'</v>
          </cell>
          <cell r="E202">
            <v>0</v>
          </cell>
        </row>
        <row r="203">
          <cell r="B203" t="str">
            <v>Kusen UPVC</v>
          </cell>
          <cell r="C203">
            <v>0</v>
          </cell>
          <cell r="D203" t="str">
            <v>m'</v>
          </cell>
          <cell r="E203">
            <v>0</v>
          </cell>
        </row>
        <row r="204">
          <cell r="B204" t="str">
            <v>Frame daun pintu, tebal 1.3 mm</v>
          </cell>
          <cell r="C204">
            <v>0</v>
          </cell>
          <cell r="D204" t="str">
            <v>m'</v>
          </cell>
          <cell r="E204">
            <v>0</v>
          </cell>
        </row>
        <row r="205">
          <cell r="B205" t="str">
            <v>Frame daun jendela / bouvenlich, tebal 1 mm</v>
          </cell>
          <cell r="C205">
            <v>0</v>
          </cell>
          <cell r="D205" t="str">
            <v>m'</v>
          </cell>
          <cell r="E205">
            <v>0</v>
          </cell>
        </row>
        <row r="206">
          <cell r="B206" t="str">
            <v>Kisi-kisi aluminium / Louvre, tebal 0.9 mm</v>
          </cell>
          <cell r="C206">
            <v>0</v>
          </cell>
          <cell r="D206" t="str">
            <v>m'</v>
          </cell>
          <cell r="E206">
            <v>0</v>
          </cell>
        </row>
        <row r="207">
          <cell r="B207" t="str">
            <v>Sliding rail, panjang 2000 mm</v>
          </cell>
          <cell r="C207">
            <v>0</v>
          </cell>
          <cell r="D207" t="str">
            <v>set</v>
          </cell>
          <cell r="E207">
            <v>0</v>
          </cell>
        </row>
        <row r="208">
          <cell r="B208" t="str">
            <v>Spandrel double, uk. 78 x 10 x 0.8 mm</v>
          </cell>
          <cell r="C208">
            <v>0</v>
          </cell>
          <cell r="D208" t="str">
            <v>m'</v>
          </cell>
          <cell r="E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 t="str">
            <v/>
          </cell>
        </row>
        <row r="210">
          <cell r="B210" t="str">
            <v>Daun pintu</v>
          </cell>
          <cell r="C210">
            <v>0</v>
          </cell>
          <cell r="D210">
            <v>0</v>
          </cell>
          <cell r="E210" t="str">
            <v/>
          </cell>
        </row>
        <row r="211">
          <cell r="B211" t="str">
            <v>Engineering wood door flush core, uk. 800x2365 mm, tebal 40 mm</v>
          </cell>
          <cell r="C211">
            <v>0</v>
          </cell>
          <cell r="D211" t="str">
            <v>unit</v>
          </cell>
          <cell r="E211">
            <v>0</v>
          </cell>
        </row>
        <row r="212">
          <cell r="B212" t="str">
            <v>Pintu fire door uk. 1000 x 2100 mm + aksesoris terpasang</v>
          </cell>
          <cell r="C212">
            <v>0</v>
          </cell>
          <cell r="D212" t="str">
            <v>unit</v>
          </cell>
          <cell r="E212">
            <v>0</v>
          </cell>
        </row>
        <row r="213">
          <cell r="B213" t="str">
            <v>Pintu shaft single, uk. 700 x 1200 mm + aksesoris (terpasang)</v>
          </cell>
          <cell r="C213">
            <v>0</v>
          </cell>
          <cell r="D213" t="str">
            <v>unit</v>
          </cell>
          <cell r="E213">
            <v>0</v>
          </cell>
        </row>
        <row r="214">
          <cell r="B214" t="str">
            <v>Daun pintu alumunium, uk. 800 x 2365 mm</v>
          </cell>
          <cell r="C214">
            <v>0</v>
          </cell>
          <cell r="D214" t="str">
            <v>unit</v>
          </cell>
          <cell r="E214">
            <v>0</v>
          </cell>
        </row>
        <row r="215">
          <cell r="B215" t="str">
            <v>Daun pintu UPVC, uk. 700 x 2055 mm</v>
          </cell>
          <cell r="C215">
            <v>0</v>
          </cell>
          <cell r="D215" t="str">
            <v>unit</v>
          </cell>
          <cell r="E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 t="str">
            <v/>
          </cell>
        </row>
        <row r="217">
          <cell r="B217" t="str">
            <v>Aksesoris pintu dan jendela</v>
          </cell>
          <cell r="C217">
            <v>0</v>
          </cell>
          <cell r="D217">
            <v>0</v>
          </cell>
          <cell r="E217" t="str">
            <v/>
          </cell>
        </row>
        <row r="218">
          <cell r="B218" t="str">
            <v>Sealant 300 ml</v>
          </cell>
          <cell r="C218">
            <v>0</v>
          </cell>
          <cell r="D218" t="str">
            <v>tube</v>
          </cell>
          <cell r="E218">
            <v>0</v>
          </cell>
        </row>
        <row r="219">
          <cell r="B219" t="str">
            <v>Karet</v>
          </cell>
          <cell r="C219">
            <v>0</v>
          </cell>
          <cell r="D219" t="str">
            <v>m1</v>
          </cell>
          <cell r="E219">
            <v>0</v>
          </cell>
        </row>
        <row r="220">
          <cell r="B220" t="str">
            <v>Engsel bubut Ø 1/2"</v>
          </cell>
          <cell r="C220">
            <v>0</v>
          </cell>
          <cell r="D220" t="str">
            <v>bh</v>
          </cell>
          <cell r="E220">
            <v>0</v>
          </cell>
        </row>
        <row r="221">
          <cell r="B221" t="str">
            <v>Engsel pintu 4x3x3, kap.≥ 75 kg / pair</v>
          </cell>
          <cell r="C221">
            <v>0</v>
          </cell>
          <cell r="D221" t="str">
            <v>psg</v>
          </cell>
          <cell r="E221">
            <v>0</v>
          </cell>
        </row>
        <row r="222">
          <cell r="B222" t="str">
            <v>Mortise Lock</v>
          </cell>
          <cell r="C222">
            <v>0</v>
          </cell>
          <cell r="D222" t="str">
            <v>bh</v>
          </cell>
          <cell r="E222">
            <v>0</v>
          </cell>
        </row>
        <row r="223">
          <cell r="B223" t="str">
            <v>Cylinder</v>
          </cell>
          <cell r="C223">
            <v>0</v>
          </cell>
          <cell r="D223" t="str">
            <v>bh</v>
          </cell>
          <cell r="E223">
            <v>0</v>
          </cell>
        </row>
        <row r="224">
          <cell r="B224" t="str">
            <v>Door Closer tipe HO</v>
          </cell>
          <cell r="C224">
            <v>0</v>
          </cell>
          <cell r="D224" t="str">
            <v>set</v>
          </cell>
          <cell r="E224">
            <v>0</v>
          </cell>
        </row>
        <row r="225">
          <cell r="B225" t="str">
            <v>Escutcheon</v>
          </cell>
          <cell r="C225">
            <v>0</v>
          </cell>
          <cell r="D225" t="str">
            <v>psg</v>
          </cell>
          <cell r="E225">
            <v>0</v>
          </cell>
        </row>
        <row r="226">
          <cell r="B226" t="str">
            <v>Flush bolt 12"</v>
          </cell>
          <cell r="C226">
            <v>0</v>
          </cell>
          <cell r="D226" t="str">
            <v>set</v>
          </cell>
          <cell r="E226">
            <v>0</v>
          </cell>
        </row>
        <row r="227">
          <cell r="B227" t="str">
            <v>Floor hinge, kap. 100 kg</v>
          </cell>
          <cell r="C227">
            <v>0</v>
          </cell>
          <cell r="D227" t="str">
            <v>set</v>
          </cell>
          <cell r="E227">
            <v>0</v>
          </cell>
        </row>
        <row r="228">
          <cell r="B228" t="str">
            <v>Kunci tanam</v>
          </cell>
          <cell r="C228">
            <v>0</v>
          </cell>
          <cell r="D228" t="str">
            <v>bh</v>
          </cell>
          <cell r="E228">
            <v>0</v>
          </cell>
        </row>
        <row r="229">
          <cell r="B229" t="str">
            <v>Patch fitting PT10 PSS</v>
          </cell>
          <cell r="C229">
            <v>0</v>
          </cell>
          <cell r="D229" t="str">
            <v>bh</v>
          </cell>
          <cell r="E229">
            <v>0</v>
          </cell>
        </row>
        <row r="230">
          <cell r="B230" t="str">
            <v>Patch fitting PT20 PSS</v>
          </cell>
          <cell r="C230">
            <v>0</v>
          </cell>
          <cell r="D230" t="str">
            <v>bh</v>
          </cell>
          <cell r="E230">
            <v>0</v>
          </cell>
        </row>
        <row r="231">
          <cell r="B231" t="str">
            <v>Patch fitting US10 PSS</v>
          </cell>
          <cell r="C231">
            <v>0</v>
          </cell>
          <cell r="D231" t="str">
            <v>bh</v>
          </cell>
          <cell r="E231">
            <v>0</v>
          </cell>
        </row>
        <row r="232">
          <cell r="B232" t="str">
            <v>Patch fitting PT24 PSS</v>
          </cell>
          <cell r="C232">
            <v>0</v>
          </cell>
          <cell r="D232" t="str">
            <v>bh</v>
          </cell>
          <cell r="E232">
            <v>0</v>
          </cell>
        </row>
        <row r="233">
          <cell r="B233" t="str">
            <v>Friction stay stainless steel 8"</v>
          </cell>
          <cell r="D233" t="str">
            <v>set</v>
          </cell>
          <cell r="E233">
            <v>0</v>
          </cell>
        </row>
        <row r="234">
          <cell r="B234" t="str">
            <v>Friction stay stainless steel 10"</v>
          </cell>
          <cell r="D234" t="str">
            <v>set</v>
          </cell>
          <cell r="E234">
            <v>0</v>
          </cell>
        </row>
        <row r="235">
          <cell r="B235" t="str">
            <v>Friction stay stainless steel 12"</v>
          </cell>
          <cell r="C235">
            <v>0</v>
          </cell>
          <cell r="D235" t="str">
            <v>set</v>
          </cell>
          <cell r="E235">
            <v>0</v>
          </cell>
        </row>
        <row r="236">
          <cell r="B236" t="str">
            <v>Friction stay stainless steel 20"</v>
          </cell>
          <cell r="C236">
            <v>0</v>
          </cell>
          <cell r="D236" t="str">
            <v>set</v>
          </cell>
          <cell r="E236">
            <v>0</v>
          </cell>
        </row>
        <row r="237">
          <cell r="B237" t="str">
            <v>Casement handle</v>
          </cell>
          <cell r="C237">
            <v>0</v>
          </cell>
          <cell r="D237" t="str">
            <v>bh</v>
          </cell>
          <cell r="E237">
            <v>0</v>
          </cell>
        </row>
        <row r="238">
          <cell r="B238" t="str">
            <v>Cresent lock</v>
          </cell>
          <cell r="C238">
            <v>0</v>
          </cell>
          <cell r="D238" t="str">
            <v>bh</v>
          </cell>
          <cell r="E238">
            <v>0</v>
          </cell>
        </row>
        <row r="239">
          <cell r="B239" t="str">
            <v>Gembok</v>
          </cell>
          <cell r="C239">
            <v>0</v>
          </cell>
          <cell r="D239" t="str">
            <v>bh</v>
          </cell>
          <cell r="E239">
            <v>0</v>
          </cell>
        </row>
        <row r="240">
          <cell r="B240">
            <v>0</v>
          </cell>
          <cell r="C240">
            <v>0</v>
          </cell>
          <cell r="D240">
            <v>0</v>
          </cell>
          <cell r="E240" t="str">
            <v/>
          </cell>
        </row>
        <row r="241">
          <cell r="B241" t="str">
            <v>Kaca</v>
          </cell>
          <cell r="C241">
            <v>0</v>
          </cell>
          <cell r="D241">
            <v>0</v>
          </cell>
          <cell r="E241" t="str">
            <v/>
          </cell>
        </row>
        <row r="242">
          <cell r="B242" t="str">
            <v>Kaca bening, tebal 5 mm</v>
          </cell>
          <cell r="C242">
            <v>0</v>
          </cell>
          <cell r="D242" t="str">
            <v>m2</v>
          </cell>
          <cell r="E242">
            <v>0</v>
          </cell>
        </row>
        <row r="243">
          <cell r="B243" t="str">
            <v>Kaca bening, tebal 6 mm</v>
          </cell>
          <cell r="C243">
            <v>0</v>
          </cell>
          <cell r="D243" t="str">
            <v>m2</v>
          </cell>
          <cell r="E243">
            <v>0</v>
          </cell>
        </row>
        <row r="244">
          <cell r="B244" t="str">
            <v>Kaca bening, tebal 10 mm</v>
          </cell>
          <cell r="C244">
            <v>0</v>
          </cell>
          <cell r="D244" t="str">
            <v>m2</v>
          </cell>
          <cell r="E244">
            <v>0</v>
          </cell>
        </row>
        <row r="245">
          <cell r="B245" t="str">
            <v xml:space="preserve">Kaca tempered, tebal 12 mm </v>
          </cell>
          <cell r="C245">
            <v>0</v>
          </cell>
          <cell r="D245" t="str">
            <v>m2</v>
          </cell>
          <cell r="E245">
            <v>0</v>
          </cell>
        </row>
        <row r="246">
          <cell r="B246" t="str">
            <v>Kaca cermin, tebal 5 mm</v>
          </cell>
          <cell r="C246">
            <v>0</v>
          </cell>
          <cell r="D246" t="str">
            <v>m2</v>
          </cell>
          <cell r="E246">
            <v>0</v>
          </cell>
        </row>
        <row r="247">
          <cell r="B247" t="str">
            <v>Kaca reflective, tebal 5 mm</v>
          </cell>
          <cell r="C247">
            <v>0</v>
          </cell>
          <cell r="D247" t="str">
            <v>m2</v>
          </cell>
          <cell r="E247">
            <v>0</v>
          </cell>
        </row>
        <row r="248">
          <cell r="B248" t="str">
            <v>Kaca reflective, tebal 8 mm</v>
          </cell>
          <cell r="C248">
            <v>0</v>
          </cell>
          <cell r="D248" t="str">
            <v>m2</v>
          </cell>
          <cell r="E248">
            <v>0</v>
          </cell>
        </row>
        <row r="249">
          <cell r="B249" t="str">
            <v>Kaca es, tebal 5 mm</v>
          </cell>
          <cell r="C249">
            <v>0</v>
          </cell>
          <cell r="D249" t="str">
            <v>m2</v>
          </cell>
          <cell r="E249">
            <v>0</v>
          </cell>
        </row>
        <row r="250">
          <cell r="B250">
            <v>0</v>
          </cell>
          <cell r="C250">
            <v>0</v>
          </cell>
          <cell r="D250">
            <v>0</v>
          </cell>
          <cell r="E250" t="str">
            <v/>
          </cell>
        </row>
        <row r="251">
          <cell r="B251" t="str">
            <v>Handle pintu dan jendela</v>
          </cell>
          <cell r="C251">
            <v>0</v>
          </cell>
          <cell r="D251">
            <v>0</v>
          </cell>
          <cell r="E251" t="str">
            <v/>
          </cell>
        </row>
        <row r="252">
          <cell r="B252" t="str">
            <v>Lever handle</v>
          </cell>
          <cell r="C252">
            <v>0</v>
          </cell>
          <cell r="D252" t="str">
            <v>psg</v>
          </cell>
          <cell r="E252">
            <v>0</v>
          </cell>
        </row>
        <row r="253">
          <cell r="B253" t="str">
            <v>Pull handle stainless steel, panjang 300 mm</v>
          </cell>
          <cell r="C253">
            <v>0</v>
          </cell>
          <cell r="D253" t="str">
            <v>psg</v>
          </cell>
          <cell r="E253">
            <v>0</v>
          </cell>
        </row>
        <row r="254">
          <cell r="B254" t="str">
            <v>Pull handle stainless steel, panjang 600 mm</v>
          </cell>
          <cell r="C254">
            <v>0</v>
          </cell>
          <cell r="D254" t="str">
            <v>psg</v>
          </cell>
          <cell r="E254">
            <v>0</v>
          </cell>
        </row>
        <row r="255">
          <cell r="B255" t="str">
            <v>Pull plate stainless steel</v>
          </cell>
          <cell r="C255">
            <v>0</v>
          </cell>
          <cell r="D255" t="str">
            <v>bh</v>
          </cell>
          <cell r="E255">
            <v>0</v>
          </cell>
        </row>
        <row r="256">
          <cell r="B256" t="str">
            <v>Handle Pipa BS Ø 1"</v>
          </cell>
          <cell r="C256">
            <v>0</v>
          </cell>
          <cell r="D256" t="str">
            <v>bh</v>
          </cell>
          <cell r="E256">
            <v>0</v>
          </cell>
        </row>
        <row r="257">
          <cell r="B257" t="str">
            <v>Rebound Device</v>
          </cell>
          <cell r="C257">
            <v>0</v>
          </cell>
          <cell r="D257" t="str">
            <v>psg</v>
          </cell>
          <cell r="E257">
            <v>0</v>
          </cell>
        </row>
        <row r="258">
          <cell r="B258">
            <v>0</v>
          </cell>
          <cell r="C258">
            <v>0</v>
          </cell>
          <cell r="D258">
            <v>0</v>
          </cell>
          <cell r="E258" t="str">
            <v/>
          </cell>
        </row>
        <row r="259">
          <cell r="B259" t="str">
            <v>Access Card</v>
          </cell>
          <cell r="C259">
            <v>0</v>
          </cell>
          <cell r="D259">
            <v>0</v>
          </cell>
          <cell r="E259" t="str">
            <v/>
          </cell>
        </row>
        <row r="260">
          <cell r="B260" t="str">
            <v>Electronic lock</v>
          </cell>
          <cell r="C260">
            <v>0</v>
          </cell>
          <cell r="D260" t="str">
            <v>set</v>
          </cell>
          <cell r="E260">
            <v>0</v>
          </cell>
        </row>
        <row r="261">
          <cell r="B261" t="str">
            <v>Electromagnetic lock double delay signal EML 230.D</v>
          </cell>
          <cell r="C261">
            <v>0</v>
          </cell>
          <cell r="D261" t="str">
            <v>set</v>
          </cell>
          <cell r="E261">
            <v>0</v>
          </cell>
        </row>
        <row r="262">
          <cell r="B262" t="str">
            <v>Electromagnetic bracket "L&amp;Z" for EML 230</v>
          </cell>
          <cell r="C262">
            <v>0</v>
          </cell>
          <cell r="D262" t="str">
            <v>set</v>
          </cell>
          <cell r="E262">
            <v>0</v>
          </cell>
        </row>
        <row r="263">
          <cell r="B263" t="str">
            <v>Electric push button</v>
          </cell>
          <cell r="C263">
            <v>0</v>
          </cell>
          <cell r="D263" t="str">
            <v>bh</v>
          </cell>
          <cell r="E263">
            <v>0</v>
          </cell>
        </row>
        <row r="264">
          <cell r="B264" t="str">
            <v>Power supply for access control 12V 3A</v>
          </cell>
          <cell r="C264">
            <v>0</v>
          </cell>
          <cell r="D264" t="str">
            <v>unit</v>
          </cell>
          <cell r="E264">
            <v>0</v>
          </cell>
        </row>
        <row r="265">
          <cell r="B265" t="str">
            <v>Contactless card RFID</v>
          </cell>
          <cell r="C265">
            <v>0</v>
          </cell>
          <cell r="D265" t="str">
            <v>bh</v>
          </cell>
          <cell r="E265">
            <v>0</v>
          </cell>
        </row>
        <row r="266">
          <cell r="B266" t="str">
            <v>Instalasi access card</v>
          </cell>
          <cell r="C266">
            <v>0</v>
          </cell>
          <cell r="D266" t="str">
            <v>ls</v>
          </cell>
          <cell r="E266">
            <v>0</v>
          </cell>
        </row>
        <row r="267">
          <cell r="B267" t="str">
            <v>Pintu penghalang (barrier gate) dengan sistem turnstile tripod</v>
          </cell>
          <cell r="C267">
            <v>0</v>
          </cell>
          <cell r="D267" t="str">
            <v>unit</v>
          </cell>
          <cell r="E267">
            <v>0</v>
          </cell>
        </row>
        <row r="268">
          <cell r="B268">
            <v>0</v>
          </cell>
          <cell r="C268">
            <v>0</v>
          </cell>
          <cell r="D268">
            <v>0</v>
          </cell>
          <cell r="E268" t="str">
            <v/>
          </cell>
        </row>
        <row r="269">
          <cell r="B269" t="str">
            <v>PENGECATAN</v>
          </cell>
          <cell r="C269">
            <v>0</v>
          </cell>
          <cell r="D269">
            <v>0</v>
          </cell>
          <cell r="E269" t="str">
            <v/>
          </cell>
        </row>
        <row r="270">
          <cell r="B270" t="str">
            <v>CAT BESI &amp; KAYU</v>
          </cell>
          <cell r="C270">
            <v>0</v>
          </cell>
          <cell r="D270">
            <v>0</v>
          </cell>
          <cell r="E270" t="str">
            <v/>
          </cell>
        </row>
        <row r="271">
          <cell r="B271" t="str">
            <v>Cat anti karat</v>
          </cell>
          <cell r="C271">
            <v>0</v>
          </cell>
          <cell r="D271" t="str">
            <v>kg</v>
          </cell>
          <cell r="E271">
            <v>0</v>
          </cell>
        </row>
        <row r="272">
          <cell r="B272" t="str">
            <v>Cat besi / kayu</v>
          </cell>
          <cell r="C272">
            <v>0</v>
          </cell>
          <cell r="D272" t="str">
            <v>kg</v>
          </cell>
          <cell r="E272">
            <v>0</v>
          </cell>
        </row>
        <row r="273">
          <cell r="B273" t="str">
            <v>Pengencer / thinner</v>
          </cell>
          <cell r="C273">
            <v>0</v>
          </cell>
          <cell r="D273" t="str">
            <v>ltr</v>
          </cell>
          <cell r="E273">
            <v>0</v>
          </cell>
        </row>
        <row r="274">
          <cell r="B274">
            <v>0</v>
          </cell>
          <cell r="C274">
            <v>0</v>
          </cell>
          <cell r="D274">
            <v>0</v>
          </cell>
          <cell r="E274" t="str">
            <v/>
          </cell>
        </row>
        <row r="275">
          <cell r="B275" t="str">
            <v>CAT DINDING &amp; PLAFON</v>
          </cell>
          <cell r="C275">
            <v>0</v>
          </cell>
          <cell r="D275">
            <v>0</v>
          </cell>
          <cell r="E275" t="str">
            <v/>
          </cell>
        </row>
        <row r="276">
          <cell r="B276" t="str">
            <v>Cat dasar dinding interior</v>
          </cell>
          <cell r="C276">
            <v>0</v>
          </cell>
          <cell r="D276" t="str">
            <v>kg</v>
          </cell>
          <cell r="E276">
            <v>0</v>
          </cell>
        </row>
        <row r="277">
          <cell r="B277" t="str">
            <v>Cat dasar dinding eksterior</v>
          </cell>
          <cell r="C277">
            <v>0</v>
          </cell>
          <cell r="D277" t="str">
            <v>ltr</v>
          </cell>
          <cell r="E277">
            <v>0</v>
          </cell>
        </row>
        <row r="278">
          <cell r="B278" t="str">
            <v>Cat dinding interior</v>
          </cell>
          <cell r="C278">
            <v>0</v>
          </cell>
          <cell r="D278" t="str">
            <v>Kg</v>
          </cell>
          <cell r="E278">
            <v>0</v>
          </cell>
        </row>
        <row r="279">
          <cell r="B279" t="str">
            <v>Cat dinding eksterior</v>
          </cell>
          <cell r="C279">
            <v>0</v>
          </cell>
          <cell r="D279" t="str">
            <v>Kg</v>
          </cell>
          <cell r="E279">
            <v>0</v>
          </cell>
        </row>
        <row r="280">
          <cell r="B280" t="str">
            <v>Cat plafon</v>
          </cell>
          <cell r="C280">
            <v>0</v>
          </cell>
          <cell r="D280" t="str">
            <v>Kg</v>
          </cell>
          <cell r="E280">
            <v>0</v>
          </cell>
        </row>
        <row r="281">
          <cell r="B281" t="str">
            <v>Cat marka jalan / garis parkir</v>
          </cell>
          <cell r="C281">
            <v>0</v>
          </cell>
          <cell r="D281" t="str">
            <v>Kg</v>
          </cell>
          <cell r="E281">
            <v>0</v>
          </cell>
        </row>
        <row r="282">
          <cell r="B282">
            <v>0</v>
          </cell>
          <cell r="C282">
            <v>0</v>
          </cell>
          <cell r="D282">
            <v>0</v>
          </cell>
          <cell r="E282" t="str">
            <v/>
          </cell>
        </row>
        <row r="283">
          <cell r="B283" t="str">
            <v>CAT DUCO</v>
          </cell>
          <cell r="C283">
            <v>0</v>
          </cell>
          <cell r="D283">
            <v>0</v>
          </cell>
          <cell r="E283" t="str">
            <v/>
          </cell>
        </row>
        <row r="284">
          <cell r="B284" t="str">
            <v>Cat dasar duco</v>
          </cell>
          <cell r="C284">
            <v>0</v>
          </cell>
          <cell r="D284" t="str">
            <v>kg</v>
          </cell>
          <cell r="E284">
            <v>0</v>
          </cell>
        </row>
        <row r="285">
          <cell r="B285" t="str">
            <v>Cat fluorescent</v>
          </cell>
          <cell r="C285">
            <v>0</v>
          </cell>
          <cell r="D285" t="str">
            <v>kg</v>
          </cell>
          <cell r="E285">
            <v>0</v>
          </cell>
        </row>
        <row r="286">
          <cell r="B286" t="str">
            <v>Pengencer / thinner cat duco</v>
          </cell>
          <cell r="C286">
            <v>0</v>
          </cell>
          <cell r="D286" t="str">
            <v>ltr</v>
          </cell>
          <cell r="E286">
            <v>0</v>
          </cell>
        </row>
        <row r="287">
          <cell r="B287" t="str">
            <v>Cat penutup / top coating</v>
          </cell>
          <cell r="C287">
            <v>0</v>
          </cell>
          <cell r="D287" t="str">
            <v>ltr</v>
          </cell>
          <cell r="E287">
            <v>0</v>
          </cell>
        </row>
        <row r="288">
          <cell r="B288">
            <v>0</v>
          </cell>
          <cell r="C288">
            <v>0</v>
          </cell>
          <cell r="D288">
            <v>0</v>
          </cell>
          <cell r="E288" t="str">
            <v/>
          </cell>
        </row>
        <row r="289">
          <cell r="B289" t="str">
            <v>WATERPROOFING</v>
          </cell>
          <cell r="C289">
            <v>0</v>
          </cell>
          <cell r="D289">
            <v>0</v>
          </cell>
          <cell r="E289" t="str">
            <v/>
          </cell>
        </row>
        <row r="290">
          <cell r="B290" t="str">
            <v>Waterproofing polyurethane</v>
          </cell>
          <cell r="C290">
            <v>0</v>
          </cell>
          <cell r="D290" t="str">
            <v>Kg</v>
          </cell>
          <cell r="E290">
            <v>0</v>
          </cell>
        </row>
        <row r="291">
          <cell r="B291" t="str">
            <v>Waterproofing cementitious</v>
          </cell>
          <cell r="C291">
            <v>0</v>
          </cell>
          <cell r="D291" t="str">
            <v>Kg</v>
          </cell>
          <cell r="E291">
            <v>0</v>
          </cell>
        </row>
        <row r="292">
          <cell r="B292" t="str">
            <v>Fiber net</v>
          </cell>
          <cell r="C292">
            <v>0</v>
          </cell>
          <cell r="D292" t="str">
            <v>m2</v>
          </cell>
          <cell r="E292">
            <v>0</v>
          </cell>
        </row>
        <row r="293">
          <cell r="B293">
            <v>0</v>
          </cell>
          <cell r="C293">
            <v>0</v>
          </cell>
          <cell r="D293">
            <v>0</v>
          </cell>
          <cell r="E293" t="str">
            <v/>
          </cell>
        </row>
        <row r="294">
          <cell r="B294" t="str">
            <v>PERLENGKAPAN</v>
          </cell>
          <cell r="C294">
            <v>0</v>
          </cell>
          <cell r="D294">
            <v>0</v>
          </cell>
          <cell r="E294" t="str">
            <v/>
          </cell>
        </row>
        <row r="295">
          <cell r="B295" t="str">
            <v>Kuas 4"</v>
          </cell>
          <cell r="C295">
            <v>0</v>
          </cell>
          <cell r="D295" t="str">
            <v>bh</v>
          </cell>
          <cell r="E295">
            <v>0</v>
          </cell>
        </row>
        <row r="296">
          <cell r="B296" t="str">
            <v>Ampelas</v>
          </cell>
          <cell r="C296">
            <v>0</v>
          </cell>
          <cell r="D296" t="str">
            <v>lembar</v>
          </cell>
          <cell r="E296">
            <v>0</v>
          </cell>
        </row>
        <row r="297">
          <cell r="B297">
            <v>0</v>
          </cell>
          <cell r="C297">
            <v>0</v>
          </cell>
          <cell r="D297">
            <v>0</v>
          </cell>
          <cell r="E297" t="str">
            <v/>
          </cell>
        </row>
        <row r="298">
          <cell r="B298" t="str">
            <v>BETON READY MIX</v>
          </cell>
          <cell r="C298">
            <v>0</v>
          </cell>
          <cell r="D298">
            <v>0</v>
          </cell>
          <cell r="E298" t="str">
            <v/>
          </cell>
        </row>
        <row r="299">
          <cell r="B299" t="str">
            <v>Beton ready mix f'c 22.5 MPa - Slump 10 ± 2</v>
          </cell>
          <cell r="C299">
            <v>0</v>
          </cell>
          <cell r="D299" t="str">
            <v>m3</v>
          </cell>
          <cell r="E299">
            <v>0</v>
          </cell>
        </row>
        <row r="300">
          <cell r="B300" t="str">
            <v>Beton ready mix f'c 25 MPa - Slump 10 ± 2</v>
          </cell>
          <cell r="C300">
            <v>0</v>
          </cell>
          <cell r="D300" t="str">
            <v>m3</v>
          </cell>
          <cell r="E300">
            <v>0</v>
          </cell>
        </row>
        <row r="301">
          <cell r="B301" t="str">
            <v>Beton ready mix f'c 28 MPa - Slump 10 ± 2</v>
          </cell>
          <cell r="C301">
            <v>0</v>
          </cell>
          <cell r="D301" t="str">
            <v>m3</v>
          </cell>
          <cell r="E301">
            <v>0</v>
          </cell>
        </row>
        <row r="302">
          <cell r="B302" t="str">
            <v>Beton ready mix f'c 28 MPa - Slump 16 ± 2</v>
          </cell>
          <cell r="C302">
            <v>0</v>
          </cell>
          <cell r="D302" t="str">
            <v>m3</v>
          </cell>
          <cell r="E302">
            <v>0</v>
          </cell>
        </row>
        <row r="303">
          <cell r="B303" t="str">
            <v>Waterstop PVC, lebar 200 mm</v>
          </cell>
          <cell r="C303">
            <v>0</v>
          </cell>
          <cell r="D303" t="str">
            <v>m'</v>
          </cell>
          <cell r="E303">
            <v>0</v>
          </cell>
        </row>
        <row r="304">
          <cell r="B304">
            <v>0</v>
          </cell>
          <cell r="C304">
            <v>0</v>
          </cell>
          <cell r="D304">
            <v>0</v>
          </cell>
          <cell r="E304" t="str">
            <v/>
          </cell>
        </row>
        <row r="305">
          <cell r="B305" t="str">
            <v>PEKERJAAN PIPA DAN HOLLOW</v>
          </cell>
          <cell r="C305">
            <v>0</v>
          </cell>
          <cell r="D305">
            <v>0</v>
          </cell>
          <cell r="E305" t="str">
            <v/>
          </cell>
        </row>
        <row r="306">
          <cell r="B306" t="str">
            <v>PIPA HDPE PN-10</v>
          </cell>
          <cell r="C306">
            <v>0</v>
          </cell>
          <cell r="D306">
            <v>0</v>
          </cell>
          <cell r="E306" t="str">
            <v/>
          </cell>
        </row>
        <row r="307">
          <cell r="B307" t="str">
            <v>Pipa HDPE PN-10 Ø 1 1/2"</v>
          </cell>
          <cell r="C307">
            <v>0</v>
          </cell>
          <cell r="D307" t="str">
            <v>m1</v>
          </cell>
          <cell r="E307">
            <v>0</v>
          </cell>
        </row>
        <row r="308">
          <cell r="B308">
            <v>0</v>
          </cell>
          <cell r="C308">
            <v>0</v>
          </cell>
          <cell r="D308">
            <v>0</v>
          </cell>
          <cell r="E308" t="str">
            <v/>
          </cell>
        </row>
        <row r="309">
          <cell r="B309" t="str">
            <v>PIPA PVC AW</v>
          </cell>
          <cell r="C309">
            <v>0</v>
          </cell>
          <cell r="D309">
            <v>0</v>
          </cell>
          <cell r="E309" t="str">
            <v/>
          </cell>
        </row>
        <row r="310">
          <cell r="B310" t="str">
            <v xml:space="preserve">Pipa PVC AW Ø 1/2" </v>
          </cell>
          <cell r="C310">
            <v>0</v>
          </cell>
          <cell r="D310" t="str">
            <v>m1</v>
          </cell>
          <cell r="E310">
            <v>0</v>
          </cell>
        </row>
        <row r="311">
          <cell r="B311" t="str">
            <v xml:space="preserve">Pipa PVC AW Ø 3/4" </v>
          </cell>
          <cell r="C311">
            <v>0</v>
          </cell>
          <cell r="D311" t="str">
            <v>m1</v>
          </cell>
          <cell r="E311">
            <v>0</v>
          </cell>
        </row>
        <row r="312">
          <cell r="B312" t="str">
            <v xml:space="preserve">Pipa PVC AW Ø 1" </v>
          </cell>
          <cell r="C312">
            <v>0</v>
          </cell>
          <cell r="D312" t="str">
            <v>m1</v>
          </cell>
          <cell r="E312">
            <v>0</v>
          </cell>
        </row>
        <row r="313">
          <cell r="B313" t="str">
            <v xml:space="preserve">Pipa PVC AW Ø 1-1/4" </v>
          </cell>
          <cell r="C313">
            <v>0</v>
          </cell>
          <cell r="D313" t="str">
            <v>m1</v>
          </cell>
          <cell r="E313">
            <v>0</v>
          </cell>
        </row>
        <row r="314">
          <cell r="B314" t="str">
            <v xml:space="preserve">Pipa PVC AW Ø 1-1/2" </v>
          </cell>
          <cell r="C314">
            <v>0</v>
          </cell>
          <cell r="D314" t="str">
            <v>m1</v>
          </cell>
          <cell r="E314">
            <v>0</v>
          </cell>
        </row>
        <row r="315">
          <cell r="B315" t="str">
            <v xml:space="preserve">Pipa PVC AW Ø 2" </v>
          </cell>
          <cell r="C315">
            <v>0</v>
          </cell>
          <cell r="D315" t="str">
            <v>m1</v>
          </cell>
          <cell r="E315">
            <v>0</v>
          </cell>
        </row>
        <row r="316">
          <cell r="B316" t="str">
            <v xml:space="preserve">Pipa PVC AW Ø 3" </v>
          </cell>
          <cell r="C316">
            <v>0</v>
          </cell>
          <cell r="D316" t="str">
            <v>m1</v>
          </cell>
          <cell r="E316">
            <v>0</v>
          </cell>
        </row>
        <row r="317">
          <cell r="B317" t="str">
            <v xml:space="preserve">Pipa PVC AW Ø 4" </v>
          </cell>
          <cell r="C317">
            <v>0</v>
          </cell>
          <cell r="D317" t="str">
            <v>m1</v>
          </cell>
          <cell r="E317">
            <v>0</v>
          </cell>
        </row>
        <row r="318">
          <cell r="B318" t="str">
            <v xml:space="preserve">Pipa PVC AW Ø 6" </v>
          </cell>
          <cell r="C318">
            <v>0</v>
          </cell>
          <cell r="D318" t="str">
            <v>m1</v>
          </cell>
          <cell r="E318">
            <v>0</v>
          </cell>
        </row>
        <row r="319">
          <cell r="B319">
            <v>0</v>
          </cell>
          <cell r="C319">
            <v>0</v>
          </cell>
          <cell r="D319">
            <v>0</v>
          </cell>
          <cell r="E319" t="str">
            <v/>
          </cell>
        </row>
        <row r="320">
          <cell r="B320" t="str">
            <v>PIPA PVC D</v>
          </cell>
          <cell r="C320">
            <v>0</v>
          </cell>
          <cell r="D320">
            <v>0</v>
          </cell>
          <cell r="E320" t="str">
            <v/>
          </cell>
        </row>
        <row r="321">
          <cell r="B321" t="str">
            <v xml:space="preserve">Pipa PVC D Ø 1-1/4" </v>
          </cell>
          <cell r="C321">
            <v>0</v>
          </cell>
          <cell r="D321" t="str">
            <v>m1</v>
          </cell>
          <cell r="E321">
            <v>0</v>
          </cell>
        </row>
        <row r="322">
          <cell r="B322" t="str">
            <v xml:space="preserve">Pipa PVC D Ø 2" </v>
          </cell>
          <cell r="C322">
            <v>0</v>
          </cell>
          <cell r="D322" t="str">
            <v>m1</v>
          </cell>
          <cell r="E322">
            <v>0</v>
          </cell>
        </row>
        <row r="323">
          <cell r="B323" t="str">
            <v xml:space="preserve">Pipa PVC D Ø 4" </v>
          </cell>
          <cell r="C323">
            <v>0</v>
          </cell>
          <cell r="D323" t="str">
            <v>m1</v>
          </cell>
          <cell r="E323">
            <v>0</v>
          </cell>
        </row>
        <row r="324">
          <cell r="B324" t="str">
            <v xml:space="preserve">Pipa PVC D Ø 6" </v>
          </cell>
          <cell r="C324">
            <v>0</v>
          </cell>
          <cell r="D324" t="str">
            <v>m1</v>
          </cell>
          <cell r="E324">
            <v>0</v>
          </cell>
        </row>
        <row r="325">
          <cell r="B325">
            <v>0</v>
          </cell>
          <cell r="C325">
            <v>0</v>
          </cell>
          <cell r="D325">
            <v>0</v>
          </cell>
          <cell r="E325" t="str">
            <v/>
          </cell>
        </row>
        <row r="326">
          <cell r="B326" t="str">
            <v>PIPA GALVANIS MEDIUM SNI 0039 : 2013</v>
          </cell>
          <cell r="C326">
            <v>0</v>
          </cell>
          <cell r="D326">
            <v>0</v>
          </cell>
          <cell r="E326" t="str">
            <v/>
          </cell>
        </row>
        <row r="327">
          <cell r="B327" t="str">
            <v>Pipa galvanis medium Ø 1" (SNI 0039 : 2013)</v>
          </cell>
          <cell r="C327">
            <v>0</v>
          </cell>
          <cell r="D327" t="str">
            <v>m1</v>
          </cell>
          <cell r="E327">
            <v>0</v>
          </cell>
        </row>
        <row r="328">
          <cell r="B328" t="str">
            <v>Pipa galvanis medium Ø 1-1/4" (SNI 0039 : 2013)</v>
          </cell>
          <cell r="C328">
            <v>0</v>
          </cell>
          <cell r="D328" t="str">
            <v>m1</v>
          </cell>
          <cell r="E328">
            <v>0</v>
          </cell>
        </row>
        <row r="329">
          <cell r="B329" t="str">
            <v>Pipa galvanis medium Ø 2" (SNI 0039 : 2013)</v>
          </cell>
          <cell r="C329">
            <v>0</v>
          </cell>
          <cell r="D329" t="str">
            <v>m1</v>
          </cell>
          <cell r="E329">
            <v>0</v>
          </cell>
        </row>
        <row r="330">
          <cell r="B330" t="str">
            <v>Pipa galvanis medium Ø 4" (SNI 0039 : 2013)</v>
          </cell>
          <cell r="C330">
            <v>0</v>
          </cell>
          <cell r="D330" t="str">
            <v>m1</v>
          </cell>
          <cell r="E330">
            <v>0</v>
          </cell>
        </row>
        <row r="331">
          <cell r="B331" t="str">
            <v>Pipa galvanis medium Ø 6" (SNI 0039 : 2013)</v>
          </cell>
          <cell r="C331">
            <v>0</v>
          </cell>
          <cell r="D331" t="str">
            <v>m1</v>
          </cell>
          <cell r="E331">
            <v>0</v>
          </cell>
        </row>
        <row r="332">
          <cell r="B332">
            <v>0</v>
          </cell>
          <cell r="C332">
            <v>0</v>
          </cell>
          <cell r="D332">
            <v>0</v>
          </cell>
          <cell r="E332" t="str">
            <v/>
          </cell>
        </row>
        <row r="333">
          <cell r="B333" t="str">
            <v>PIPA BLACK STEEL SCH. 40</v>
          </cell>
          <cell r="C333">
            <v>0</v>
          </cell>
          <cell r="D333">
            <v>0</v>
          </cell>
          <cell r="E333" t="str">
            <v/>
          </cell>
        </row>
        <row r="334">
          <cell r="B334" t="str">
            <v>Pipa black steel SCH. 40 Ø 6" (150 mm)</v>
          </cell>
          <cell r="C334">
            <v>0</v>
          </cell>
          <cell r="D334" t="str">
            <v>m1</v>
          </cell>
          <cell r="E334">
            <v>0</v>
          </cell>
        </row>
        <row r="335">
          <cell r="B335">
            <v>0</v>
          </cell>
          <cell r="C335">
            <v>0</v>
          </cell>
          <cell r="D335">
            <v>0</v>
          </cell>
          <cell r="E335" t="str">
            <v/>
          </cell>
        </row>
        <row r="336">
          <cell r="B336" t="str">
            <v>PIPA BLACK STEEL NON SNI</v>
          </cell>
          <cell r="C336">
            <v>0</v>
          </cell>
          <cell r="D336">
            <v>0</v>
          </cell>
          <cell r="E336" t="str">
            <v/>
          </cell>
        </row>
        <row r="337">
          <cell r="B337" t="str">
            <v>Pipa black steel Ø 1/2", tebal 1,6 mm</v>
          </cell>
          <cell r="C337">
            <v>0</v>
          </cell>
          <cell r="D337" t="str">
            <v>m1</v>
          </cell>
          <cell r="E337">
            <v>0</v>
          </cell>
        </row>
        <row r="338">
          <cell r="B338" t="str">
            <v>Pipa black steel Ø 1/2", tebal 1,7 mm</v>
          </cell>
          <cell r="C338">
            <v>0</v>
          </cell>
          <cell r="D338" t="str">
            <v>m1</v>
          </cell>
          <cell r="E338">
            <v>0</v>
          </cell>
        </row>
        <row r="339">
          <cell r="B339" t="str">
            <v>Pipa black steel Ø 1 1/2", tebal 1,7 mm</v>
          </cell>
          <cell r="C339">
            <v>0</v>
          </cell>
          <cell r="D339" t="str">
            <v>m1</v>
          </cell>
          <cell r="E339">
            <v>0</v>
          </cell>
        </row>
        <row r="340">
          <cell r="B340" t="str">
            <v>Pipa black steel Ø 2", tebal 1.6 mm</v>
          </cell>
          <cell r="C340">
            <v>0</v>
          </cell>
          <cell r="D340" t="str">
            <v>m1</v>
          </cell>
          <cell r="E340">
            <v>0</v>
          </cell>
        </row>
        <row r="341">
          <cell r="B341" t="str">
            <v xml:space="preserve">Pipa black steel Ø 2", tebal 2.8 mm  </v>
          </cell>
          <cell r="C341">
            <v>0</v>
          </cell>
          <cell r="D341" t="str">
            <v>m1</v>
          </cell>
          <cell r="E341">
            <v>0</v>
          </cell>
        </row>
        <row r="342">
          <cell r="B342" t="str">
            <v xml:space="preserve">Pipa black steel Ø 3", tebal 1.6 mm  </v>
          </cell>
          <cell r="C342">
            <v>0</v>
          </cell>
          <cell r="D342" t="str">
            <v>m1</v>
          </cell>
          <cell r="E342">
            <v>0</v>
          </cell>
        </row>
        <row r="343">
          <cell r="B343" t="str">
            <v xml:space="preserve">Pipa black steel Ø 3", tebal 3.2 mm  </v>
          </cell>
          <cell r="C343">
            <v>0</v>
          </cell>
          <cell r="D343" t="str">
            <v>m1</v>
          </cell>
          <cell r="E343">
            <v>0</v>
          </cell>
        </row>
        <row r="344">
          <cell r="B344" t="str">
            <v xml:space="preserve">Pipa black steel Ø 4", tebal 3.6 mm  </v>
          </cell>
          <cell r="C344">
            <v>0</v>
          </cell>
          <cell r="D344" t="str">
            <v>m1</v>
          </cell>
          <cell r="E344">
            <v>0</v>
          </cell>
        </row>
        <row r="345">
          <cell r="B345" t="str">
            <v xml:space="preserve">Pipa black steel Ø 6", tebal 3.5 mm  </v>
          </cell>
          <cell r="C345">
            <v>0</v>
          </cell>
          <cell r="D345" t="str">
            <v>m1</v>
          </cell>
          <cell r="E345">
            <v>0</v>
          </cell>
        </row>
        <row r="346">
          <cell r="B346">
            <v>0</v>
          </cell>
          <cell r="C346">
            <v>0</v>
          </cell>
          <cell r="D346">
            <v>0</v>
          </cell>
          <cell r="E346" t="str">
            <v/>
          </cell>
        </row>
        <row r="347">
          <cell r="B347" t="str">
            <v>PIPA BLACK STEEL MEDIUM (SNI 0039 : 2013)</v>
          </cell>
          <cell r="C347">
            <v>0</v>
          </cell>
          <cell r="D347">
            <v>0</v>
          </cell>
          <cell r="E347" t="str">
            <v/>
          </cell>
        </row>
        <row r="348">
          <cell r="B348" t="str">
            <v>Pipa black steel medium (SNI 0039 : 2013) Ø 2" (50 mm)</v>
          </cell>
          <cell r="C348">
            <v>0</v>
          </cell>
          <cell r="D348" t="str">
            <v>m1</v>
          </cell>
          <cell r="E348">
            <v>0</v>
          </cell>
        </row>
        <row r="349">
          <cell r="B349" t="str">
            <v>Pipa black steel medium (SNI 0039 : 2013) Ø 2-1/2" (65 mm)</v>
          </cell>
          <cell r="C349">
            <v>0</v>
          </cell>
          <cell r="D349" t="str">
            <v>m1</v>
          </cell>
          <cell r="E349">
            <v>0</v>
          </cell>
        </row>
        <row r="350">
          <cell r="B350" t="str">
            <v>Pipa black steel medium (SNI 0039 : 2013) Ø 3" (80 mm)</v>
          </cell>
          <cell r="C350">
            <v>0</v>
          </cell>
          <cell r="D350" t="str">
            <v>m1</v>
          </cell>
          <cell r="E350">
            <v>0</v>
          </cell>
        </row>
        <row r="351">
          <cell r="B351" t="str">
            <v>Pipa black steel medium (SNI 0039 : 2013) Ø 4" (100 mm)</v>
          </cell>
          <cell r="C351">
            <v>0</v>
          </cell>
          <cell r="D351" t="str">
            <v>m1</v>
          </cell>
          <cell r="E351">
            <v>0</v>
          </cell>
        </row>
        <row r="352">
          <cell r="B352" t="str">
            <v>Pipa black steel medium (SNI 0039 : 2013) Ø 6" (150 mm)</v>
          </cell>
          <cell r="C352">
            <v>0</v>
          </cell>
          <cell r="D352" t="str">
            <v>m1</v>
          </cell>
          <cell r="E352">
            <v>0</v>
          </cell>
        </row>
        <row r="353">
          <cell r="B353" t="str">
            <v>Wrapping tape anti karat</v>
          </cell>
          <cell r="C353">
            <v>0</v>
          </cell>
          <cell r="D353" t="str">
            <v>roll</v>
          </cell>
          <cell r="E353">
            <v>0</v>
          </cell>
        </row>
        <row r="354">
          <cell r="B354">
            <v>0</v>
          </cell>
          <cell r="C354">
            <v>0</v>
          </cell>
          <cell r="D354">
            <v>0</v>
          </cell>
          <cell r="E354" t="str">
            <v/>
          </cell>
        </row>
        <row r="355">
          <cell r="B355" t="str">
            <v>PIPA BLACK STEEL LIGHT (SNI 0039 : 2013)</v>
          </cell>
          <cell r="C355">
            <v>0</v>
          </cell>
          <cell r="D355">
            <v>0</v>
          </cell>
          <cell r="E355" t="str">
            <v/>
          </cell>
        </row>
        <row r="356">
          <cell r="B356" t="str">
            <v>Pipa black steel light (SNI 0039 : 2013) Ø 3" (80 mm)</v>
          </cell>
          <cell r="C356">
            <v>0</v>
          </cell>
          <cell r="D356" t="str">
            <v>m1</v>
          </cell>
          <cell r="E356">
            <v>0</v>
          </cell>
        </row>
        <row r="357">
          <cell r="B357" t="str">
            <v>Pipa black steel light (SNI 0039 : 2013) Ø 4" (100 mm)</v>
          </cell>
          <cell r="C357">
            <v>0</v>
          </cell>
          <cell r="D357" t="str">
            <v>m1</v>
          </cell>
          <cell r="E357">
            <v>0</v>
          </cell>
        </row>
        <row r="358">
          <cell r="B358" t="str">
            <v>Pipa black steel light (SNI 0039 : 2013) Ø 6" (150 mm)</v>
          </cell>
          <cell r="C358">
            <v>0</v>
          </cell>
          <cell r="D358" t="str">
            <v>m1</v>
          </cell>
          <cell r="E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 t="str">
            <v/>
          </cell>
        </row>
        <row r="360">
          <cell r="B360" t="str">
            <v>PIPA STAINLESS STEEL</v>
          </cell>
          <cell r="C360">
            <v>0</v>
          </cell>
          <cell r="D360">
            <v>0</v>
          </cell>
          <cell r="E360" t="str">
            <v/>
          </cell>
        </row>
        <row r="361">
          <cell r="B361" t="str">
            <v>Pipa stainless steel SS304 Ø 1/2", tebal 1.2 mm</v>
          </cell>
          <cell r="C361">
            <v>0</v>
          </cell>
          <cell r="D361" t="str">
            <v>m1</v>
          </cell>
          <cell r="E361">
            <v>0</v>
          </cell>
        </row>
        <row r="362">
          <cell r="B362" t="str">
            <v>Pipa stainless steel SS304 Ø 2", tebal 1.2 mm</v>
          </cell>
          <cell r="C362">
            <v>0</v>
          </cell>
          <cell r="D362" t="str">
            <v>m1</v>
          </cell>
          <cell r="E362">
            <v>0</v>
          </cell>
        </row>
        <row r="363">
          <cell r="B363" t="str">
            <v>Pipa stainless steel SS304 Ø 2", tebal 1.5 mm</v>
          </cell>
          <cell r="C363">
            <v>0</v>
          </cell>
          <cell r="D363" t="str">
            <v>m1</v>
          </cell>
          <cell r="E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 t="str">
            <v/>
          </cell>
        </row>
        <row r="365">
          <cell r="B365" t="str">
            <v>PIPA CONDUIT PVC</v>
          </cell>
          <cell r="C365">
            <v>0</v>
          </cell>
          <cell r="D365">
            <v>0</v>
          </cell>
          <cell r="E365" t="str">
            <v/>
          </cell>
        </row>
        <row r="366">
          <cell r="B366" t="str">
            <v xml:space="preserve">Pipa conduit PVC Ø 20 mm2  </v>
          </cell>
          <cell r="C366">
            <v>0</v>
          </cell>
          <cell r="D366" t="str">
            <v>m1</v>
          </cell>
          <cell r="E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 t="str">
            <v/>
          </cell>
        </row>
        <row r="368">
          <cell r="B368" t="str">
            <v>HOLLOW ALUMINIUM</v>
          </cell>
          <cell r="C368">
            <v>0</v>
          </cell>
          <cell r="D368">
            <v>0</v>
          </cell>
          <cell r="E368" t="str">
            <v/>
          </cell>
        </row>
        <row r="369">
          <cell r="B369" t="str">
            <v>Hollow aluminium, uk. 40 x 60 x 1 mm</v>
          </cell>
          <cell r="C369">
            <v>0</v>
          </cell>
          <cell r="D369" t="str">
            <v>m1</v>
          </cell>
          <cell r="E369">
            <v>0</v>
          </cell>
        </row>
        <row r="370">
          <cell r="B370">
            <v>0</v>
          </cell>
          <cell r="C370">
            <v>0</v>
          </cell>
          <cell r="D370">
            <v>0</v>
          </cell>
          <cell r="E370" t="str">
            <v/>
          </cell>
        </row>
        <row r="371">
          <cell r="B371" t="str">
            <v>HOLLOW BESI</v>
          </cell>
          <cell r="C371">
            <v>0</v>
          </cell>
          <cell r="D371">
            <v>0</v>
          </cell>
          <cell r="E371" t="str">
            <v/>
          </cell>
        </row>
        <row r="372">
          <cell r="B372" t="str">
            <v>Hollow besi, uk. 20 x 40 x 1.2 mm</v>
          </cell>
          <cell r="C372">
            <v>0</v>
          </cell>
          <cell r="D372" t="str">
            <v>m1</v>
          </cell>
          <cell r="E372">
            <v>0</v>
          </cell>
        </row>
        <row r="373">
          <cell r="B373" t="str">
            <v>Hollow besi, uk. 20 x 40 x 1.6 mm</v>
          </cell>
          <cell r="C373">
            <v>0</v>
          </cell>
          <cell r="D373" t="str">
            <v>m1</v>
          </cell>
          <cell r="E373">
            <v>0</v>
          </cell>
        </row>
        <row r="374">
          <cell r="B374" t="str">
            <v>Hollow besi, uk. 40 x 40 x 1.20 mm</v>
          </cell>
          <cell r="C374">
            <v>0</v>
          </cell>
          <cell r="D374" t="str">
            <v>m1</v>
          </cell>
          <cell r="E374">
            <v>0</v>
          </cell>
        </row>
        <row r="375">
          <cell r="B375" t="str">
            <v>Hollow besi, uk. 40 x 40 x 1.60 mm</v>
          </cell>
          <cell r="C375">
            <v>0</v>
          </cell>
          <cell r="D375" t="str">
            <v>m1</v>
          </cell>
          <cell r="E375">
            <v>0</v>
          </cell>
        </row>
        <row r="376">
          <cell r="B376" t="str">
            <v>Hollow besi uk. 50 x 100 x 1.20 mm</v>
          </cell>
          <cell r="C376">
            <v>0</v>
          </cell>
          <cell r="D376" t="str">
            <v>m1</v>
          </cell>
          <cell r="E376">
            <v>0</v>
          </cell>
        </row>
        <row r="377">
          <cell r="B377" t="str">
            <v>Hollow besi, uk. 50 x 100 x 1.60 mm</v>
          </cell>
          <cell r="C377">
            <v>0</v>
          </cell>
          <cell r="D377" t="str">
            <v>m1</v>
          </cell>
          <cell r="E377">
            <v>0</v>
          </cell>
        </row>
        <row r="378">
          <cell r="B378" t="str">
            <v>Hollow besi, uk. 50 x 100 x 2 mm</v>
          </cell>
          <cell r="C378">
            <v>0</v>
          </cell>
          <cell r="D378" t="str">
            <v>m1</v>
          </cell>
          <cell r="E378">
            <v>0</v>
          </cell>
        </row>
        <row r="379">
          <cell r="B379" t="str">
            <v>Hollow besi, uk. 100 x 100 x 2 mm</v>
          </cell>
          <cell r="C379">
            <v>0</v>
          </cell>
          <cell r="D379" t="str">
            <v>m1</v>
          </cell>
          <cell r="E379">
            <v>0</v>
          </cell>
        </row>
        <row r="380">
          <cell r="B380">
            <v>0</v>
          </cell>
          <cell r="C380">
            <v>0</v>
          </cell>
          <cell r="D380">
            <v>0</v>
          </cell>
          <cell r="E380" t="str">
            <v/>
          </cell>
        </row>
        <row r="381">
          <cell r="B381" t="str">
            <v>HOLLOW BESI</v>
          </cell>
          <cell r="C381">
            <v>0</v>
          </cell>
          <cell r="D381">
            <v>0</v>
          </cell>
          <cell r="E381" t="str">
            <v/>
          </cell>
        </row>
        <row r="382">
          <cell r="B382" t="str">
            <v>Hollow stainless steel SS304 uk. 20x50x1.2 mm</v>
          </cell>
          <cell r="C382">
            <v>0</v>
          </cell>
          <cell r="D382" t="str">
            <v>m1</v>
          </cell>
          <cell r="E382">
            <v>0</v>
          </cell>
        </row>
        <row r="383">
          <cell r="B383" t="str">
            <v>Hollow stainless steel SS304 uk. 50x50x1.2 mm</v>
          </cell>
          <cell r="C383">
            <v>0</v>
          </cell>
          <cell r="D383" t="str">
            <v>m1</v>
          </cell>
          <cell r="E383">
            <v>0</v>
          </cell>
        </row>
        <row r="384">
          <cell r="B384">
            <v>0</v>
          </cell>
          <cell r="C384">
            <v>0</v>
          </cell>
          <cell r="D384">
            <v>0</v>
          </cell>
          <cell r="E384" t="str">
            <v/>
          </cell>
        </row>
        <row r="385">
          <cell r="B385" t="str">
            <v>Aksesoris Pipa dan Hollow</v>
          </cell>
          <cell r="C385">
            <v>0</v>
          </cell>
          <cell r="D385">
            <v>0</v>
          </cell>
          <cell r="E385" t="str">
            <v/>
          </cell>
        </row>
        <row r="386">
          <cell r="B386" t="str">
            <v>Seal tape</v>
          </cell>
          <cell r="C386">
            <v>0</v>
          </cell>
          <cell r="D386" t="str">
            <v>bh</v>
          </cell>
          <cell r="E386">
            <v>0</v>
          </cell>
        </row>
        <row r="387">
          <cell r="B387" t="str">
            <v>Pressure gauge 300 psig</v>
          </cell>
          <cell r="C387">
            <v>0</v>
          </cell>
          <cell r="D387" t="str">
            <v>unit</v>
          </cell>
          <cell r="E387">
            <v>0</v>
          </cell>
        </row>
        <row r="388">
          <cell r="B388" t="str">
            <v>Flange bulat 2 inch daun lebar</v>
          </cell>
          <cell r="C388">
            <v>0</v>
          </cell>
          <cell r="D388" t="str">
            <v>bh</v>
          </cell>
          <cell r="E388">
            <v>0</v>
          </cell>
        </row>
        <row r="389">
          <cell r="B389" t="str">
            <v>Flange kotak / ring kotak stainless steel, uk. 50 x 50 mm</v>
          </cell>
          <cell r="C389">
            <v>0</v>
          </cell>
          <cell r="D389" t="str">
            <v>bh</v>
          </cell>
          <cell r="E389">
            <v>0</v>
          </cell>
        </row>
        <row r="390">
          <cell r="B390" t="str">
            <v>End cap / dop / tutup pipa stainless steel Ø 2"</v>
          </cell>
          <cell r="C390">
            <v>0</v>
          </cell>
          <cell r="D390" t="str">
            <v>bh</v>
          </cell>
          <cell r="E390">
            <v>0</v>
          </cell>
        </row>
        <row r="391">
          <cell r="B391" t="str">
            <v>End cap / dop / tutup pipa stainless steel, uk. 50 x 50 mm</v>
          </cell>
          <cell r="C391">
            <v>0</v>
          </cell>
          <cell r="D391" t="str">
            <v>bh</v>
          </cell>
          <cell r="E391">
            <v>0</v>
          </cell>
        </row>
        <row r="392">
          <cell r="B392" t="str">
            <v>Water level control (otomatis)</v>
          </cell>
          <cell r="C392">
            <v>0</v>
          </cell>
          <cell r="D392" t="str">
            <v>bh</v>
          </cell>
          <cell r="E392">
            <v>0</v>
          </cell>
        </row>
        <row r="393">
          <cell r="B393" t="str">
            <v>Vent cup BJLS Ø 2"</v>
          </cell>
          <cell r="C393">
            <v>0</v>
          </cell>
          <cell r="D393" t="str">
            <v>bh</v>
          </cell>
          <cell r="E393">
            <v>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 t="str">
            <v/>
          </cell>
        </row>
        <row r="395">
          <cell r="B395" t="str">
            <v>Klem pipa (omega dan gantung)</v>
          </cell>
          <cell r="C395">
            <v>0</v>
          </cell>
          <cell r="D395">
            <v>0</v>
          </cell>
          <cell r="E395" t="str">
            <v/>
          </cell>
        </row>
        <row r="396">
          <cell r="B396" t="str">
            <v>Klem omega pipa Ø 1/2" (20 mm)</v>
          </cell>
          <cell r="C396">
            <v>0</v>
          </cell>
          <cell r="D396" t="str">
            <v>unit</v>
          </cell>
          <cell r="E396">
            <v>0</v>
          </cell>
        </row>
        <row r="397">
          <cell r="B397">
            <v>0</v>
          </cell>
          <cell r="C397">
            <v>0</v>
          </cell>
          <cell r="D397">
            <v>0</v>
          </cell>
          <cell r="E397" t="str">
            <v/>
          </cell>
        </row>
        <row r="398">
          <cell r="B398" t="str">
            <v>FITTING, VALVE DAN AKSESORIS PIPA</v>
          </cell>
          <cell r="C398">
            <v>0</v>
          </cell>
          <cell r="D398">
            <v>0</v>
          </cell>
          <cell r="E398" t="str">
            <v/>
          </cell>
        </row>
        <row r="399">
          <cell r="B399" t="str">
            <v>Check Valve</v>
          </cell>
          <cell r="C399">
            <v>0</v>
          </cell>
          <cell r="D399">
            <v>0</v>
          </cell>
          <cell r="E399" t="str">
            <v/>
          </cell>
        </row>
        <row r="400">
          <cell r="B400" t="str">
            <v>Check valve screwed PN-16 Ø 1 1/4"</v>
          </cell>
          <cell r="C400">
            <v>0</v>
          </cell>
          <cell r="D400" t="str">
            <v>bh</v>
          </cell>
          <cell r="E400">
            <v>0</v>
          </cell>
        </row>
        <row r="401">
          <cell r="B401" t="str">
            <v>Check valve screwed PN-16 Ø 2"</v>
          </cell>
          <cell r="C401">
            <v>0</v>
          </cell>
          <cell r="D401" t="str">
            <v>bh</v>
          </cell>
          <cell r="E401">
            <v>0</v>
          </cell>
        </row>
        <row r="402">
          <cell r="B402" t="str">
            <v>Check valve flange end PN-16 Ø 4"</v>
          </cell>
          <cell r="C402">
            <v>0</v>
          </cell>
          <cell r="D402" t="str">
            <v>bh</v>
          </cell>
          <cell r="E402">
            <v>0</v>
          </cell>
        </row>
        <row r="403">
          <cell r="B403">
            <v>0</v>
          </cell>
          <cell r="C403">
            <v>0</v>
          </cell>
          <cell r="D403">
            <v>0</v>
          </cell>
          <cell r="E403" t="str">
            <v/>
          </cell>
        </row>
        <row r="404">
          <cell r="B404" t="str">
            <v>Ball Valve</v>
          </cell>
          <cell r="C404">
            <v>0</v>
          </cell>
          <cell r="D404">
            <v>0</v>
          </cell>
          <cell r="E404" t="str">
            <v/>
          </cell>
        </row>
        <row r="405">
          <cell r="B405" t="str">
            <v>Ball valve screwed PN-16 Ø 2"</v>
          </cell>
          <cell r="C405">
            <v>0</v>
          </cell>
          <cell r="D405" t="str">
            <v>bh</v>
          </cell>
          <cell r="E405">
            <v>0</v>
          </cell>
        </row>
        <row r="406">
          <cell r="B406">
            <v>0</v>
          </cell>
          <cell r="C406">
            <v>0</v>
          </cell>
          <cell r="D406">
            <v>0</v>
          </cell>
          <cell r="E406" t="str">
            <v/>
          </cell>
        </row>
        <row r="407">
          <cell r="B407" t="str">
            <v>Gate Valve</v>
          </cell>
          <cell r="C407">
            <v>0</v>
          </cell>
          <cell r="D407">
            <v>0</v>
          </cell>
          <cell r="E407" t="str">
            <v/>
          </cell>
        </row>
        <row r="408">
          <cell r="B408" t="str">
            <v>Gate valve screwed PN-10 Ø 1/2"</v>
          </cell>
          <cell r="C408">
            <v>0</v>
          </cell>
          <cell r="D408" t="str">
            <v>bh</v>
          </cell>
          <cell r="E408">
            <v>0</v>
          </cell>
        </row>
        <row r="409">
          <cell r="B409" t="str">
            <v>Gate valve screwed PN-10 Ø 1"</v>
          </cell>
          <cell r="C409">
            <v>0</v>
          </cell>
          <cell r="D409" t="str">
            <v>bh</v>
          </cell>
          <cell r="E409">
            <v>0</v>
          </cell>
        </row>
        <row r="410">
          <cell r="B410" t="str">
            <v>Gate valve screwed PN-10 Ø 1-1/4"</v>
          </cell>
          <cell r="C410">
            <v>0</v>
          </cell>
          <cell r="D410" t="str">
            <v>bh</v>
          </cell>
          <cell r="E410">
            <v>0</v>
          </cell>
        </row>
        <row r="411">
          <cell r="B411" t="str">
            <v>Gate valve screwed PN-10 Ø 1-1/2"</v>
          </cell>
          <cell r="C411">
            <v>0</v>
          </cell>
          <cell r="D411" t="str">
            <v>bh</v>
          </cell>
          <cell r="E411">
            <v>0</v>
          </cell>
        </row>
        <row r="412">
          <cell r="B412" t="str">
            <v>Gate valve screwed PN-10 Ø 2"</v>
          </cell>
          <cell r="C412">
            <v>0</v>
          </cell>
          <cell r="D412" t="str">
            <v>bh</v>
          </cell>
          <cell r="E412">
            <v>0</v>
          </cell>
        </row>
        <row r="413">
          <cell r="B413" t="str">
            <v>Gate valve screwed PN-16 Ø 1-1/4"</v>
          </cell>
          <cell r="C413">
            <v>0</v>
          </cell>
          <cell r="D413" t="str">
            <v>bh</v>
          </cell>
          <cell r="E413">
            <v>0</v>
          </cell>
        </row>
        <row r="414">
          <cell r="B414" t="str">
            <v>Gate valve screwed PN-16 Ø 2"</v>
          </cell>
          <cell r="C414">
            <v>0</v>
          </cell>
          <cell r="D414" t="str">
            <v>bh</v>
          </cell>
          <cell r="E414">
            <v>0</v>
          </cell>
        </row>
        <row r="415">
          <cell r="B415" t="str">
            <v>Gate valve flange end PN-10 Ø 4"</v>
          </cell>
          <cell r="C415">
            <v>0</v>
          </cell>
          <cell r="D415" t="str">
            <v>bh</v>
          </cell>
          <cell r="E415">
            <v>0</v>
          </cell>
        </row>
        <row r="416">
          <cell r="B416">
            <v>0</v>
          </cell>
          <cell r="C416">
            <v>0</v>
          </cell>
          <cell r="D416">
            <v>0</v>
          </cell>
          <cell r="E416" t="str">
            <v/>
          </cell>
        </row>
        <row r="417">
          <cell r="B417" t="str">
            <v>Butterfly Valve</v>
          </cell>
          <cell r="C417">
            <v>0</v>
          </cell>
          <cell r="D417">
            <v>0</v>
          </cell>
          <cell r="E417" t="str">
            <v/>
          </cell>
        </row>
        <row r="418">
          <cell r="B418" t="str">
            <v>Butterfly valve gear flange end PN-16 Ø 2-1/2"</v>
          </cell>
          <cell r="C418">
            <v>0</v>
          </cell>
          <cell r="D418" t="str">
            <v>bh</v>
          </cell>
          <cell r="E418">
            <v>0</v>
          </cell>
        </row>
        <row r="419">
          <cell r="B419">
            <v>0</v>
          </cell>
          <cell r="C419">
            <v>0</v>
          </cell>
          <cell r="D419">
            <v>0</v>
          </cell>
          <cell r="E419" t="str">
            <v/>
          </cell>
        </row>
        <row r="420">
          <cell r="B420" t="str">
            <v>Flange</v>
          </cell>
          <cell r="C420">
            <v>0</v>
          </cell>
          <cell r="D420">
            <v>0</v>
          </cell>
          <cell r="E420" t="str">
            <v/>
          </cell>
        </row>
        <row r="421">
          <cell r="B421" t="str">
            <v>Flange 10K Ø 4"</v>
          </cell>
          <cell r="C421">
            <v>0</v>
          </cell>
          <cell r="D421" t="str">
            <v>bh</v>
          </cell>
          <cell r="E421">
            <v>0</v>
          </cell>
        </row>
        <row r="422">
          <cell r="B422">
            <v>0</v>
          </cell>
          <cell r="C422">
            <v>0</v>
          </cell>
          <cell r="D422">
            <v>0</v>
          </cell>
          <cell r="E422" t="str">
            <v/>
          </cell>
        </row>
        <row r="423">
          <cell r="B423" t="str">
            <v>Blind Flange</v>
          </cell>
          <cell r="C423">
            <v>0</v>
          </cell>
          <cell r="D423">
            <v>0</v>
          </cell>
          <cell r="E423" t="str">
            <v/>
          </cell>
        </row>
        <row r="424">
          <cell r="B424" t="str">
            <v>Blind flange 10K Ø 4"</v>
          </cell>
          <cell r="C424">
            <v>0</v>
          </cell>
          <cell r="D424" t="str">
            <v>bh</v>
          </cell>
          <cell r="E424">
            <v>0</v>
          </cell>
        </row>
        <row r="425">
          <cell r="B425">
            <v>0</v>
          </cell>
          <cell r="C425">
            <v>0</v>
          </cell>
          <cell r="D425">
            <v>0</v>
          </cell>
          <cell r="E425" t="str">
            <v/>
          </cell>
        </row>
        <row r="426">
          <cell r="B426" t="str">
            <v>Strainer</v>
          </cell>
          <cell r="C426">
            <v>0</v>
          </cell>
          <cell r="D426">
            <v>0</v>
          </cell>
          <cell r="E426" t="str">
            <v/>
          </cell>
        </row>
        <row r="427">
          <cell r="B427" t="str">
            <v>Strainer screwed PN-16 Ø 1-1/4"</v>
          </cell>
          <cell r="C427">
            <v>0</v>
          </cell>
          <cell r="D427" t="str">
            <v>bh</v>
          </cell>
          <cell r="E427">
            <v>0</v>
          </cell>
        </row>
        <row r="428">
          <cell r="B428" t="str">
            <v>Strainer screwed PN-16 Ø 2"</v>
          </cell>
          <cell r="C428">
            <v>0</v>
          </cell>
          <cell r="D428" t="str">
            <v>bh</v>
          </cell>
          <cell r="E428">
            <v>0</v>
          </cell>
        </row>
        <row r="429">
          <cell r="B429">
            <v>0</v>
          </cell>
          <cell r="C429">
            <v>0</v>
          </cell>
          <cell r="D429">
            <v>0</v>
          </cell>
          <cell r="E429" t="str">
            <v/>
          </cell>
        </row>
        <row r="430">
          <cell r="B430" t="str">
            <v>Flexible Joint</v>
          </cell>
          <cell r="C430">
            <v>0</v>
          </cell>
          <cell r="D430">
            <v>0</v>
          </cell>
          <cell r="E430" t="str">
            <v/>
          </cell>
        </row>
        <row r="431">
          <cell r="B431" t="str">
            <v>Flexible joint flange end PN-16 Ø 1-1/4"</v>
          </cell>
          <cell r="C431">
            <v>0</v>
          </cell>
          <cell r="D431" t="str">
            <v>bh</v>
          </cell>
          <cell r="E431">
            <v>0</v>
          </cell>
        </row>
        <row r="432">
          <cell r="B432" t="str">
            <v>Flexible joint flange end PN16 Ø 2"</v>
          </cell>
          <cell r="C432">
            <v>0</v>
          </cell>
          <cell r="D432" t="str">
            <v>bh</v>
          </cell>
          <cell r="E432">
            <v>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 t="str">
            <v/>
          </cell>
        </row>
        <row r="434">
          <cell r="B434" t="str">
            <v>Meteran air / Flow meter</v>
          </cell>
          <cell r="C434">
            <v>0</v>
          </cell>
          <cell r="D434">
            <v>0</v>
          </cell>
          <cell r="E434" t="str">
            <v/>
          </cell>
        </row>
        <row r="435">
          <cell r="B435" t="str">
            <v>Meteran air / Flow meter screwed Ø 1-1/4"</v>
          </cell>
          <cell r="C435">
            <v>0</v>
          </cell>
          <cell r="D435" t="str">
            <v>bh</v>
          </cell>
          <cell r="E435">
            <v>0</v>
          </cell>
        </row>
        <row r="436">
          <cell r="B436" t="str">
            <v>Meteran air / Flow meter flange end Ø 2"</v>
          </cell>
          <cell r="C436">
            <v>0</v>
          </cell>
          <cell r="D436" t="str">
            <v>bh</v>
          </cell>
          <cell r="E436">
            <v>0</v>
          </cell>
        </row>
        <row r="437">
          <cell r="B437">
            <v>0</v>
          </cell>
          <cell r="C437">
            <v>0</v>
          </cell>
          <cell r="D437">
            <v>0</v>
          </cell>
          <cell r="E437" t="str">
            <v/>
          </cell>
        </row>
        <row r="438">
          <cell r="B438" t="str">
            <v>Float Valve</v>
          </cell>
          <cell r="C438">
            <v>0</v>
          </cell>
          <cell r="D438">
            <v>0</v>
          </cell>
          <cell r="E438" t="str">
            <v/>
          </cell>
        </row>
        <row r="439">
          <cell r="B439" t="str">
            <v>Float valve screwed PN-16 Ø 1-1/4"</v>
          </cell>
          <cell r="C439">
            <v>0</v>
          </cell>
          <cell r="D439" t="str">
            <v>bh</v>
          </cell>
          <cell r="E439">
            <v>0</v>
          </cell>
        </row>
        <row r="440">
          <cell r="B440">
            <v>0</v>
          </cell>
          <cell r="C440">
            <v>0</v>
          </cell>
          <cell r="D440">
            <v>0</v>
          </cell>
          <cell r="E440" t="str">
            <v/>
          </cell>
        </row>
        <row r="441">
          <cell r="B441" t="str">
            <v>Lain lain</v>
          </cell>
          <cell r="C441">
            <v>0</v>
          </cell>
          <cell r="D441">
            <v>0</v>
          </cell>
          <cell r="E441" t="str">
            <v/>
          </cell>
        </row>
        <row r="442">
          <cell r="B442" t="str">
            <v>Tali ijuk</v>
          </cell>
          <cell r="C442">
            <v>0</v>
          </cell>
          <cell r="D442" t="str">
            <v>m1</v>
          </cell>
          <cell r="E442">
            <v>0</v>
          </cell>
        </row>
        <row r="443">
          <cell r="B443" t="str">
            <v>Tali tambang Ø 10 mm</v>
          </cell>
          <cell r="C443">
            <v>0</v>
          </cell>
          <cell r="D443" t="str">
            <v>m2</v>
          </cell>
          <cell r="E443">
            <v>0</v>
          </cell>
        </row>
        <row r="444">
          <cell r="B444" t="str">
            <v>Main Drain</v>
          </cell>
          <cell r="C444">
            <v>0</v>
          </cell>
          <cell r="D444" t="str">
            <v>m2</v>
          </cell>
          <cell r="E444">
            <v>0</v>
          </cell>
        </row>
        <row r="445">
          <cell r="B445" t="str">
            <v>Recessed mainhole, uk. 730 x 730 mm</v>
          </cell>
          <cell r="C445">
            <v>0</v>
          </cell>
          <cell r="D445" t="str">
            <v>bh</v>
          </cell>
          <cell r="E445">
            <v>0</v>
          </cell>
        </row>
        <row r="446">
          <cell r="B446" t="str">
            <v>Batu zeolit</v>
          </cell>
          <cell r="C446">
            <v>0</v>
          </cell>
          <cell r="D446" t="str">
            <v>m3</v>
          </cell>
          <cell r="E446">
            <v>0</v>
          </cell>
        </row>
        <row r="447">
          <cell r="B447" t="str">
            <v>filter karbon</v>
          </cell>
          <cell r="C447">
            <v>0</v>
          </cell>
          <cell r="D447" t="str">
            <v>m3</v>
          </cell>
          <cell r="E447">
            <v>0</v>
          </cell>
        </row>
        <row r="448">
          <cell r="B448" t="str">
            <v>serat filter</v>
          </cell>
          <cell r="C448">
            <v>0</v>
          </cell>
          <cell r="D448" t="str">
            <v>m3</v>
          </cell>
          <cell r="E448">
            <v>0</v>
          </cell>
        </row>
        <row r="449">
          <cell r="B449">
            <v>0</v>
          </cell>
          <cell r="C449">
            <v>0</v>
          </cell>
          <cell r="D449">
            <v>0</v>
          </cell>
          <cell r="E449" t="str">
            <v/>
          </cell>
        </row>
        <row r="450">
          <cell r="B450" t="str">
            <v>PERALATAN SANITER</v>
          </cell>
          <cell r="C450">
            <v>0</v>
          </cell>
          <cell r="D450">
            <v>0</v>
          </cell>
          <cell r="E450" t="str">
            <v/>
          </cell>
        </row>
        <row r="451">
          <cell r="B451" t="str">
            <v xml:space="preserve">Kran Ø 1/2 " </v>
          </cell>
          <cell r="C451">
            <v>0</v>
          </cell>
          <cell r="D451" t="str">
            <v>bh</v>
          </cell>
          <cell r="E451">
            <v>0</v>
          </cell>
        </row>
        <row r="452">
          <cell r="B452" t="str">
            <v xml:space="preserve">Kran lingkungan Ø 1/2 " </v>
          </cell>
          <cell r="C452">
            <v>0</v>
          </cell>
          <cell r="D452" t="str">
            <v>bh</v>
          </cell>
          <cell r="E452">
            <v>0</v>
          </cell>
        </row>
        <row r="453">
          <cell r="B453" t="str">
            <v xml:space="preserve">Kran washtafel Ø 1/2 " </v>
          </cell>
          <cell r="C453">
            <v>0</v>
          </cell>
          <cell r="D453" t="str">
            <v>bh</v>
          </cell>
          <cell r="E453">
            <v>0</v>
          </cell>
        </row>
        <row r="454">
          <cell r="B454" t="str">
            <v xml:space="preserve">Kran sink Ø 1/2 " </v>
          </cell>
          <cell r="C454">
            <v>0</v>
          </cell>
          <cell r="D454" t="str">
            <v>bh</v>
          </cell>
          <cell r="E454">
            <v>0</v>
          </cell>
        </row>
        <row r="455">
          <cell r="B455" t="str">
            <v xml:space="preserve">Floor drain </v>
          </cell>
          <cell r="C455">
            <v>0</v>
          </cell>
          <cell r="D455" t="str">
            <v>bh</v>
          </cell>
          <cell r="E455">
            <v>0</v>
          </cell>
        </row>
        <row r="456">
          <cell r="B456" t="str">
            <v>Roof drain Ø 4"</v>
          </cell>
          <cell r="C456">
            <v>0</v>
          </cell>
          <cell r="D456" t="str">
            <v>bh</v>
          </cell>
          <cell r="E456">
            <v>0</v>
          </cell>
        </row>
        <row r="457">
          <cell r="B457" t="str">
            <v>Kloset duduk untuk difable</v>
          </cell>
          <cell r="C457">
            <v>0</v>
          </cell>
          <cell r="D457" t="str">
            <v>unit</v>
          </cell>
          <cell r="E457">
            <v>0</v>
          </cell>
        </row>
        <row r="458">
          <cell r="B458" t="str">
            <v>Kloset duduk</v>
          </cell>
          <cell r="C458">
            <v>0</v>
          </cell>
          <cell r="D458" t="str">
            <v>unit</v>
          </cell>
          <cell r="E458">
            <v>0</v>
          </cell>
        </row>
        <row r="459">
          <cell r="B459" t="str">
            <v>Kloset duduk anak</v>
          </cell>
          <cell r="C459">
            <v>0</v>
          </cell>
          <cell r="D459" t="str">
            <v>unit</v>
          </cell>
          <cell r="E459">
            <v>0</v>
          </cell>
        </row>
        <row r="460">
          <cell r="B460" t="str">
            <v>Kloset jongkok</v>
          </cell>
          <cell r="C460">
            <v>0</v>
          </cell>
          <cell r="D460" t="str">
            <v>unit</v>
          </cell>
          <cell r="E460">
            <v>0</v>
          </cell>
        </row>
        <row r="461">
          <cell r="B461" t="str">
            <v>Jet washer / shower spray</v>
          </cell>
          <cell r="C461">
            <v>0</v>
          </cell>
          <cell r="D461" t="str">
            <v>unit</v>
          </cell>
          <cell r="E461">
            <v>0</v>
          </cell>
        </row>
        <row r="462">
          <cell r="B462" t="str">
            <v>Urinoir</v>
          </cell>
          <cell r="C462">
            <v>0</v>
          </cell>
          <cell r="D462" t="str">
            <v>unit</v>
          </cell>
          <cell r="E462">
            <v>0</v>
          </cell>
        </row>
        <row r="463">
          <cell r="B463" t="str">
            <v>Urinoir partition</v>
          </cell>
          <cell r="C463">
            <v>0</v>
          </cell>
          <cell r="D463" t="str">
            <v>unit</v>
          </cell>
          <cell r="E463">
            <v>0</v>
          </cell>
        </row>
        <row r="464">
          <cell r="B464" t="str">
            <v>Wastafel meja - Self Rimming Lavatory</v>
          </cell>
          <cell r="C464">
            <v>0</v>
          </cell>
          <cell r="D464" t="str">
            <v>unit</v>
          </cell>
          <cell r="E464">
            <v>0</v>
          </cell>
        </row>
        <row r="465">
          <cell r="B465" t="str">
            <v>Wastafel dinding - Wall Hung Lavatory</v>
          </cell>
          <cell r="C465">
            <v>0</v>
          </cell>
          <cell r="D465" t="str">
            <v>unit</v>
          </cell>
          <cell r="E465">
            <v>0</v>
          </cell>
        </row>
        <row r="466">
          <cell r="B466" t="str">
            <v>Pegangan stainless steel (grab bar), panjang 1000 mm</v>
          </cell>
          <cell r="C466">
            <v>0</v>
          </cell>
          <cell r="D466" t="str">
            <v>unit</v>
          </cell>
          <cell r="E466">
            <v>0</v>
          </cell>
        </row>
        <row r="467">
          <cell r="B467" t="str">
            <v>Rooftank stainless steel 2000L</v>
          </cell>
          <cell r="C467">
            <v>0</v>
          </cell>
          <cell r="D467" t="str">
            <v>unit</v>
          </cell>
          <cell r="E467">
            <v>0</v>
          </cell>
        </row>
        <row r="468">
          <cell r="B468" t="str">
            <v>Clean out stainless steel Ø 3"</v>
          </cell>
          <cell r="C468">
            <v>0</v>
          </cell>
          <cell r="D468" t="str">
            <v>bh</v>
          </cell>
          <cell r="E468">
            <v>0</v>
          </cell>
        </row>
        <row r="469">
          <cell r="B469" t="str">
            <v>Clean out stainless steel Ø 4"</v>
          </cell>
          <cell r="C469">
            <v>0</v>
          </cell>
          <cell r="D469" t="str">
            <v>bh</v>
          </cell>
          <cell r="E469">
            <v>0</v>
          </cell>
        </row>
        <row r="470">
          <cell r="B470" t="str">
            <v>Lab sink 1 lubang (tanpa area pengering)</v>
          </cell>
          <cell r="C470">
            <v>0</v>
          </cell>
          <cell r="D470" t="str">
            <v>unit</v>
          </cell>
          <cell r="E470">
            <v>0</v>
          </cell>
        </row>
        <row r="471">
          <cell r="B471" t="str">
            <v>Emergency eye wash (dengan pedal)</v>
          </cell>
          <cell r="C471">
            <v>0</v>
          </cell>
          <cell r="D471" t="str">
            <v>unit</v>
          </cell>
          <cell r="E471">
            <v>0</v>
          </cell>
        </row>
        <row r="472">
          <cell r="B472" t="str">
            <v>Mika penyekat urinoir</v>
          </cell>
          <cell r="C472">
            <v>0</v>
          </cell>
          <cell r="D472" t="str">
            <v>bh</v>
          </cell>
          <cell r="E472">
            <v>0</v>
          </cell>
        </row>
        <row r="473">
          <cell r="B473" t="str">
            <v>Kitchen sink  / Bak Cuci Piring 1 lubang</v>
          </cell>
          <cell r="C473">
            <v>0</v>
          </cell>
          <cell r="D473" t="str">
            <v>unit</v>
          </cell>
          <cell r="E473">
            <v>0</v>
          </cell>
        </row>
        <row r="474">
          <cell r="B474">
            <v>0</v>
          </cell>
          <cell r="C474">
            <v>0</v>
          </cell>
          <cell r="D474">
            <v>0</v>
          </cell>
          <cell r="E474" t="str">
            <v/>
          </cell>
        </row>
        <row r="475">
          <cell r="B475" t="str">
            <v>POMPA AIR, POMPA HYDRANT DAN PANEL KONTROL</v>
          </cell>
          <cell r="C475">
            <v>0</v>
          </cell>
          <cell r="D475">
            <v>0</v>
          </cell>
          <cell r="E475" t="str">
            <v/>
          </cell>
        </row>
        <row r="476">
          <cell r="B476" t="str">
            <v>Pompa Air</v>
          </cell>
          <cell r="C476">
            <v>0</v>
          </cell>
          <cell r="D476">
            <v>0</v>
          </cell>
          <cell r="E476" t="str">
            <v/>
          </cell>
        </row>
        <row r="477">
          <cell r="B477" t="str">
            <v>Pompa suplai (head/debit : 150 m / 200 lpm) - inc. panel control</v>
          </cell>
          <cell r="C477">
            <v>0</v>
          </cell>
          <cell r="D477" t="str">
            <v>unit</v>
          </cell>
          <cell r="E477">
            <v>0</v>
          </cell>
        </row>
        <row r="478">
          <cell r="B478" t="str">
            <v>Pompa transfer (head/debit : 50 m/ 200 lpm) - inc. panel control</v>
          </cell>
          <cell r="C478">
            <v>0</v>
          </cell>
          <cell r="D478" t="str">
            <v>set</v>
          </cell>
          <cell r="E478">
            <v>0</v>
          </cell>
        </row>
        <row r="479">
          <cell r="B479" t="str">
            <v>Pompa Sumpit (head/debit : 10 m / 200 lpm) - inc. panel control</v>
          </cell>
          <cell r="C479">
            <v>0</v>
          </cell>
          <cell r="D479" t="str">
            <v>unit</v>
          </cell>
          <cell r="E479">
            <v>0</v>
          </cell>
        </row>
        <row r="480">
          <cell r="B480" t="str">
            <v>Pompa Sumpit (head/debit : 10 m / 90 lpm)</v>
          </cell>
          <cell r="C480">
            <v>0</v>
          </cell>
          <cell r="D480" t="str">
            <v>unit</v>
          </cell>
          <cell r="E480">
            <v>0</v>
          </cell>
        </row>
        <row r="481">
          <cell r="B481">
            <v>0</v>
          </cell>
          <cell r="C481">
            <v>0</v>
          </cell>
          <cell r="D481">
            <v>0</v>
          </cell>
          <cell r="E481" t="str">
            <v/>
          </cell>
        </row>
        <row r="482">
          <cell r="B482" t="str">
            <v>SALURAN DRAINASE</v>
          </cell>
          <cell r="C482">
            <v>0</v>
          </cell>
          <cell r="D482">
            <v>0</v>
          </cell>
          <cell r="E482" t="str">
            <v/>
          </cell>
        </row>
        <row r="483">
          <cell r="B483" t="str">
            <v>Buis beton U Ø 300 mm, tinggi 1000 mm</v>
          </cell>
          <cell r="C483">
            <v>0</v>
          </cell>
          <cell r="D483" t="str">
            <v>m'</v>
          </cell>
          <cell r="E483">
            <v>0</v>
          </cell>
        </row>
        <row r="484">
          <cell r="B484" t="str">
            <v>Buis beton Ø 800 mm tinggi 500 mm</v>
          </cell>
          <cell r="C484">
            <v>0</v>
          </cell>
          <cell r="D484" t="str">
            <v>bh</v>
          </cell>
          <cell r="E484">
            <v>0</v>
          </cell>
        </row>
        <row r="485">
          <cell r="B485" t="str">
            <v>U-ditch 300 x 300 x 1200 mm</v>
          </cell>
          <cell r="C485">
            <v>0</v>
          </cell>
          <cell r="D485" t="str">
            <v>bh</v>
          </cell>
          <cell r="E485">
            <v>0</v>
          </cell>
        </row>
        <row r="486">
          <cell r="B486" t="str">
            <v>U-ditch 500 x 700 x 1200 mm</v>
          </cell>
          <cell r="C486">
            <v>0</v>
          </cell>
          <cell r="D486" t="str">
            <v>unit</v>
          </cell>
          <cell r="E486">
            <v>0</v>
          </cell>
        </row>
        <row r="487">
          <cell r="B487" t="str">
            <v>Cover U-Ditch 300 x 600 mm (Heavy duty)</v>
          </cell>
          <cell r="C487">
            <v>0</v>
          </cell>
          <cell r="D487" t="str">
            <v>bh</v>
          </cell>
          <cell r="E487">
            <v>0</v>
          </cell>
        </row>
        <row r="488">
          <cell r="B488" t="str">
            <v>Cover U-Ditch 500 x 600 mm (Heavy duty)</v>
          </cell>
          <cell r="C488">
            <v>0</v>
          </cell>
          <cell r="D488" t="str">
            <v>bh</v>
          </cell>
          <cell r="E488">
            <v>0</v>
          </cell>
        </row>
        <row r="489">
          <cell r="B489" t="str">
            <v>Plat beton precast, tebal 80 mm, dia. 100 mm (mutu K-300)</v>
          </cell>
          <cell r="C489">
            <v>0</v>
          </cell>
          <cell r="D489" t="str">
            <v>bh</v>
          </cell>
          <cell r="E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 t="str">
            <v/>
          </cell>
        </row>
        <row r="491">
          <cell r="B491" t="str">
            <v>PENGKABELAN</v>
          </cell>
          <cell r="C491">
            <v>0</v>
          </cell>
          <cell r="D491">
            <v>0</v>
          </cell>
          <cell r="E491" t="str">
            <v/>
          </cell>
        </row>
        <row r="492">
          <cell r="B492" t="str">
            <v>KABEL LISTRIK</v>
          </cell>
          <cell r="C492">
            <v>0</v>
          </cell>
          <cell r="D492">
            <v>0</v>
          </cell>
          <cell r="E492" t="str">
            <v/>
          </cell>
        </row>
        <row r="493">
          <cell r="B493" t="str">
            <v>KABEL NYMHY</v>
          </cell>
          <cell r="C493">
            <v>0</v>
          </cell>
          <cell r="D493">
            <v>0</v>
          </cell>
          <cell r="E493" t="str">
            <v/>
          </cell>
        </row>
        <row r="494">
          <cell r="B494" t="str">
            <v>Kabel NYMHY 2 x 1.5 mm2</v>
          </cell>
          <cell r="C494">
            <v>0</v>
          </cell>
          <cell r="D494" t="str">
            <v>m1</v>
          </cell>
          <cell r="E494">
            <v>0</v>
          </cell>
        </row>
        <row r="495">
          <cell r="B495" t="str">
            <v>Kabel NYMHY 3 x 1.5 mm2</v>
          </cell>
          <cell r="C495">
            <v>0</v>
          </cell>
          <cell r="D495" t="str">
            <v>m1</v>
          </cell>
          <cell r="E495">
            <v>0</v>
          </cell>
        </row>
        <row r="496">
          <cell r="B496">
            <v>0</v>
          </cell>
          <cell r="C496">
            <v>0</v>
          </cell>
          <cell r="D496">
            <v>0</v>
          </cell>
          <cell r="E496" t="str">
            <v/>
          </cell>
        </row>
        <row r="497">
          <cell r="B497" t="str">
            <v>KABEL NYM</v>
          </cell>
          <cell r="C497">
            <v>0</v>
          </cell>
          <cell r="D497">
            <v>0</v>
          </cell>
          <cell r="E497" t="str">
            <v/>
          </cell>
        </row>
        <row r="498">
          <cell r="B498" t="str">
            <v>Kabel NYM 3 x 2.5 mm2</v>
          </cell>
          <cell r="C498">
            <v>0</v>
          </cell>
          <cell r="D498" t="str">
            <v>m1</v>
          </cell>
          <cell r="E498">
            <v>0</v>
          </cell>
        </row>
        <row r="499">
          <cell r="B499" t="str">
            <v>Kabel NYM 4 x 2.5 mm2</v>
          </cell>
          <cell r="C499">
            <v>0</v>
          </cell>
          <cell r="D499" t="str">
            <v>m1</v>
          </cell>
          <cell r="E499">
            <v>0</v>
          </cell>
        </row>
        <row r="500">
          <cell r="B500">
            <v>0</v>
          </cell>
          <cell r="C500">
            <v>0</v>
          </cell>
          <cell r="D500">
            <v>0</v>
          </cell>
          <cell r="E500" t="str">
            <v/>
          </cell>
        </row>
        <row r="501">
          <cell r="B501" t="str">
            <v>KABEL NYY</v>
          </cell>
          <cell r="C501">
            <v>0</v>
          </cell>
          <cell r="D501">
            <v>0</v>
          </cell>
          <cell r="E501" t="str">
            <v/>
          </cell>
        </row>
        <row r="502">
          <cell r="B502" t="str">
            <v>Kabel NYY 1 X 95 mm2</v>
          </cell>
          <cell r="C502">
            <v>0</v>
          </cell>
          <cell r="D502" t="str">
            <v>m1</v>
          </cell>
          <cell r="E502">
            <v>0</v>
          </cell>
        </row>
        <row r="503">
          <cell r="B503" t="str">
            <v>Kabel NYY 1 X 240 mm2</v>
          </cell>
          <cell r="C503">
            <v>0</v>
          </cell>
          <cell r="D503" t="str">
            <v>m1</v>
          </cell>
          <cell r="E503">
            <v>0</v>
          </cell>
        </row>
        <row r="504">
          <cell r="B504" t="str">
            <v>Kabel NYY 2 X 2.5 mm2</v>
          </cell>
          <cell r="C504">
            <v>0</v>
          </cell>
          <cell r="D504" t="str">
            <v>m1</v>
          </cell>
          <cell r="E504">
            <v>0</v>
          </cell>
        </row>
        <row r="505">
          <cell r="B505" t="str">
            <v>Kabel NYY 3 X 2.5 mm2</v>
          </cell>
          <cell r="C505">
            <v>0</v>
          </cell>
          <cell r="D505" t="str">
            <v>m1</v>
          </cell>
          <cell r="E505">
            <v>0</v>
          </cell>
        </row>
        <row r="506">
          <cell r="B506" t="str">
            <v>Kabel NYY 3 X 4 mm2</v>
          </cell>
          <cell r="C506">
            <v>0</v>
          </cell>
          <cell r="D506" t="str">
            <v>m1</v>
          </cell>
          <cell r="E506">
            <v>0</v>
          </cell>
        </row>
        <row r="507">
          <cell r="B507" t="str">
            <v>Kabel NYY 3 X 16 mm2</v>
          </cell>
          <cell r="C507">
            <v>0</v>
          </cell>
          <cell r="D507" t="str">
            <v>m1</v>
          </cell>
          <cell r="E507">
            <v>0</v>
          </cell>
        </row>
        <row r="508">
          <cell r="B508" t="str">
            <v>Kabel NYY 4 x 2.5 mm2</v>
          </cell>
          <cell r="C508">
            <v>0</v>
          </cell>
          <cell r="D508" t="str">
            <v>m1</v>
          </cell>
          <cell r="E508">
            <v>0</v>
          </cell>
        </row>
        <row r="509">
          <cell r="B509" t="str">
            <v>Kabel NYY 4 x 4 mm2</v>
          </cell>
          <cell r="C509">
            <v>0</v>
          </cell>
          <cell r="D509" t="str">
            <v>m1</v>
          </cell>
          <cell r="E509">
            <v>0</v>
          </cell>
        </row>
        <row r="510">
          <cell r="B510" t="str">
            <v>Kabel NYY 4 x 10 mm2</v>
          </cell>
          <cell r="C510">
            <v>0</v>
          </cell>
          <cell r="D510" t="str">
            <v>m1</v>
          </cell>
          <cell r="E510">
            <v>0</v>
          </cell>
        </row>
        <row r="511">
          <cell r="B511" t="str">
            <v>Kabel NYY 4 x 16 mm2</v>
          </cell>
          <cell r="C511">
            <v>0</v>
          </cell>
          <cell r="D511" t="str">
            <v>m1</v>
          </cell>
          <cell r="E511">
            <v>0</v>
          </cell>
        </row>
        <row r="512">
          <cell r="B512" t="str">
            <v>Kabel NYY 4 X 25 mm2</v>
          </cell>
          <cell r="C512">
            <v>0</v>
          </cell>
          <cell r="D512" t="str">
            <v>m1</v>
          </cell>
          <cell r="E512">
            <v>0</v>
          </cell>
        </row>
        <row r="513">
          <cell r="B513" t="str">
            <v>Kabel NYY 4 X 35 mm2</v>
          </cell>
          <cell r="C513">
            <v>0</v>
          </cell>
          <cell r="D513" t="str">
            <v>m1</v>
          </cell>
          <cell r="E513">
            <v>0</v>
          </cell>
        </row>
        <row r="514">
          <cell r="B514" t="str">
            <v>Kabel NYY 4 X 50 mm2</v>
          </cell>
          <cell r="C514">
            <v>0</v>
          </cell>
          <cell r="D514" t="str">
            <v>m1</v>
          </cell>
          <cell r="E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 t="str">
            <v/>
          </cell>
        </row>
        <row r="516">
          <cell r="B516" t="str">
            <v>KABEL NYFGbY</v>
          </cell>
          <cell r="C516">
            <v>0</v>
          </cell>
          <cell r="D516">
            <v>0</v>
          </cell>
          <cell r="E516" t="str">
            <v/>
          </cell>
        </row>
        <row r="517">
          <cell r="B517" t="str">
            <v>Kabel NYFGbY 2 x 2,5 mm2</v>
          </cell>
          <cell r="C517">
            <v>0</v>
          </cell>
          <cell r="D517" t="str">
            <v>m1</v>
          </cell>
          <cell r="E517">
            <v>0</v>
          </cell>
        </row>
        <row r="518">
          <cell r="B518" t="str">
            <v>Kabel NYFGbY 4 x 4 mm2</v>
          </cell>
          <cell r="C518">
            <v>0</v>
          </cell>
          <cell r="D518" t="str">
            <v>m1</v>
          </cell>
          <cell r="E518">
            <v>0</v>
          </cell>
        </row>
        <row r="519">
          <cell r="B519" t="str">
            <v>Kabel NYFGbY 4 x 300 mm2</v>
          </cell>
          <cell r="C519">
            <v>0</v>
          </cell>
          <cell r="D519" t="str">
            <v>m1</v>
          </cell>
          <cell r="E519">
            <v>0</v>
          </cell>
        </row>
        <row r="520">
          <cell r="B520">
            <v>0</v>
          </cell>
          <cell r="C520">
            <v>0</v>
          </cell>
          <cell r="D520">
            <v>0</v>
          </cell>
          <cell r="E520" t="str">
            <v/>
          </cell>
        </row>
        <row r="521">
          <cell r="B521" t="str">
            <v>Kabel NYA</v>
          </cell>
          <cell r="C521">
            <v>0</v>
          </cell>
          <cell r="D521">
            <v>0</v>
          </cell>
          <cell r="E521" t="str">
            <v/>
          </cell>
        </row>
        <row r="522">
          <cell r="B522" t="str">
            <v>Kabel NYA 2.5 mm²</v>
          </cell>
          <cell r="C522">
            <v>0</v>
          </cell>
          <cell r="D522" t="str">
            <v>m1</v>
          </cell>
          <cell r="E522">
            <v>0</v>
          </cell>
        </row>
        <row r="523">
          <cell r="B523" t="str">
            <v>Kabel NYA 4 mm²</v>
          </cell>
          <cell r="C523">
            <v>0</v>
          </cell>
          <cell r="D523" t="str">
            <v>m1</v>
          </cell>
          <cell r="E523">
            <v>0</v>
          </cell>
        </row>
        <row r="524">
          <cell r="B524" t="str">
            <v>Kabel NYA 10 mm²</v>
          </cell>
          <cell r="C524">
            <v>0</v>
          </cell>
          <cell r="D524" t="str">
            <v>m1</v>
          </cell>
          <cell r="E524">
            <v>0</v>
          </cell>
        </row>
        <row r="525">
          <cell r="B525" t="str">
            <v>Kabel NYA 16 mm²</v>
          </cell>
          <cell r="C525">
            <v>0</v>
          </cell>
          <cell r="D525" t="str">
            <v>m1</v>
          </cell>
          <cell r="E525">
            <v>0</v>
          </cell>
        </row>
        <row r="526">
          <cell r="B526" t="str">
            <v>Kabel NYA 25 mm²</v>
          </cell>
          <cell r="C526">
            <v>0</v>
          </cell>
          <cell r="D526" t="str">
            <v>m1</v>
          </cell>
          <cell r="E526">
            <v>0</v>
          </cell>
        </row>
        <row r="527">
          <cell r="B527" t="str">
            <v>Kabel NYA 35 mm²</v>
          </cell>
          <cell r="C527">
            <v>0</v>
          </cell>
          <cell r="D527" t="str">
            <v>m1</v>
          </cell>
          <cell r="E527">
            <v>0</v>
          </cell>
        </row>
        <row r="528">
          <cell r="B528" t="str">
            <v>Kabel NYA 70 mm²</v>
          </cell>
          <cell r="C528">
            <v>0</v>
          </cell>
          <cell r="D528" t="str">
            <v>m1</v>
          </cell>
          <cell r="E528">
            <v>0</v>
          </cell>
        </row>
        <row r="529">
          <cell r="B529" t="str">
            <v>Kabel NYA 120 mm²</v>
          </cell>
          <cell r="C529">
            <v>0</v>
          </cell>
          <cell r="D529" t="str">
            <v>m1</v>
          </cell>
          <cell r="E529">
            <v>0</v>
          </cell>
        </row>
        <row r="530">
          <cell r="B530" t="str">
            <v>Kabel NYA 150 mm²</v>
          </cell>
          <cell r="C530">
            <v>0</v>
          </cell>
          <cell r="D530" t="str">
            <v>m1</v>
          </cell>
          <cell r="E530">
            <v>0</v>
          </cell>
        </row>
        <row r="531">
          <cell r="B531" t="str">
            <v>Kabel NYA 240 mm²</v>
          </cell>
          <cell r="C531">
            <v>0</v>
          </cell>
          <cell r="D531" t="str">
            <v>m1</v>
          </cell>
          <cell r="E531">
            <v>0</v>
          </cell>
        </row>
        <row r="532">
          <cell r="B532">
            <v>0</v>
          </cell>
          <cell r="C532">
            <v>0</v>
          </cell>
          <cell r="D532">
            <v>0</v>
          </cell>
          <cell r="E532" t="str">
            <v/>
          </cell>
        </row>
        <row r="533">
          <cell r="B533" t="str">
            <v>Kabel N2XSY</v>
          </cell>
          <cell r="C533">
            <v>0</v>
          </cell>
          <cell r="D533">
            <v>0</v>
          </cell>
          <cell r="E533" t="str">
            <v/>
          </cell>
        </row>
        <row r="534">
          <cell r="B534" t="str">
            <v>Kabel N2XSY 70 mm2</v>
          </cell>
          <cell r="C534">
            <v>0</v>
          </cell>
          <cell r="D534" t="str">
            <v>m1</v>
          </cell>
          <cell r="E534">
            <v>0</v>
          </cell>
        </row>
        <row r="535">
          <cell r="B535">
            <v>0</v>
          </cell>
          <cell r="C535">
            <v>0</v>
          </cell>
          <cell r="D535">
            <v>0</v>
          </cell>
          <cell r="E535" t="str">
            <v/>
          </cell>
        </row>
        <row r="536">
          <cell r="B536" t="str">
            <v>Kabel N2XSEbY</v>
          </cell>
          <cell r="C536">
            <v>0</v>
          </cell>
          <cell r="D536">
            <v>0</v>
          </cell>
          <cell r="E536" t="str">
            <v/>
          </cell>
        </row>
        <row r="537">
          <cell r="B537" t="str">
            <v>Kabel N2XSEbY 3 x 70 mm2</v>
          </cell>
          <cell r="C537">
            <v>0</v>
          </cell>
          <cell r="D537" t="str">
            <v>m1</v>
          </cell>
          <cell r="E537">
            <v>0</v>
          </cell>
        </row>
        <row r="538">
          <cell r="B538">
            <v>0</v>
          </cell>
          <cell r="C538">
            <v>0</v>
          </cell>
          <cell r="D538">
            <v>0</v>
          </cell>
          <cell r="E538" t="str">
            <v/>
          </cell>
        </row>
        <row r="539">
          <cell r="B539" t="str">
            <v>Kabel FRC</v>
          </cell>
          <cell r="C539">
            <v>0</v>
          </cell>
          <cell r="D539">
            <v>0</v>
          </cell>
          <cell r="E539" t="str">
            <v/>
          </cell>
        </row>
        <row r="540">
          <cell r="B540" t="str">
            <v>Kabel FRC 2 x 1.5 mm2</v>
          </cell>
          <cell r="C540">
            <v>0</v>
          </cell>
          <cell r="D540" t="str">
            <v>m1</v>
          </cell>
          <cell r="E540">
            <v>0</v>
          </cell>
        </row>
        <row r="541">
          <cell r="B541" t="str">
            <v>Kabel FRC 2 x 2.5 mm2</v>
          </cell>
          <cell r="C541">
            <v>0</v>
          </cell>
          <cell r="D541" t="str">
            <v>m1</v>
          </cell>
          <cell r="E541">
            <v>0</v>
          </cell>
        </row>
        <row r="542">
          <cell r="B542" t="str">
            <v>Kabel FRC 4 x 16 mm2</v>
          </cell>
          <cell r="C542">
            <v>0</v>
          </cell>
          <cell r="D542" t="str">
            <v>m1</v>
          </cell>
          <cell r="E542">
            <v>0</v>
          </cell>
        </row>
        <row r="543">
          <cell r="B543">
            <v>0</v>
          </cell>
          <cell r="C543">
            <v>0</v>
          </cell>
          <cell r="D543">
            <v>0</v>
          </cell>
          <cell r="E543" t="str">
            <v/>
          </cell>
        </row>
        <row r="544">
          <cell r="B544" t="str">
            <v>Kabel BC</v>
          </cell>
          <cell r="C544">
            <v>0</v>
          </cell>
          <cell r="D544">
            <v>0</v>
          </cell>
          <cell r="E544" t="str">
            <v/>
          </cell>
        </row>
        <row r="545">
          <cell r="B545" t="str">
            <v>Kabel BC 50 mm2</v>
          </cell>
          <cell r="C545">
            <v>0</v>
          </cell>
          <cell r="D545" t="str">
            <v>m1</v>
          </cell>
          <cell r="E545">
            <v>0</v>
          </cell>
        </row>
        <row r="546">
          <cell r="B546">
            <v>0</v>
          </cell>
          <cell r="C546">
            <v>0</v>
          </cell>
          <cell r="D546">
            <v>0</v>
          </cell>
          <cell r="E546" t="str">
            <v/>
          </cell>
        </row>
        <row r="547">
          <cell r="B547" t="str">
            <v>KABEL DATA</v>
          </cell>
          <cell r="C547">
            <v>0</v>
          </cell>
          <cell r="D547">
            <v>0</v>
          </cell>
          <cell r="E547" t="str">
            <v/>
          </cell>
        </row>
        <row r="548">
          <cell r="B548" t="str">
            <v>Kabel UTP</v>
          </cell>
          <cell r="C548">
            <v>0</v>
          </cell>
          <cell r="D548">
            <v>0</v>
          </cell>
          <cell r="E548" t="str">
            <v/>
          </cell>
        </row>
        <row r="549">
          <cell r="B549" t="str">
            <v>Kabel UTP Cat 6</v>
          </cell>
          <cell r="C549">
            <v>0</v>
          </cell>
          <cell r="D549" t="str">
            <v>m1</v>
          </cell>
          <cell r="E549">
            <v>0</v>
          </cell>
        </row>
        <row r="550">
          <cell r="B550" t="str">
            <v>Kabel patch cord cat.6, panjang 1 meter</v>
          </cell>
          <cell r="C550">
            <v>0</v>
          </cell>
          <cell r="D550" t="str">
            <v>bh</v>
          </cell>
          <cell r="E550">
            <v>0</v>
          </cell>
        </row>
        <row r="551">
          <cell r="B551">
            <v>0</v>
          </cell>
          <cell r="C551">
            <v>0</v>
          </cell>
          <cell r="D551">
            <v>0</v>
          </cell>
          <cell r="E551" t="str">
            <v/>
          </cell>
        </row>
        <row r="552">
          <cell r="B552" t="str">
            <v>Kabel Fiber Optic (FO)</v>
          </cell>
          <cell r="C552">
            <v>0</v>
          </cell>
          <cell r="D552">
            <v>0</v>
          </cell>
          <cell r="E552" t="str">
            <v/>
          </cell>
        </row>
        <row r="553">
          <cell r="B553" t="str">
            <v>Kabel fiber optic singlemode 4 core</v>
          </cell>
          <cell r="C553">
            <v>0</v>
          </cell>
          <cell r="D553" t="str">
            <v>m1</v>
          </cell>
          <cell r="E553">
            <v>0</v>
          </cell>
        </row>
        <row r="554">
          <cell r="B554" t="str">
            <v>Kabel fiber optic singlemode 24 core</v>
          </cell>
          <cell r="C554">
            <v>0</v>
          </cell>
          <cell r="D554" t="str">
            <v>m1</v>
          </cell>
          <cell r="E554">
            <v>0</v>
          </cell>
        </row>
        <row r="555">
          <cell r="B555" t="str">
            <v>Kabel patch cord SC/LC singlemode duplex, panjang 1 meter</v>
          </cell>
          <cell r="C555">
            <v>0</v>
          </cell>
          <cell r="D555" t="str">
            <v>bh</v>
          </cell>
          <cell r="E555">
            <v>0</v>
          </cell>
        </row>
        <row r="556">
          <cell r="B556" t="str">
            <v>Direct attach cable, SFP+, 10Gbps, 3 meter</v>
          </cell>
          <cell r="C556">
            <v>0</v>
          </cell>
          <cell r="D556" t="str">
            <v>bh</v>
          </cell>
          <cell r="E556">
            <v>0</v>
          </cell>
        </row>
        <row r="557">
          <cell r="B557">
            <v>0</v>
          </cell>
          <cell r="C557">
            <v>0</v>
          </cell>
          <cell r="D557">
            <v>0</v>
          </cell>
          <cell r="E557" t="str">
            <v/>
          </cell>
        </row>
        <row r="558">
          <cell r="B558" t="str">
            <v>Kabel american wire gauge (AWG)</v>
          </cell>
          <cell r="C558">
            <v>0</v>
          </cell>
          <cell r="D558">
            <v>0</v>
          </cell>
          <cell r="E558" t="str">
            <v/>
          </cell>
        </row>
        <row r="559">
          <cell r="B559" t="str">
            <v>Kabel american wire gauge (AWG) 16 TSP</v>
          </cell>
          <cell r="C559">
            <v>0</v>
          </cell>
          <cell r="D559" t="str">
            <v>m1</v>
          </cell>
          <cell r="E559">
            <v>0</v>
          </cell>
        </row>
        <row r="560">
          <cell r="B560">
            <v>0</v>
          </cell>
          <cell r="C560">
            <v>0</v>
          </cell>
          <cell r="D560">
            <v>0</v>
          </cell>
          <cell r="E560" t="str">
            <v/>
          </cell>
        </row>
        <row r="561">
          <cell r="B561" t="str">
            <v>Kabel HDMI</v>
          </cell>
          <cell r="C561">
            <v>0</v>
          </cell>
          <cell r="D561">
            <v>0</v>
          </cell>
          <cell r="E561" t="str">
            <v/>
          </cell>
        </row>
        <row r="562">
          <cell r="B562" t="str">
            <v>Kabel HDMI type A</v>
          </cell>
          <cell r="C562">
            <v>0</v>
          </cell>
          <cell r="D562" t="str">
            <v>m'</v>
          </cell>
          <cell r="E562">
            <v>0</v>
          </cell>
        </row>
        <row r="563">
          <cell r="B563">
            <v>0</v>
          </cell>
          <cell r="C563">
            <v>0</v>
          </cell>
          <cell r="D563">
            <v>0</v>
          </cell>
          <cell r="E563" t="str">
            <v/>
          </cell>
        </row>
        <row r="564">
          <cell r="B564" t="str">
            <v>PEKERJAAN PANEL</v>
          </cell>
          <cell r="C564">
            <v>0</v>
          </cell>
          <cell r="D564">
            <v>0</v>
          </cell>
          <cell r="E564" t="str">
            <v/>
          </cell>
        </row>
        <row r="565">
          <cell r="B565" t="str">
            <v>Box Panel Daya</v>
          </cell>
          <cell r="C565">
            <v>0</v>
          </cell>
          <cell r="D565">
            <v>0</v>
          </cell>
          <cell r="E565" t="str">
            <v/>
          </cell>
        </row>
        <row r="566">
          <cell r="B566" t="str">
            <v>Box panel floor standing, uk. 2100 (H) x 2400 (W) x 800 (D) mm</v>
          </cell>
          <cell r="C566">
            <v>0</v>
          </cell>
          <cell r="D566" t="str">
            <v>set</v>
          </cell>
          <cell r="E566">
            <v>0</v>
          </cell>
        </row>
        <row r="567">
          <cell r="B567" t="str">
            <v>Box panel floor standing, uk. 2100 (H) x 700 (W) x 800 (D) mm</v>
          </cell>
          <cell r="C567">
            <v>0</v>
          </cell>
          <cell r="D567" t="str">
            <v>set</v>
          </cell>
          <cell r="E567">
            <v>0</v>
          </cell>
        </row>
        <row r="568">
          <cell r="B568" t="str">
            <v>Box panel wall mounted, uk. 1000 (H) x 700 (W) x 230 (D) mm</v>
          </cell>
          <cell r="C568">
            <v>0</v>
          </cell>
          <cell r="D568" t="str">
            <v>set</v>
          </cell>
          <cell r="E568">
            <v>0</v>
          </cell>
        </row>
        <row r="569">
          <cell r="B569" t="str">
            <v>Box panel wall mounted, uk. 800 (H) x 600 (W) x 230 (D) mm</v>
          </cell>
          <cell r="C569">
            <v>0</v>
          </cell>
          <cell r="D569" t="str">
            <v>set</v>
          </cell>
          <cell r="E569">
            <v>0</v>
          </cell>
        </row>
        <row r="570">
          <cell r="B570" t="str">
            <v>Box panel wall mounted, uk. 700 (H) x 600 (W) x 230 (D) mm</v>
          </cell>
          <cell r="C570">
            <v>0</v>
          </cell>
          <cell r="D570" t="str">
            <v>set</v>
          </cell>
          <cell r="E570">
            <v>0</v>
          </cell>
        </row>
        <row r="571">
          <cell r="B571" t="str">
            <v>Box panel wall mounted, uk. 600 (H) x 500 (W) x 230 (D) mm</v>
          </cell>
          <cell r="C571">
            <v>0</v>
          </cell>
          <cell r="D571" t="str">
            <v>set</v>
          </cell>
          <cell r="E571">
            <v>0</v>
          </cell>
        </row>
        <row r="572">
          <cell r="B572" t="str">
            <v>Box panel wall mounted outdoor, uk. 600 (H) x 500 (W) x 230 (D) mm</v>
          </cell>
          <cell r="C572">
            <v>0</v>
          </cell>
          <cell r="D572" t="str">
            <v>set</v>
          </cell>
          <cell r="E572">
            <v>0</v>
          </cell>
        </row>
        <row r="573">
          <cell r="B573">
            <v>0</v>
          </cell>
          <cell r="C573">
            <v>0</v>
          </cell>
          <cell r="D573">
            <v>0</v>
          </cell>
          <cell r="E573" t="str">
            <v/>
          </cell>
        </row>
        <row r="574">
          <cell r="B574" t="str">
            <v>MCB Box</v>
          </cell>
          <cell r="C574">
            <v>0</v>
          </cell>
          <cell r="D574">
            <v>0</v>
          </cell>
          <cell r="E574" t="str">
            <v/>
          </cell>
        </row>
        <row r="575">
          <cell r="B575" t="str">
            <v>MCB Box, size 4 group inbow type wall mounted</v>
          </cell>
          <cell r="C575">
            <v>0</v>
          </cell>
          <cell r="D575" t="str">
            <v>bh</v>
          </cell>
          <cell r="E575">
            <v>0</v>
          </cell>
        </row>
        <row r="576">
          <cell r="B576">
            <v>0</v>
          </cell>
          <cell r="C576">
            <v>0</v>
          </cell>
          <cell r="D576">
            <v>0</v>
          </cell>
          <cell r="E576" t="str">
            <v/>
          </cell>
        </row>
        <row r="577">
          <cell r="B577" t="str">
            <v>MCCB 18kA</v>
          </cell>
          <cell r="C577">
            <v>0</v>
          </cell>
          <cell r="D577">
            <v>0</v>
          </cell>
          <cell r="E577" t="str">
            <v/>
          </cell>
        </row>
        <row r="578">
          <cell r="B578" t="str">
            <v>MCCB 25 A / 3P / 18 kA</v>
          </cell>
          <cell r="C578">
            <v>0</v>
          </cell>
          <cell r="D578" t="str">
            <v>bh</v>
          </cell>
          <cell r="E578">
            <v>0</v>
          </cell>
        </row>
        <row r="579">
          <cell r="B579" t="str">
            <v>MCCB 40 A / 3P / 18 kA</v>
          </cell>
          <cell r="C579">
            <v>0</v>
          </cell>
          <cell r="D579" t="str">
            <v>bh</v>
          </cell>
          <cell r="E579">
            <v>0</v>
          </cell>
        </row>
        <row r="580">
          <cell r="B580" t="str">
            <v>MCCB 50 A / 3P / 18 kA</v>
          </cell>
          <cell r="C580">
            <v>0</v>
          </cell>
          <cell r="D580" t="str">
            <v>bh</v>
          </cell>
          <cell r="E580">
            <v>0</v>
          </cell>
        </row>
        <row r="581">
          <cell r="B581" t="str">
            <v>MCCB 80 A / 3P / 18 kA</v>
          </cell>
          <cell r="C581">
            <v>0</v>
          </cell>
          <cell r="D581" t="str">
            <v>bh</v>
          </cell>
          <cell r="E581">
            <v>0</v>
          </cell>
        </row>
        <row r="582">
          <cell r="B582" t="str">
            <v>MCCB 100 A / 3P / 18 kA</v>
          </cell>
          <cell r="C582">
            <v>0</v>
          </cell>
          <cell r="D582" t="str">
            <v>bh</v>
          </cell>
          <cell r="E582">
            <v>0</v>
          </cell>
        </row>
        <row r="583">
          <cell r="B583">
            <v>0</v>
          </cell>
          <cell r="C583">
            <v>0</v>
          </cell>
          <cell r="D583">
            <v>0</v>
          </cell>
          <cell r="E583" t="str">
            <v/>
          </cell>
        </row>
        <row r="584">
          <cell r="B584" t="str">
            <v xml:space="preserve">MCCB 25kA </v>
          </cell>
          <cell r="C584">
            <v>0</v>
          </cell>
          <cell r="D584">
            <v>0</v>
          </cell>
          <cell r="E584" t="str">
            <v/>
          </cell>
        </row>
        <row r="585">
          <cell r="B585" t="str">
            <v>MCCB 70-100 A / 3P / 25 kA</v>
          </cell>
          <cell r="C585">
            <v>0</v>
          </cell>
          <cell r="D585" t="str">
            <v>bh</v>
          </cell>
          <cell r="E585">
            <v>0</v>
          </cell>
        </row>
        <row r="586">
          <cell r="B586" t="str">
            <v>MCCB 112-160 A / 3P / 25 kA</v>
          </cell>
          <cell r="C586">
            <v>0</v>
          </cell>
          <cell r="D586" t="str">
            <v>bh</v>
          </cell>
          <cell r="E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 t="str">
            <v/>
          </cell>
        </row>
        <row r="588">
          <cell r="B588" t="str">
            <v xml:space="preserve">MCCB 30kA </v>
          </cell>
          <cell r="C588">
            <v>0</v>
          </cell>
          <cell r="D588">
            <v>0</v>
          </cell>
          <cell r="E588" t="str">
            <v/>
          </cell>
        </row>
        <row r="589">
          <cell r="B589" t="str">
            <v>MCCB 50 A / 2P / 30 kA</v>
          </cell>
          <cell r="C589">
            <v>0</v>
          </cell>
          <cell r="D589" t="str">
            <v>bh</v>
          </cell>
          <cell r="E589">
            <v>0</v>
          </cell>
        </row>
        <row r="590">
          <cell r="B590">
            <v>0</v>
          </cell>
          <cell r="C590">
            <v>0</v>
          </cell>
          <cell r="D590">
            <v>0</v>
          </cell>
          <cell r="E590" t="str">
            <v/>
          </cell>
        </row>
        <row r="591">
          <cell r="B591" t="str">
            <v xml:space="preserve">MCCB 36 kA </v>
          </cell>
          <cell r="C591">
            <v>0</v>
          </cell>
          <cell r="D591">
            <v>0</v>
          </cell>
          <cell r="E591" t="str">
            <v/>
          </cell>
        </row>
        <row r="592">
          <cell r="B592" t="str">
            <v>MCCB 70-100 A / 3P / 36 kA</v>
          </cell>
          <cell r="C592">
            <v>0</v>
          </cell>
          <cell r="D592" t="str">
            <v>bh</v>
          </cell>
          <cell r="E592">
            <v>0</v>
          </cell>
        </row>
        <row r="593">
          <cell r="B593">
            <v>0</v>
          </cell>
          <cell r="C593">
            <v>0</v>
          </cell>
          <cell r="D593">
            <v>0</v>
          </cell>
          <cell r="E593" t="str">
            <v/>
          </cell>
        </row>
        <row r="594">
          <cell r="B594" t="str">
            <v>ACB 50 kA</v>
          </cell>
          <cell r="C594">
            <v>0</v>
          </cell>
          <cell r="D594">
            <v>0</v>
          </cell>
          <cell r="E594" t="str">
            <v/>
          </cell>
        </row>
        <row r="595">
          <cell r="B595" t="str">
            <v>ACB 800 A / 3P / 50 kA</v>
          </cell>
          <cell r="C595">
            <v>0</v>
          </cell>
          <cell r="D595" t="str">
            <v>bh</v>
          </cell>
          <cell r="E595">
            <v>0</v>
          </cell>
        </row>
        <row r="596">
          <cell r="B596" t="str">
            <v>ACB 1000 A / 4P / 50 kA</v>
          </cell>
          <cell r="C596">
            <v>0</v>
          </cell>
          <cell r="D596" t="str">
            <v>bh</v>
          </cell>
          <cell r="E596">
            <v>0</v>
          </cell>
        </row>
        <row r="597">
          <cell r="B597">
            <v>0</v>
          </cell>
          <cell r="C597">
            <v>0</v>
          </cell>
          <cell r="D597">
            <v>0</v>
          </cell>
          <cell r="E597" t="str">
            <v/>
          </cell>
        </row>
        <row r="598">
          <cell r="B598" t="str">
            <v>MCB 6 kA</v>
          </cell>
          <cell r="C598">
            <v>0</v>
          </cell>
          <cell r="D598">
            <v>0</v>
          </cell>
          <cell r="E598" t="str">
            <v/>
          </cell>
        </row>
        <row r="599">
          <cell r="B599" t="str">
            <v>MCB 4 A / 1P / 6 kA</v>
          </cell>
          <cell r="C599">
            <v>0</v>
          </cell>
          <cell r="D599" t="str">
            <v>bh</v>
          </cell>
          <cell r="E599">
            <v>0</v>
          </cell>
        </row>
        <row r="600">
          <cell r="B600" t="str">
            <v>MCB 6 A / 1P / 6 kA</v>
          </cell>
          <cell r="C600">
            <v>0</v>
          </cell>
          <cell r="D600" t="str">
            <v>bh</v>
          </cell>
          <cell r="E600">
            <v>0</v>
          </cell>
        </row>
        <row r="601">
          <cell r="B601" t="str">
            <v>MCB 10 A / 1P / 6 kA</v>
          </cell>
          <cell r="C601">
            <v>0</v>
          </cell>
          <cell r="D601" t="str">
            <v>bh</v>
          </cell>
          <cell r="E601">
            <v>0</v>
          </cell>
        </row>
        <row r="602">
          <cell r="B602">
            <v>0</v>
          </cell>
          <cell r="C602">
            <v>0</v>
          </cell>
          <cell r="D602">
            <v>0</v>
          </cell>
          <cell r="E602" t="str">
            <v/>
          </cell>
        </row>
        <row r="603">
          <cell r="B603" t="str">
            <v>MCB 10 kA</v>
          </cell>
          <cell r="C603">
            <v>0</v>
          </cell>
          <cell r="D603">
            <v>0</v>
          </cell>
          <cell r="E603" t="str">
            <v/>
          </cell>
        </row>
        <row r="604">
          <cell r="B604" t="str">
            <v>MCB 10 A / 1P / 10 kA</v>
          </cell>
          <cell r="C604">
            <v>0</v>
          </cell>
          <cell r="D604" t="str">
            <v>bh</v>
          </cell>
          <cell r="E604">
            <v>0</v>
          </cell>
        </row>
        <row r="605">
          <cell r="B605" t="str">
            <v>MCB 16 A / 1P / 10 kA</v>
          </cell>
          <cell r="C605">
            <v>0</v>
          </cell>
          <cell r="D605" t="str">
            <v>bh</v>
          </cell>
          <cell r="E605">
            <v>0</v>
          </cell>
        </row>
        <row r="606">
          <cell r="B606" t="str">
            <v>MCB 10 A / 3P / 10 kA</v>
          </cell>
          <cell r="C606">
            <v>0</v>
          </cell>
          <cell r="D606" t="str">
            <v>bh</v>
          </cell>
          <cell r="E606">
            <v>0</v>
          </cell>
        </row>
        <row r="607">
          <cell r="B607" t="str">
            <v>MCB 16 A / 3P / 10 kA</v>
          </cell>
          <cell r="C607">
            <v>0</v>
          </cell>
          <cell r="D607" t="str">
            <v>bh</v>
          </cell>
          <cell r="E607">
            <v>0</v>
          </cell>
        </row>
        <row r="608">
          <cell r="B608" t="str">
            <v>MCB 25 A / 3P / 10 kA</v>
          </cell>
          <cell r="C608">
            <v>0</v>
          </cell>
          <cell r="D608" t="str">
            <v>bh</v>
          </cell>
          <cell r="E608">
            <v>0</v>
          </cell>
        </row>
        <row r="609">
          <cell r="B609">
            <v>0</v>
          </cell>
          <cell r="C609">
            <v>0</v>
          </cell>
          <cell r="D609">
            <v>0</v>
          </cell>
          <cell r="E609" t="str">
            <v/>
          </cell>
        </row>
        <row r="610">
          <cell r="B610" t="str">
            <v>AKSESORIS PANEL</v>
          </cell>
          <cell r="C610">
            <v>0</v>
          </cell>
          <cell r="D610">
            <v>0</v>
          </cell>
          <cell r="E610" t="str">
            <v/>
          </cell>
        </row>
        <row r="611">
          <cell r="B611" t="str">
            <v>Digital power meter PM 2220</v>
          </cell>
          <cell r="C611">
            <v>0</v>
          </cell>
          <cell r="D611" t="str">
            <v>bh</v>
          </cell>
          <cell r="E611">
            <v>0</v>
          </cell>
        </row>
        <row r="612">
          <cell r="B612" t="str">
            <v>Busbar tembaga 5 x 4000 A</v>
          </cell>
          <cell r="C612">
            <v>0</v>
          </cell>
          <cell r="D612" t="str">
            <v>set</v>
          </cell>
          <cell r="E612">
            <v>0</v>
          </cell>
        </row>
        <row r="613">
          <cell r="B613" t="str">
            <v>Busbar tembaga 5 x 1000 A</v>
          </cell>
          <cell r="C613">
            <v>0</v>
          </cell>
          <cell r="D613" t="str">
            <v>set</v>
          </cell>
          <cell r="E613">
            <v>0</v>
          </cell>
        </row>
        <row r="614">
          <cell r="B614" t="str">
            <v>Busbar tembaga, uk. 4 x 40 mm</v>
          </cell>
          <cell r="C614">
            <v>0</v>
          </cell>
          <cell r="D614" t="str">
            <v>set</v>
          </cell>
          <cell r="E614">
            <v>0</v>
          </cell>
        </row>
        <row r="615">
          <cell r="B615" t="str">
            <v>Incoming Cubicle</v>
          </cell>
          <cell r="C615">
            <v>0</v>
          </cell>
          <cell r="D615" t="str">
            <v>unit</v>
          </cell>
          <cell r="E615">
            <v>0</v>
          </cell>
        </row>
        <row r="616">
          <cell r="B616" t="str">
            <v>Outgoing Cubicle</v>
          </cell>
          <cell r="C616">
            <v>0</v>
          </cell>
          <cell r="D616" t="str">
            <v>unit</v>
          </cell>
          <cell r="E616">
            <v>0</v>
          </cell>
        </row>
        <row r="617">
          <cell r="B617" t="str">
            <v>Lightning Arrester Cubicle</v>
          </cell>
          <cell r="C617">
            <v>0</v>
          </cell>
          <cell r="D617" t="str">
            <v>unit</v>
          </cell>
          <cell r="E617">
            <v>0</v>
          </cell>
        </row>
        <row r="618">
          <cell r="B618" t="str">
            <v>Transformator 630 kVA, 24kV / 400V / YnYn0</v>
          </cell>
          <cell r="C618">
            <v>0</v>
          </cell>
          <cell r="D618" t="str">
            <v>unit</v>
          </cell>
          <cell r="E618">
            <v>0</v>
          </cell>
        </row>
        <row r="619">
          <cell r="B619" t="str">
            <v>Endplate kiri dan kanan</v>
          </cell>
          <cell r="C619">
            <v>0</v>
          </cell>
          <cell r="D619" t="str">
            <v>set</v>
          </cell>
          <cell r="E619">
            <v>0</v>
          </cell>
        </row>
        <row r="620">
          <cell r="B620" t="str">
            <v>Current transformer 40 / 5A</v>
          </cell>
          <cell r="C620">
            <v>0</v>
          </cell>
          <cell r="D620" t="str">
            <v>bh</v>
          </cell>
          <cell r="E620">
            <v>0</v>
          </cell>
        </row>
        <row r="621">
          <cell r="B621" t="str">
            <v>Current transformer 50 / 5A</v>
          </cell>
          <cell r="C621">
            <v>0</v>
          </cell>
          <cell r="D621" t="str">
            <v>bh</v>
          </cell>
          <cell r="E621">
            <v>0</v>
          </cell>
        </row>
        <row r="622">
          <cell r="B622" t="str">
            <v>Current transformer 100 / 5A</v>
          </cell>
          <cell r="C622">
            <v>0</v>
          </cell>
          <cell r="D622" t="str">
            <v>bh</v>
          </cell>
          <cell r="E622">
            <v>0</v>
          </cell>
        </row>
        <row r="623">
          <cell r="B623" t="str">
            <v>Current transformer 200 / 5A</v>
          </cell>
          <cell r="C623">
            <v>0</v>
          </cell>
          <cell r="D623" t="str">
            <v>bh</v>
          </cell>
          <cell r="E623">
            <v>0</v>
          </cell>
        </row>
        <row r="624">
          <cell r="B624" t="str">
            <v>Current transformer 800 / 5A</v>
          </cell>
          <cell r="C624">
            <v>0</v>
          </cell>
          <cell r="D624" t="str">
            <v>bh</v>
          </cell>
          <cell r="E624">
            <v>0</v>
          </cell>
        </row>
        <row r="625">
          <cell r="B625" t="str">
            <v>Current transformer 1000 / 5A</v>
          </cell>
          <cell r="C625">
            <v>0</v>
          </cell>
          <cell r="D625" t="str">
            <v>bh</v>
          </cell>
          <cell r="E625">
            <v>0</v>
          </cell>
        </row>
        <row r="626">
          <cell r="B626" t="str">
            <v>Kontak bantu</v>
          </cell>
          <cell r="C626">
            <v>0</v>
          </cell>
          <cell r="D626" t="str">
            <v>bh</v>
          </cell>
          <cell r="E626">
            <v>0</v>
          </cell>
        </row>
        <row r="627">
          <cell r="B627" t="str">
            <v>Under voltage release</v>
          </cell>
          <cell r="C627">
            <v>0</v>
          </cell>
          <cell r="D627" t="str">
            <v>bh</v>
          </cell>
          <cell r="E627">
            <v>0</v>
          </cell>
        </row>
        <row r="628">
          <cell r="B628" t="str">
            <v>Shunt trip</v>
          </cell>
          <cell r="C628">
            <v>0</v>
          </cell>
          <cell r="D628" t="str">
            <v>bh</v>
          </cell>
          <cell r="E628">
            <v>0</v>
          </cell>
        </row>
        <row r="629">
          <cell r="B629" t="str">
            <v>Push button ON (green)</v>
          </cell>
          <cell r="C629">
            <v>0</v>
          </cell>
          <cell r="D629" t="str">
            <v>bh</v>
          </cell>
          <cell r="E629">
            <v>0</v>
          </cell>
        </row>
        <row r="630">
          <cell r="B630" t="str">
            <v>Push button OFF (red)</v>
          </cell>
          <cell r="C630">
            <v>0</v>
          </cell>
          <cell r="D630" t="str">
            <v>bh</v>
          </cell>
          <cell r="E630">
            <v>0</v>
          </cell>
        </row>
        <row r="631">
          <cell r="B631" t="str">
            <v>Emergency stop</v>
          </cell>
          <cell r="C631">
            <v>0</v>
          </cell>
          <cell r="D631" t="str">
            <v>bh</v>
          </cell>
          <cell r="E631">
            <v>0</v>
          </cell>
        </row>
        <row r="632">
          <cell r="B632" t="str">
            <v>Selector switch M-O-A 2P</v>
          </cell>
          <cell r="C632">
            <v>0</v>
          </cell>
          <cell r="D632" t="str">
            <v>bh</v>
          </cell>
          <cell r="E632">
            <v>0</v>
          </cell>
        </row>
        <row r="633">
          <cell r="B633" t="str">
            <v>Pilot lamp 230/240V (red)</v>
          </cell>
          <cell r="C633">
            <v>0</v>
          </cell>
          <cell r="D633" t="str">
            <v>bh</v>
          </cell>
          <cell r="E633">
            <v>0</v>
          </cell>
        </row>
        <row r="634">
          <cell r="B634" t="str">
            <v>Pilot lamp 230/240V (yellow)</v>
          </cell>
          <cell r="C634">
            <v>0</v>
          </cell>
          <cell r="D634" t="str">
            <v>bh</v>
          </cell>
          <cell r="E634">
            <v>0</v>
          </cell>
        </row>
        <row r="635">
          <cell r="B635" t="str">
            <v>Pilot lamp 230/240V (green)</v>
          </cell>
          <cell r="C635">
            <v>0</v>
          </cell>
          <cell r="D635" t="str">
            <v>bh</v>
          </cell>
          <cell r="E635">
            <v>0</v>
          </cell>
        </row>
        <row r="636">
          <cell r="B636" t="str">
            <v>STI (fuse carrier)</v>
          </cell>
          <cell r="C636">
            <v>0</v>
          </cell>
          <cell r="D636" t="str">
            <v>bh</v>
          </cell>
          <cell r="E636">
            <v>0</v>
          </cell>
        </row>
        <row r="637">
          <cell r="B637" t="str">
            <v>Tabung sekring (fuse catridge)</v>
          </cell>
          <cell r="C637">
            <v>0</v>
          </cell>
          <cell r="D637" t="str">
            <v>bh</v>
          </cell>
          <cell r="E637">
            <v>0</v>
          </cell>
        </row>
        <row r="638">
          <cell r="B638" t="str">
            <v>Socket Relay</v>
          </cell>
          <cell r="C638">
            <v>0</v>
          </cell>
          <cell r="D638" t="str">
            <v>bh</v>
          </cell>
          <cell r="E638">
            <v>0</v>
          </cell>
        </row>
        <row r="639">
          <cell r="B639" t="str">
            <v>Relay 230VAC</v>
          </cell>
          <cell r="C639">
            <v>0</v>
          </cell>
          <cell r="D639" t="str">
            <v>bh</v>
          </cell>
          <cell r="E639">
            <v>0</v>
          </cell>
        </row>
        <row r="640">
          <cell r="B640" t="str">
            <v>Timer delay</v>
          </cell>
          <cell r="C640">
            <v>0</v>
          </cell>
          <cell r="D640" t="str">
            <v>bh</v>
          </cell>
          <cell r="E640">
            <v>0</v>
          </cell>
        </row>
        <row r="641">
          <cell r="B641" t="str">
            <v>Contactor 1NO 16A</v>
          </cell>
          <cell r="C641">
            <v>0</v>
          </cell>
          <cell r="D641" t="str">
            <v>bh</v>
          </cell>
          <cell r="E641">
            <v>0</v>
          </cell>
        </row>
        <row r="642">
          <cell r="B642" t="str">
            <v>Timer</v>
          </cell>
          <cell r="C642">
            <v>0</v>
          </cell>
          <cell r="D642" t="str">
            <v>bh</v>
          </cell>
          <cell r="E642">
            <v>0</v>
          </cell>
        </row>
        <row r="643">
          <cell r="B643" t="str">
            <v>Ampere meter analog</v>
          </cell>
          <cell r="C643">
            <v>0</v>
          </cell>
          <cell r="D643" t="str">
            <v>bh</v>
          </cell>
          <cell r="E643">
            <v>0</v>
          </cell>
        </row>
        <row r="644">
          <cell r="B644" t="str">
            <v>Volt meter analog</v>
          </cell>
          <cell r="C644">
            <v>0</v>
          </cell>
          <cell r="D644" t="str">
            <v>bh</v>
          </cell>
          <cell r="E644">
            <v>0</v>
          </cell>
        </row>
        <row r="645">
          <cell r="B645" t="str">
            <v>Selector volt</v>
          </cell>
          <cell r="C645">
            <v>0</v>
          </cell>
          <cell r="D645" t="str">
            <v>bh</v>
          </cell>
          <cell r="E645">
            <v>0</v>
          </cell>
        </row>
        <row r="646">
          <cell r="B646">
            <v>0</v>
          </cell>
          <cell r="C646">
            <v>0</v>
          </cell>
          <cell r="D646">
            <v>0</v>
          </cell>
          <cell r="E646" t="str">
            <v/>
          </cell>
        </row>
        <row r="647">
          <cell r="B647" t="str">
            <v>PENERANGAN, STOP KONTAK DAN SAKLAR</v>
          </cell>
          <cell r="C647">
            <v>0</v>
          </cell>
          <cell r="D647">
            <v>0</v>
          </cell>
          <cell r="E647" t="str">
            <v/>
          </cell>
        </row>
        <row r="648">
          <cell r="B648" t="str">
            <v>FITTING DAN ARMATURE</v>
          </cell>
          <cell r="C648">
            <v>0</v>
          </cell>
          <cell r="D648">
            <v>0</v>
          </cell>
          <cell r="E648" t="str">
            <v/>
          </cell>
        </row>
        <row r="649">
          <cell r="B649" t="str">
            <v>Kap baret outbow Ø 300 mm</v>
          </cell>
          <cell r="C649">
            <v>0</v>
          </cell>
          <cell r="D649" t="str">
            <v>bh</v>
          </cell>
          <cell r="E649">
            <v>0</v>
          </cell>
        </row>
        <row r="650">
          <cell r="B650" t="str">
            <v>Armature lampu dinding tanam Fiiting E27</v>
          </cell>
          <cell r="C650">
            <v>0</v>
          </cell>
          <cell r="D650" t="str">
            <v>bh</v>
          </cell>
          <cell r="E650">
            <v>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 t="str">
            <v/>
          </cell>
        </row>
        <row r="652">
          <cell r="B652" t="str">
            <v>PENERANGAN</v>
          </cell>
          <cell r="C652">
            <v>0</v>
          </cell>
          <cell r="D652">
            <v>0</v>
          </cell>
          <cell r="E652" t="str">
            <v/>
          </cell>
        </row>
        <row r="653">
          <cell r="B653" t="str">
            <v>LED Panel 600 x 600 mm 40 W 4000 K</v>
          </cell>
          <cell r="C653">
            <v>0</v>
          </cell>
          <cell r="D653" t="str">
            <v>bh</v>
          </cell>
          <cell r="E653">
            <v>0</v>
          </cell>
        </row>
        <row r="654">
          <cell r="B654" t="str">
            <v>Downlight Inbow 5"</v>
          </cell>
          <cell r="C654">
            <v>0</v>
          </cell>
          <cell r="D654" t="str">
            <v>bh</v>
          </cell>
          <cell r="E654">
            <v>0</v>
          </cell>
        </row>
        <row r="655">
          <cell r="B655" t="str">
            <v>Downlight slim inbow LED 6 W 6500 K</v>
          </cell>
          <cell r="C655">
            <v>0</v>
          </cell>
          <cell r="D655" t="str">
            <v>bh</v>
          </cell>
          <cell r="E655">
            <v>0</v>
          </cell>
        </row>
        <row r="656">
          <cell r="B656" t="str">
            <v>Downlight slim inbow LED 12 W 6500 K</v>
          </cell>
          <cell r="C656">
            <v>0</v>
          </cell>
          <cell r="D656" t="str">
            <v>bh</v>
          </cell>
          <cell r="E656">
            <v>0</v>
          </cell>
        </row>
        <row r="657">
          <cell r="B657" t="str">
            <v>Downlight slim inbow LED 20 W 6500 K</v>
          </cell>
          <cell r="C657">
            <v>0</v>
          </cell>
          <cell r="D657" t="str">
            <v>bh</v>
          </cell>
          <cell r="E657">
            <v>0</v>
          </cell>
        </row>
        <row r="658">
          <cell r="B658" t="str">
            <v>Downlight slim outbow LED 11 W 6500 K</v>
          </cell>
          <cell r="C658">
            <v>0</v>
          </cell>
          <cell r="D658" t="str">
            <v>bh</v>
          </cell>
          <cell r="E658">
            <v>0</v>
          </cell>
        </row>
        <row r="659">
          <cell r="B659" t="str">
            <v>LED bulb 6 watt</v>
          </cell>
          <cell r="C659">
            <v>0</v>
          </cell>
          <cell r="D659" t="str">
            <v>bh</v>
          </cell>
          <cell r="E659">
            <v>0</v>
          </cell>
        </row>
        <row r="660">
          <cell r="B660" t="str">
            <v>LED bulb 13 watt</v>
          </cell>
          <cell r="C660">
            <v>0</v>
          </cell>
          <cell r="D660" t="str">
            <v>bh</v>
          </cell>
          <cell r="E660">
            <v>0</v>
          </cell>
        </row>
        <row r="661">
          <cell r="B661" t="str">
            <v>LED bulb emergency 11 watt</v>
          </cell>
          <cell r="C661">
            <v>0</v>
          </cell>
          <cell r="D661" t="str">
            <v>bh</v>
          </cell>
          <cell r="E661">
            <v>0</v>
          </cell>
        </row>
        <row r="662">
          <cell r="B662" t="str">
            <v>LED Strip HV 220V 200lm/m</v>
          </cell>
          <cell r="C662">
            <v>0</v>
          </cell>
          <cell r="D662" t="str">
            <v>m1</v>
          </cell>
          <cell r="E662">
            <v>0</v>
          </cell>
        </row>
        <row r="663">
          <cell r="B663" t="str">
            <v>LED Strip 500 lm/m 24V 2700K</v>
          </cell>
          <cell r="C663">
            <v>0</v>
          </cell>
          <cell r="D663" t="str">
            <v>m1</v>
          </cell>
          <cell r="E663">
            <v>0</v>
          </cell>
        </row>
        <row r="664">
          <cell r="B664" t="str">
            <v>Connector adaptor LED strip HV</v>
          </cell>
          <cell r="C664">
            <v>0</v>
          </cell>
          <cell r="D664" t="str">
            <v>m1</v>
          </cell>
          <cell r="E664">
            <v>0</v>
          </cell>
        </row>
        <row r="665">
          <cell r="B665" t="str">
            <v>Lampu exit LED 2 sisi (inc. nicad baterai)</v>
          </cell>
          <cell r="C665">
            <v>0</v>
          </cell>
          <cell r="D665" t="str">
            <v>bh</v>
          </cell>
          <cell r="E665">
            <v>0</v>
          </cell>
        </row>
        <row r="666">
          <cell r="B666" t="str">
            <v>LED Street Light 70 W</v>
          </cell>
          <cell r="C666">
            <v>0</v>
          </cell>
          <cell r="D666" t="str">
            <v>bh</v>
          </cell>
          <cell r="E666">
            <v>0</v>
          </cell>
        </row>
        <row r="667">
          <cell r="B667" t="str">
            <v>Lampu sorot LED 6 Watt</v>
          </cell>
          <cell r="C667">
            <v>0</v>
          </cell>
          <cell r="D667" t="str">
            <v>bh</v>
          </cell>
          <cell r="E667">
            <v>0</v>
          </cell>
        </row>
        <row r="668">
          <cell r="B668" t="str">
            <v>Lampu sorot LED 6 Watt</v>
          </cell>
          <cell r="C668">
            <v>0</v>
          </cell>
          <cell r="D668" t="str">
            <v>bh</v>
          </cell>
          <cell r="E668">
            <v>0</v>
          </cell>
        </row>
        <row r="669">
          <cell r="B669">
            <v>0</v>
          </cell>
          <cell r="C669">
            <v>0</v>
          </cell>
          <cell r="D669">
            <v>0</v>
          </cell>
          <cell r="E669" t="str">
            <v/>
          </cell>
        </row>
        <row r="670">
          <cell r="B670" t="str">
            <v>STOP KONTAK DAN SAKLAR</v>
          </cell>
          <cell r="C670">
            <v>0</v>
          </cell>
          <cell r="D670">
            <v>0</v>
          </cell>
          <cell r="E670" t="str">
            <v/>
          </cell>
        </row>
        <row r="671">
          <cell r="B671" t="str">
            <v>Kotak kontak lantai (empty floor socket)</v>
          </cell>
          <cell r="C671">
            <v>0</v>
          </cell>
          <cell r="D671" t="str">
            <v>bh</v>
          </cell>
          <cell r="E671">
            <v>0</v>
          </cell>
        </row>
        <row r="672">
          <cell r="B672" t="str">
            <v>Universal socket 2 pin, 250 A, size M</v>
          </cell>
          <cell r="C672">
            <v>0</v>
          </cell>
          <cell r="D672" t="str">
            <v>bh</v>
          </cell>
          <cell r="E672">
            <v>0</v>
          </cell>
        </row>
        <row r="673">
          <cell r="B673" t="str">
            <v>Kotak Kontak Dinding Single 16A</v>
          </cell>
          <cell r="C673">
            <v>0</v>
          </cell>
          <cell r="D673" t="str">
            <v>bh</v>
          </cell>
          <cell r="E673">
            <v>0</v>
          </cell>
        </row>
        <row r="674">
          <cell r="B674" t="str">
            <v>Kotak kontak outbow 3 lubang 16 A</v>
          </cell>
          <cell r="C674">
            <v>0</v>
          </cell>
          <cell r="D674" t="str">
            <v>bh</v>
          </cell>
          <cell r="E674">
            <v>0</v>
          </cell>
        </row>
        <row r="675">
          <cell r="B675" t="str">
            <v>Saklar tukar tunggal</v>
          </cell>
          <cell r="C675">
            <v>0</v>
          </cell>
          <cell r="D675" t="str">
            <v>bh</v>
          </cell>
          <cell r="E675">
            <v>0</v>
          </cell>
        </row>
        <row r="676">
          <cell r="B676" t="str">
            <v>Saklar tukar ganda</v>
          </cell>
          <cell r="C676">
            <v>0</v>
          </cell>
          <cell r="D676" t="str">
            <v>bh</v>
          </cell>
          <cell r="E676">
            <v>0</v>
          </cell>
        </row>
        <row r="677">
          <cell r="B677" t="str">
            <v>Saklar 1 gang (saklar tunggal)</v>
          </cell>
          <cell r="C677">
            <v>0</v>
          </cell>
          <cell r="D677" t="str">
            <v>bh</v>
          </cell>
          <cell r="E677">
            <v>0</v>
          </cell>
        </row>
        <row r="678">
          <cell r="B678" t="str">
            <v>Saklar 2 gang (saklar ganda)</v>
          </cell>
          <cell r="C678">
            <v>0</v>
          </cell>
          <cell r="D678" t="str">
            <v>bh</v>
          </cell>
          <cell r="E678">
            <v>0</v>
          </cell>
        </row>
        <row r="679">
          <cell r="B679" t="str">
            <v>Inbowdoos</v>
          </cell>
          <cell r="C679">
            <v>0</v>
          </cell>
          <cell r="D679" t="str">
            <v>bh</v>
          </cell>
          <cell r="E679">
            <v>0</v>
          </cell>
        </row>
        <row r="680">
          <cell r="B680">
            <v>0</v>
          </cell>
          <cell r="C680">
            <v>0</v>
          </cell>
          <cell r="D680">
            <v>0</v>
          </cell>
          <cell r="E680" t="str">
            <v/>
          </cell>
        </row>
        <row r="681">
          <cell r="B681" t="str">
            <v>AKSESORIS PENERANGAN, STOP KONTAK DAN SAKLAR</v>
          </cell>
          <cell r="C681">
            <v>0</v>
          </cell>
          <cell r="D681">
            <v>0</v>
          </cell>
          <cell r="E681" t="str">
            <v/>
          </cell>
        </row>
        <row r="682">
          <cell r="B682" t="str">
            <v>Tiang PJU pipa octagonal, tinggi 7 m 1 lengan</v>
          </cell>
          <cell r="C682">
            <v>0</v>
          </cell>
          <cell r="D682" t="str">
            <v>bh</v>
          </cell>
          <cell r="E682">
            <v>0</v>
          </cell>
        </row>
        <row r="683">
          <cell r="B683" t="str">
            <v>T dus cabang 4 Ø 20 mm</v>
          </cell>
          <cell r="C683">
            <v>0</v>
          </cell>
          <cell r="D683" t="str">
            <v>bh</v>
          </cell>
          <cell r="E683">
            <v>0</v>
          </cell>
        </row>
        <row r="684">
          <cell r="B684" t="str">
            <v>Socket conduit Ø 20 mm</v>
          </cell>
          <cell r="C684">
            <v>0</v>
          </cell>
          <cell r="D684" t="str">
            <v>bh</v>
          </cell>
          <cell r="E684">
            <v>0</v>
          </cell>
        </row>
        <row r="685">
          <cell r="B685" t="str">
            <v>Fischer S6 + sekrup</v>
          </cell>
          <cell r="C685">
            <v>0</v>
          </cell>
          <cell r="D685" t="str">
            <v>bh</v>
          </cell>
          <cell r="E685">
            <v>0</v>
          </cell>
        </row>
        <row r="686">
          <cell r="B686" t="str">
            <v>Elbow conduit Ø 20 mm</v>
          </cell>
          <cell r="C686">
            <v>0</v>
          </cell>
          <cell r="D686" t="str">
            <v>bh</v>
          </cell>
          <cell r="E686">
            <v>0</v>
          </cell>
        </row>
        <row r="687">
          <cell r="B687" t="str">
            <v>Isolasi listrik</v>
          </cell>
          <cell r="C687">
            <v>0</v>
          </cell>
          <cell r="D687" t="str">
            <v>m1</v>
          </cell>
          <cell r="E687">
            <v>0</v>
          </cell>
        </row>
        <row r="688">
          <cell r="B688" t="str">
            <v>Lasdop kabel 4 mm</v>
          </cell>
          <cell r="C688">
            <v>0</v>
          </cell>
          <cell r="D688" t="str">
            <v>bh</v>
          </cell>
          <cell r="E688">
            <v>0</v>
          </cell>
        </row>
        <row r="689">
          <cell r="B689" t="str">
            <v>Flexible conduit Ø 20 mm</v>
          </cell>
          <cell r="C689">
            <v>0</v>
          </cell>
          <cell r="D689" t="str">
            <v>m1</v>
          </cell>
          <cell r="E689">
            <v>0</v>
          </cell>
        </row>
        <row r="690">
          <cell r="B690" t="str">
            <v>Adaptor LED Strip 24V 5A</v>
          </cell>
          <cell r="C690">
            <v>0</v>
          </cell>
          <cell r="D690" t="str">
            <v>bh</v>
          </cell>
          <cell r="E690">
            <v>0</v>
          </cell>
        </row>
        <row r="691">
          <cell r="B691">
            <v>0</v>
          </cell>
          <cell r="C691">
            <v>0</v>
          </cell>
          <cell r="D691">
            <v>0</v>
          </cell>
          <cell r="E691" t="str">
            <v/>
          </cell>
        </row>
        <row r="692">
          <cell r="B692" t="str">
            <v>TATA UDARA</v>
          </cell>
          <cell r="C692">
            <v>0</v>
          </cell>
          <cell r="D692">
            <v>0</v>
          </cell>
          <cell r="E692" t="str">
            <v/>
          </cell>
        </row>
        <row r="693">
          <cell r="B693" t="str">
            <v>Peralatan Utama</v>
          </cell>
          <cell r="C693">
            <v>0</v>
          </cell>
          <cell r="D693">
            <v>0</v>
          </cell>
          <cell r="E693" t="str">
            <v/>
          </cell>
        </row>
        <row r="694">
          <cell r="B694" t="str">
            <v>Wall mounted air conditioning, kap. 0,5 PK</v>
          </cell>
          <cell r="C694">
            <v>0</v>
          </cell>
          <cell r="D694" t="str">
            <v>unit</v>
          </cell>
          <cell r="E694">
            <v>0</v>
          </cell>
        </row>
        <row r="695">
          <cell r="B695" t="str">
            <v>Wall mounted air conditioning, kap. 1 PK</v>
          </cell>
          <cell r="C695">
            <v>0</v>
          </cell>
          <cell r="D695" t="str">
            <v>unit</v>
          </cell>
          <cell r="E695">
            <v>0</v>
          </cell>
        </row>
        <row r="696">
          <cell r="B696" t="str">
            <v>Wall mounted air conditioning, kap. 1,5 PK</v>
          </cell>
          <cell r="C696">
            <v>0</v>
          </cell>
          <cell r="D696" t="str">
            <v>unit</v>
          </cell>
          <cell r="E696">
            <v>0</v>
          </cell>
        </row>
        <row r="697">
          <cell r="B697" t="str">
            <v>Wall mounted air conditioning, kap. 2 PK</v>
          </cell>
          <cell r="C697">
            <v>0</v>
          </cell>
          <cell r="D697" t="str">
            <v>unit</v>
          </cell>
          <cell r="E697">
            <v>0</v>
          </cell>
        </row>
        <row r="698">
          <cell r="B698" t="str">
            <v>4 way cassette air conditioning, kap. 3 PK</v>
          </cell>
          <cell r="C698">
            <v>0</v>
          </cell>
          <cell r="D698" t="str">
            <v>unit</v>
          </cell>
          <cell r="E698">
            <v>0</v>
          </cell>
        </row>
        <row r="699">
          <cell r="B699" t="str">
            <v>4 way cassette air conditioning, kap. 4 PK</v>
          </cell>
          <cell r="C699">
            <v>0</v>
          </cell>
          <cell r="D699" t="str">
            <v>unit</v>
          </cell>
          <cell r="E699">
            <v>0</v>
          </cell>
        </row>
        <row r="700">
          <cell r="B700" t="str">
            <v>4 way cassette air conditioning, kap. 5 PK</v>
          </cell>
          <cell r="C700">
            <v>0</v>
          </cell>
          <cell r="D700" t="str">
            <v>unit</v>
          </cell>
          <cell r="E700">
            <v>0</v>
          </cell>
        </row>
        <row r="701">
          <cell r="B701">
            <v>0</v>
          </cell>
          <cell r="C701">
            <v>0</v>
          </cell>
          <cell r="D701">
            <v>0</v>
          </cell>
          <cell r="E701" t="str">
            <v/>
          </cell>
        </row>
        <row r="702">
          <cell r="B702" t="str">
            <v>Indoor Unit</v>
          </cell>
          <cell r="C702">
            <v>0</v>
          </cell>
          <cell r="D702">
            <v>0</v>
          </cell>
          <cell r="E702" t="str">
            <v/>
          </cell>
        </row>
        <row r="703">
          <cell r="B703" t="str">
            <v>Indoor unit air conditioner wall mounted, kap. 9.000 Btu/H</v>
          </cell>
          <cell r="C703">
            <v>0</v>
          </cell>
          <cell r="D703" t="str">
            <v>unit</v>
          </cell>
          <cell r="E703">
            <v>0</v>
          </cell>
        </row>
        <row r="704">
          <cell r="B704" t="str">
            <v>Indoor unit air conditioner 4 way cassette, kap. 42.000 Btu/H</v>
          </cell>
          <cell r="C704">
            <v>0</v>
          </cell>
          <cell r="D704" t="str">
            <v>unit</v>
          </cell>
          <cell r="E704">
            <v>0</v>
          </cell>
        </row>
        <row r="705">
          <cell r="B705" t="str">
            <v>Indoor unit air conditioner high static duct, kap. 96.000 Btu/H</v>
          </cell>
          <cell r="C705">
            <v>0</v>
          </cell>
          <cell r="D705" t="str">
            <v>unit</v>
          </cell>
          <cell r="E705">
            <v>0</v>
          </cell>
        </row>
        <row r="706">
          <cell r="B706">
            <v>0</v>
          </cell>
          <cell r="C706">
            <v>0</v>
          </cell>
          <cell r="D706">
            <v>0</v>
          </cell>
          <cell r="E706" t="str">
            <v/>
          </cell>
        </row>
        <row r="707">
          <cell r="B707" t="str">
            <v>Outdoor Unit</v>
          </cell>
          <cell r="C707">
            <v>0</v>
          </cell>
          <cell r="D707">
            <v>0</v>
          </cell>
          <cell r="E707" t="str">
            <v/>
          </cell>
        </row>
        <row r="708">
          <cell r="B708" t="str">
            <v>Outdoor unit, kap. 305.000 Btu/H</v>
          </cell>
          <cell r="C708">
            <v>0</v>
          </cell>
          <cell r="D708" t="str">
            <v>unit</v>
          </cell>
          <cell r="E708">
            <v>0</v>
          </cell>
        </row>
        <row r="709">
          <cell r="B709">
            <v>0</v>
          </cell>
          <cell r="C709">
            <v>0</v>
          </cell>
          <cell r="D709">
            <v>0</v>
          </cell>
          <cell r="E709" t="str">
            <v/>
          </cell>
        </row>
        <row r="710">
          <cell r="B710" t="str">
            <v>Perangkat pendukung</v>
          </cell>
          <cell r="C710">
            <v>0</v>
          </cell>
          <cell r="D710">
            <v>0</v>
          </cell>
          <cell r="E710" t="str">
            <v/>
          </cell>
        </row>
        <row r="711">
          <cell r="B711" t="str">
            <v xml:space="preserve">Standard wired remocon / Wired remote controller </v>
          </cell>
          <cell r="C711">
            <v>0</v>
          </cell>
          <cell r="D711" t="str">
            <v>unit</v>
          </cell>
          <cell r="E711">
            <v>0</v>
          </cell>
        </row>
        <row r="712">
          <cell r="B712" t="str">
            <v>Wireless Remocon</v>
          </cell>
          <cell r="C712">
            <v>0</v>
          </cell>
          <cell r="D712" t="str">
            <v>unit</v>
          </cell>
          <cell r="E712">
            <v>0</v>
          </cell>
        </row>
        <row r="713">
          <cell r="B713" t="str">
            <v>Percabangan pipa reffrigerant (Refnet joint / Y-Branch)</v>
          </cell>
          <cell r="C713">
            <v>0</v>
          </cell>
          <cell r="D713" t="str">
            <v>unit</v>
          </cell>
          <cell r="E713">
            <v>0</v>
          </cell>
        </row>
        <row r="714">
          <cell r="B714" t="str">
            <v>Outdoor Pipe Connection</v>
          </cell>
          <cell r="C714">
            <v>0</v>
          </cell>
          <cell r="D714" t="str">
            <v>unit</v>
          </cell>
          <cell r="E714">
            <v>0</v>
          </cell>
        </row>
        <row r="715">
          <cell r="B715">
            <v>0</v>
          </cell>
          <cell r="C715">
            <v>0</v>
          </cell>
          <cell r="D715">
            <v>0</v>
          </cell>
          <cell r="E715" t="str">
            <v/>
          </cell>
        </row>
        <row r="716">
          <cell r="B716" t="str">
            <v>Pipa Refrigerant</v>
          </cell>
          <cell r="C716">
            <v>0</v>
          </cell>
          <cell r="D716">
            <v>0</v>
          </cell>
          <cell r="E716" t="str">
            <v/>
          </cell>
        </row>
        <row r="717">
          <cell r="B717" t="str">
            <v>Pipa tembaga B280 Ø 6.35 mm (1/4")</v>
          </cell>
          <cell r="C717">
            <v>0</v>
          </cell>
          <cell r="D717" t="str">
            <v>m1</v>
          </cell>
          <cell r="E717">
            <v>0</v>
          </cell>
        </row>
        <row r="718">
          <cell r="B718" t="str">
            <v>Pipa tembaga B280 Ø 9.52 mm (3/8")</v>
          </cell>
          <cell r="C718">
            <v>0</v>
          </cell>
          <cell r="D718" t="str">
            <v>m1</v>
          </cell>
          <cell r="E718">
            <v>0</v>
          </cell>
        </row>
        <row r="719">
          <cell r="B719" t="str">
            <v>Pipa tembaga B280 Ø 12.7 mm (1/2")</v>
          </cell>
          <cell r="C719">
            <v>0</v>
          </cell>
          <cell r="D719" t="str">
            <v>m1</v>
          </cell>
          <cell r="E719">
            <v>0</v>
          </cell>
        </row>
        <row r="720">
          <cell r="B720" t="str">
            <v>Pipa tembaga B280 Ø 15.88 mm (5/8")</v>
          </cell>
          <cell r="C720">
            <v>0</v>
          </cell>
          <cell r="D720" t="str">
            <v>m1</v>
          </cell>
          <cell r="E720">
            <v>0</v>
          </cell>
        </row>
        <row r="721">
          <cell r="B721" t="str">
            <v>Pipa tembaga B280 Ø 19.05 mm (3/4")</v>
          </cell>
          <cell r="C721">
            <v>0</v>
          </cell>
          <cell r="D721" t="str">
            <v>m1</v>
          </cell>
          <cell r="E721">
            <v>0</v>
          </cell>
        </row>
        <row r="722">
          <cell r="B722" t="str">
            <v>Pipa tembaga B280 Ø 28.58 mm (1-1/8")</v>
          </cell>
          <cell r="C722">
            <v>0</v>
          </cell>
          <cell r="D722" t="str">
            <v>m1</v>
          </cell>
          <cell r="E722">
            <v>0</v>
          </cell>
        </row>
        <row r="723">
          <cell r="B723" t="str">
            <v>Pipa tembaga B280 Ø 34.9 mm (1-3/8")</v>
          </cell>
          <cell r="C723">
            <v>0</v>
          </cell>
          <cell r="D723" t="str">
            <v>m1</v>
          </cell>
          <cell r="E723">
            <v>0</v>
          </cell>
        </row>
        <row r="724">
          <cell r="B724">
            <v>0</v>
          </cell>
          <cell r="C724">
            <v>0</v>
          </cell>
          <cell r="D724">
            <v>0</v>
          </cell>
          <cell r="E724" t="str">
            <v/>
          </cell>
        </row>
        <row r="725">
          <cell r="B725" t="str">
            <v>Insulasi pipa drain &amp; tembaga</v>
          </cell>
          <cell r="C725">
            <v>0</v>
          </cell>
          <cell r="D725">
            <v>0</v>
          </cell>
          <cell r="E725" t="str">
            <v/>
          </cell>
        </row>
        <row r="726">
          <cell r="B726" t="str">
            <v>Insulasi, tebal 13 mm</v>
          </cell>
          <cell r="C726">
            <v>0</v>
          </cell>
          <cell r="D726">
            <v>0</v>
          </cell>
          <cell r="E726" t="str">
            <v/>
          </cell>
        </row>
        <row r="727">
          <cell r="B727" t="str">
            <v>Insulasi Ø 1/4" ~ 6.35 mm, tebal 13 mm</v>
          </cell>
          <cell r="C727">
            <v>0</v>
          </cell>
          <cell r="D727" t="str">
            <v>m</v>
          </cell>
          <cell r="E727">
            <v>0</v>
          </cell>
        </row>
        <row r="728">
          <cell r="B728" t="str">
            <v>Insulasi Ø 3/8" ~ 9.52 mm, tebal 13 mm</v>
          </cell>
          <cell r="C728">
            <v>0</v>
          </cell>
          <cell r="D728" t="str">
            <v>m</v>
          </cell>
          <cell r="E728">
            <v>0</v>
          </cell>
        </row>
        <row r="729">
          <cell r="B729" t="str">
            <v>Insulasi Ø 1/2" ~ 12.7 mm, tebal 13 mm</v>
          </cell>
          <cell r="C729">
            <v>0</v>
          </cell>
          <cell r="D729" t="str">
            <v>m</v>
          </cell>
          <cell r="E729">
            <v>0</v>
          </cell>
        </row>
        <row r="730">
          <cell r="B730" t="str">
            <v>Insulasi Ø 3/4" ~ 19.10 mm, tebal 13 mm</v>
          </cell>
          <cell r="C730">
            <v>0</v>
          </cell>
          <cell r="D730" t="str">
            <v>m</v>
          </cell>
          <cell r="E730">
            <v>0</v>
          </cell>
        </row>
        <row r="731">
          <cell r="B731" t="str">
            <v>Insulasi Ø 1" ~ 25.00 mm, tebal 13 mm</v>
          </cell>
          <cell r="C731">
            <v>0</v>
          </cell>
          <cell r="D731" t="str">
            <v>m</v>
          </cell>
          <cell r="E731">
            <v>0</v>
          </cell>
        </row>
        <row r="732">
          <cell r="B732" t="str">
            <v>Insulasi Ø 1-1/4" ~ 32.00 mm, tebal 13 mm</v>
          </cell>
          <cell r="C732">
            <v>0</v>
          </cell>
          <cell r="D732" t="str">
            <v>m</v>
          </cell>
          <cell r="E732">
            <v>0</v>
          </cell>
        </row>
        <row r="733">
          <cell r="B733" t="str">
            <v>Insulasi Ø 2-1/8" ~ 54.00 mm, tebal 13 mm</v>
          </cell>
          <cell r="C733">
            <v>0</v>
          </cell>
          <cell r="D733" t="str">
            <v>m</v>
          </cell>
          <cell r="E733">
            <v>0</v>
          </cell>
        </row>
        <row r="734">
          <cell r="B734">
            <v>0</v>
          </cell>
          <cell r="C734">
            <v>0</v>
          </cell>
          <cell r="D734">
            <v>0</v>
          </cell>
          <cell r="E734" t="str">
            <v/>
          </cell>
        </row>
        <row r="735">
          <cell r="B735" t="str">
            <v>Insulasi, tebal 19 mm</v>
          </cell>
          <cell r="C735">
            <v>0</v>
          </cell>
          <cell r="D735">
            <v>0</v>
          </cell>
          <cell r="E735" t="str">
            <v/>
          </cell>
        </row>
        <row r="736">
          <cell r="B736" t="str">
            <v>Insulasi Ø 5/8" ~ 15.90 mm, tebal 19 mm</v>
          </cell>
          <cell r="C736">
            <v>0</v>
          </cell>
          <cell r="D736" t="str">
            <v>m</v>
          </cell>
          <cell r="E736">
            <v>0</v>
          </cell>
        </row>
        <row r="737">
          <cell r="B737" t="str">
            <v>Insulasi Ø 1-1/8" ~ 28.60 mm, tebal 19 mm</v>
          </cell>
          <cell r="C737">
            <v>0</v>
          </cell>
          <cell r="D737" t="str">
            <v>m</v>
          </cell>
          <cell r="E737">
            <v>0</v>
          </cell>
        </row>
        <row r="738">
          <cell r="B738" t="str">
            <v>Insulasi Ø 1-3/8" ~ 34.9 mm, tebal 19 mm</v>
          </cell>
          <cell r="C738">
            <v>0</v>
          </cell>
          <cell r="D738" t="str">
            <v>m</v>
          </cell>
          <cell r="E738">
            <v>0</v>
          </cell>
        </row>
        <row r="739">
          <cell r="B739">
            <v>0</v>
          </cell>
          <cell r="C739">
            <v>0</v>
          </cell>
          <cell r="D739">
            <v>0</v>
          </cell>
          <cell r="E739" t="str">
            <v/>
          </cell>
        </row>
        <row r="740">
          <cell r="B740" t="str">
            <v>Insulasi, tebal 25 mm</v>
          </cell>
          <cell r="C740">
            <v>0</v>
          </cell>
          <cell r="D740">
            <v>0</v>
          </cell>
          <cell r="E740" t="str">
            <v/>
          </cell>
        </row>
        <row r="741">
          <cell r="B741" t="str">
            <v>Insulasi Ø 1-1/2" ~ 38.00 mm, tebal 25 mm</v>
          </cell>
          <cell r="C741">
            <v>0</v>
          </cell>
          <cell r="D741" t="str">
            <v>m</v>
          </cell>
          <cell r="E741">
            <v>0</v>
          </cell>
        </row>
        <row r="742">
          <cell r="B742">
            <v>0</v>
          </cell>
          <cell r="C742">
            <v>0</v>
          </cell>
          <cell r="D742">
            <v>0</v>
          </cell>
          <cell r="E742" t="str">
            <v/>
          </cell>
        </row>
        <row r="743">
          <cell r="B743" t="str">
            <v>Reffrigerant</v>
          </cell>
          <cell r="C743">
            <v>0</v>
          </cell>
          <cell r="D743">
            <v>0</v>
          </cell>
          <cell r="E743" t="str">
            <v/>
          </cell>
        </row>
        <row r="744">
          <cell r="B744" t="str">
            <v>Reffrigerant R32</v>
          </cell>
          <cell r="C744">
            <v>0</v>
          </cell>
          <cell r="D744" t="str">
            <v>kg</v>
          </cell>
          <cell r="E744">
            <v>0</v>
          </cell>
        </row>
        <row r="745">
          <cell r="B745" t="str">
            <v>Reffrigerant R410</v>
          </cell>
          <cell r="C745">
            <v>0</v>
          </cell>
          <cell r="D745" t="str">
            <v>kg</v>
          </cell>
          <cell r="E745">
            <v>0</v>
          </cell>
        </row>
        <row r="746">
          <cell r="B746">
            <v>0</v>
          </cell>
          <cell r="C746">
            <v>0</v>
          </cell>
          <cell r="D746">
            <v>0</v>
          </cell>
          <cell r="E746" t="str">
            <v/>
          </cell>
        </row>
        <row r="747">
          <cell r="B747" t="str">
            <v>Instalasi Ducting</v>
          </cell>
          <cell r="C747">
            <v>0</v>
          </cell>
          <cell r="D747">
            <v>0</v>
          </cell>
          <cell r="E747" t="str">
            <v/>
          </cell>
        </row>
        <row r="748">
          <cell r="B748" t="str">
            <v>Flexible Duct Ø 4"</v>
          </cell>
          <cell r="C748">
            <v>0</v>
          </cell>
          <cell r="D748" t="str">
            <v>m'</v>
          </cell>
          <cell r="E748">
            <v>0</v>
          </cell>
        </row>
        <row r="749">
          <cell r="B749" t="str">
            <v>Ducting Polyisocyanurate (PIR) (4 x 1.2 m)</v>
          </cell>
          <cell r="C749">
            <v>0</v>
          </cell>
          <cell r="D749" t="str">
            <v>lbr</v>
          </cell>
          <cell r="E749">
            <v>0</v>
          </cell>
        </row>
        <row r="750">
          <cell r="B750" t="str">
            <v>Invisible Flange (PVC)</v>
          </cell>
          <cell r="C750">
            <v>0</v>
          </cell>
          <cell r="D750" t="str">
            <v>btg</v>
          </cell>
          <cell r="E750">
            <v>0</v>
          </cell>
        </row>
        <row r="751">
          <cell r="B751" t="str">
            <v>Tee Connector Flange (PVC)</v>
          </cell>
          <cell r="C751">
            <v>0</v>
          </cell>
          <cell r="D751" t="str">
            <v>btg</v>
          </cell>
          <cell r="E751">
            <v>0</v>
          </cell>
        </row>
        <row r="752">
          <cell r="B752" t="str">
            <v>Bayonet (PVC)</v>
          </cell>
          <cell r="C752">
            <v>0</v>
          </cell>
          <cell r="D752" t="str">
            <v>btg</v>
          </cell>
          <cell r="E752">
            <v>0</v>
          </cell>
        </row>
        <row r="753">
          <cell r="B753" t="str">
            <v>Covering Angle (PVC)</v>
          </cell>
          <cell r="C753">
            <v>0</v>
          </cell>
          <cell r="D753" t="str">
            <v>bh</v>
          </cell>
          <cell r="E753">
            <v>0</v>
          </cell>
        </row>
        <row r="754">
          <cell r="B754" t="str">
            <v>Glue (11 Kg)</v>
          </cell>
          <cell r="C754">
            <v>0</v>
          </cell>
          <cell r="D754" t="str">
            <v>kaleng</v>
          </cell>
          <cell r="E754">
            <v>0</v>
          </cell>
        </row>
        <row r="755">
          <cell r="B755" t="str">
            <v>Sealant (white colour)</v>
          </cell>
          <cell r="C755">
            <v>0</v>
          </cell>
          <cell r="D755" t="str">
            <v>tube</v>
          </cell>
          <cell r="E755">
            <v>0</v>
          </cell>
        </row>
        <row r="756">
          <cell r="B756" t="str">
            <v>Chair (H) section Aluminium</v>
          </cell>
          <cell r="C756">
            <v>0</v>
          </cell>
          <cell r="D756" t="str">
            <v>btg</v>
          </cell>
          <cell r="E756">
            <v>0</v>
          </cell>
        </row>
        <row r="757">
          <cell r="B757" t="str">
            <v>F Section Aluminium</v>
          </cell>
          <cell r="C757">
            <v>0</v>
          </cell>
          <cell r="D757" t="str">
            <v>btg</v>
          </cell>
          <cell r="E757">
            <v>0</v>
          </cell>
        </row>
        <row r="758">
          <cell r="B758" t="str">
            <v>Shaped Disk Aluminium</v>
          </cell>
          <cell r="C758">
            <v>0</v>
          </cell>
          <cell r="D758" t="str">
            <v>bh</v>
          </cell>
          <cell r="E758">
            <v>0</v>
          </cell>
        </row>
        <row r="759">
          <cell r="B759" t="str">
            <v xml:space="preserve">Reinforcement Bar Alm </v>
          </cell>
          <cell r="C759">
            <v>0</v>
          </cell>
          <cell r="D759" t="str">
            <v>btg</v>
          </cell>
          <cell r="E759">
            <v>0</v>
          </cell>
        </row>
        <row r="760">
          <cell r="B760" t="str">
            <v>Ball Joint Damper Alm</v>
          </cell>
          <cell r="C760">
            <v>0</v>
          </cell>
          <cell r="D760" t="str">
            <v>bh</v>
          </cell>
          <cell r="E760">
            <v>0</v>
          </cell>
        </row>
        <row r="761">
          <cell r="B761" t="str">
            <v>Alumunium Tape (50m)</v>
          </cell>
          <cell r="C761">
            <v>0</v>
          </cell>
          <cell r="D761" t="str">
            <v>rol</v>
          </cell>
          <cell r="E761">
            <v>0</v>
          </cell>
        </row>
        <row r="762">
          <cell r="B762" t="str">
            <v>Zinc Coated (90°)</v>
          </cell>
          <cell r="C762">
            <v>0</v>
          </cell>
          <cell r="D762" t="str">
            <v>bh</v>
          </cell>
          <cell r="E762">
            <v>0</v>
          </cell>
        </row>
        <row r="763">
          <cell r="B763" t="str">
            <v>Duct tape AC, lebar 45 mm, panjang 12 m</v>
          </cell>
          <cell r="C763">
            <v>0</v>
          </cell>
          <cell r="D763" t="str">
            <v>m</v>
          </cell>
          <cell r="E763">
            <v>0</v>
          </cell>
        </row>
        <row r="764">
          <cell r="B764" t="str">
            <v>Kanvas ducting</v>
          </cell>
          <cell r="C764">
            <v>0</v>
          </cell>
          <cell r="D764" t="str">
            <v>m2</v>
          </cell>
          <cell r="E764">
            <v>0</v>
          </cell>
        </row>
        <row r="765">
          <cell r="B765">
            <v>0</v>
          </cell>
          <cell r="C765">
            <v>0</v>
          </cell>
          <cell r="D765">
            <v>0</v>
          </cell>
          <cell r="E765" t="str">
            <v/>
          </cell>
        </row>
        <row r="766">
          <cell r="B766" t="str">
            <v>Pakerjaan Air Grille &amp; Diffuser</v>
          </cell>
          <cell r="C766">
            <v>0</v>
          </cell>
          <cell r="D766">
            <v>0</v>
          </cell>
          <cell r="E766" t="str">
            <v/>
          </cell>
        </row>
        <row r="767">
          <cell r="B767" t="str">
            <v>Exhaust air grille (EAG), uk. 200 x 200 mm (8 x 8")</v>
          </cell>
          <cell r="C767">
            <v>0</v>
          </cell>
          <cell r="D767" t="str">
            <v>bh</v>
          </cell>
          <cell r="E767">
            <v>0</v>
          </cell>
        </row>
        <row r="768">
          <cell r="B768" t="str">
            <v>Exhaust air grille (EAG), uk. 500 x 150 mm (20 x 6")</v>
          </cell>
          <cell r="C768">
            <v>0</v>
          </cell>
          <cell r="D768" t="str">
            <v>bh</v>
          </cell>
          <cell r="E768">
            <v>0</v>
          </cell>
        </row>
        <row r="769">
          <cell r="B769" t="str">
            <v>Fresh air grille (FAG), uk. 200 x 200 mm (8 x 8")</v>
          </cell>
          <cell r="C769">
            <v>0</v>
          </cell>
          <cell r="D769" t="str">
            <v>bh</v>
          </cell>
          <cell r="E769">
            <v>0</v>
          </cell>
        </row>
        <row r="770">
          <cell r="B770" t="str">
            <v>Fresh air grille (FAG), uk. 200 x 300 mm (8 x 12")</v>
          </cell>
          <cell r="C770">
            <v>0</v>
          </cell>
          <cell r="D770" t="str">
            <v>bh</v>
          </cell>
          <cell r="E770">
            <v>0</v>
          </cell>
        </row>
        <row r="771">
          <cell r="B771" t="str">
            <v>Fresh air grille (FAG), uk. 250 x 250 mm (10 x 10")</v>
          </cell>
          <cell r="C771">
            <v>0</v>
          </cell>
          <cell r="D771" t="str">
            <v>bh</v>
          </cell>
          <cell r="E771">
            <v>0</v>
          </cell>
        </row>
        <row r="772">
          <cell r="B772" t="str">
            <v>Fresh air grille (FAG), uk. 300 x 300 mm  (12 x 12")</v>
          </cell>
          <cell r="C772">
            <v>0</v>
          </cell>
          <cell r="D772" t="str">
            <v>bh</v>
          </cell>
          <cell r="E772">
            <v>0</v>
          </cell>
        </row>
        <row r="773">
          <cell r="B773" t="str">
            <v>Fresh air grille (FAG), uk. 400 x 300 mm (16 x 12")</v>
          </cell>
          <cell r="C773">
            <v>0</v>
          </cell>
          <cell r="D773" t="str">
            <v>bh</v>
          </cell>
          <cell r="E773">
            <v>0</v>
          </cell>
        </row>
        <row r="774">
          <cell r="B774" t="str">
            <v>Return air grille (RAG), uk. 600 x 300 mm (24 x 12")</v>
          </cell>
          <cell r="C774">
            <v>0</v>
          </cell>
          <cell r="D774" t="str">
            <v>bh</v>
          </cell>
          <cell r="E774">
            <v>0</v>
          </cell>
        </row>
        <row r="775">
          <cell r="B775" t="str">
            <v>Supply air diffuser (SAD), uk. 600 x 150 mm</v>
          </cell>
          <cell r="C775">
            <v>0</v>
          </cell>
          <cell r="D775" t="str">
            <v>bh</v>
          </cell>
          <cell r="E775">
            <v>0</v>
          </cell>
        </row>
        <row r="776">
          <cell r="B776" t="str">
            <v>Volume damper, uk. 300 x 300 mm</v>
          </cell>
          <cell r="C776">
            <v>0</v>
          </cell>
          <cell r="D776" t="str">
            <v>bh</v>
          </cell>
          <cell r="E776">
            <v>0</v>
          </cell>
        </row>
        <row r="777">
          <cell r="B777">
            <v>0</v>
          </cell>
          <cell r="C777">
            <v>0</v>
          </cell>
          <cell r="D777">
            <v>0</v>
          </cell>
          <cell r="E777" t="str">
            <v/>
          </cell>
        </row>
        <row r="778">
          <cell r="B778" t="str">
            <v>Pekerjaan Axial, Centrifugal dan Exhaust Fan</v>
          </cell>
          <cell r="C778">
            <v>0</v>
          </cell>
          <cell r="D778">
            <v>0</v>
          </cell>
          <cell r="E778" t="str">
            <v/>
          </cell>
        </row>
        <row r="779">
          <cell r="B779" t="str">
            <v>Exhaust fan sirocco 10" 180 CMH 19 W</v>
          </cell>
          <cell r="C779">
            <v>0</v>
          </cell>
          <cell r="D779" t="str">
            <v>unit</v>
          </cell>
          <cell r="E779">
            <v>0</v>
          </cell>
        </row>
        <row r="780">
          <cell r="B780" t="str">
            <v>Fresh Air Fan Axial 10" 600 CMH 34 W</v>
          </cell>
          <cell r="C780">
            <v>0</v>
          </cell>
          <cell r="D780" t="str">
            <v>unit</v>
          </cell>
          <cell r="E780">
            <v>0</v>
          </cell>
        </row>
        <row r="781">
          <cell r="B781" t="str">
            <v>Fresh Air Fan Axial 12" 1310-1681 CMH 370 W/3P</v>
          </cell>
          <cell r="C781">
            <v>0</v>
          </cell>
          <cell r="D781" t="str">
            <v>unit</v>
          </cell>
          <cell r="E781">
            <v>0</v>
          </cell>
        </row>
        <row r="782">
          <cell r="B782" t="str">
            <v>Wall exhaust fan 16" 2010 CMH 73 W</v>
          </cell>
          <cell r="C782">
            <v>0</v>
          </cell>
          <cell r="D782" t="str">
            <v>unit</v>
          </cell>
          <cell r="E782">
            <v>0</v>
          </cell>
        </row>
        <row r="783">
          <cell r="B783">
            <v>0</v>
          </cell>
          <cell r="C783">
            <v>0</v>
          </cell>
          <cell r="D783">
            <v>0</v>
          </cell>
          <cell r="E783" t="str">
            <v/>
          </cell>
        </row>
        <row r="784">
          <cell r="B784" t="str">
            <v>Pemasangan</v>
          </cell>
          <cell r="C784">
            <v>0</v>
          </cell>
          <cell r="D784">
            <v>0</v>
          </cell>
          <cell r="E784" t="str">
            <v/>
          </cell>
        </row>
        <row r="785">
          <cell r="B785" t="str">
            <v>Upah pasang outdoor unit</v>
          </cell>
          <cell r="C785">
            <v>0</v>
          </cell>
          <cell r="D785" t="str">
            <v>ls</v>
          </cell>
          <cell r="E785">
            <v>0</v>
          </cell>
        </row>
        <row r="786">
          <cell r="B786" t="str">
            <v>Upah pasang percabangan pipa reffrigerant (Refnet joint / Y-Branch)</v>
          </cell>
          <cell r="C786">
            <v>0</v>
          </cell>
          <cell r="D786" t="str">
            <v>ls</v>
          </cell>
          <cell r="E786">
            <v>0</v>
          </cell>
        </row>
        <row r="787">
          <cell r="B787">
            <v>0</v>
          </cell>
          <cell r="C787">
            <v>0</v>
          </cell>
          <cell r="D787">
            <v>0</v>
          </cell>
          <cell r="E787" t="str">
            <v/>
          </cell>
        </row>
        <row r="788">
          <cell r="B788" t="str">
            <v>TELEPON</v>
          </cell>
          <cell r="C788">
            <v>0</v>
          </cell>
          <cell r="D788">
            <v>0</v>
          </cell>
          <cell r="E788" t="str">
            <v/>
          </cell>
        </row>
        <row r="789">
          <cell r="B789" t="str">
            <v>IP PBX Kapasitas 100 Extension</v>
          </cell>
          <cell r="C789">
            <v>0</v>
          </cell>
          <cell r="D789" t="str">
            <v>bh</v>
          </cell>
          <cell r="E789">
            <v>0</v>
          </cell>
        </row>
        <row r="790">
          <cell r="B790" t="str">
            <v>Board ekspansi 8 x port RJ-11</v>
          </cell>
          <cell r="C790">
            <v>0</v>
          </cell>
          <cell r="D790" t="str">
            <v>bh</v>
          </cell>
          <cell r="E790">
            <v>0</v>
          </cell>
        </row>
        <row r="791">
          <cell r="B791" t="str">
            <v>Board ekspansi konektivitas 2 port PSTN</v>
          </cell>
          <cell r="C791">
            <v>0</v>
          </cell>
          <cell r="D791" t="str">
            <v>bh</v>
          </cell>
          <cell r="E791">
            <v>0</v>
          </cell>
        </row>
        <row r="792">
          <cell r="B792" t="str">
            <v>IP Phone (operator)</v>
          </cell>
          <cell r="C792">
            <v>0</v>
          </cell>
          <cell r="D792" t="str">
            <v>bh</v>
          </cell>
          <cell r="E792">
            <v>0</v>
          </cell>
        </row>
        <row r="793">
          <cell r="B793" t="str">
            <v>DSS Console</v>
          </cell>
          <cell r="C793">
            <v>0</v>
          </cell>
          <cell r="D793" t="str">
            <v>bh</v>
          </cell>
          <cell r="E793">
            <v>0</v>
          </cell>
        </row>
        <row r="794">
          <cell r="B794" t="str">
            <v>Professional Headset for Phone</v>
          </cell>
          <cell r="C794">
            <v>0</v>
          </cell>
          <cell r="D794" t="str">
            <v>bh</v>
          </cell>
          <cell r="E794">
            <v>0</v>
          </cell>
        </row>
        <row r="795">
          <cell r="B795" t="str">
            <v>IP Phone (staff)</v>
          </cell>
          <cell r="C795">
            <v>0</v>
          </cell>
          <cell r="D795" t="str">
            <v>bh</v>
          </cell>
          <cell r="E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 t="str">
            <v/>
          </cell>
        </row>
        <row r="797">
          <cell r="B797" t="str">
            <v>NETWORKING</v>
          </cell>
          <cell r="C797">
            <v>0</v>
          </cell>
          <cell r="D797">
            <v>0</v>
          </cell>
          <cell r="E797" t="str">
            <v/>
          </cell>
        </row>
        <row r="798">
          <cell r="B798" t="str">
            <v>Outlet</v>
          </cell>
          <cell r="C798">
            <v>0</v>
          </cell>
          <cell r="D798">
            <v>0</v>
          </cell>
          <cell r="E798" t="str">
            <v/>
          </cell>
        </row>
        <row r="799">
          <cell r="B799" t="str">
            <v>Kotak kontak dinding data RJ.45 Cat. 6</v>
          </cell>
          <cell r="C799">
            <v>0</v>
          </cell>
          <cell r="D799" t="str">
            <v>bh</v>
          </cell>
          <cell r="E799">
            <v>0</v>
          </cell>
        </row>
        <row r="800">
          <cell r="B800" t="str">
            <v>Kotak kontak lantai data</v>
          </cell>
          <cell r="C800">
            <v>0</v>
          </cell>
          <cell r="D800" t="str">
            <v>bh</v>
          </cell>
          <cell r="E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 t="str">
            <v/>
          </cell>
        </row>
        <row r="802">
          <cell r="B802" t="str">
            <v>Switch &amp; Access Point</v>
          </cell>
          <cell r="C802">
            <v>0</v>
          </cell>
          <cell r="D802">
            <v>0</v>
          </cell>
          <cell r="E802" t="str">
            <v/>
          </cell>
        </row>
        <row r="803">
          <cell r="B803" t="str">
            <v>Ceiling access point</v>
          </cell>
          <cell r="C803">
            <v>0</v>
          </cell>
          <cell r="D803" t="str">
            <v>bh</v>
          </cell>
          <cell r="E803">
            <v>0</v>
          </cell>
        </row>
        <row r="804">
          <cell r="B804" t="str">
            <v>Core switch 20 10G SFP+ port + 2 QSFP+ port</v>
          </cell>
          <cell r="C804">
            <v>0</v>
          </cell>
          <cell r="D804" t="str">
            <v>bh</v>
          </cell>
          <cell r="E804">
            <v>0</v>
          </cell>
        </row>
        <row r="805">
          <cell r="B805" t="str">
            <v>Access switch 24 ethernet port + 4 10G SFP+ port</v>
          </cell>
          <cell r="C805">
            <v>0</v>
          </cell>
          <cell r="D805" t="str">
            <v>bh</v>
          </cell>
          <cell r="E805">
            <v>0</v>
          </cell>
        </row>
        <row r="806">
          <cell r="B806" t="str">
            <v>Access switch 24 ethernet port PoE + 4 10G SFP+ port</v>
          </cell>
          <cell r="C806">
            <v>0</v>
          </cell>
          <cell r="D806" t="str">
            <v>bh</v>
          </cell>
          <cell r="E806">
            <v>0</v>
          </cell>
        </row>
        <row r="807">
          <cell r="B807" t="str">
            <v>Core switch power module 150 W</v>
          </cell>
          <cell r="C807">
            <v>0</v>
          </cell>
          <cell r="D807" t="str">
            <v>bh</v>
          </cell>
          <cell r="E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 t="str">
            <v/>
          </cell>
        </row>
        <row r="809">
          <cell r="B809" t="str">
            <v>Optical Terminal Box</v>
          </cell>
          <cell r="C809">
            <v>0</v>
          </cell>
          <cell r="D809">
            <v>0</v>
          </cell>
          <cell r="E809" t="str">
            <v/>
          </cell>
        </row>
        <row r="810">
          <cell r="B810" t="str">
            <v>Optical terminal box 4 core</v>
          </cell>
          <cell r="C810">
            <v>0</v>
          </cell>
          <cell r="D810" t="str">
            <v>unit</v>
          </cell>
          <cell r="E810">
            <v>0</v>
          </cell>
        </row>
        <row r="811">
          <cell r="B811" t="str">
            <v>Optical terminal box 24 core</v>
          </cell>
          <cell r="C811">
            <v>0</v>
          </cell>
          <cell r="D811" t="str">
            <v>unit</v>
          </cell>
          <cell r="E811">
            <v>0</v>
          </cell>
        </row>
        <row r="812">
          <cell r="B812" t="str">
            <v>Optical terminal box 48 core</v>
          </cell>
          <cell r="C812">
            <v>0</v>
          </cell>
          <cell r="D812" t="str">
            <v>unit</v>
          </cell>
          <cell r="E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 t="str">
            <v/>
          </cell>
        </row>
        <row r="814">
          <cell r="B814" t="str">
            <v>Modul transceiver</v>
          </cell>
          <cell r="C814">
            <v>0</v>
          </cell>
          <cell r="D814">
            <v>0</v>
          </cell>
          <cell r="E814" t="str">
            <v/>
          </cell>
        </row>
        <row r="815">
          <cell r="B815" t="str">
            <v>Modul SFP+ transceiver SFP-LR10-SM</v>
          </cell>
          <cell r="C815">
            <v>0</v>
          </cell>
          <cell r="D815" t="str">
            <v>bh</v>
          </cell>
          <cell r="E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 t="str">
            <v/>
          </cell>
        </row>
        <row r="817">
          <cell r="B817" t="str">
            <v>PEKERJAAN CLOSED CIRCUIT TELEVISION (CCTV)</v>
          </cell>
          <cell r="C817">
            <v>0</v>
          </cell>
          <cell r="D817">
            <v>0</v>
          </cell>
          <cell r="E817" t="str">
            <v/>
          </cell>
        </row>
        <row r="818">
          <cell r="B818" t="str">
            <v>Network Video Recorder (NVR) System, 32 channel</v>
          </cell>
          <cell r="C818">
            <v>0</v>
          </cell>
          <cell r="D818" t="str">
            <v>unit</v>
          </cell>
          <cell r="E818">
            <v>0</v>
          </cell>
        </row>
        <row r="819">
          <cell r="B819" t="str">
            <v>IP camera Dome fixed 2MP</v>
          </cell>
          <cell r="C819">
            <v>0</v>
          </cell>
          <cell r="D819" t="str">
            <v>bh</v>
          </cell>
          <cell r="E819">
            <v>0</v>
          </cell>
        </row>
        <row r="820">
          <cell r="B820" t="str">
            <v>IP camera Bullet fixed 2MP</v>
          </cell>
          <cell r="C820">
            <v>0</v>
          </cell>
          <cell r="D820" t="str">
            <v>bh</v>
          </cell>
          <cell r="E820">
            <v>0</v>
          </cell>
        </row>
        <row r="821">
          <cell r="B821" t="str">
            <v>LED TV 50"</v>
          </cell>
          <cell r="C821">
            <v>0</v>
          </cell>
          <cell r="D821" t="str">
            <v>bh</v>
          </cell>
          <cell r="E821">
            <v>0</v>
          </cell>
        </row>
        <row r="822">
          <cell r="B822" t="str">
            <v>Bracket TV 22" - 43"</v>
          </cell>
          <cell r="C822">
            <v>0</v>
          </cell>
          <cell r="D822" t="str">
            <v>bh</v>
          </cell>
          <cell r="E822">
            <v>0</v>
          </cell>
        </row>
        <row r="823">
          <cell r="B823" t="str">
            <v>Surveillance hard drive 4 TB</v>
          </cell>
          <cell r="C823">
            <v>0</v>
          </cell>
          <cell r="D823" t="str">
            <v>unit</v>
          </cell>
          <cell r="E823">
            <v>0</v>
          </cell>
        </row>
        <row r="824">
          <cell r="B824" t="str">
            <v>Switch CCTV 8-Port POE</v>
          </cell>
          <cell r="C824">
            <v>0</v>
          </cell>
          <cell r="D824" t="str">
            <v>bh</v>
          </cell>
          <cell r="E824">
            <v>0</v>
          </cell>
        </row>
        <row r="825">
          <cell r="B825" t="str">
            <v>Switch CCTV 16-Port POE</v>
          </cell>
          <cell r="C825">
            <v>0</v>
          </cell>
          <cell r="D825" t="str">
            <v>bh</v>
          </cell>
          <cell r="E825">
            <v>0</v>
          </cell>
        </row>
        <row r="826">
          <cell r="B826" t="str">
            <v>Mini PC</v>
          </cell>
          <cell r="C826">
            <v>0</v>
          </cell>
          <cell r="D826" t="str">
            <v>unit</v>
          </cell>
          <cell r="E826">
            <v>0</v>
          </cell>
        </row>
        <row r="827">
          <cell r="B827" t="str">
            <v>RAM 8 Gb DDR4 3200 Mhz</v>
          </cell>
          <cell r="C827">
            <v>0</v>
          </cell>
          <cell r="D827" t="str">
            <v>unit</v>
          </cell>
          <cell r="E827">
            <v>0</v>
          </cell>
        </row>
        <row r="828">
          <cell r="B828" t="str">
            <v>SSD NVME 256 Gb</v>
          </cell>
          <cell r="C828">
            <v>0</v>
          </cell>
          <cell r="D828" t="str">
            <v>unit</v>
          </cell>
          <cell r="E828">
            <v>0</v>
          </cell>
        </row>
        <row r="829">
          <cell r="B829" t="str">
            <v>Keyboard &amp; mouse wireless</v>
          </cell>
          <cell r="C829">
            <v>0</v>
          </cell>
          <cell r="D829" t="str">
            <v>pkt</v>
          </cell>
          <cell r="E829">
            <v>0</v>
          </cell>
        </row>
        <row r="830">
          <cell r="B830">
            <v>0</v>
          </cell>
          <cell r="C830">
            <v>0</v>
          </cell>
          <cell r="D830">
            <v>0</v>
          </cell>
          <cell r="E830" t="str">
            <v/>
          </cell>
        </row>
        <row r="831">
          <cell r="B831" t="str">
            <v>PEKERJAAN UNINTERRUPTIBLE POWER SUPPLY (UPS)</v>
          </cell>
          <cell r="C831">
            <v>0</v>
          </cell>
          <cell r="D831">
            <v>0</v>
          </cell>
          <cell r="E831" t="str">
            <v/>
          </cell>
        </row>
        <row r="832">
          <cell r="B832" t="str">
            <v>Uninterruptible Power Supply (UPS) 10000 VA</v>
          </cell>
          <cell r="C832">
            <v>0</v>
          </cell>
          <cell r="D832" t="str">
            <v>unit</v>
          </cell>
          <cell r="E832">
            <v>0</v>
          </cell>
        </row>
        <row r="833">
          <cell r="B833" t="str">
            <v>Uninterruptible Power Supply (UPS) 3000 VA</v>
          </cell>
          <cell r="C833">
            <v>0</v>
          </cell>
          <cell r="D833" t="str">
            <v>unit</v>
          </cell>
          <cell r="E833">
            <v>0</v>
          </cell>
        </row>
        <row r="834">
          <cell r="B834">
            <v>0</v>
          </cell>
          <cell r="C834">
            <v>0</v>
          </cell>
          <cell r="D834">
            <v>0</v>
          </cell>
          <cell r="E834" t="str">
            <v/>
          </cell>
        </row>
        <row r="835">
          <cell r="B835" t="str">
            <v>TATA SUARA</v>
          </cell>
          <cell r="C835">
            <v>0</v>
          </cell>
          <cell r="D835">
            <v>0</v>
          </cell>
          <cell r="E835" t="str">
            <v/>
          </cell>
        </row>
        <row r="836">
          <cell r="B836" t="str">
            <v>Sound teminal box</v>
          </cell>
          <cell r="C836">
            <v>0</v>
          </cell>
          <cell r="D836" t="str">
            <v>bh</v>
          </cell>
          <cell r="E836">
            <v>0</v>
          </cell>
        </row>
        <row r="837">
          <cell r="B837" t="str">
            <v>Ceiling speaker 6 W</v>
          </cell>
          <cell r="C837">
            <v>0</v>
          </cell>
          <cell r="D837" t="str">
            <v>bh</v>
          </cell>
          <cell r="E837">
            <v>0</v>
          </cell>
        </row>
        <row r="838">
          <cell r="B838" t="str">
            <v>Attenuator 30W</v>
          </cell>
          <cell r="C838">
            <v>0</v>
          </cell>
          <cell r="D838" t="str">
            <v>bh</v>
          </cell>
          <cell r="E838">
            <v>0</v>
          </cell>
        </row>
        <row r="839">
          <cell r="B839" t="str">
            <v>Mixer Pre Amplifier</v>
          </cell>
          <cell r="C839">
            <v>0</v>
          </cell>
          <cell r="D839" t="str">
            <v>bh</v>
          </cell>
          <cell r="E839">
            <v>0</v>
          </cell>
        </row>
        <row r="840">
          <cell r="B840" t="str">
            <v>Mixer power amplifier 240W</v>
          </cell>
          <cell r="C840">
            <v>0</v>
          </cell>
          <cell r="D840" t="str">
            <v>bh</v>
          </cell>
          <cell r="E840">
            <v>0</v>
          </cell>
        </row>
        <row r="841">
          <cell r="B841" t="str">
            <v>Pagging Microphone</v>
          </cell>
          <cell r="C841">
            <v>0</v>
          </cell>
          <cell r="D841" t="str">
            <v>unit</v>
          </cell>
          <cell r="E841">
            <v>0</v>
          </cell>
        </row>
        <row r="842">
          <cell r="B842" t="str">
            <v>Wall speaker 6 W</v>
          </cell>
          <cell r="C842">
            <v>0</v>
          </cell>
          <cell r="D842" t="str">
            <v>bh</v>
          </cell>
          <cell r="E842">
            <v>0</v>
          </cell>
        </row>
        <row r="843">
          <cell r="B843" t="str">
            <v>10 Zone speaker selector system</v>
          </cell>
          <cell r="C843">
            <v>0</v>
          </cell>
          <cell r="D843" t="str">
            <v>unit</v>
          </cell>
          <cell r="E843">
            <v>0</v>
          </cell>
        </row>
        <row r="844">
          <cell r="B844" t="str">
            <v>Wall speaker 30 W</v>
          </cell>
          <cell r="C844">
            <v>0</v>
          </cell>
          <cell r="D844" t="str">
            <v>unit</v>
          </cell>
          <cell r="E844">
            <v>0</v>
          </cell>
        </row>
        <row r="845">
          <cell r="B845" t="str">
            <v>Wireless Microphone Set 2 Mic</v>
          </cell>
          <cell r="C845">
            <v>0</v>
          </cell>
          <cell r="D845" t="str">
            <v>unit</v>
          </cell>
          <cell r="E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 t="str">
            <v/>
          </cell>
        </row>
        <row r="847">
          <cell r="B847" t="str">
            <v>PROJECTOR</v>
          </cell>
          <cell r="C847">
            <v>0</v>
          </cell>
          <cell r="D847">
            <v>0</v>
          </cell>
          <cell r="E847" t="str">
            <v/>
          </cell>
        </row>
        <row r="848">
          <cell r="B848" t="str">
            <v>Kotak kontak dinding HDMI type A</v>
          </cell>
          <cell r="C848">
            <v>0</v>
          </cell>
          <cell r="D848" t="str">
            <v>bh</v>
          </cell>
          <cell r="E848">
            <v>0</v>
          </cell>
        </row>
        <row r="849">
          <cell r="B849" t="str">
            <v>Projector Bracket</v>
          </cell>
          <cell r="C849">
            <v>0</v>
          </cell>
          <cell r="D849" t="str">
            <v>bh</v>
          </cell>
          <cell r="E849">
            <v>0</v>
          </cell>
        </row>
        <row r="850">
          <cell r="B850" t="str">
            <v>Projector</v>
          </cell>
          <cell r="C850">
            <v>0</v>
          </cell>
          <cell r="D850" t="str">
            <v>unit</v>
          </cell>
          <cell r="E850">
            <v>0</v>
          </cell>
        </row>
        <row r="851">
          <cell r="B851" t="str">
            <v>Screen projector 70"</v>
          </cell>
          <cell r="C851">
            <v>0</v>
          </cell>
          <cell r="D851" t="str">
            <v>unit</v>
          </cell>
          <cell r="E851">
            <v>0</v>
          </cell>
        </row>
        <row r="852">
          <cell r="B852">
            <v>0</v>
          </cell>
          <cell r="C852">
            <v>0</v>
          </cell>
          <cell r="D852">
            <v>0</v>
          </cell>
          <cell r="E852" t="str">
            <v/>
          </cell>
        </row>
        <row r="853">
          <cell r="B853" t="str">
            <v>PEKERJAAN SAMBUNG DAYA LISTRIK</v>
          </cell>
          <cell r="C853">
            <v>0</v>
          </cell>
          <cell r="D853">
            <v>0</v>
          </cell>
          <cell r="E853" t="str">
            <v/>
          </cell>
        </row>
        <row r="854">
          <cell r="B854" t="str">
            <v>Biaya penyambungan/tambah daya (BP)</v>
          </cell>
          <cell r="C854">
            <v>0</v>
          </cell>
          <cell r="D854" t="str">
            <v>VA</v>
          </cell>
          <cell r="E854">
            <v>0</v>
          </cell>
        </row>
        <row r="855">
          <cell r="B855" t="str">
            <v>Uang Jaminan Langganan (UJL)</v>
          </cell>
          <cell r="C855">
            <v>0</v>
          </cell>
          <cell r="D855" t="str">
            <v>VA</v>
          </cell>
          <cell r="E855">
            <v>0</v>
          </cell>
        </row>
        <row r="856">
          <cell r="B856" t="str">
            <v>NIDI + Sertifikat laik operasi tegangan rendah (SLO TR)</v>
          </cell>
          <cell r="C856">
            <v>0</v>
          </cell>
          <cell r="D856" t="str">
            <v>pkt</v>
          </cell>
          <cell r="E856">
            <v>0</v>
          </cell>
        </row>
        <row r="857">
          <cell r="B857" t="str">
            <v>NIDI + Sertifikat laik operasi tegangan menengah (SLO TM)</v>
          </cell>
          <cell r="C857">
            <v>0</v>
          </cell>
          <cell r="D857" t="str">
            <v>pkt</v>
          </cell>
          <cell r="E857">
            <v>0</v>
          </cell>
        </row>
        <row r="858">
          <cell r="B858">
            <v>0</v>
          </cell>
          <cell r="C858">
            <v>0</v>
          </cell>
          <cell r="D858">
            <v>0</v>
          </cell>
          <cell r="E858" t="str">
            <v/>
          </cell>
        </row>
        <row r="859">
          <cell r="B859" t="str">
            <v>PEKERJAAN CABINET &amp; RACKING</v>
          </cell>
          <cell r="C859">
            <v>0</v>
          </cell>
          <cell r="D859">
            <v>0</v>
          </cell>
          <cell r="E859" t="str">
            <v/>
          </cell>
        </row>
        <row r="860">
          <cell r="B860" t="str">
            <v>Cabinet rack sound system, uk. 1070 x 507 x 450 mm</v>
          </cell>
          <cell r="C860">
            <v>0</v>
          </cell>
          <cell r="D860" t="str">
            <v>set</v>
          </cell>
          <cell r="E860">
            <v>0</v>
          </cell>
        </row>
        <row r="861">
          <cell r="B861" t="str">
            <v>Standing closed rack 32U, uk. 600 (D) x 600 (W) x 1605 (H) mm</v>
          </cell>
          <cell r="C861">
            <v>0</v>
          </cell>
          <cell r="D861" t="str">
            <v>unit</v>
          </cell>
          <cell r="E861">
            <v>0</v>
          </cell>
        </row>
        <row r="862">
          <cell r="B862" t="str">
            <v>Wall mount rack 8U, uk. 450 (D) x 600 (W) x 455 (H) mm, termasuk :, uk. 450 (D) x 600 (W) x 455 (H) mm</v>
          </cell>
          <cell r="C862">
            <v>0</v>
          </cell>
          <cell r="D862" t="str">
            <v>unit</v>
          </cell>
          <cell r="E862">
            <v>0</v>
          </cell>
        </row>
        <row r="863">
          <cell r="B863">
            <v>0</v>
          </cell>
          <cell r="C863">
            <v>0</v>
          </cell>
          <cell r="D863">
            <v>0</v>
          </cell>
          <cell r="E863" t="str">
            <v/>
          </cell>
        </row>
        <row r="864">
          <cell r="B864" t="str">
            <v>PEKERJAAN FIRE ALARM, HYDRANT DAN SPLINKER</v>
          </cell>
          <cell r="C864">
            <v>0</v>
          </cell>
          <cell r="D864">
            <v>0</v>
          </cell>
          <cell r="E864" t="str">
            <v/>
          </cell>
        </row>
        <row r="865">
          <cell r="B865" t="str">
            <v>Pekerjaan Utama Fire Alarm</v>
          </cell>
          <cell r="C865">
            <v>0</v>
          </cell>
          <cell r="D865">
            <v>0</v>
          </cell>
          <cell r="E865" t="str">
            <v/>
          </cell>
        </row>
        <row r="866">
          <cell r="B866" t="str">
            <v>Master control fire alarm panel (MCFA) 1 Loop addressable</v>
          </cell>
          <cell r="C866">
            <v>0</v>
          </cell>
          <cell r="D866" t="str">
            <v>unit</v>
          </cell>
          <cell r="E866">
            <v>0</v>
          </cell>
        </row>
        <row r="867">
          <cell r="B867" t="str">
            <v>Terminal Box Fire Alarm (semi addressable)</v>
          </cell>
          <cell r="C867">
            <v>0</v>
          </cell>
          <cell r="D867" t="str">
            <v>unit</v>
          </cell>
          <cell r="E867">
            <v>0</v>
          </cell>
        </row>
        <row r="868">
          <cell r="B868" t="str">
            <v>Monitor Module</v>
          </cell>
          <cell r="C868">
            <v>0</v>
          </cell>
          <cell r="D868" t="str">
            <v>unit</v>
          </cell>
          <cell r="E868">
            <v>0</v>
          </cell>
        </row>
        <row r="869">
          <cell r="B869" t="str">
            <v>Control Module</v>
          </cell>
          <cell r="C869">
            <v>0</v>
          </cell>
          <cell r="D869" t="str">
            <v>unit</v>
          </cell>
          <cell r="E869">
            <v>0</v>
          </cell>
        </row>
        <row r="870">
          <cell r="B870" t="str">
            <v>Zone Module</v>
          </cell>
          <cell r="C870">
            <v>0</v>
          </cell>
          <cell r="D870" t="str">
            <v>unit</v>
          </cell>
          <cell r="E870">
            <v>0</v>
          </cell>
        </row>
        <row r="871">
          <cell r="B871" t="str">
            <v>Relay Module</v>
          </cell>
          <cell r="C871">
            <v>0</v>
          </cell>
          <cell r="D871" t="str">
            <v>unit</v>
          </cell>
          <cell r="E871">
            <v>0</v>
          </cell>
        </row>
        <row r="872">
          <cell r="B872" t="str">
            <v>Rate of rise heat detector (konvensional)</v>
          </cell>
          <cell r="C872">
            <v>0</v>
          </cell>
          <cell r="D872" t="str">
            <v>unit</v>
          </cell>
          <cell r="E872">
            <v>0</v>
          </cell>
        </row>
        <row r="873">
          <cell r="B873" t="str">
            <v>Photoelectric smoke detector (konvensional)</v>
          </cell>
          <cell r="C873">
            <v>0</v>
          </cell>
          <cell r="D873" t="str">
            <v>unit</v>
          </cell>
          <cell r="E873">
            <v>0</v>
          </cell>
        </row>
        <row r="874">
          <cell r="B874" t="str">
            <v>Manual call point lengkap dengan back box</v>
          </cell>
          <cell r="C874">
            <v>0</v>
          </cell>
          <cell r="D874" t="str">
            <v>unit</v>
          </cell>
          <cell r="E874">
            <v>0</v>
          </cell>
        </row>
        <row r="875">
          <cell r="B875" t="str">
            <v>Alarm bel</v>
          </cell>
          <cell r="C875">
            <v>0</v>
          </cell>
          <cell r="D875" t="str">
            <v>unit</v>
          </cell>
          <cell r="E875">
            <v>0</v>
          </cell>
        </row>
        <row r="876">
          <cell r="B876" t="str">
            <v>Indicator lamp</v>
          </cell>
          <cell r="C876">
            <v>0</v>
          </cell>
          <cell r="D876" t="str">
            <v>unit</v>
          </cell>
          <cell r="E876">
            <v>0</v>
          </cell>
        </row>
        <row r="877">
          <cell r="B877" t="str">
            <v>End of line</v>
          </cell>
          <cell r="C877">
            <v>0</v>
          </cell>
          <cell r="D877" t="str">
            <v>unit</v>
          </cell>
          <cell r="E877">
            <v>0</v>
          </cell>
        </row>
        <row r="878">
          <cell r="B878" t="str">
            <v>10 Button Remote Display</v>
          </cell>
          <cell r="C878">
            <v>0</v>
          </cell>
          <cell r="D878" t="str">
            <v>unit</v>
          </cell>
          <cell r="E878">
            <v>0</v>
          </cell>
        </row>
        <row r="879">
          <cell r="B879" t="str">
            <v>Programming &amp; Testing commissioning</v>
          </cell>
          <cell r="C879">
            <v>0</v>
          </cell>
          <cell r="D879" t="str">
            <v>ls</v>
          </cell>
          <cell r="E879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 t="str">
            <v/>
          </cell>
        </row>
        <row r="881">
          <cell r="B881" t="str">
            <v>Pekerjaan Fire Hydrant Equipment</v>
          </cell>
          <cell r="C881">
            <v>0</v>
          </cell>
          <cell r="D881">
            <v>0</v>
          </cell>
          <cell r="E881" t="str">
            <v/>
          </cell>
        </row>
        <row r="882">
          <cell r="B882" t="str">
            <v>Standing siamesse Connection</v>
          </cell>
          <cell r="C882">
            <v>0</v>
          </cell>
          <cell r="D882" t="str">
            <v>unit</v>
          </cell>
          <cell r="E882">
            <v>0</v>
          </cell>
        </row>
        <row r="883">
          <cell r="B883" t="str">
            <v>Outdoor hydrant box, uk. 660 (W) x 950 (H) x 200 (D) mm</v>
          </cell>
          <cell r="C883">
            <v>0</v>
          </cell>
          <cell r="D883" t="str">
            <v>unit</v>
          </cell>
          <cell r="E883">
            <v>0</v>
          </cell>
        </row>
        <row r="884">
          <cell r="B884" t="str">
            <v>Indoor hydrant box, uk. 750 (W) x 1250 (H) x 180 (D) mm</v>
          </cell>
          <cell r="C884">
            <v>0</v>
          </cell>
          <cell r="D884" t="str">
            <v>unit</v>
          </cell>
          <cell r="E884">
            <v>0</v>
          </cell>
        </row>
        <row r="885">
          <cell r="B885" t="str">
            <v>Hydrant pillar two way (16 bar)</v>
          </cell>
          <cell r="C885">
            <v>0</v>
          </cell>
          <cell r="D885" t="str">
            <v>unit</v>
          </cell>
          <cell r="E885">
            <v>0</v>
          </cell>
        </row>
        <row r="886">
          <cell r="B886" t="str">
            <v>Fire hose Ø 2.5" x 30 meter</v>
          </cell>
          <cell r="C886">
            <v>0</v>
          </cell>
          <cell r="D886" t="str">
            <v>unit</v>
          </cell>
          <cell r="E886">
            <v>0</v>
          </cell>
        </row>
        <row r="887">
          <cell r="B887" t="str">
            <v>Fire hose Ø 1.5" x 30 meter</v>
          </cell>
          <cell r="C887">
            <v>0</v>
          </cell>
          <cell r="D887" t="str">
            <v>unit</v>
          </cell>
          <cell r="E887">
            <v>0</v>
          </cell>
        </row>
        <row r="888">
          <cell r="B888" t="str">
            <v>Hose nozle Ø 2.5"</v>
          </cell>
          <cell r="C888">
            <v>0</v>
          </cell>
          <cell r="D888" t="str">
            <v>unit</v>
          </cell>
          <cell r="E888">
            <v>0</v>
          </cell>
        </row>
        <row r="889">
          <cell r="B889" t="str">
            <v>Hose nozle Ø 1.5"</v>
          </cell>
          <cell r="C889">
            <v>0</v>
          </cell>
          <cell r="D889" t="str">
            <v>unit</v>
          </cell>
          <cell r="E889">
            <v>0</v>
          </cell>
        </row>
        <row r="890">
          <cell r="B890" t="str">
            <v>Hydrant valve Ø 2.5"</v>
          </cell>
          <cell r="C890">
            <v>0</v>
          </cell>
          <cell r="D890" t="str">
            <v>unit</v>
          </cell>
          <cell r="E890">
            <v>0</v>
          </cell>
        </row>
        <row r="891">
          <cell r="B891" t="str">
            <v>Hydrant valve Ø 1.5"</v>
          </cell>
          <cell r="C891">
            <v>0</v>
          </cell>
          <cell r="D891" t="str">
            <v>unit</v>
          </cell>
          <cell r="E891">
            <v>0</v>
          </cell>
        </row>
        <row r="892">
          <cell r="B892" t="str">
            <v>Hydrant hose rack Ø 2.5"</v>
          </cell>
          <cell r="C892">
            <v>0</v>
          </cell>
          <cell r="D892" t="str">
            <v>unit</v>
          </cell>
          <cell r="E892">
            <v>0</v>
          </cell>
        </row>
        <row r="893">
          <cell r="B893" t="str">
            <v>Hydrant hose rack Ø 1.5"</v>
          </cell>
          <cell r="C893">
            <v>0</v>
          </cell>
          <cell r="D893" t="str">
            <v>unit</v>
          </cell>
          <cell r="E893">
            <v>0</v>
          </cell>
        </row>
        <row r="894">
          <cell r="B894" t="str">
            <v>ABC dry chemical fire extinguisher, kap. 3.5 kg</v>
          </cell>
          <cell r="C894">
            <v>0</v>
          </cell>
          <cell r="D894" t="str">
            <v>bh</v>
          </cell>
          <cell r="E894">
            <v>0</v>
          </cell>
        </row>
        <row r="895">
          <cell r="B895" t="str">
            <v>Thermatic fire extinguisher, kap. 5 kg</v>
          </cell>
          <cell r="C895">
            <v>0</v>
          </cell>
          <cell r="D895" t="str">
            <v>bh</v>
          </cell>
          <cell r="E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 t="str">
            <v/>
          </cell>
        </row>
        <row r="897">
          <cell r="B897" t="str">
            <v>SISTEM MANAJEMEN KESEMALATAN KONSTRUKSI</v>
          </cell>
          <cell r="C897">
            <v>0</v>
          </cell>
          <cell r="D897">
            <v>0</v>
          </cell>
          <cell r="E897" t="str">
            <v/>
          </cell>
        </row>
        <row r="898">
          <cell r="B898" t="str">
            <v>Penyiapan Dokumen SMKK</v>
          </cell>
          <cell r="C898">
            <v>0</v>
          </cell>
          <cell r="D898">
            <v>0</v>
          </cell>
          <cell r="E898" t="str">
            <v/>
          </cell>
        </row>
        <row r="899">
          <cell r="B899" t="str">
            <v>Pembuatan dokumen SMKK (RKK, RMPK, RKPPL, RMLLP)</v>
          </cell>
          <cell r="C899">
            <v>0</v>
          </cell>
          <cell r="D899" t="str">
            <v>set</v>
          </cell>
          <cell r="E899">
            <v>0</v>
          </cell>
        </row>
        <row r="900">
          <cell r="B900" t="str">
            <v>Pembuatan prosedur dan instruksi kerja</v>
          </cell>
          <cell r="C900">
            <v>0</v>
          </cell>
          <cell r="D900" t="str">
            <v>set</v>
          </cell>
          <cell r="E900">
            <v>0</v>
          </cell>
        </row>
        <row r="901">
          <cell r="B901" t="str">
            <v>Penyusunan pelaporan penerapan SMKK</v>
          </cell>
          <cell r="C901">
            <v>0</v>
          </cell>
          <cell r="D901" t="str">
            <v>set</v>
          </cell>
          <cell r="E901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 t="str">
            <v/>
          </cell>
        </row>
        <row r="903">
          <cell r="B903" t="str">
            <v>Sosialisasi, Promosi dan Pelatihan</v>
          </cell>
          <cell r="C903">
            <v>0</v>
          </cell>
          <cell r="D903">
            <v>0</v>
          </cell>
          <cell r="E903" t="str">
            <v/>
          </cell>
        </row>
        <row r="904">
          <cell r="B904" t="str">
            <v>Induksi keselamatan konstruksi (safety induction)</v>
          </cell>
          <cell r="C904">
            <v>0</v>
          </cell>
          <cell r="D904" t="str">
            <v>keg</v>
          </cell>
          <cell r="E904">
            <v>0</v>
          </cell>
        </row>
        <row r="905">
          <cell r="B905" t="str">
            <v>Pengarahan keselamatan konstruksi (safety briefing)</v>
          </cell>
          <cell r="C905">
            <v>0</v>
          </cell>
          <cell r="D905" t="str">
            <v>keg</v>
          </cell>
          <cell r="E905">
            <v>0</v>
          </cell>
        </row>
        <row r="906">
          <cell r="B906" t="str">
            <v>Pertemuan keselamatan (safety talk)</v>
          </cell>
          <cell r="C906">
            <v>0</v>
          </cell>
          <cell r="D906" t="str">
            <v>keg</v>
          </cell>
          <cell r="E906">
            <v>0</v>
          </cell>
        </row>
        <row r="907">
          <cell r="B907" t="str">
            <v>Pelatihan kepedulian/kesadaran (awareness) keselamatan konstruksi</v>
          </cell>
          <cell r="C907">
            <v>0</v>
          </cell>
          <cell r="D907">
            <v>0</v>
          </cell>
          <cell r="E907" t="str">
            <v/>
          </cell>
        </row>
        <row r="908">
          <cell r="B908" t="str">
            <v>P3K</v>
          </cell>
          <cell r="C908">
            <v>0</v>
          </cell>
          <cell r="D908" t="str">
            <v>keg</v>
          </cell>
          <cell r="E908">
            <v>0</v>
          </cell>
        </row>
        <row r="909">
          <cell r="B909" t="str">
            <v>Simulasi keselamatan konstruksi (tanggap darurat)</v>
          </cell>
          <cell r="C909">
            <v>0</v>
          </cell>
          <cell r="D909" t="str">
            <v>keg</v>
          </cell>
          <cell r="E909">
            <v>0</v>
          </cell>
        </row>
        <row r="910">
          <cell r="B910" t="str">
            <v>Papan informasi keselamatan konstruksi</v>
          </cell>
          <cell r="C910">
            <v>0</v>
          </cell>
          <cell r="D910" t="str">
            <v>lbr</v>
          </cell>
          <cell r="E910">
            <v>0</v>
          </cell>
        </row>
        <row r="911">
          <cell r="B911">
            <v>0</v>
          </cell>
          <cell r="C911">
            <v>0</v>
          </cell>
          <cell r="D911">
            <v>0</v>
          </cell>
          <cell r="E911" t="str">
            <v/>
          </cell>
        </row>
        <row r="912">
          <cell r="B912" t="str">
            <v>Alat Pelindung Kerja (APK)</v>
          </cell>
          <cell r="C912">
            <v>0</v>
          </cell>
          <cell r="D912">
            <v>0</v>
          </cell>
          <cell r="E912" t="str">
            <v/>
          </cell>
        </row>
        <row r="913">
          <cell r="B913" t="str">
            <v>Jaring pengamanan (safety net)</v>
          </cell>
          <cell r="C913">
            <v>0</v>
          </cell>
          <cell r="D913" t="str">
            <v>m2</v>
          </cell>
          <cell r="E913">
            <v>0</v>
          </cell>
        </row>
        <row r="914">
          <cell r="B914" t="str">
            <v>Tali keselamatan (safety/life line)</v>
          </cell>
          <cell r="C914">
            <v>0</v>
          </cell>
          <cell r="D914" t="str">
            <v>unit</v>
          </cell>
          <cell r="E914">
            <v>0</v>
          </cell>
        </row>
        <row r="915">
          <cell r="B915" t="str">
            <v>Pagar pengaman penahan jatuh (guard railing)</v>
          </cell>
          <cell r="C915">
            <v>0</v>
          </cell>
          <cell r="D915" t="str">
            <v>m1</v>
          </cell>
          <cell r="E915">
            <v>0</v>
          </cell>
        </row>
        <row r="916">
          <cell r="B916">
            <v>0</v>
          </cell>
          <cell r="C916">
            <v>0</v>
          </cell>
          <cell r="D916">
            <v>0</v>
          </cell>
          <cell r="E916" t="str">
            <v/>
          </cell>
        </row>
        <row r="917">
          <cell r="B917" t="str">
            <v>Asuransi dan Perizinan Terkait Keselamatan Konstruksi</v>
          </cell>
          <cell r="C917">
            <v>0</v>
          </cell>
          <cell r="D917">
            <v>0</v>
          </cell>
          <cell r="E917" t="str">
            <v/>
          </cell>
        </row>
        <row r="918">
          <cell r="B918" t="str">
            <v>Asuransi (Construction All Risk/CAR)</v>
          </cell>
          <cell r="C918">
            <v>0</v>
          </cell>
          <cell r="D918" t="str">
            <v>ls</v>
          </cell>
          <cell r="E918">
            <v>0</v>
          </cell>
        </row>
        <row r="919">
          <cell r="B919">
            <v>0</v>
          </cell>
          <cell r="C919">
            <v>0</v>
          </cell>
          <cell r="D919">
            <v>0</v>
          </cell>
          <cell r="E919" t="str">
            <v/>
          </cell>
        </row>
        <row r="920">
          <cell r="B920" t="str">
            <v>Personel Keselamatan Konstruksi</v>
          </cell>
          <cell r="C920">
            <v>0</v>
          </cell>
          <cell r="D920">
            <v>0</v>
          </cell>
          <cell r="E920" t="str">
            <v/>
          </cell>
        </row>
        <row r="921">
          <cell r="B921" t="str">
            <v>Ahli KK/K3 konstruksi</v>
          </cell>
          <cell r="C921">
            <v>0</v>
          </cell>
          <cell r="D921" t="str">
            <v>OJ</v>
          </cell>
          <cell r="E921">
            <v>0</v>
          </cell>
        </row>
        <row r="922">
          <cell r="B922" t="str">
            <v>Petugas KK/K3 konstruksi</v>
          </cell>
          <cell r="C922">
            <v>0</v>
          </cell>
          <cell r="D922" t="str">
            <v>OB</v>
          </cell>
          <cell r="E922">
            <v>0</v>
          </cell>
        </row>
        <row r="923">
          <cell r="B923" t="str">
            <v>Petugas P3K</v>
          </cell>
          <cell r="C923">
            <v>0</v>
          </cell>
          <cell r="D923" t="str">
            <v>OB</v>
          </cell>
          <cell r="E923">
            <v>0</v>
          </cell>
        </row>
        <row r="924">
          <cell r="B924">
            <v>0</v>
          </cell>
          <cell r="C924">
            <v>0</v>
          </cell>
          <cell r="D924">
            <v>0</v>
          </cell>
          <cell r="E924" t="str">
            <v/>
          </cell>
        </row>
        <row r="925">
          <cell r="B925" t="str">
            <v>Alat Pelindung Diri (APD)</v>
          </cell>
          <cell r="C925">
            <v>0</v>
          </cell>
          <cell r="D925">
            <v>0</v>
          </cell>
          <cell r="E925" t="str">
            <v/>
          </cell>
        </row>
        <row r="926">
          <cell r="B926" t="str">
            <v>Helm pelindung (safety helmet)</v>
          </cell>
          <cell r="C926">
            <v>0</v>
          </cell>
          <cell r="D926" t="str">
            <v>bh</v>
          </cell>
          <cell r="E926">
            <v>0</v>
          </cell>
        </row>
        <row r="927">
          <cell r="B927" t="str">
            <v>Pelindung mata (goggles, spectacles)</v>
          </cell>
          <cell r="C927">
            <v>0</v>
          </cell>
          <cell r="D927" t="str">
            <v>bh</v>
          </cell>
          <cell r="E927">
            <v>0</v>
          </cell>
        </row>
        <row r="928">
          <cell r="B928" t="str">
            <v>Tameng muka (face shield)</v>
          </cell>
          <cell r="C928">
            <v>0</v>
          </cell>
          <cell r="D928" t="str">
            <v>bh</v>
          </cell>
          <cell r="E928">
            <v>0</v>
          </cell>
        </row>
        <row r="929">
          <cell r="B929" t="str">
            <v>Pelindung telinga (ear plug, ear muff)</v>
          </cell>
          <cell r="C929">
            <v>0</v>
          </cell>
          <cell r="D929" t="str">
            <v>psg</v>
          </cell>
          <cell r="E929">
            <v>0</v>
          </cell>
        </row>
        <row r="930">
          <cell r="B930" t="str">
            <v>Pelindung pernafasan dan mulut (masker respirator/masker non-medis 3 ply)</v>
          </cell>
          <cell r="C930">
            <v>0</v>
          </cell>
          <cell r="D930" t="str">
            <v>bh</v>
          </cell>
          <cell r="E930">
            <v>0</v>
          </cell>
        </row>
        <row r="931">
          <cell r="B931" t="str">
            <v>Sarung tangan kerja (safety gloves)</v>
          </cell>
          <cell r="C931">
            <v>0</v>
          </cell>
          <cell r="D931" t="str">
            <v>psg</v>
          </cell>
          <cell r="E931">
            <v>0</v>
          </cell>
        </row>
        <row r="932">
          <cell r="B932" t="str">
            <v>Sarung tangan karet/sarung tangan listrik</v>
          </cell>
          <cell r="C932">
            <v>0</v>
          </cell>
          <cell r="D932" t="str">
            <v>psg</v>
          </cell>
          <cell r="E932">
            <v>0</v>
          </cell>
        </row>
        <row r="933">
          <cell r="B933" t="str">
            <v>Sarung tangan las</v>
          </cell>
          <cell r="C933">
            <v>0</v>
          </cell>
          <cell r="D933" t="str">
            <v>psg</v>
          </cell>
          <cell r="E933">
            <v>0</v>
          </cell>
        </row>
        <row r="934">
          <cell r="B934" t="str">
            <v>Sepatu keselamatan (rubber safety boots)</v>
          </cell>
          <cell r="C934">
            <v>0</v>
          </cell>
          <cell r="D934" t="str">
            <v>psg</v>
          </cell>
          <cell r="E934">
            <v>0</v>
          </cell>
        </row>
        <row r="935">
          <cell r="B935" t="str">
            <v>Sepatu keselamatan (toe cap)</v>
          </cell>
          <cell r="C935">
            <v>0</v>
          </cell>
          <cell r="D935" t="str">
            <v>psg</v>
          </cell>
          <cell r="E935">
            <v>0</v>
          </cell>
        </row>
        <row r="936">
          <cell r="B936" t="str">
            <v>Penunjang seluruh tubuh (full body harness) (double lanyard + full absorber)</v>
          </cell>
          <cell r="C936">
            <v>0</v>
          </cell>
          <cell r="D936" t="str">
            <v>bh</v>
          </cell>
          <cell r="E936">
            <v>0</v>
          </cell>
        </row>
        <row r="937">
          <cell r="B937" t="str">
            <v>Pelindung jatuh (fall arrester)</v>
          </cell>
          <cell r="C937">
            <v>0</v>
          </cell>
          <cell r="D937" t="str">
            <v>bh</v>
          </cell>
          <cell r="E937">
            <v>0</v>
          </cell>
        </row>
        <row r="938">
          <cell r="B938" t="str">
            <v>Rompi keselamatan (safety vest)</v>
          </cell>
          <cell r="C938">
            <v>0</v>
          </cell>
          <cell r="D938" t="str">
            <v>bh</v>
          </cell>
          <cell r="E938">
            <v>0</v>
          </cell>
        </row>
        <row r="939">
          <cell r="B939" t="str">
            <v>Celemek (apron/coveralls)</v>
          </cell>
          <cell r="C939">
            <v>0</v>
          </cell>
          <cell r="D939" t="str">
            <v>bh</v>
          </cell>
          <cell r="E939">
            <v>0</v>
          </cell>
        </row>
        <row r="940">
          <cell r="B940">
            <v>0</v>
          </cell>
          <cell r="C940">
            <v>0</v>
          </cell>
          <cell r="D940">
            <v>0</v>
          </cell>
          <cell r="E940" t="str">
            <v/>
          </cell>
        </row>
        <row r="941">
          <cell r="B941" t="str">
            <v>Fasilitas, Sarana, Prasarana dan Alat Kesehatan</v>
          </cell>
          <cell r="C941">
            <v>0</v>
          </cell>
          <cell r="D941">
            <v>0</v>
          </cell>
          <cell r="E941" t="str">
            <v/>
          </cell>
        </row>
        <row r="942">
          <cell r="B942" t="str">
            <v xml:space="preserve">Peralatan P3K (Kotak P3K, alat pengukur suhu badan, tandu, obat luka, dll) </v>
          </cell>
          <cell r="C942">
            <v>0</v>
          </cell>
          <cell r="D942" t="str">
            <v>set</v>
          </cell>
          <cell r="E942">
            <v>0</v>
          </cell>
        </row>
        <row r="943">
          <cell r="B943">
            <v>0</v>
          </cell>
          <cell r="C943">
            <v>0</v>
          </cell>
          <cell r="D943">
            <v>0</v>
          </cell>
          <cell r="E943" t="str">
            <v/>
          </cell>
        </row>
        <row r="944">
          <cell r="B944" t="str">
            <v>Rambu dan Perlengkapan Lalu Lintas</v>
          </cell>
          <cell r="C944">
            <v>0</v>
          </cell>
          <cell r="D944">
            <v>0</v>
          </cell>
          <cell r="E944" t="str">
            <v/>
          </cell>
        </row>
        <row r="945">
          <cell r="B945" t="str">
            <v>Rambu petunjuk</v>
          </cell>
          <cell r="C945">
            <v>0</v>
          </cell>
          <cell r="D945" t="str">
            <v>bh</v>
          </cell>
          <cell r="E945">
            <v>0</v>
          </cell>
        </row>
        <row r="946">
          <cell r="B946" t="str">
            <v>Rambu larangan</v>
          </cell>
          <cell r="C946">
            <v>0</v>
          </cell>
          <cell r="D946" t="str">
            <v>bh</v>
          </cell>
          <cell r="E946">
            <v>0</v>
          </cell>
        </row>
        <row r="947">
          <cell r="B947" t="str">
            <v>Rambu peringatan</v>
          </cell>
          <cell r="C947">
            <v>0</v>
          </cell>
          <cell r="D947" t="str">
            <v>bh</v>
          </cell>
          <cell r="E947">
            <v>0</v>
          </cell>
        </row>
        <row r="948">
          <cell r="B948" t="str">
            <v>Rambu kewajiban</v>
          </cell>
          <cell r="C948">
            <v>0</v>
          </cell>
          <cell r="D948" t="str">
            <v>bh</v>
          </cell>
          <cell r="E948">
            <v>0</v>
          </cell>
        </row>
        <row r="949">
          <cell r="B949" t="str">
            <v>Rambu informasi</v>
          </cell>
          <cell r="C949">
            <v>0</v>
          </cell>
          <cell r="D949" t="str">
            <v>bh</v>
          </cell>
          <cell r="E949">
            <v>0</v>
          </cell>
        </row>
        <row r="950">
          <cell r="B950" t="str">
            <v>Rambu pekerjaan sementara</v>
          </cell>
          <cell r="C950">
            <v>0</v>
          </cell>
          <cell r="D950" t="str">
            <v>unit</v>
          </cell>
          <cell r="E950">
            <v>0</v>
          </cell>
        </row>
        <row r="951">
          <cell r="B951" t="str">
            <v>Jalur evakuasi (petunjuk escape route)</v>
          </cell>
          <cell r="C951">
            <v>0</v>
          </cell>
          <cell r="D951" t="str">
            <v>unit</v>
          </cell>
          <cell r="E951">
            <v>0</v>
          </cell>
        </row>
        <row r="952">
          <cell r="B952" t="str">
            <v>Kerucut lalu lintas (traffic cone)</v>
          </cell>
          <cell r="C952">
            <v>0</v>
          </cell>
          <cell r="D952" t="str">
            <v>unit</v>
          </cell>
          <cell r="E952">
            <v>0</v>
          </cell>
        </row>
        <row r="953">
          <cell r="B953" t="str">
            <v>Lampu putar (rotary lamp)</v>
          </cell>
          <cell r="C953">
            <v>0</v>
          </cell>
          <cell r="D953" t="str">
            <v>unit</v>
          </cell>
          <cell r="E953">
            <v>0</v>
          </cell>
        </row>
        <row r="954">
          <cell r="B954" t="str">
            <v>Lampu/alat penerangan sementara</v>
          </cell>
          <cell r="C954">
            <v>0</v>
          </cell>
          <cell r="D954" t="str">
            <v>unit</v>
          </cell>
          <cell r="E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 t="str">
            <v/>
          </cell>
        </row>
        <row r="956">
          <cell r="B956" t="str">
            <v>Konsultasi dengan ahli terkait keselamatan konstruksi</v>
          </cell>
          <cell r="C956">
            <v>0</v>
          </cell>
          <cell r="D956">
            <v>0</v>
          </cell>
          <cell r="E956" t="str">
            <v/>
          </cell>
        </row>
        <row r="957">
          <cell r="B957" t="str">
            <v>Ahli Teknik Bangunan Gedung</v>
          </cell>
          <cell r="C957">
            <v>0</v>
          </cell>
          <cell r="D957" t="str">
            <v>OJ</v>
          </cell>
          <cell r="E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 t="str">
            <v/>
          </cell>
        </row>
        <row r="959">
          <cell r="B959" t="str">
            <v>Kegiatan dan Peralatan Terkait Pengendalian Risiko Keselamatan Konstruksi</v>
          </cell>
          <cell r="C959">
            <v>0</v>
          </cell>
          <cell r="D959">
            <v>0</v>
          </cell>
          <cell r="E959" t="str">
            <v/>
          </cell>
        </row>
        <row r="960">
          <cell r="B960" t="str">
            <v>Alat pemadam api ringan (APAR), kap. 5 kg</v>
          </cell>
          <cell r="C960">
            <v>0</v>
          </cell>
          <cell r="D960" t="str">
            <v>unit</v>
          </cell>
          <cell r="E960">
            <v>0</v>
          </cell>
        </row>
        <row r="961">
          <cell r="B961" t="str">
            <v xml:space="preserve">Bendera K3, uk. 1350 x 900 mm </v>
          </cell>
          <cell r="C961">
            <v>0</v>
          </cell>
          <cell r="D961" t="str">
            <v>bh</v>
          </cell>
          <cell r="E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 t="str">
            <v/>
          </cell>
        </row>
        <row r="963">
          <cell r="B963" t="str">
            <v>ELEVATOR / LIFT</v>
          </cell>
          <cell r="C963">
            <v>0</v>
          </cell>
          <cell r="D963">
            <v>0</v>
          </cell>
          <cell r="E963" t="str">
            <v/>
          </cell>
        </row>
        <row r="964">
          <cell r="B964" t="str">
            <v>Passenger Elevator (3 lantai), kap. 1600 kg</v>
          </cell>
          <cell r="C964">
            <v>0</v>
          </cell>
          <cell r="D964" t="str">
            <v>unit</v>
          </cell>
          <cell r="E964">
            <v>0</v>
          </cell>
        </row>
        <row r="965">
          <cell r="B965" t="str">
            <v>Upah pemasangan elevator 1600 kg</v>
          </cell>
          <cell r="C965">
            <v>0</v>
          </cell>
          <cell r="D965" t="str">
            <v>ls</v>
          </cell>
          <cell r="E965">
            <v>0</v>
          </cell>
        </row>
        <row r="966">
          <cell r="B966" t="str">
            <v>Patok Penanda Kabel</v>
          </cell>
          <cell r="C966">
            <v>0</v>
          </cell>
          <cell r="D966" t="str">
            <v>bh</v>
          </cell>
          <cell r="E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 t="str">
            <v/>
          </cell>
        </row>
        <row r="968">
          <cell r="B968" t="str">
            <v>PROTEKSI PETIR</v>
          </cell>
          <cell r="C968">
            <v>0</v>
          </cell>
          <cell r="D968">
            <v>0</v>
          </cell>
          <cell r="E968" t="str">
            <v/>
          </cell>
        </row>
        <row r="969">
          <cell r="B969" t="str">
            <v>Sertifikasi proteksi petir dari Depnaker</v>
          </cell>
          <cell r="C969">
            <v>0</v>
          </cell>
          <cell r="D969" t="str">
            <v>ls</v>
          </cell>
          <cell r="E969">
            <v>0</v>
          </cell>
        </row>
        <row r="970">
          <cell r="B970" t="str">
            <v>Air terminal Kurn R-150</v>
          </cell>
          <cell r="C970">
            <v>0</v>
          </cell>
          <cell r="D970" t="str">
            <v>unit</v>
          </cell>
          <cell r="E970">
            <v>0</v>
          </cell>
        </row>
        <row r="971">
          <cell r="B971" t="str">
            <v>Driving stud  Ø 5/8 (baja)</v>
          </cell>
          <cell r="C971">
            <v>0</v>
          </cell>
          <cell r="D971" t="str">
            <v>bh</v>
          </cell>
          <cell r="E971">
            <v>0</v>
          </cell>
        </row>
        <row r="972">
          <cell r="B972" t="str">
            <v>Copper rod tembaga Ø 5/8", panjang 2 m</v>
          </cell>
          <cell r="C972">
            <v>0</v>
          </cell>
          <cell r="D972" t="str">
            <v>btg</v>
          </cell>
          <cell r="E972">
            <v>0</v>
          </cell>
        </row>
        <row r="973">
          <cell r="B973" t="str">
            <v>Clamp tembaga Ø 5/8"</v>
          </cell>
          <cell r="C973">
            <v>0</v>
          </cell>
          <cell r="D973" t="str">
            <v>bh</v>
          </cell>
          <cell r="E973">
            <v>0</v>
          </cell>
        </row>
        <row r="974">
          <cell r="B974" t="str">
            <v>Coupler/connector tembaga Ø 5/8"</v>
          </cell>
          <cell r="C974">
            <v>0</v>
          </cell>
          <cell r="D974" t="str">
            <v>bh</v>
          </cell>
          <cell r="E974">
            <v>0</v>
          </cell>
        </row>
        <row r="975">
          <cell r="B975" t="str">
            <v>Drill head Ø 5/8" (baja)</v>
          </cell>
          <cell r="C975">
            <v>0</v>
          </cell>
          <cell r="D975" t="str">
            <v>bh</v>
          </cell>
          <cell r="E975">
            <v>0</v>
          </cell>
        </row>
        <row r="976">
          <cell r="B976" t="str">
            <v>Pengeboran sumur grounding</v>
          </cell>
          <cell r="C976">
            <v>0</v>
          </cell>
          <cell r="D976" t="str">
            <v>m'</v>
          </cell>
          <cell r="E976">
            <v>0</v>
          </cell>
        </row>
        <row r="977">
          <cell r="B977" t="str">
            <v>Bak kontrol grounding PVC (polymer inspection pit)</v>
          </cell>
          <cell r="C977">
            <v>0</v>
          </cell>
          <cell r="D977" t="str">
            <v>m'</v>
          </cell>
          <cell r="E977">
            <v>0</v>
          </cell>
        </row>
        <row r="978">
          <cell r="B978">
            <v>0</v>
          </cell>
          <cell r="C978">
            <v>0</v>
          </cell>
          <cell r="D978">
            <v>0</v>
          </cell>
          <cell r="E978" t="str">
            <v/>
          </cell>
        </row>
        <row r="979">
          <cell r="B979" t="str">
            <v>PENGOLAHAN AIR LIMBAH</v>
          </cell>
          <cell r="C979">
            <v>0</v>
          </cell>
          <cell r="D979">
            <v>0</v>
          </cell>
          <cell r="E979" t="str">
            <v/>
          </cell>
        </row>
        <row r="980">
          <cell r="B980" t="str">
            <v>Sewage treatment plant (STP), kap. 40 m3</v>
          </cell>
          <cell r="C980">
            <v>0</v>
          </cell>
          <cell r="D980" t="str">
            <v>unit</v>
          </cell>
          <cell r="E980">
            <v>0</v>
          </cell>
        </row>
        <row r="981">
          <cell r="B981" t="str">
            <v>Grease trap portable, kap. 30 L</v>
          </cell>
          <cell r="C981">
            <v>0</v>
          </cell>
          <cell r="D981" t="str">
            <v>unit</v>
          </cell>
          <cell r="E981">
            <v>0</v>
          </cell>
        </row>
        <row r="982">
          <cell r="B982">
            <v>0</v>
          </cell>
          <cell r="C982">
            <v>0</v>
          </cell>
          <cell r="D982">
            <v>0</v>
          </cell>
          <cell r="E982" t="str">
            <v/>
          </cell>
        </row>
        <row r="983">
          <cell r="B983" t="str">
            <v>PEKERJAAN KABEL TRAY</v>
          </cell>
          <cell r="C983">
            <v>0</v>
          </cell>
          <cell r="D983">
            <v>0</v>
          </cell>
          <cell r="E983" t="str">
            <v/>
          </cell>
        </row>
        <row r="984">
          <cell r="B984" t="str">
            <v>KABEL TRAY</v>
          </cell>
          <cell r="C984">
            <v>0</v>
          </cell>
          <cell r="D984">
            <v>0</v>
          </cell>
          <cell r="E984" t="str">
            <v/>
          </cell>
        </row>
        <row r="985">
          <cell r="B985" t="str">
            <v xml:space="preserve">Kabel tray perforated tipe STU, uk. 800 mm x 100 mm </v>
          </cell>
          <cell r="C985">
            <v>0</v>
          </cell>
          <cell r="D985" t="str">
            <v>m1</v>
          </cell>
          <cell r="E985">
            <v>0</v>
          </cell>
        </row>
        <row r="986">
          <cell r="B986" t="str">
            <v xml:space="preserve">Kabel tray perforated tipe STU, uk. 600 mm x 100 mm </v>
          </cell>
          <cell r="C986">
            <v>0</v>
          </cell>
          <cell r="D986" t="str">
            <v>m1</v>
          </cell>
          <cell r="E986">
            <v>0</v>
          </cell>
        </row>
        <row r="987">
          <cell r="B987" t="str">
            <v xml:space="preserve">Kabel tray perforated tipe STU, uk. 400 mm x 100 mm </v>
          </cell>
          <cell r="C987">
            <v>0</v>
          </cell>
          <cell r="D987" t="str">
            <v>m1</v>
          </cell>
          <cell r="E987">
            <v>0</v>
          </cell>
        </row>
        <row r="988">
          <cell r="B988" t="str">
            <v xml:space="preserve">Kabel tray perforated tipe STU, uk. 300 mm x 100 mm </v>
          </cell>
          <cell r="C988">
            <v>0</v>
          </cell>
          <cell r="D988" t="str">
            <v>m1</v>
          </cell>
          <cell r="E988">
            <v>0</v>
          </cell>
        </row>
        <row r="989">
          <cell r="B989" t="str">
            <v xml:space="preserve">Kabel tray perforated tipe STU, uk. 200 mm x 100 mm </v>
          </cell>
          <cell r="C989">
            <v>0</v>
          </cell>
          <cell r="D989" t="str">
            <v>m1</v>
          </cell>
          <cell r="E989">
            <v>0</v>
          </cell>
        </row>
        <row r="990">
          <cell r="B990" t="str">
            <v xml:space="preserve">Kabel tray perforated tipe STU, uk. 100 mm x 100 mm </v>
          </cell>
          <cell r="C990">
            <v>0</v>
          </cell>
          <cell r="D990" t="str">
            <v>m1</v>
          </cell>
          <cell r="E990">
            <v>0</v>
          </cell>
        </row>
        <row r="991">
          <cell r="B991" t="str">
            <v>Kabel tray perforated tipe STU, uk. 100 x 50 mm</v>
          </cell>
          <cell r="C991">
            <v>0</v>
          </cell>
          <cell r="D991" t="str">
            <v>m1</v>
          </cell>
          <cell r="E991">
            <v>0</v>
          </cell>
        </row>
        <row r="992">
          <cell r="B992">
            <v>0</v>
          </cell>
          <cell r="C992">
            <v>0</v>
          </cell>
          <cell r="D992">
            <v>0</v>
          </cell>
          <cell r="E992" t="str">
            <v/>
          </cell>
        </row>
        <row r="993">
          <cell r="B993" t="str">
            <v>KABEL LADDER</v>
          </cell>
          <cell r="C993">
            <v>0</v>
          </cell>
          <cell r="D993">
            <v>0</v>
          </cell>
          <cell r="E993" t="str">
            <v/>
          </cell>
        </row>
        <row r="994">
          <cell r="B994" t="str">
            <v>Kabel ladder tipe SLU, uk. 800 mm x 100 mm</v>
          </cell>
          <cell r="C994">
            <v>0</v>
          </cell>
          <cell r="D994" t="str">
            <v>m1</v>
          </cell>
          <cell r="E994">
            <v>0</v>
          </cell>
        </row>
        <row r="995">
          <cell r="B995" t="str">
            <v>Kabel ladder tipe SLU, uk. 600 mm x 100 mm</v>
          </cell>
          <cell r="C995">
            <v>0</v>
          </cell>
          <cell r="D995" t="str">
            <v>m1</v>
          </cell>
          <cell r="E995">
            <v>0</v>
          </cell>
        </row>
        <row r="996">
          <cell r="B996" t="str">
            <v>Kabel ladder tipe SLU, uk. 300 mm x 100 mm</v>
          </cell>
          <cell r="C996">
            <v>0</v>
          </cell>
          <cell r="D996" t="str">
            <v>m1</v>
          </cell>
          <cell r="E996">
            <v>0</v>
          </cell>
        </row>
        <row r="997">
          <cell r="B997">
            <v>0</v>
          </cell>
          <cell r="C997">
            <v>0</v>
          </cell>
          <cell r="D997">
            <v>0</v>
          </cell>
          <cell r="E997" t="str">
            <v/>
          </cell>
        </row>
        <row r="998">
          <cell r="B998" t="str">
            <v>TEE TRAY</v>
          </cell>
          <cell r="C998">
            <v>0</v>
          </cell>
          <cell r="D998">
            <v>0</v>
          </cell>
          <cell r="E998" t="str">
            <v/>
          </cell>
        </row>
        <row r="999">
          <cell r="B999" t="str">
            <v>Tee tray perforated , tipe STU, uk. 800 mm x 100 mm</v>
          </cell>
          <cell r="C999">
            <v>0</v>
          </cell>
          <cell r="D999" t="str">
            <v>bh</v>
          </cell>
          <cell r="E999">
            <v>0</v>
          </cell>
        </row>
        <row r="1000">
          <cell r="B1000" t="str">
            <v>Tee tray perforated , tipe STU, uk. 600 mm x 100 mm</v>
          </cell>
          <cell r="C1000">
            <v>0</v>
          </cell>
          <cell r="D1000" t="str">
            <v>bh</v>
          </cell>
          <cell r="E1000">
            <v>0</v>
          </cell>
        </row>
        <row r="1001">
          <cell r="B1001" t="str">
            <v>Tee tray perforated , tipe STU, uk. 400 mm x 100 mm</v>
          </cell>
          <cell r="C1001">
            <v>0</v>
          </cell>
          <cell r="D1001" t="str">
            <v>bh</v>
          </cell>
          <cell r="E1001">
            <v>0</v>
          </cell>
        </row>
        <row r="1002">
          <cell r="B1002">
            <v>0</v>
          </cell>
          <cell r="C1002">
            <v>0</v>
          </cell>
          <cell r="D1002">
            <v>0</v>
          </cell>
          <cell r="E1002" t="str">
            <v/>
          </cell>
        </row>
        <row r="1003">
          <cell r="B1003" t="str">
            <v>ELBOW TRAY</v>
          </cell>
          <cell r="C1003">
            <v>0</v>
          </cell>
          <cell r="D1003">
            <v>0</v>
          </cell>
          <cell r="E1003" t="str">
            <v/>
          </cell>
        </row>
        <row r="1004">
          <cell r="B1004" t="str">
            <v>Elbow tray perforated tipe STU, uk. 800 mm x 100 mm</v>
          </cell>
          <cell r="C1004">
            <v>0</v>
          </cell>
          <cell r="D1004" t="str">
            <v>bh</v>
          </cell>
          <cell r="E1004">
            <v>0</v>
          </cell>
        </row>
        <row r="1005">
          <cell r="B1005" t="str">
            <v>Elbow tray perforated tipe STU, uk. 600 mm x 100 mm</v>
          </cell>
          <cell r="C1005">
            <v>0</v>
          </cell>
          <cell r="D1005" t="str">
            <v>bh</v>
          </cell>
          <cell r="E1005">
            <v>0</v>
          </cell>
        </row>
        <row r="1006">
          <cell r="B1006" t="str">
            <v>Elbow tray perforated tipe STU, uk. 400 mm x 100 mm</v>
          </cell>
          <cell r="C1006">
            <v>0</v>
          </cell>
          <cell r="D1006" t="str">
            <v>bh</v>
          </cell>
          <cell r="E1006">
            <v>0</v>
          </cell>
        </row>
        <row r="1007">
          <cell r="B1007">
            <v>0</v>
          </cell>
          <cell r="C1007">
            <v>0</v>
          </cell>
          <cell r="D1007">
            <v>0</v>
          </cell>
          <cell r="E1007" t="str">
            <v/>
          </cell>
        </row>
        <row r="1008">
          <cell r="B1008" t="str">
            <v>OUTSIDE RISER TRAY</v>
          </cell>
          <cell r="C1008">
            <v>0</v>
          </cell>
          <cell r="D1008">
            <v>0</v>
          </cell>
          <cell r="E1008" t="str">
            <v/>
          </cell>
        </row>
        <row r="1009">
          <cell r="B1009" t="str">
            <v>Outside Riser tray uk. 800 x 100 mm</v>
          </cell>
          <cell r="C1009">
            <v>0</v>
          </cell>
          <cell r="D1009" t="str">
            <v>bh</v>
          </cell>
          <cell r="E1009">
            <v>0</v>
          </cell>
        </row>
        <row r="1010">
          <cell r="B1010" t="str">
            <v>Outside Riser tray uk. 600 x 100 mm</v>
          </cell>
          <cell r="C1010">
            <v>0</v>
          </cell>
          <cell r="D1010" t="str">
            <v>bh</v>
          </cell>
          <cell r="E1010">
            <v>0</v>
          </cell>
        </row>
        <row r="1011">
          <cell r="B1011" t="str">
            <v>Outside Riser tray uk. 400 x 100 mm</v>
          </cell>
          <cell r="C1011">
            <v>0</v>
          </cell>
          <cell r="D1011" t="str">
            <v>bh</v>
          </cell>
          <cell r="E1011">
            <v>0</v>
          </cell>
        </row>
        <row r="1012">
          <cell r="B1012" t="str">
            <v>Outside Riser tray uk. 300 x 100 mm</v>
          </cell>
          <cell r="C1012">
            <v>0</v>
          </cell>
          <cell r="D1012" t="str">
            <v>bh</v>
          </cell>
          <cell r="E1012">
            <v>0</v>
          </cell>
        </row>
        <row r="1013">
          <cell r="B1013" t="str">
            <v>Outside Riser tray uk. 200 x 100 mm</v>
          </cell>
          <cell r="C1013">
            <v>0</v>
          </cell>
          <cell r="D1013" t="str">
            <v>bh</v>
          </cell>
          <cell r="E1013">
            <v>0</v>
          </cell>
        </row>
        <row r="1014">
          <cell r="B1014" t="str">
            <v>Outside Riser tray uk. 100 x 50 mm</v>
          </cell>
          <cell r="C1014">
            <v>0</v>
          </cell>
          <cell r="D1014" t="str">
            <v>bh</v>
          </cell>
          <cell r="E1014">
            <v>0</v>
          </cell>
        </row>
        <row r="1015">
          <cell r="B1015">
            <v>0</v>
          </cell>
          <cell r="C1015">
            <v>0</v>
          </cell>
          <cell r="E1015" t="str">
            <v/>
          </cell>
        </row>
        <row r="1016">
          <cell r="B1016" t="str">
            <v>COVER TRAY</v>
          </cell>
          <cell r="C1016">
            <v>0</v>
          </cell>
          <cell r="D1016">
            <v>0</v>
          </cell>
          <cell r="E1016" t="str">
            <v/>
          </cell>
        </row>
        <row r="1017">
          <cell r="B1017" t="str">
            <v>Cover kabel tray, uk. 800 x 100 mm</v>
          </cell>
          <cell r="C1017">
            <v>0</v>
          </cell>
          <cell r="D1017" t="str">
            <v>m1</v>
          </cell>
          <cell r="E1017">
            <v>0</v>
          </cell>
        </row>
        <row r="1018">
          <cell r="B1018" t="str">
            <v>Cover kabel tray, uk. 600 x 100 mm</v>
          </cell>
          <cell r="C1018">
            <v>0</v>
          </cell>
          <cell r="D1018" t="str">
            <v>m1</v>
          </cell>
          <cell r="E1018">
            <v>0</v>
          </cell>
        </row>
        <row r="1019">
          <cell r="B1019" t="str">
            <v>Cover kabel tray, uk. 400 x 100 mm</v>
          </cell>
          <cell r="C1019">
            <v>0</v>
          </cell>
          <cell r="D1019" t="str">
            <v>m1</v>
          </cell>
          <cell r="E1019">
            <v>0</v>
          </cell>
        </row>
        <row r="1020">
          <cell r="B1020" t="str">
            <v>Cover kabel tray, uk. 300 x 100 mm</v>
          </cell>
          <cell r="C1020">
            <v>0</v>
          </cell>
          <cell r="D1020" t="str">
            <v>m1</v>
          </cell>
          <cell r="E1020">
            <v>0</v>
          </cell>
        </row>
        <row r="1021">
          <cell r="B1021" t="str">
            <v>Cover kabel tray, uk. 200 x 100 mm</v>
          </cell>
          <cell r="C1021">
            <v>0</v>
          </cell>
          <cell r="D1021" t="str">
            <v>m1</v>
          </cell>
          <cell r="E1021">
            <v>0</v>
          </cell>
        </row>
        <row r="1022">
          <cell r="B1022" t="str">
            <v>Cover kabel tray, uk. 100 x 50 mm</v>
          </cell>
          <cell r="C1022">
            <v>0</v>
          </cell>
          <cell r="D1022" t="str">
            <v>m1</v>
          </cell>
          <cell r="E1022">
            <v>0</v>
          </cell>
        </row>
        <row r="1023">
          <cell r="B1023" t="str">
            <v>Cover tee tray, uk. 600 x 100 mm</v>
          </cell>
          <cell r="C1023">
            <v>0</v>
          </cell>
          <cell r="D1023" t="str">
            <v>m1</v>
          </cell>
          <cell r="E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 t="str">
            <v/>
          </cell>
        </row>
        <row r="1025">
          <cell r="B1025" t="str">
            <v>VEGETASI</v>
          </cell>
          <cell r="C1025">
            <v>0</v>
          </cell>
          <cell r="D1025">
            <v>0</v>
          </cell>
          <cell r="E1025" t="str">
            <v/>
          </cell>
        </row>
        <row r="1026">
          <cell r="B1026" t="str">
            <v>Rumput gajah mini</v>
          </cell>
          <cell r="C1026">
            <v>0</v>
          </cell>
          <cell r="D1026" t="str">
            <v>m2</v>
          </cell>
          <cell r="E1026">
            <v>0</v>
          </cell>
        </row>
        <row r="1027">
          <cell r="B1027" t="str">
            <v>Pohon Tanjung (Mimusops elengi), Ø 200 - 400 mm, tinggi ≥ 3000 mm</v>
          </cell>
          <cell r="C1027">
            <v>0</v>
          </cell>
          <cell r="D1027" t="str">
            <v>btg</v>
          </cell>
          <cell r="E1027">
            <v>0</v>
          </cell>
        </row>
        <row r="1028">
          <cell r="B1028" t="str">
            <v>Pohon pucuk merah (Syzygium myrtifolium), Ø 50 - 100 mm, tinggi ≥ 3000 mm</v>
          </cell>
          <cell r="C1028">
            <v>0</v>
          </cell>
          <cell r="D1028" t="str">
            <v>btg</v>
          </cell>
          <cell r="E1028">
            <v>0</v>
          </cell>
        </row>
        <row r="1029">
          <cell r="B1029" t="str">
            <v>Pohon Bungur, Ø 100 - 300 mm, tinggi ≥ 3000 mm</v>
          </cell>
          <cell r="C1029">
            <v>0</v>
          </cell>
          <cell r="D1029" t="str">
            <v>btg</v>
          </cell>
          <cell r="E1029">
            <v>0</v>
          </cell>
        </row>
        <row r="1030">
          <cell r="B1030" t="str">
            <v>Pohon Tabebuya, Ø 80 - 100 mm, tinggi ≥ 3000 mm</v>
          </cell>
          <cell r="C1030">
            <v>0</v>
          </cell>
          <cell r="D1030" t="str">
            <v>btg</v>
          </cell>
          <cell r="E1030">
            <v>0</v>
          </cell>
        </row>
        <row r="1031">
          <cell r="B1031" t="str">
            <v>Pohon palem (Arecaceae)</v>
          </cell>
          <cell r="C1031">
            <v>0</v>
          </cell>
          <cell r="D1031" t="str">
            <v>btg</v>
          </cell>
          <cell r="E1031">
            <v>0</v>
          </cell>
        </row>
        <row r="1032">
          <cell r="B1032" t="str">
            <v>Tanaman Daun IVY (Hedera helix)</v>
          </cell>
          <cell r="C1032">
            <v>0</v>
          </cell>
          <cell r="D1032" t="str">
            <v>btg</v>
          </cell>
          <cell r="E1032">
            <v>0</v>
          </cell>
        </row>
        <row r="1033">
          <cell r="B1033" t="str">
            <v>Pupuk organik</v>
          </cell>
          <cell r="C1033">
            <v>0</v>
          </cell>
          <cell r="D1033" t="str">
            <v>kg</v>
          </cell>
          <cell r="E1033">
            <v>0</v>
          </cell>
        </row>
        <row r="1034">
          <cell r="B1034" t="str">
            <v>Anti rayap</v>
          </cell>
          <cell r="C1034">
            <v>0</v>
          </cell>
          <cell r="D1034" t="str">
            <v>ltr</v>
          </cell>
          <cell r="E1034">
            <v>0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 t="str">
            <v/>
          </cell>
        </row>
        <row r="1036">
          <cell r="B1036" t="str">
            <v>PENGEBORAN BOREPILE</v>
          </cell>
          <cell r="C1036">
            <v>0</v>
          </cell>
          <cell r="D1036">
            <v>0</v>
          </cell>
          <cell r="E1036" t="str">
            <v/>
          </cell>
        </row>
        <row r="1037">
          <cell r="B1037" t="str">
            <v>Pengeboran dengan preliminary casing Ø 800 mm</v>
          </cell>
          <cell r="C1037">
            <v>0</v>
          </cell>
          <cell r="D1037" t="str">
            <v>m'</v>
          </cell>
          <cell r="E1037">
            <v>0</v>
          </cell>
        </row>
        <row r="1038">
          <cell r="B1038" t="str">
            <v>Pengadaan dan aplikasi slurry stabilizer</v>
          </cell>
          <cell r="C1038">
            <v>0</v>
          </cell>
          <cell r="D1038" t="str">
            <v>m3</v>
          </cell>
          <cell r="E1038">
            <v>0</v>
          </cell>
        </row>
        <row r="1039">
          <cell r="B1039" t="str">
            <v>Angkat besi</v>
          </cell>
          <cell r="C1039">
            <v>0</v>
          </cell>
          <cell r="D1039" t="str">
            <v>kg</v>
          </cell>
          <cell r="E1039">
            <v>0</v>
          </cell>
        </row>
        <row r="1040">
          <cell r="B1040" t="str">
            <v>Pipa tremie</v>
          </cell>
          <cell r="C1040">
            <v>0</v>
          </cell>
          <cell r="D1040" t="str">
            <v>m3</v>
          </cell>
          <cell r="E1040">
            <v>0</v>
          </cell>
        </row>
        <row r="1041">
          <cell r="B1041" t="str">
            <v>Mobilisasi dan demobilisasi alat bor</v>
          </cell>
          <cell r="C1041">
            <v>0</v>
          </cell>
          <cell r="D1041" t="str">
            <v>ls</v>
          </cell>
          <cell r="E1041">
            <v>0</v>
          </cell>
        </row>
        <row r="1042">
          <cell r="B1042">
            <v>0</v>
          </cell>
          <cell r="C1042">
            <v>0</v>
          </cell>
          <cell r="D1042">
            <v>0</v>
          </cell>
          <cell r="E1042" t="str">
            <v/>
          </cell>
        </row>
        <row r="1043">
          <cell r="B1043" t="str">
            <v>PENGUJIAN PONDASI</v>
          </cell>
          <cell r="C1043">
            <v>0</v>
          </cell>
          <cell r="D1043">
            <v>0</v>
          </cell>
          <cell r="E1043" t="str">
            <v/>
          </cell>
        </row>
        <row r="1044">
          <cell r="B1044" t="str">
            <v>PDA test</v>
          </cell>
          <cell r="C1044">
            <v>0</v>
          </cell>
          <cell r="D1044" t="str">
            <v>ttk</v>
          </cell>
          <cell r="E1044">
            <v>0</v>
          </cell>
        </row>
        <row r="1045">
          <cell r="B1045" t="str">
            <v>PIT test</v>
          </cell>
          <cell r="C1045">
            <v>0</v>
          </cell>
          <cell r="D1045" t="str">
            <v>ttk</v>
          </cell>
          <cell r="E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 t="str">
            <v/>
          </cell>
        </row>
        <row r="1047">
          <cell r="B1047" t="str">
            <v>FASAD</v>
          </cell>
          <cell r="C1047">
            <v>0</v>
          </cell>
          <cell r="D1047">
            <v>0</v>
          </cell>
          <cell r="E1047" t="str">
            <v/>
          </cell>
        </row>
        <row r="1048">
          <cell r="B1048" t="str">
            <v>Aluminium composite panel PVDF 0.3 Alloy 3003</v>
          </cell>
          <cell r="C1048">
            <v>0</v>
          </cell>
          <cell r="D1048" t="str">
            <v>m2</v>
          </cell>
          <cell r="E1048">
            <v>0</v>
          </cell>
        </row>
        <row r="1049">
          <cell r="B1049" t="str">
            <v>Aluminium composite panel (ACP) PE 0.21</v>
          </cell>
          <cell r="C1049">
            <v>0</v>
          </cell>
          <cell r="D1049" t="str">
            <v>m2</v>
          </cell>
          <cell r="E1049">
            <v>0</v>
          </cell>
        </row>
        <row r="1050">
          <cell r="B1050" t="str">
            <v>Rangka hollow aluminium, uk. 40x40x1 &amp; bracket siku , uk. 40x40x3 (finishing zinchromate)</v>
          </cell>
          <cell r="C1050">
            <v>0</v>
          </cell>
          <cell r="D1050" t="str">
            <v>m2</v>
          </cell>
          <cell r="E1050">
            <v>0</v>
          </cell>
        </row>
        <row r="1051">
          <cell r="B1051" t="str">
            <v>Stiffener</v>
          </cell>
          <cell r="C1051">
            <v>0</v>
          </cell>
          <cell r="D1051" t="str">
            <v>m2</v>
          </cell>
          <cell r="E1051">
            <v>0</v>
          </cell>
        </row>
        <row r="1052">
          <cell r="B1052" t="str">
            <v>Sealant &amp; Backup</v>
          </cell>
          <cell r="C1052">
            <v>0</v>
          </cell>
          <cell r="D1052" t="str">
            <v>m2</v>
          </cell>
          <cell r="E1052">
            <v>0</v>
          </cell>
        </row>
        <row r="1053">
          <cell r="B1053" t="str">
            <v>Baut, Sekrup dan Dinabolt</v>
          </cell>
          <cell r="C1053">
            <v>0</v>
          </cell>
          <cell r="D1053" t="str">
            <v>m2</v>
          </cell>
          <cell r="E1053">
            <v>0</v>
          </cell>
        </row>
        <row r="1054">
          <cell r="B1054" t="str">
            <v>Alat bantu</v>
          </cell>
          <cell r="C1054">
            <v>0</v>
          </cell>
          <cell r="D1054" t="str">
            <v>m2</v>
          </cell>
          <cell r="E1054">
            <v>0</v>
          </cell>
        </row>
        <row r="1055">
          <cell r="B1055" t="str">
            <v>Tenaga Pemasangan ACP</v>
          </cell>
          <cell r="C1055">
            <v>0</v>
          </cell>
          <cell r="D1055" t="str">
            <v>m2</v>
          </cell>
          <cell r="E1055">
            <v>0</v>
          </cell>
        </row>
        <row r="1056">
          <cell r="B1056" t="str">
            <v>GRC cetak, tebal 10 mm (Rangka siku besi)</v>
          </cell>
          <cell r="C1056">
            <v>0</v>
          </cell>
          <cell r="D1056" t="str">
            <v>m2</v>
          </cell>
          <cell r="E1056">
            <v>0</v>
          </cell>
        </row>
        <row r="1057">
          <cell r="B1057" t="str">
            <v>GRC cetak, tebal 10 mm (Rangka pipa besi)</v>
          </cell>
          <cell r="C1057">
            <v>0</v>
          </cell>
          <cell r="D1057" t="str">
            <v>m2</v>
          </cell>
          <cell r="E1057">
            <v>0</v>
          </cell>
        </row>
        <row r="1058">
          <cell r="B1058" t="str">
            <v>Huruf timbul galvalum, tebal 0.8 mm (finish akrilik)</v>
          </cell>
          <cell r="C1058">
            <v>0</v>
          </cell>
          <cell r="D1058" t="str">
            <v>m2</v>
          </cell>
          <cell r="E1058">
            <v>0</v>
          </cell>
        </row>
        <row r="1059">
          <cell r="B1059" t="str">
            <v>Perforated dengan cutting CNC</v>
          </cell>
          <cell r="C1059">
            <v>0</v>
          </cell>
          <cell r="D1059" t="str">
            <v>m2</v>
          </cell>
          <cell r="E1059">
            <v>0</v>
          </cell>
        </row>
        <row r="1060">
          <cell r="B1060">
            <v>0</v>
          </cell>
          <cell r="C1060">
            <v>0</v>
          </cell>
          <cell r="D1060">
            <v>0</v>
          </cell>
          <cell r="E1060" t="str">
            <v/>
          </cell>
        </row>
        <row r="1061">
          <cell r="B1061" t="str">
            <v>ALAT BERAT</v>
          </cell>
          <cell r="C1061">
            <v>0</v>
          </cell>
          <cell r="D1061">
            <v>0</v>
          </cell>
          <cell r="E1061" t="str">
            <v/>
          </cell>
        </row>
        <row r="1062">
          <cell r="B1062" t="str">
            <v>Stamper (sewa)</v>
          </cell>
          <cell r="C1062">
            <v>0</v>
          </cell>
          <cell r="D1062" t="str">
            <v>Jam</v>
          </cell>
          <cell r="E1062">
            <v>0</v>
          </cell>
        </row>
        <row r="1063">
          <cell r="B1063" t="str">
            <v>Excavator, kap. 1 m3 (sewa)</v>
          </cell>
          <cell r="C1063">
            <v>0</v>
          </cell>
          <cell r="D1063" t="str">
            <v>jam</v>
          </cell>
          <cell r="E1063">
            <v>0</v>
          </cell>
        </row>
        <row r="1064">
          <cell r="B1064" t="str">
            <v>Motor / road grader 125 - 140 PK (sewa)</v>
          </cell>
          <cell r="C1064">
            <v>0</v>
          </cell>
          <cell r="D1064" t="str">
            <v>jam</v>
          </cell>
          <cell r="E1064">
            <v>0</v>
          </cell>
        </row>
        <row r="1065">
          <cell r="B1065" t="str">
            <v>Water Tanker (sewa)</v>
          </cell>
          <cell r="C1065">
            <v>0</v>
          </cell>
          <cell r="D1065" t="str">
            <v>jam</v>
          </cell>
          <cell r="E1065">
            <v>0</v>
          </cell>
        </row>
        <row r="1066">
          <cell r="B1066" t="str">
            <v>Tandem roller (sewa)</v>
          </cell>
          <cell r="C1066">
            <v>0</v>
          </cell>
          <cell r="D1066" t="str">
            <v>Jam</v>
          </cell>
          <cell r="E1066">
            <v>0</v>
          </cell>
        </row>
        <row r="1067">
          <cell r="B1067" t="str">
            <v>Sheep foot roller (sewa)</v>
          </cell>
          <cell r="C1067">
            <v>0</v>
          </cell>
          <cell r="D1067" t="str">
            <v>Jam</v>
          </cell>
          <cell r="E1067">
            <v>0</v>
          </cell>
        </row>
        <row r="1068">
          <cell r="B1068" t="str">
            <v>Las listrik (sewa)</v>
          </cell>
          <cell r="C1068">
            <v>0</v>
          </cell>
          <cell r="D1068" t="str">
            <v>Jam</v>
          </cell>
          <cell r="E1068">
            <v>0</v>
          </cell>
        </row>
        <row r="1069">
          <cell r="B1069" t="str">
            <v>Vibrator (sewa)</v>
          </cell>
          <cell r="C1069">
            <v>0</v>
          </cell>
          <cell r="D1069" t="str">
            <v>hari</v>
          </cell>
          <cell r="E1069">
            <v>0</v>
          </cell>
        </row>
        <row r="1070">
          <cell r="B1070" t="str">
            <v>Jack hammer (sewa)</v>
          </cell>
          <cell r="C1070">
            <v>0</v>
          </cell>
          <cell r="D1070" t="str">
            <v>hari</v>
          </cell>
          <cell r="E1070">
            <v>0</v>
          </cell>
        </row>
        <row r="1071">
          <cell r="B1071" t="str">
            <v>Vibrator roller (sewa)</v>
          </cell>
          <cell r="C1071">
            <v>0</v>
          </cell>
          <cell r="D1071" t="str">
            <v>jam</v>
          </cell>
          <cell r="E1071">
            <v>0</v>
          </cell>
        </row>
        <row r="1072">
          <cell r="B1072" t="str">
            <v>Dump truck (sewa)</v>
          </cell>
          <cell r="C1072">
            <v>0</v>
          </cell>
          <cell r="D1072" t="str">
            <v>jam</v>
          </cell>
          <cell r="E1072">
            <v>0</v>
          </cell>
        </row>
        <row r="1073">
          <cell r="B1073" t="str">
            <v>Wheel loader (sewa)</v>
          </cell>
          <cell r="C1073">
            <v>0</v>
          </cell>
          <cell r="D1073" t="str">
            <v>jam</v>
          </cell>
          <cell r="E1073">
            <v>0</v>
          </cell>
        </row>
        <row r="1074">
          <cell r="B1074" t="str">
            <v>Compressor (sewa)</v>
          </cell>
          <cell r="C1074">
            <v>0</v>
          </cell>
          <cell r="D1074" t="str">
            <v>jam</v>
          </cell>
          <cell r="E1074">
            <v>0</v>
          </cell>
        </row>
        <row r="1075">
          <cell r="B1075" t="str">
            <v>Molen kapasitas 0,35 m3</v>
          </cell>
          <cell r="C1075">
            <v>0</v>
          </cell>
          <cell r="D1075" t="str">
            <v>hari</v>
          </cell>
          <cell r="E1075">
            <v>0</v>
          </cell>
        </row>
        <row r="1076">
          <cell r="B1076" t="str">
            <v>Bar cutter</v>
          </cell>
          <cell r="C1076">
            <v>0</v>
          </cell>
          <cell r="D1076" t="str">
            <v>hari</v>
          </cell>
          <cell r="E1076">
            <v>0</v>
          </cell>
        </row>
        <row r="1077">
          <cell r="B1077" t="str">
            <v>Bar bender</v>
          </cell>
          <cell r="C1077">
            <v>0</v>
          </cell>
          <cell r="D1077" t="str">
            <v>hari</v>
          </cell>
          <cell r="E1077">
            <v>0</v>
          </cell>
        </row>
        <row r="1078">
          <cell r="B1078" t="str">
            <v>Pompa Beton Long Boom</v>
          </cell>
          <cell r="C1078">
            <v>0</v>
          </cell>
          <cell r="D1078" t="str">
            <v>hari</v>
          </cell>
          <cell r="E1078">
            <v>0</v>
          </cell>
        </row>
        <row r="1079">
          <cell r="B1079" t="str">
            <v>Crane Kapasitas 3 ton (sewa)</v>
          </cell>
          <cell r="C1079">
            <v>0</v>
          </cell>
          <cell r="D1079" t="str">
            <v>jam</v>
          </cell>
          <cell r="E1079">
            <v>0</v>
          </cell>
        </row>
        <row r="1080">
          <cell r="B1080" t="str">
            <v>Crane Kapasitas 10-15 ton (sewa)</v>
          </cell>
          <cell r="C1080">
            <v>0</v>
          </cell>
          <cell r="D1080" t="str">
            <v>jam</v>
          </cell>
          <cell r="E1080">
            <v>0</v>
          </cell>
        </row>
        <row r="1081">
          <cell r="B1081" t="str">
            <v>Kunci momen / torsi</v>
          </cell>
          <cell r="C1081">
            <v>0</v>
          </cell>
          <cell r="D1081" t="str">
            <v>hari</v>
          </cell>
          <cell r="E1081">
            <v>0</v>
          </cell>
        </row>
        <row r="1082">
          <cell r="B1082" t="str">
            <v>Waterpass</v>
          </cell>
          <cell r="C1082">
            <v>0</v>
          </cell>
          <cell r="D1082" t="str">
            <v>hari</v>
          </cell>
          <cell r="E1082">
            <v>0</v>
          </cell>
        </row>
        <row r="1083">
          <cell r="B1083">
            <v>0</v>
          </cell>
          <cell r="C1083">
            <v>0</v>
          </cell>
          <cell r="D1083">
            <v>0</v>
          </cell>
          <cell r="E1083" t="str">
            <v/>
          </cell>
        </row>
        <row r="1084">
          <cell r="B1084" t="str">
            <v>LAIN-LAIN</v>
          </cell>
          <cell r="C1084">
            <v>0</v>
          </cell>
          <cell r="D1084">
            <v>0</v>
          </cell>
          <cell r="E1084" t="str">
            <v/>
          </cell>
        </row>
        <row r="1085">
          <cell r="B1085" t="str">
            <v>Sambung daya listrik 1 Kva ke PLN</v>
          </cell>
          <cell r="C1085">
            <v>0</v>
          </cell>
          <cell r="D1085" t="str">
            <v>va</v>
          </cell>
          <cell r="E1085">
            <v>0</v>
          </cell>
        </row>
        <row r="1086">
          <cell r="B1086" t="str">
            <v>Biaya listrik per bulan</v>
          </cell>
          <cell r="C1086">
            <v>0</v>
          </cell>
          <cell r="D1086" t="str">
            <v>bln</v>
          </cell>
          <cell r="E1086">
            <v>0</v>
          </cell>
        </row>
        <row r="1087">
          <cell r="B1087" t="str">
            <v>Printing banner plastik 60x80 cm2</v>
          </cell>
          <cell r="C1087">
            <v>0</v>
          </cell>
          <cell r="D1087" t="str">
            <v>m2</v>
          </cell>
          <cell r="E1087">
            <v>0</v>
          </cell>
        </row>
        <row r="1088">
          <cell r="B1088" t="str">
            <v>Aspal dilatasi</v>
          </cell>
          <cell r="C1088">
            <v>0</v>
          </cell>
          <cell r="D1088" t="str">
            <v>m2</v>
          </cell>
          <cell r="E1088">
            <v>0</v>
          </cell>
        </row>
        <row r="1089">
          <cell r="B1089" t="str">
            <v>Sculpture</v>
          </cell>
          <cell r="C1089">
            <v>0</v>
          </cell>
          <cell r="D1089" t="str">
            <v>unit</v>
          </cell>
          <cell r="E1089">
            <v>0</v>
          </cell>
        </row>
        <row r="1090">
          <cell r="B1090" t="str">
            <v>Air kerja</v>
          </cell>
          <cell r="C1090">
            <v>0</v>
          </cell>
          <cell r="D1090" t="str">
            <v>ltr</v>
          </cell>
          <cell r="E1090">
            <v>0</v>
          </cell>
        </row>
        <row r="1091">
          <cell r="B1091" t="str">
            <v>Tiang listrik beton tinggi 9 meter</v>
          </cell>
          <cell r="C1091">
            <v>0</v>
          </cell>
          <cell r="D1091" t="str">
            <v>unit</v>
          </cell>
          <cell r="E1091">
            <v>0</v>
          </cell>
        </row>
        <row r="1092">
          <cell r="B1092">
            <v>0</v>
          </cell>
          <cell r="C1092">
            <v>0</v>
          </cell>
          <cell r="D1092">
            <v>0</v>
          </cell>
          <cell r="E1092" t="str">
            <v/>
          </cell>
        </row>
        <row r="1093">
          <cell r="B1093" t="str">
            <v>GENSET</v>
          </cell>
          <cell r="C1093">
            <v>0</v>
          </cell>
          <cell r="D1093">
            <v>0</v>
          </cell>
          <cell r="E1093" t="str">
            <v/>
          </cell>
        </row>
        <row r="1094">
          <cell r="B1094" t="str">
            <v xml:space="preserve">Genset (Silent), kap. 650 kVA </v>
          </cell>
          <cell r="C1094">
            <v>0</v>
          </cell>
          <cell r="D1094" t="str">
            <v>unit</v>
          </cell>
          <cell r="E1094">
            <v>0</v>
          </cell>
        </row>
        <row r="1095">
          <cell r="B1095" t="str">
            <v>Tangki solar 2000 liter</v>
          </cell>
          <cell r="C1095">
            <v>0</v>
          </cell>
          <cell r="D1095" t="str">
            <v>ls</v>
          </cell>
          <cell r="E1095">
            <v>0</v>
          </cell>
        </row>
        <row r="1096">
          <cell r="B1096" t="str">
            <v>Sertifikat laik operasi (SLO) genset 650 Kva</v>
          </cell>
          <cell r="C1096">
            <v>0</v>
          </cell>
          <cell r="D1096" t="str">
            <v>pkt</v>
          </cell>
          <cell r="E1096">
            <v>0</v>
          </cell>
        </row>
        <row r="1097">
          <cell r="B1097" t="str">
            <v>Battery Charger Genset</v>
          </cell>
          <cell r="C1097">
            <v>0</v>
          </cell>
          <cell r="D1097" t="str">
            <v>unit</v>
          </cell>
          <cell r="E1097">
            <v>0</v>
          </cell>
        </row>
        <row r="1098">
          <cell r="B1098" t="str">
            <v>Ducting Radiator Genset (BJLS 0.6 Rangka besi siku 40 x 40 x 4 mm)</v>
          </cell>
          <cell r="C1098">
            <v>0</v>
          </cell>
          <cell r="D1098" t="str">
            <v>ls</v>
          </cell>
          <cell r="E1098">
            <v>0</v>
          </cell>
        </row>
        <row r="1099">
          <cell r="B1099">
            <v>0</v>
          </cell>
          <cell r="C1099">
            <v>0</v>
          </cell>
          <cell r="D1099">
            <v>0</v>
          </cell>
          <cell r="E1099" t="str">
            <v/>
          </cell>
        </row>
        <row r="1100">
          <cell r="B1100" t="str">
            <v>SOLAR PANEL</v>
          </cell>
          <cell r="C1100">
            <v>0</v>
          </cell>
          <cell r="D1100">
            <v>0</v>
          </cell>
          <cell r="E1100" t="str">
            <v/>
          </cell>
        </row>
        <row r="1101">
          <cell r="B1101" t="str">
            <v>PV Module 550 Wp</v>
          </cell>
          <cell r="C1101">
            <v>0</v>
          </cell>
          <cell r="D1101" t="str">
            <v>unit</v>
          </cell>
          <cell r="E1101">
            <v>0</v>
          </cell>
        </row>
        <row r="1102">
          <cell r="B1102" t="str">
            <v>Mounting roof</v>
          </cell>
          <cell r="C1102">
            <v>0</v>
          </cell>
          <cell r="D1102" t="str">
            <v>ls</v>
          </cell>
          <cell r="E1102">
            <v>0</v>
          </cell>
        </row>
        <row r="1103">
          <cell r="B1103" t="str">
            <v>Inverter 20 Kw</v>
          </cell>
          <cell r="C1103">
            <v>0</v>
          </cell>
          <cell r="D1103" t="str">
            <v>unit</v>
          </cell>
          <cell r="E1103">
            <v>0</v>
          </cell>
        </row>
        <row r="1104">
          <cell r="B1104" t="str">
            <v>Energy meter</v>
          </cell>
          <cell r="C1104">
            <v>0</v>
          </cell>
          <cell r="D1104" t="str">
            <v>unit</v>
          </cell>
          <cell r="E1104">
            <v>0</v>
          </cell>
        </row>
        <row r="1105">
          <cell r="B1105" t="str">
            <v>Monitoring dongle</v>
          </cell>
          <cell r="C1105">
            <v>0</v>
          </cell>
          <cell r="D1105" t="str">
            <v>unit</v>
          </cell>
          <cell r="E1105">
            <v>0</v>
          </cell>
        </row>
        <row r="1106">
          <cell r="B1106" t="str">
            <v>Electrical panel system</v>
          </cell>
          <cell r="C1106">
            <v>0</v>
          </cell>
          <cell r="D1106" t="str">
            <v>pkt</v>
          </cell>
          <cell r="E1106">
            <v>0</v>
          </cell>
        </row>
        <row r="1107">
          <cell r="B1107" t="str">
            <v>Pengkabelan</v>
          </cell>
          <cell r="C1107">
            <v>0</v>
          </cell>
          <cell r="D1107" t="str">
            <v>pkt</v>
          </cell>
          <cell r="E1107">
            <v>0</v>
          </cell>
        </row>
        <row r="1108">
          <cell r="B1108" t="str">
            <v>Aksesoris</v>
          </cell>
          <cell r="C1108">
            <v>0</v>
          </cell>
          <cell r="D1108" t="str">
            <v>pkt</v>
          </cell>
          <cell r="E1108">
            <v>0</v>
          </cell>
        </row>
        <row r="1109">
          <cell r="B1109" t="str">
            <v>Instalasi</v>
          </cell>
          <cell r="C1109">
            <v>0</v>
          </cell>
          <cell r="D1109" t="str">
            <v>pkt</v>
          </cell>
          <cell r="E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 t="str">
            <v/>
          </cell>
        </row>
        <row r="1111">
          <cell r="B1111" t="str">
            <v>Sumur Bor</v>
          </cell>
          <cell r="C1111">
            <v>0</v>
          </cell>
          <cell r="D1111">
            <v>0</v>
          </cell>
          <cell r="E1111" t="str">
            <v/>
          </cell>
        </row>
        <row r="1112">
          <cell r="B1112" t="str">
            <v>Mobilisasi dan demobilisasi pek. sumur bor</v>
          </cell>
          <cell r="C1112">
            <v>0</v>
          </cell>
          <cell r="D1112" t="str">
            <v>unit</v>
          </cell>
          <cell r="E1112">
            <v>0</v>
          </cell>
        </row>
        <row r="1113">
          <cell r="B1113" t="str">
            <v>Pembuatan bak dan tampungan sirkulasi bentonit</v>
          </cell>
          <cell r="C1113">
            <v>0</v>
          </cell>
          <cell r="D1113" t="str">
            <v>ls</v>
          </cell>
          <cell r="E1113">
            <v>0</v>
          </cell>
        </row>
        <row r="1114">
          <cell r="B1114" t="str">
            <v>Bentonite</v>
          </cell>
          <cell r="C1114">
            <v>0</v>
          </cell>
          <cell r="D1114" t="str">
            <v>ls</v>
          </cell>
          <cell r="E1114">
            <v>0</v>
          </cell>
        </row>
        <row r="1115">
          <cell r="B1115" t="str">
            <v>Pekerjaan pemboran pilot hole 8"</v>
          </cell>
          <cell r="C1115">
            <v>0</v>
          </cell>
          <cell r="D1115" t="str">
            <v>m1</v>
          </cell>
          <cell r="E1115">
            <v>0</v>
          </cell>
        </row>
        <row r="1116">
          <cell r="B1116" t="str">
            <v>Logging test</v>
          </cell>
          <cell r="C1116">
            <v>0</v>
          </cell>
          <cell r="D1116" t="str">
            <v>unit</v>
          </cell>
          <cell r="E1116">
            <v>0</v>
          </cell>
        </row>
        <row r="1117">
          <cell r="B1117" t="str">
            <v>Reaming 12"</v>
          </cell>
          <cell r="C1117">
            <v>0</v>
          </cell>
          <cell r="D1117" t="str">
            <v>m1</v>
          </cell>
          <cell r="E1117">
            <v>0</v>
          </cell>
        </row>
        <row r="1118">
          <cell r="B1118" t="str">
            <v>Pengadaan screen stainless steel 4"</v>
          </cell>
          <cell r="C1118">
            <v>0</v>
          </cell>
          <cell r="D1118" t="str">
            <v>m1</v>
          </cell>
          <cell r="E1118">
            <v>0</v>
          </cell>
        </row>
        <row r="1119">
          <cell r="B1119" t="str">
            <v>Pengadaan kerikil pembalut gravel pack</v>
          </cell>
          <cell r="C1119">
            <v>0</v>
          </cell>
          <cell r="D1119" t="str">
            <v>m3</v>
          </cell>
          <cell r="E1119">
            <v>0</v>
          </cell>
        </row>
        <row r="1120">
          <cell r="B1120" t="str">
            <v>Grouting</v>
          </cell>
          <cell r="C1120">
            <v>0</v>
          </cell>
          <cell r="D1120" t="str">
            <v>m3</v>
          </cell>
          <cell r="E1120">
            <v>0</v>
          </cell>
        </row>
        <row r="1121">
          <cell r="B1121" t="str">
            <v>Pengadaan pipa pizzo meter 1" galvanis</v>
          </cell>
          <cell r="C1121">
            <v>0</v>
          </cell>
          <cell r="D1121" t="str">
            <v>m1</v>
          </cell>
          <cell r="E1121">
            <v>0</v>
          </cell>
        </row>
        <row r="1122">
          <cell r="B1122" t="str">
            <v>Pencucian sumur metode air jetting</v>
          </cell>
          <cell r="C1122">
            <v>0</v>
          </cell>
          <cell r="D1122" t="str">
            <v>ls</v>
          </cell>
          <cell r="E1122">
            <v>0</v>
          </cell>
        </row>
        <row r="1123">
          <cell r="B1123" t="str">
            <v>Pumping test dan analisa air pengecoran sumur</v>
          </cell>
          <cell r="C1123">
            <v>0</v>
          </cell>
          <cell r="D1123" t="str">
            <v>ls</v>
          </cell>
          <cell r="E1123">
            <v>0</v>
          </cell>
        </row>
        <row r="1124">
          <cell r="B1124" t="str">
            <v>Apron bak (bak kontrol sumur)</v>
          </cell>
          <cell r="C1124">
            <v>0</v>
          </cell>
          <cell r="D1124" t="str">
            <v>ls</v>
          </cell>
          <cell r="E1124">
            <v>0</v>
          </cell>
        </row>
        <row r="1125">
          <cell r="B1125" t="str">
            <v>Perizinan</v>
          </cell>
          <cell r="C1125">
            <v>0</v>
          </cell>
          <cell r="D1125" t="str">
            <v>ls</v>
          </cell>
          <cell r="E1125">
            <v>0</v>
          </cell>
        </row>
        <row r="1126">
          <cell r="B1126">
            <v>0</v>
          </cell>
          <cell r="C1126">
            <v>0</v>
          </cell>
          <cell r="D1126">
            <v>0</v>
          </cell>
          <cell r="E1126" t="str">
            <v/>
          </cell>
        </row>
      </sheetData>
      <sheetData sheetId="7">
        <row r="8">
          <cell r="B8" t="str">
            <v>GEDUNG</v>
          </cell>
        </row>
      </sheetData>
      <sheetData sheetId="8">
        <row r="7">
          <cell r="B7">
            <v>0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URVA S"/>
      <sheetName val="REKAPITULASI"/>
      <sheetName val="SHEDULE ALAT"/>
      <sheetName val="REKAP TOTAL"/>
      <sheetName val="RAB 43"/>
      <sheetName val=" RAB LAMA"/>
      <sheetName val="Apendo"/>
      <sheetName val="ANALISA"/>
      <sheetName val="HARGA SAT"/>
      <sheetName val="SCHEDULE"/>
      <sheetName val="SHEDULE ALAT DAN BAH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9">
          <cell r="B9" t="str">
            <v>Pembersihan lahan awal dan akhir</v>
          </cell>
          <cell r="C9">
            <v>3345.31</v>
          </cell>
          <cell r="D9" t="str">
            <v>m2</v>
          </cell>
          <cell r="E9">
            <v>11082.5</v>
          </cell>
        </row>
        <row r="10">
          <cell r="B10" t="str">
            <v>Pengukuran dan pemasangan bouwplank</v>
          </cell>
          <cell r="C10">
            <v>516.28</v>
          </cell>
          <cell r="D10" t="str">
            <v>m¹</v>
          </cell>
          <cell r="E10">
            <v>23460.932047214195</v>
          </cell>
        </row>
        <row r="11">
          <cell r="B11" t="str">
            <v>Listrik kerja</v>
          </cell>
          <cell r="C11">
            <v>7</v>
          </cell>
          <cell r="D11" t="str">
            <v>bln</v>
          </cell>
          <cell r="E11">
            <v>1720411.1924999999</v>
          </cell>
        </row>
        <row r="12">
          <cell r="B12" t="str">
            <v>Direksi keet (sewa)</v>
          </cell>
          <cell r="C12">
            <v>30</v>
          </cell>
          <cell r="D12" t="str">
            <v>m2</v>
          </cell>
          <cell r="E12">
            <v>574396.06999999995</v>
          </cell>
        </row>
        <row r="13">
          <cell r="B13" t="str">
            <v>Gudang (sewa)</v>
          </cell>
          <cell r="C13">
            <v>24</v>
          </cell>
          <cell r="D13" t="str">
            <v>m2</v>
          </cell>
          <cell r="E13">
            <v>406360.36161661491</v>
          </cell>
        </row>
        <row r="14">
          <cell r="B14" t="str">
            <v>Papan nama proyek</v>
          </cell>
          <cell r="C14">
            <v>1</v>
          </cell>
          <cell r="D14" t="str">
            <v>unit</v>
          </cell>
          <cell r="E14">
            <v>363763.93138409226</v>
          </cell>
        </row>
        <row r="15">
          <cell r="B15" t="str">
            <v>Pagar pengaman proyek (sewa)</v>
          </cell>
          <cell r="C15">
            <v>548.28</v>
          </cell>
          <cell r="D15" t="str">
            <v>m'</v>
          </cell>
          <cell r="E15">
            <v>217174.98180147409</v>
          </cell>
        </row>
        <row r="16">
          <cell r="B16" t="str">
            <v>BIAYA PEKERJAAN PERSIAPAN                                                                                                                                                                                                                                  149,649,565.08</v>
          </cell>
        </row>
        <row r="17">
          <cell r="B17" t="str">
            <v>SISTEM MANAJEMEN KESELAMATAN KONSTRUKSI (SMKK)</v>
          </cell>
        </row>
        <row r="18">
          <cell r="B18" t="str">
            <v>Penyiapan dokumen penerapan SMKK</v>
          </cell>
        </row>
        <row r="19">
          <cell r="B19" t="str">
            <v>Pembuatan dokumen SMKK (RKK, RMPK, RKPPL, RMLLP)</v>
          </cell>
          <cell r="C19">
            <v>3</v>
          </cell>
          <cell r="D19" t="str">
            <v>set</v>
          </cell>
          <cell r="E19">
            <v>401028.25</v>
          </cell>
        </row>
        <row r="20">
          <cell r="B20" t="str">
            <v>Pembuatan prosedur dan instruksi kerja</v>
          </cell>
          <cell r="C20">
            <v>1</v>
          </cell>
          <cell r="D20" t="str">
            <v>set</v>
          </cell>
          <cell r="E20">
            <v>43936.5</v>
          </cell>
        </row>
        <row r="21">
          <cell r="B21" t="str">
            <v>Penyusunan pelaporan penerapan SMKK</v>
          </cell>
          <cell r="C21">
            <v>3</v>
          </cell>
          <cell r="D21" t="str">
            <v>set</v>
          </cell>
          <cell r="E21">
            <v>80119.5</v>
          </cell>
        </row>
        <row r="22">
          <cell r="B22" t="str">
            <v>Sosialisasi, promosi dan pelatihan</v>
          </cell>
        </row>
        <row r="23">
          <cell r="B23" t="str">
            <v>Induksi keselamatan konstruksi (safety induction)</v>
          </cell>
          <cell r="C23">
            <v>1</v>
          </cell>
          <cell r="D23" t="str">
            <v>keg</v>
          </cell>
          <cell r="E23">
            <v>990725</v>
          </cell>
        </row>
        <row r="24">
          <cell r="B24" t="str">
            <v>Pengarahan keselamatan konstruksi (safety briefing)</v>
          </cell>
          <cell r="C24">
            <v>7</v>
          </cell>
          <cell r="D24" t="str">
            <v>keg</v>
          </cell>
          <cell r="E24">
            <v>301525</v>
          </cell>
        </row>
        <row r="25">
          <cell r="B25" t="str">
            <v>Pertemuan keselamatan (safety talk)</v>
          </cell>
          <cell r="C25">
            <v>14</v>
          </cell>
          <cell r="D25" t="str">
            <v>keg</v>
          </cell>
          <cell r="E25">
            <v>818425</v>
          </cell>
        </row>
        <row r="26">
          <cell r="B26" t="str">
            <v>P3K</v>
          </cell>
          <cell r="C26">
            <v>1</v>
          </cell>
          <cell r="D26" t="str">
            <v>keg</v>
          </cell>
          <cell r="E26">
            <v>1593775</v>
          </cell>
        </row>
        <row r="27">
          <cell r="B27" t="str">
            <v>Simulasi keselamatan konstruksi (tanggap darurat)</v>
          </cell>
          <cell r="C27">
            <v>1</v>
          </cell>
          <cell r="D27" t="str">
            <v>keg</v>
          </cell>
          <cell r="E27">
            <v>258450</v>
          </cell>
        </row>
        <row r="28">
          <cell r="B28" t="str">
            <v>Papan informasi keselamatan konstruksi</v>
          </cell>
          <cell r="C28">
            <v>1</v>
          </cell>
          <cell r="D28" t="str">
            <v>lbr</v>
          </cell>
          <cell r="E28">
            <v>258450</v>
          </cell>
        </row>
        <row r="29">
          <cell r="B29" t="str">
            <v>Alat Pelindung Kerja dan Alat Pelindung Diri</v>
          </cell>
        </row>
        <row r="30">
          <cell r="B30" t="str">
            <v>Alat Pelindung Kerja (APK)</v>
          </cell>
        </row>
        <row r="31">
          <cell r="B31" t="str">
            <v>Jaring pengamanan (safety net)</v>
          </cell>
          <cell r="C31">
            <v>1498.98</v>
          </cell>
          <cell r="D31" t="str">
            <v>m2</v>
          </cell>
          <cell r="E31">
            <v>3316.7750000000001</v>
          </cell>
        </row>
        <row r="32">
          <cell r="B32" t="str">
            <v>Tali keselamatan (safety/life line)</v>
          </cell>
          <cell r="C32">
            <v>2</v>
          </cell>
          <cell r="D32" t="str">
            <v>unit</v>
          </cell>
          <cell r="E32">
            <v>228297.5</v>
          </cell>
        </row>
        <row r="33">
          <cell r="B33" t="str">
            <v>Pagar pengaman penahan jatuh (guard railing)</v>
          </cell>
          <cell r="C33">
            <v>356.9</v>
          </cell>
          <cell r="D33" t="str">
            <v>m1</v>
          </cell>
          <cell r="E33">
            <v>27998.75</v>
          </cell>
        </row>
        <row r="34">
          <cell r="B34" t="str">
            <v>Alat Pelindung Diri (APD)</v>
          </cell>
        </row>
        <row r="35">
          <cell r="B35" t="str">
            <v>Helm pelindung (safety helmet)</v>
          </cell>
          <cell r="C35">
            <v>50</v>
          </cell>
          <cell r="D35" t="str">
            <v>bh</v>
          </cell>
          <cell r="E35">
            <v>31014</v>
          </cell>
        </row>
        <row r="36">
          <cell r="B36" t="str">
            <v>Pelindung mata (goggles, spectacles)</v>
          </cell>
          <cell r="C36">
            <v>50</v>
          </cell>
          <cell r="D36" t="str">
            <v>bh</v>
          </cell>
          <cell r="E36">
            <v>8615</v>
          </cell>
        </row>
        <row r="37">
          <cell r="B37" t="str">
            <v>Tameng muka (face shield)</v>
          </cell>
          <cell r="C37">
            <v>50</v>
          </cell>
          <cell r="D37" t="str">
            <v>bh</v>
          </cell>
          <cell r="E37">
            <v>62028</v>
          </cell>
        </row>
        <row r="38">
          <cell r="B38" t="str">
            <v>Pelindung telinga (ear plug, ear muff)</v>
          </cell>
          <cell r="C38">
            <v>50</v>
          </cell>
          <cell r="D38" t="str">
            <v>psg</v>
          </cell>
          <cell r="E38">
            <v>86150</v>
          </cell>
        </row>
        <row r="39">
          <cell r="B39" t="str">
            <v>Pelindung pernafasan dan mulut (masker respirator/masker non-medis 3 ply)</v>
          </cell>
          <cell r="C39">
            <v>50</v>
          </cell>
          <cell r="D39" t="str">
            <v>bh</v>
          </cell>
          <cell r="E39">
            <v>258450</v>
          </cell>
        </row>
        <row r="40">
          <cell r="B40" t="str">
            <v>Sarung tangan kerja (safety gloves)</v>
          </cell>
          <cell r="C40">
            <v>50</v>
          </cell>
          <cell r="D40" t="str">
            <v>psg</v>
          </cell>
          <cell r="E40">
            <v>2153.75</v>
          </cell>
        </row>
        <row r="41">
          <cell r="B41" t="str">
            <v>Sarung tangan karet/sarung tangan listrik</v>
          </cell>
          <cell r="C41">
            <v>17</v>
          </cell>
          <cell r="D41" t="str">
            <v>psg</v>
          </cell>
          <cell r="E41">
            <v>19383.75</v>
          </cell>
        </row>
        <row r="42">
          <cell r="B42" t="str">
            <v>Sarung tangan las</v>
          </cell>
          <cell r="C42">
            <v>17</v>
          </cell>
          <cell r="D42" t="str">
            <v>psg</v>
          </cell>
          <cell r="E42">
            <v>86150</v>
          </cell>
        </row>
        <row r="43">
          <cell r="B43" t="str">
            <v>Sepatu keselamatan (rubber safety boots)</v>
          </cell>
          <cell r="C43">
            <v>50</v>
          </cell>
          <cell r="D43" t="str">
            <v>psg</v>
          </cell>
          <cell r="E43">
            <v>86150</v>
          </cell>
        </row>
        <row r="44">
          <cell r="B44" t="str">
            <v>Sepatu keselamatan (toe cap)</v>
          </cell>
          <cell r="C44">
            <v>17</v>
          </cell>
          <cell r="D44" t="str">
            <v>psg</v>
          </cell>
          <cell r="E44">
            <v>314447.5</v>
          </cell>
        </row>
        <row r="45">
          <cell r="B45" t="str">
            <v>Penunjang seluruh tubuh (full body harness) (double lanyard + full absorber)</v>
          </cell>
          <cell r="C45">
            <v>17</v>
          </cell>
          <cell r="D45" t="str">
            <v>bh</v>
          </cell>
          <cell r="E45">
            <v>196422</v>
          </cell>
        </row>
        <row r="46">
          <cell r="B46" t="str">
            <v>Pelindung jatuh (fall arrester)</v>
          </cell>
          <cell r="C46">
            <v>17</v>
          </cell>
          <cell r="D46" t="str">
            <v>bh</v>
          </cell>
          <cell r="E46">
            <v>292910</v>
          </cell>
        </row>
        <row r="47">
          <cell r="B47" t="str">
            <v>Rompi keselamatan (safety vest)</v>
          </cell>
          <cell r="C47">
            <v>55</v>
          </cell>
          <cell r="D47" t="str">
            <v>bh</v>
          </cell>
          <cell r="E47">
            <v>21537.5</v>
          </cell>
        </row>
        <row r="48">
          <cell r="B48" t="str">
            <v>Celemek (apron/coveralls)</v>
          </cell>
          <cell r="C48">
            <v>17</v>
          </cell>
          <cell r="D48" t="str">
            <v>bh</v>
          </cell>
          <cell r="E48">
            <v>65474</v>
          </cell>
        </row>
        <row r="49">
          <cell r="B49" t="str">
            <v>Asuransi</v>
          </cell>
        </row>
        <row r="50">
          <cell r="B50" t="str">
            <v>Asuransi (Construction All Risk/CAR)</v>
          </cell>
          <cell r="C50">
            <v>1</v>
          </cell>
          <cell r="D50" t="str">
            <v>ls</v>
          </cell>
          <cell r="E50">
            <v>48459375</v>
          </cell>
        </row>
        <row r="51">
          <cell r="B51" t="str">
            <v>Personel Keselamatan Konstruksi</v>
          </cell>
        </row>
        <row r="52">
          <cell r="B52" t="str">
            <v>Ahli KK/K3 konstruksi</v>
          </cell>
          <cell r="C52">
            <v>140</v>
          </cell>
          <cell r="D52" t="str">
            <v>OJ</v>
          </cell>
          <cell r="E52">
            <v>124917.5</v>
          </cell>
        </row>
        <row r="53">
          <cell r="B53" t="str">
            <v>Petugas KK/K3 konstruksi</v>
          </cell>
          <cell r="C53">
            <v>7</v>
          </cell>
          <cell r="D53" t="str">
            <v>OB</v>
          </cell>
          <cell r="E53">
            <v>1723000</v>
          </cell>
        </row>
        <row r="54">
          <cell r="B54" t="str">
            <v>Petugas P3K</v>
          </cell>
          <cell r="C54">
            <v>7</v>
          </cell>
          <cell r="D54" t="str">
            <v>OB</v>
          </cell>
          <cell r="E54">
            <v>1723000</v>
          </cell>
        </row>
        <row r="55">
          <cell r="B55" t="str">
            <v>Fasilitas Sarana, Prasarana, dan Alat Kesehatan</v>
          </cell>
        </row>
        <row r="56">
          <cell r="B56" t="str">
            <v>Peralatan P3K (Kotak P3K, alat pengukur suhu badan, tandu, obat luka, dll)</v>
          </cell>
          <cell r="C56">
            <v>2</v>
          </cell>
          <cell r="D56" t="str">
            <v>set</v>
          </cell>
          <cell r="E56">
            <v>340292.5</v>
          </cell>
        </row>
        <row r="57">
          <cell r="B57" t="str">
            <v>Rambu dan Perlengkapan Lalu Lintas</v>
          </cell>
        </row>
        <row r="58">
          <cell r="B58" t="str">
            <v>Rambu petunjuk</v>
          </cell>
          <cell r="C58">
            <v>1</v>
          </cell>
          <cell r="D58" t="str">
            <v>bh</v>
          </cell>
          <cell r="E58">
            <v>129225</v>
          </cell>
        </row>
        <row r="59">
          <cell r="B59" t="str">
            <v>Rambu larangan</v>
          </cell>
          <cell r="C59">
            <v>3</v>
          </cell>
          <cell r="D59" t="str">
            <v>bh</v>
          </cell>
          <cell r="E59">
            <v>129225</v>
          </cell>
        </row>
        <row r="60">
          <cell r="B60" t="str">
            <v>Rambu peringatan</v>
          </cell>
          <cell r="C60">
            <v>2</v>
          </cell>
          <cell r="D60" t="str">
            <v>bh</v>
          </cell>
          <cell r="E60">
            <v>129225</v>
          </cell>
        </row>
        <row r="61">
          <cell r="B61" t="str">
            <v>Rambu kewajiban</v>
          </cell>
          <cell r="C61">
            <v>2</v>
          </cell>
          <cell r="D61" t="str">
            <v>bh</v>
          </cell>
          <cell r="E61">
            <v>129225</v>
          </cell>
        </row>
        <row r="62">
          <cell r="B62" t="str">
            <v>Rambu informasi</v>
          </cell>
          <cell r="C62">
            <v>2</v>
          </cell>
          <cell r="D62" t="str">
            <v>bh</v>
          </cell>
          <cell r="E62">
            <v>129225</v>
          </cell>
        </row>
        <row r="63">
          <cell r="B63" t="str">
            <v>Rambu pekerjaan sementara</v>
          </cell>
          <cell r="C63">
            <v>4</v>
          </cell>
          <cell r="D63" t="str">
            <v>unit</v>
          </cell>
          <cell r="E63">
            <v>129225</v>
          </cell>
        </row>
        <row r="64">
          <cell r="B64" t="str">
            <v>Jalur evakuasi (petunjuk escape route)</v>
          </cell>
          <cell r="C64">
            <v>6</v>
          </cell>
          <cell r="D64" t="str">
            <v>unit</v>
          </cell>
          <cell r="E64">
            <v>335985</v>
          </cell>
        </row>
        <row r="65">
          <cell r="B65" t="str">
            <v>Kerucut lalu lintas (traffic cone)</v>
          </cell>
          <cell r="C65">
            <v>20</v>
          </cell>
          <cell r="D65" t="str">
            <v>unit</v>
          </cell>
          <cell r="E65">
            <v>83996.25</v>
          </cell>
        </row>
        <row r="66">
          <cell r="B66" t="str">
            <v>Lampu putar (rotary lamp)</v>
          </cell>
          <cell r="C66">
            <v>1</v>
          </cell>
          <cell r="D66" t="str">
            <v>unit</v>
          </cell>
          <cell r="E66">
            <v>83996.25</v>
          </cell>
        </row>
        <row r="67">
          <cell r="B67" t="str">
            <v>Lampu/alat penerangan sementara</v>
          </cell>
          <cell r="C67">
            <v>4</v>
          </cell>
          <cell r="D67" t="str">
            <v>unit</v>
          </cell>
          <cell r="E67">
            <v>163685</v>
          </cell>
        </row>
        <row r="68">
          <cell r="B68" t="str">
            <v>Konsultasi dengan Ahli Terkait Keselamatan Konstruksi</v>
          </cell>
        </row>
        <row r="69">
          <cell r="B69" t="str">
            <v>Ahli Teknik Bangunan Gedung</v>
          </cell>
          <cell r="C69">
            <v>28</v>
          </cell>
          <cell r="D69" t="str">
            <v>OJ</v>
          </cell>
          <cell r="E69">
            <v>116302.5</v>
          </cell>
        </row>
        <row r="70">
          <cell r="B70" t="str">
            <v>Kegiatan dan Peralatan Terkait Pengendalian Risiko Keselamatan Konstruksi</v>
          </cell>
        </row>
        <row r="71">
          <cell r="B71" t="str">
            <v>Alat pemadam api ringan (APAR), kap. 5 kg</v>
          </cell>
          <cell r="C71">
            <v>3</v>
          </cell>
          <cell r="D71" t="str">
            <v>unit</v>
          </cell>
          <cell r="E71">
            <v>228297.5</v>
          </cell>
        </row>
        <row r="72">
          <cell r="B72" t="str">
            <v>Bendera K3, uk. 1350 x 900 mm</v>
          </cell>
          <cell r="C72">
            <v>1</v>
          </cell>
          <cell r="D72" t="str">
            <v>bh</v>
          </cell>
          <cell r="E72">
            <v>40490.5</v>
          </cell>
        </row>
        <row r="73">
          <cell r="B73" t="str">
            <v>BIAYA PEKERJAAN SMKK                                                                                                                                                                                                                                            208,337,287.91</v>
          </cell>
        </row>
        <row r="74">
          <cell r="B74" t="str">
            <v>GEDUNG</v>
          </cell>
        </row>
        <row r="75">
          <cell r="B75" t="str">
            <v>PEKERJAAN STRUKTUR</v>
          </cell>
        </row>
        <row r="76">
          <cell r="B76" t="str">
            <v>PEKERJAAN GALIAN DAN URUGAN</v>
          </cell>
        </row>
        <row r="77">
          <cell r="B77" t="str">
            <v>GALIAN PONDASI PILECAPE</v>
          </cell>
        </row>
        <row r="78">
          <cell r="B78" t="str">
            <v>Galian pondasi pilecape P1, sedalam s.d. 1 meter</v>
          </cell>
          <cell r="C78">
            <v>155.52000000000001</v>
          </cell>
          <cell r="D78" t="str">
            <v>m3</v>
          </cell>
          <cell r="E78">
            <v>65955.45</v>
          </cell>
        </row>
        <row r="79">
          <cell r="B79" t="str">
            <v>Galian pondasi pilecape P2, sedalam s.d. 1 meter</v>
          </cell>
          <cell r="C79">
            <v>51.84</v>
          </cell>
          <cell r="D79" t="str">
            <v>m3</v>
          </cell>
          <cell r="E79">
            <v>65955.45</v>
          </cell>
        </row>
        <row r="80">
          <cell r="B80" t="str">
            <v>Galian pondasi pilecape P3, sedalam s.d. 1 meter</v>
          </cell>
          <cell r="C80">
            <v>93.31</v>
          </cell>
          <cell r="D80" t="str">
            <v>m3</v>
          </cell>
          <cell r="E80">
            <v>65955.45</v>
          </cell>
        </row>
        <row r="81">
          <cell r="B81" t="str">
            <v>Galian pondasi pilecape P4, sedalam s.d. 1 meter</v>
          </cell>
          <cell r="C81">
            <v>138.24</v>
          </cell>
          <cell r="D81" t="str">
            <v>m3</v>
          </cell>
          <cell r="E81">
            <v>65955.45</v>
          </cell>
        </row>
        <row r="82">
          <cell r="B82" t="str">
            <v>Galian pondasi pilecape P4a, sedalam s.d. 1 meter</v>
          </cell>
          <cell r="C82">
            <v>46.08</v>
          </cell>
          <cell r="D82" t="str">
            <v>m3</v>
          </cell>
          <cell r="E82">
            <v>65955.45</v>
          </cell>
        </row>
        <row r="83">
          <cell r="B83" t="str">
            <v>Galian pondasi pilecape P4a, sedalam &gt; 1 m s.d. 2 m</v>
          </cell>
          <cell r="C83">
            <v>41.47</v>
          </cell>
          <cell r="D83" t="str">
            <v>m3</v>
          </cell>
          <cell r="E83">
            <v>65955.45</v>
          </cell>
        </row>
        <row r="84">
          <cell r="B84" t="str">
            <v>Galian pondasi pilecape P5, sedalam s.d. 1 meter</v>
          </cell>
          <cell r="C84">
            <v>93.31</v>
          </cell>
          <cell r="D84" t="str">
            <v>m3</v>
          </cell>
          <cell r="E84">
            <v>65955.45</v>
          </cell>
        </row>
        <row r="85">
          <cell r="B85" t="str">
            <v>Galian pondasi pilecape P5a, sedalam s.d. 1 meter</v>
          </cell>
          <cell r="C85">
            <v>34.56</v>
          </cell>
          <cell r="D85" t="str">
            <v>m3</v>
          </cell>
          <cell r="E85">
            <v>65955.45</v>
          </cell>
        </row>
        <row r="86">
          <cell r="B86" t="str">
            <v>Galian pondasi pilecape P6, sedalam s.d. 1 meter</v>
          </cell>
          <cell r="C86">
            <v>69.12</v>
          </cell>
          <cell r="D86" t="str">
            <v>m3</v>
          </cell>
          <cell r="E86">
            <v>65955.45</v>
          </cell>
        </row>
        <row r="87">
          <cell r="B87" t="str">
            <v>Galian pondasi pilecape P6a, sedalam s.d. 1 meter</v>
          </cell>
          <cell r="C87">
            <v>23.04</v>
          </cell>
          <cell r="D87" t="str">
            <v>m3</v>
          </cell>
          <cell r="E87">
            <v>65955.45</v>
          </cell>
        </row>
        <row r="88">
          <cell r="B88" t="str">
            <v>Galian pondasi pilecape P7, sedalam s.d. 1 meter</v>
          </cell>
          <cell r="C88">
            <v>106.82</v>
          </cell>
          <cell r="D88" t="str">
            <v>m3</v>
          </cell>
          <cell r="E88">
            <v>65955.45</v>
          </cell>
        </row>
        <row r="89">
          <cell r="B89" t="str">
            <v>Galian pondasi pilecape P8, sedalam s.d. 1 meter</v>
          </cell>
          <cell r="C89">
            <v>190.08</v>
          </cell>
          <cell r="D89" t="str">
            <v>m3</v>
          </cell>
          <cell r="E89">
            <v>65955.45</v>
          </cell>
        </row>
        <row r="90">
          <cell r="B90" t="str">
            <v>Galian pondasi pilecape P9, sedalam s.d. 1 meter</v>
          </cell>
          <cell r="C90">
            <v>114.05</v>
          </cell>
          <cell r="D90" t="str">
            <v>m3</v>
          </cell>
          <cell r="E90">
            <v>65955.45</v>
          </cell>
        </row>
        <row r="91">
          <cell r="B91" t="str">
            <v>Galian pondasi pilecape P10, sedalam s.d. 1 meter</v>
          </cell>
          <cell r="C91">
            <v>46.08</v>
          </cell>
          <cell r="D91" t="str">
            <v>m3</v>
          </cell>
          <cell r="E91">
            <v>65955.45</v>
          </cell>
        </row>
        <row r="92">
          <cell r="B92" t="str">
            <v>Galian pondasi pilecape P11, sedalam s.d. 1 meter</v>
          </cell>
          <cell r="C92">
            <v>20.74</v>
          </cell>
          <cell r="D92" t="str">
            <v>m3</v>
          </cell>
          <cell r="E92">
            <v>65955.45</v>
          </cell>
        </row>
        <row r="93">
          <cell r="B93" t="str">
            <v>Galian pitlift, sedalam s.d. 1 meter</v>
          </cell>
          <cell r="C93">
            <v>10.88</v>
          </cell>
          <cell r="D93" t="str">
            <v>m3</v>
          </cell>
          <cell r="E93">
            <v>65955.45</v>
          </cell>
        </row>
        <row r="94">
          <cell r="B94" t="str">
            <v>Galian pitlift, sedalam &gt; 1 m s.d. 2 m</v>
          </cell>
          <cell r="C94">
            <v>10.01</v>
          </cell>
          <cell r="D94" t="str">
            <v>m3</v>
          </cell>
          <cell r="E94">
            <v>89034</v>
          </cell>
        </row>
        <row r="95">
          <cell r="B95" t="str">
            <v>Galian sloof, sedalam s.d. 1 meter</v>
          </cell>
          <cell r="C95">
            <v>53.94</v>
          </cell>
          <cell r="D95" t="str">
            <v>m3</v>
          </cell>
          <cell r="E95">
            <v>65955.45</v>
          </cell>
        </row>
        <row r="96">
          <cell r="B96" t="str">
            <v>Galian pondasi batu kali, sedalam 1 meter</v>
          </cell>
          <cell r="C96">
            <v>94.26</v>
          </cell>
          <cell r="D96" t="str">
            <v>m3</v>
          </cell>
          <cell r="E96">
            <v>65955.45</v>
          </cell>
        </row>
        <row r="97">
          <cell r="B97" t="str">
            <v>Pasir urug bawah pilecape, tebal 50 mm</v>
          </cell>
          <cell r="C97">
            <v>62.67</v>
          </cell>
          <cell r="D97" t="str">
            <v>m3</v>
          </cell>
          <cell r="E97">
            <v>240133.28181479999</v>
          </cell>
        </row>
        <row r="98">
          <cell r="B98" t="str">
            <v>Pasir urug bawah sloof, tebal 50 mm</v>
          </cell>
          <cell r="C98">
            <v>21.99</v>
          </cell>
          <cell r="D98" t="str">
            <v>m3</v>
          </cell>
          <cell r="E98">
            <v>240133.28181479999</v>
          </cell>
        </row>
        <row r="99">
          <cell r="B99" t="str">
            <v>Pasir urug bawah batu kali, tebal 50 mm</v>
          </cell>
          <cell r="C99">
            <v>10.16</v>
          </cell>
          <cell r="D99" t="str">
            <v>m3</v>
          </cell>
          <cell r="E99">
            <v>240133.28181479999</v>
          </cell>
        </row>
        <row r="100">
          <cell r="B100" t="str">
            <v>Pasir urug bawah lantai, tebal 50 mm</v>
          </cell>
          <cell r="C100">
            <v>114.67</v>
          </cell>
          <cell r="D100" t="str">
            <v>m3</v>
          </cell>
          <cell r="E100">
            <v>240133.28181479999</v>
          </cell>
        </row>
        <row r="101">
          <cell r="B101" t="str">
            <v>Pasir urug bawah pitlift, tebal 50 mm</v>
          </cell>
          <cell r="C101">
            <v>0.54</v>
          </cell>
          <cell r="D101" t="str">
            <v>m3</v>
          </cell>
          <cell r="E101">
            <v>240133.28181479999</v>
          </cell>
        </row>
        <row r="102">
          <cell r="B102" t="str">
            <v>Urugan kembali tanah bekas galian pondasi dengan tanah bekas galian</v>
          </cell>
          <cell r="C102">
            <v>753.62</v>
          </cell>
          <cell r="D102" t="str">
            <v>m3</v>
          </cell>
          <cell r="E102">
            <v>72958.371608390124</v>
          </cell>
        </row>
        <row r="103">
          <cell r="B103" t="str">
            <v>Urugan tanah peninggian peil bangunan dengan mendatangkan tanah + pemadatan</v>
          </cell>
          <cell r="C103">
            <v>727.52</v>
          </cell>
          <cell r="D103" t="str">
            <v>m3</v>
          </cell>
          <cell r="E103">
            <v>201278.10160839013</v>
          </cell>
        </row>
        <row r="104">
          <cell r="B104" t="str">
            <v>Buangan tanah sisa galian ke dumpsite</v>
          </cell>
          <cell r="C104">
            <v>777.05</v>
          </cell>
          <cell r="D104" t="str">
            <v>m3</v>
          </cell>
          <cell r="E104">
            <v>10744.873720387894</v>
          </cell>
        </row>
        <row r="105">
          <cell r="B105" t="str">
            <v>PEKERJAAN STRUKTUR BAWAH</v>
          </cell>
        </row>
        <row r="106">
          <cell r="B106" t="str">
            <v>Catatan :</v>
          </cell>
        </row>
        <row r="107">
          <cell r="B107" t="str">
            <v>Pekerjaan borepile dan pilecape, meliputi :
- Beton ready mix borepile (slump 16±2)
- Beton ready mix pilecape (slump 10±2)
- Pengeboran borepile termasuk slurry dan casing sementara
- Pembesian / besi tulangan termasuk angkat besi
- Pengecoran borepile menggunakan pipa tremie
- Mobilisasi dan demobilisasi alat bor</v>
          </cell>
        </row>
        <row r="108">
          <cell r="B108" t="str">
            <v>BORPILE, ELV. (-11.900) s/d (-1.900)</v>
          </cell>
        </row>
        <row r="109">
          <cell r="B109" t="str">
            <v>Pondasi Borpile Ø800 mm (Pilecape P4a)</v>
          </cell>
        </row>
        <row r="110">
          <cell r="B110" t="str">
            <v>Pengeboran Borpile</v>
          </cell>
          <cell r="C110">
            <v>80</v>
          </cell>
          <cell r="D110" t="str">
            <v>m1</v>
          </cell>
          <cell r="E110">
            <v>165396.99897703645</v>
          </cell>
        </row>
        <row r="111">
          <cell r="B111" t="str">
            <v>Beton ready mix F'c 28 MPa</v>
          </cell>
          <cell r="C111">
            <v>36.590000000000003</v>
          </cell>
          <cell r="D111" t="str">
            <v>m3</v>
          </cell>
          <cell r="E111">
            <v>1289599.433557336</v>
          </cell>
        </row>
        <row r="112">
          <cell r="B112" t="str">
            <v>Penulangan kolom, balok, ring balk, sloof, dan shearwall untuk BjTS</v>
          </cell>
          <cell r="C112">
            <v>4135.1400000000003</v>
          </cell>
          <cell r="D112" t="str">
            <v>Kg</v>
          </cell>
          <cell r="E112">
            <v>14729.18756392314</v>
          </cell>
        </row>
        <row r="113">
          <cell r="B113" t="str">
            <v>Buang lumpur galian pondasi</v>
          </cell>
          <cell r="C113">
            <v>40.21</v>
          </cell>
          <cell r="D113" t="str">
            <v>m3</v>
          </cell>
          <cell r="E113">
            <v>10744.873720387894</v>
          </cell>
        </row>
        <row r="114">
          <cell r="B114" t="str">
            <v>Bobokan kepala borpile</v>
          </cell>
          <cell r="C114">
            <v>8</v>
          </cell>
          <cell r="D114" t="str">
            <v>titik</v>
          </cell>
          <cell r="E114">
            <v>14074.4</v>
          </cell>
        </row>
        <row r="115">
          <cell r="B115" t="str">
            <v>BORPILE, ELV. (-11.000) s/d (-1.000)</v>
          </cell>
        </row>
        <row r="116">
          <cell r="B116" t="str">
            <v>Pondasi Borpile Ø800 mm (Pilecape P1)</v>
          </cell>
        </row>
        <row r="117">
          <cell r="B117" t="str">
            <v>Pengeboran Borpile</v>
          </cell>
          <cell r="C117">
            <v>260</v>
          </cell>
          <cell r="D117" t="str">
            <v>m1</v>
          </cell>
          <cell r="E117">
            <v>165396.99897703645</v>
          </cell>
        </row>
        <row r="118">
          <cell r="B118" t="str">
            <v>Beton ready mix F'c 28 MPa</v>
          </cell>
          <cell r="C118">
            <v>120.24</v>
          </cell>
          <cell r="D118" t="str">
            <v>m3</v>
          </cell>
          <cell r="E118">
            <v>1289599.433557336</v>
          </cell>
        </row>
        <row r="119">
          <cell r="B119" t="str">
            <v>Penulangan kolom, balok, ring balk, sloof, dan shearwall untuk BjTS</v>
          </cell>
          <cell r="C119">
            <v>13588.66</v>
          </cell>
          <cell r="D119" t="str">
            <v>Kg</v>
          </cell>
          <cell r="E119">
            <v>14729.18756392314</v>
          </cell>
        </row>
        <row r="120">
          <cell r="B120" t="str">
            <v>Buang lumpur galian pondasi</v>
          </cell>
          <cell r="C120">
            <v>130.69</v>
          </cell>
          <cell r="D120" t="str">
            <v>m3</v>
          </cell>
          <cell r="E120">
            <v>10744.873720387894</v>
          </cell>
        </row>
        <row r="121">
          <cell r="B121" t="str">
            <v>Bobokan kepala borpile</v>
          </cell>
          <cell r="C121">
            <v>26</v>
          </cell>
          <cell r="D121" t="str">
            <v>titik</v>
          </cell>
          <cell r="E121">
            <v>14074.4</v>
          </cell>
        </row>
        <row r="122">
          <cell r="B122" t="str">
            <v>Pondasi Borpile Ø800 mm (Pilecape P2)</v>
          </cell>
        </row>
        <row r="123">
          <cell r="B123" t="str">
            <v>Pengeboran Borpile</v>
          </cell>
          <cell r="C123">
            <v>100</v>
          </cell>
          <cell r="D123" t="str">
            <v>m1</v>
          </cell>
          <cell r="E123">
            <v>165396.99897703645</v>
          </cell>
        </row>
        <row r="124">
          <cell r="B124" t="str">
            <v>Beton ready mix F'c 28 MPa</v>
          </cell>
          <cell r="C124">
            <v>46.24</v>
          </cell>
          <cell r="D124" t="str">
            <v>m3</v>
          </cell>
          <cell r="E124">
            <v>1289599.433557336</v>
          </cell>
        </row>
        <row r="125">
          <cell r="B125" t="str">
            <v>Penulangan kolom, balok, ring balk, sloof, dan shearwall untuk BjTS</v>
          </cell>
          <cell r="C125">
            <v>5225.71</v>
          </cell>
          <cell r="D125" t="str">
            <v>Kg</v>
          </cell>
          <cell r="E125">
            <v>14729.18756392314</v>
          </cell>
        </row>
        <row r="126">
          <cell r="B126" t="str">
            <v>Buang lumpur galian pondasi</v>
          </cell>
          <cell r="C126">
            <v>50.27</v>
          </cell>
          <cell r="D126" t="str">
            <v>m3</v>
          </cell>
          <cell r="E126">
            <v>10744.873720387894</v>
          </cell>
        </row>
        <row r="127">
          <cell r="B127" t="str">
            <v>Bobokan kepala borpile</v>
          </cell>
          <cell r="C127">
            <v>10</v>
          </cell>
          <cell r="D127" t="str">
            <v>titik</v>
          </cell>
          <cell r="E127">
            <v>14074.4</v>
          </cell>
        </row>
        <row r="128">
          <cell r="B128" t="str">
            <v>Pondasi Borpile Ø800 mm (Pilecape P3)</v>
          </cell>
        </row>
        <row r="129">
          <cell r="B129" t="str">
            <v>Pengeboran Borpile</v>
          </cell>
          <cell r="C129">
            <v>180</v>
          </cell>
          <cell r="D129" t="str">
            <v>m1</v>
          </cell>
          <cell r="E129">
            <v>165396.99897703645</v>
          </cell>
        </row>
        <row r="130">
          <cell r="B130" t="str">
            <v>Beton ready mix F'c 28 MPa</v>
          </cell>
          <cell r="C130">
            <v>83.24</v>
          </cell>
          <cell r="D130" t="str">
            <v>m3</v>
          </cell>
          <cell r="E130">
            <v>1289599.433557336</v>
          </cell>
        </row>
        <row r="131">
          <cell r="B131" t="str">
            <v>Penulangan kolom, balok, ring balk, sloof, dan shearwall untuk BjTS</v>
          </cell>
          <cell r="C131">
            <v>9407.19</v>
          </cell>
          <cell r="D131" t="str">
            <v>Kg</v>
          </cell>
          <cell r="E131">
            <v>14729.18756392314</v>
          </cell>
        </row>
        <row r="132">
          <cell r="B132" t="str">
            <v>Buang lumpur galian pondasi</v>
          </cell>
          <cell r="C132">
            <v>90.48</v>
          </cell>
          <cell r="D132" t="str">
            <v>m3</v>
          </cell>
          <cell r="E132">
            <v>10744.873720387894</v>
          </cell>
        </row>
        <row r="133">
          <cell r="B133" t="str">
            <v>Bobokan kepala borpile</v>
          </cell>
          <cell r="C133">
            <v>18</v>
          </cell>
          <cell r="D133" t="str">
            <v>titik</v>
          </cell>
          <cell r="E133">
            <v>14074.4</v>
          </cell>
        </row>
        <row r="134">
          <cell r="B134" t="str">
            <v>Pondasi Borpile Ø800 mm (Pilecape P4)</v>
          </cell>
        </row>
        <row r="135">
          <cell r="B135" t="str">
            <v>Pengeboran Borpile</v>
          </cell>
          <cell r="C135">
            <v>240</v>
          </cell>
          <cell r="D135" t="str">
            <v>m1</v>
          </cell>
          <cell r="E135">
            <v>165396.99897703645</v>
          </cell>
        </row>
        <row r="136">
          <cell r="B136" t="str">
            <v>Beton ready mix F'c 28 MPa</v>
          </cell>
          <cell r="C136">
            <v>109.78</v>
          </cell>
          <cell r="D136" t="str">
            <v>m3</v>
          </cell>
          <cell r="E136">
            <v>1289599.433557336</v>
          </cell>
        </row>
        <row r="137">
          <cell r="B137" t="str">
            <v>Penulangan kolom, balok, ring balk, sloof, dan shearwall untuk BjTS</v>
          </cell>
          <cell r="C137">
            <v>12406.55</v>
          </cell>
          <cell r="D137" t="str">
            <v>Kg</v>
          </cell>
          <cell r="E137">
            <v>14729.18756392314</v>
          </cell>
        </row>
        <row r="138">
          <cell r="B138" t="str">
            <v>Buang lumpur galian pondasi</v>
          </cell>
          <cell r="C138">
            <v>120.64</v>
          </cell>
          <cell r="D138" t="str">
            <v>m3</v>
          </cell>
          <cell r="E138">
            <v>10744.873720387894</v>
          </cell>
        </row>
        <row r="139">
          <cell r="B139" t="str">
            <v>Bobokan kepala borpile</v>
          </cell>
          <cell r="C139">
            <v>24</v>
          </cell>
          <cell r="D139" t="str">
            <v>titik</v>
          </cell>
          <cell r="E139">
            <v>14074.4</v>
          </cell>
        </row>
        <row r="140">
          <cell r="B140" t="str">
            <v>Pondasi Borpile Ø800 mm (Pilecape P5)</v>
          </cell>
        </row>
        <row r="141">
          <cell r="B141" t="str">
            <v>Pengeboran Borpile</v>
          </cell>
          <cell r="C141">
            <v>180</v>
          </cell>
          <cell r="D141" t="str">
            <v>m1</v>
          </cell>
          <cell r="E141">
            <v>165396.99897703645</v>
          </cell>
        </row>
        <row r="142">
          <cell r="B142" t="str">
            <v>Beton ready mix F'c 28 MPa</v>
          </cell>
          <cell r="C142">
            <v>83.24</v>
          </cell>
          <cell r="D142" t="str">
            <v>m3</v>
          </cell>
          <cell r="E142">
            <v>1289599.433557336</v>
          </cell>
        </row>
        <row r="143">
          <cell r="B143" t="str">
            <v>Penulangan kolom, balok, ring balk, sloof, dan shearwall untuk BjTS</v>
          </cell>
          <cell r="C143">
            <v>9429.48</v>
          </cell>
          <cell r="D143" t="str">
            <v>Kg</v>
          </cell>
          <cell r="E143">
            <v>14729.18756392314</v>
          </cell>
        </row>
        <row r="144">
          <cell r="B144" t="str">
            <v>Buang lumpur galian pondasi</v>
          </cell>
          <cell r="C144">
            <v>90.48</v>
          </cell>
          <cell r="D144" t="str">
            <v>m3</v>
          </cell>
          <cell r="E144">
            <v>10744.873720387894</v>
          </cell>
        </row>
        <row r="145">
          <cell r="B145" t="str">
            <v>Bobokan kepala borpile</v>
          </cell>
          <cell r="C145">
            <v>18</v>
          </cell>
          <cell r="D145" t="str">
            <v>titik</v>
          </cell>
          <cell r="E145">
            <v>14074.4</v>
          </cell>
        </row>
        <row r="146">
          <cell r="B146" t="str">
            <v>Pondasi Borpile Ø800 mm (Pilecape P5a)</v>
          </cell>
        </row>
        <row r="147">
          <cell r="B147" t="str">
            <v>Pengeboran Borpile</v>
          </cell>
          <cell r="C147">
            <v>60</v>
          </cell>
          <cell r="D147" t="str">
            <v>m1</v>
          </cell>
          <cell r="E147">
            <v>165396.99897703645</v>
          </cell>
        </row>
        <row r="148">
          <cell r="B148" t="str">
            <v>Beton ready mix F'c 28 MPa</v>
          </cell>
          <cell r="C148">
            <v>27.75</v>
          </cell>
          <cell r="D148" t="str">
            <v>m3</v>
          </cell>
          <cell r="E148">
            <v>1289599.433557336</v>
          </cell>
        </row>
        <row r="149">
          <cell r="B149" t="str">
            <v>Penulangan kolom, balok, ring balk, sloof, dan shearwall untuk BjTS</v>
          </cell>
          <cell r="C149">
            <v>3136.11</v>
          </cell>
          <cell r="D149" t="str">
            <v>Kg</v>
          </cell>
          <cell r="E149">
            <v>14729.18756392314</v>
          </cell>
        </row>
        <row r="150">
          <cell r="B150" t="str">
            <v>Buang lumpur galian pondasi</v>
          </cell>
          <cell r="C150">
            <v>30.16</v>
          </cell>
          <cell r="D150" t="str">
            <v>m3</v>
          </cell>
          <cell r="E150">
            <v>10744.873720387894</v>
          </cell>
        </row>
        <row r="151">
          <cell r="B151" t="str">
            <v>Bobokan kepala borpile</v>
          </cell>
          <cell r="C151">
            <v>6</v>
          </cell>
          <cell r="D151" t="str">
            <v>titik</v>
          </cell>
          <cell r="E151">
            <v>14074.4</v>
          </cell>
        </row>
        <row r="152">
          <cell r="B152" t="str">
            <v>Pondasi Borpile Ø800 mm (Pilecape P6)</v>
          </cell>
        </row>
        <row r="153">
          <cell r="B153" t="str">
            <v>Pengeboran Borpile</v>
          </cell>
          <cell r="C153">
            <v>120</v>
          </cell>
          <cell r="D153" t="str">
            <v>m1</v>
          </cell>
          <cell r="E153">
            <v>165396.99897703645</v>
          </cell>
        </row>
        <row r="154">
          <cell r="B154" t="str">
            <v>Beton ready mix F'c 28 MPa</v>
          </cell>
          <cell r="C154">
            <v>54.89</v>
          </cell>
          <cell r="D154" t="str">
            <v>m3</v>
          </cell>
          <cell r="E154">
            <v>1289599.433557336</v>
          </cell>
        </row>
        <row r="155">
          <cell r="B155" t="str">
            <v>Penulangan kolom, balok, ring balk, sloof, dan shearwall untuk BjTS</v>
          </cell>
          <cell r="C155">
            <v>6217.98</v>
          </cell>
          <cell r="D155" t="str">
            <v>Kg</v>
          </cell>
          <cell r="E155">
            <v>14729.18756392314</v>
          </cell>
        </row>
        <row r="156">
          <cell r="B156" t="str">
            <v>Buang lumpur galian pondasi</v>
          </cell>
          <cell r="C156">
            <v>60.32</v>
          </cell>
          <cell r="D156" t="str">
            <v>m3</v>
          </cell>
          <cell r="E156">
            <v>10744.873720387894</v>
          </cell>
        </row>
        <row r="157">
          <cell r="B157" t="str">
            <v>Bobokan kepala borpile</v>
          </cell>
          <cell r="C157">
            <v>12</v>
          </cell>
          <cell r="D157" t="str">
            <v>titik</v>
          </cell>
          <cell r="E157">
            <v>14074.4</v>
          </cell>
        </row>
        <row r="158">
          <cell r="B158" t="str">
            <v>Pondasi Borpile Ø800 mm (Pilecape P6a)</v>
          </cell>
        </row>
        <row r="159">
          <cell r="B159" t="str">
            <v>Pengeboran Borpile</v>
          </cell>
          <cell r="C159">
            <v>40</v>
          </cell>
          <cell r="D159" t="str">
            <v>m1</v>
          </cell>
          <cell r="E159">
            <v>165396.99897703645</v>
          </cell>
        </row>
        <row r="160">
          <cell r="B160" t="str">
            <v>Beton ready mix F'c 28 MPa</v>
          </cell>
          <cell r="C160">
            <v>18.3</v>
          </cell>
          <cell r="D160" t="str">
            <v>m3</v>
          </cell>
          <cell r="E160">
            <v>1289599.433557336</v>
          </cell>
        </row>
        <row r="161">
          <cell r="B161" t="str">
            <v>Penulangan kolom, balok, ring balk, sloof, dan shearwall untuk BjTS</v>
          </cell>
          <cell r="C161">
            <v>2073.04</v>
          </cell>
          <cell r="D161" t="str">
            <v>Kg</v>
          </cell>
          <cell r="E161">
            <v>14729.18756392314</v>
          </cell>
        </row>
        <row r="162">
          <cell r="B162" t="str">
            <v>Buang lumpur galian pondasi</v>
          </cell>
          <cell r="C162">
            <v>20.11</v>
          </cell>
          <cell r="D162" t="str">
            <v>m3</v>
          </cell>
          <cell r="E162">
            <v>10744.873720387894</v>
          </cell>
        </row>
        <row r="163">
          <cell r="B163" t="str">
            <v>Bobokan kepala borpile</v>
          </cell>
          <cell r="C163">
            <v>4</v>
          </cell>
          <cell r="D163" t="str">
            <v>titik</v>
          </cell>
          <cell r="E163">
            <v>14074.4</v>
          </cell>
        </row>
        <row r="164">
          <cell r="B164" t="str">
            <v>Pondasi Borpile Ø800 mm (Pilecape P7)</v>
          </cell>
        </row>
        <row r="165">
          <cell r="B165" t="str">
            <v>Pengeboran Borpile</v>
          </cell>
          <cell r="C165">
            <v>180</v>
          </cell>
          <cell r="D165" t="str">
            <v>m1</v>
          </cell>
          <cell r="E165">
            <v>165396.99897703645</v>
          </cell>
        </row>
        <row r="166">
          <cell r="B166" t="str">
            <v>Beton ready mix F'c 28 MPa</v>
          </cell>
          <cell r="C166">
            <v>83.24</v>
          </cell>
          <cell r="D166" t="str">
            <v>m3</v>
          </cell>
          <cell r="E166">
            <v>1289599.433557336</v>
          </cell>
        </row>
        <row r="167">
          <cell r="B167" t="str">
            <v>Penulangan kolom, balok, ring balk, sloof, dan shearwall untuk BjTS</v>
          </cell>
          <cell r="C167">
            <v>9407.19</v>
          </cell>
          <cell r="D167" t="str">
            <v>Kg</v>
          </cell>
          <cell r="E167">
            <v>14729.18756392314</v>
          </cell>
        </row>
        <row r="168">
          <cell r="B168" t="str">
            <v>Buang lumpur galian pondasi</v>
          </cell>
          <cell r="C168">
            <v>90.48</v>
          </cell>
          <cell r="D168" t="str">
            <v>m3</v>
          </cell>
          <cell r="E168">
            <v>10744.873720387894</v>
          </cell>
        </row>
        <row r="169">
          <cell r="B169" t="str">
            <v>Bobokan kepala borpile</v>
          </cell>
          <cell r="C169">
            <v>18</v>
          </cell>
          <cell r="D169" t="str">
            <v>titik</v>
          </cell>
          <cell r="E169">
            <v>14074.4</v>
          </cell>
        </row>
        <row r="170">
          <cell r="B170" t="str">
            <v>Pondasi Borpile Ø800 mm (Pilecape P8)</v>
          </cell>
        </row>
        <row r="171">
          <cell r="B171" t="str">
            <v>Pengeboran Borpile</v>
          </cell>
          <cell r="C171">
            <v>300</v>
          </cell>
          <cell r="D171" t="str">
            <v>m1</v>
          </cell>
          <cell r="E171">
            <v>165396.99897703645</v>
          </cell>
        </row>
        <row r="172">
          <cell r="B172" t="str">
            <v>Beton ready mix F'c 28 MPa</v>
          </cell>
          <cell r="C172">
            <v>137.22</v>
          </cell>
          <cell r="D172" t="str">
            <v>m3</v>
          </cell>
          <cell r="E172">
            <v>1289599.433557336</v>
          </cell>
        </row>
        <row r="173">
          <cell r="B173" t="str">
            <v>Penulangan kolom, balok, ring balk, sloof, dan shearwall untuk BjTS</v>
          </cell>
          <cell r="C173">
            <v>15544.38</v>
          </cell>
          <cell r="D173" t="str">
            <v>Kg</v>
          </cell>
          <cell r="E173">
            <v>14729.18756392314</v>
          </cell>
        </row>
        <row r="174">
          <cell r="B174" t="str">
            <v>Buang lumpur galian pondasi</v>
          </cell>
          <cell r="C174">
            <v>150.80000000000001</v>
          </cell>
          <cell r="D174" t="str">
            <v>m3</v>
          </cell>
          <cell r="E174">
            <v>10744.873720387894</v>
          </cell>
        </row>
        <row r="175">
          <cell r="B175" t="str">
            <v>Bobokan kepala borpile</v>
          </cell>
          <cell r="C175">
            <v>30</v>
          </cell>
          <cell r="D175" t="str">
            <v>titik</v>
          </cell>
          <cell r="E175">
            <v>14074.4</v>
          </cell>
        </row>
        <row r="176">
          <cell r="B176" t="str">
            <v>Pondasi Borpile Ø800 mm (Pilecape P9)</v>
          </cell>
        </row>
        <row r="177">
          <cell r="B177" t="str">
            <v>Pengeboran Borpile</v>
          </cell>
          <cell r="C177">
            <v>220</v>
          </cell>
          <cell r="D177" t="str">
            <v>m1</v>
          </cell>
          <cell r="E177">
            <v>165396.99897703645</v>
          </cell>
        </row>
        <row r="178">
          <cell r="B178" t="str">
            <v>Beton ready mix F'c 28 MPa</v>
          </cell>
          <cell r="C178">
            <v>100.63</v>
          </cell>
          <cell r="D178" t="str">
            <v>m3</v>
          </cell>
          <cell r="E178">
            <v>1289599.433557336</v>
          </cell>
        </row>
        <row r="179">
          <cell r="B179" t="str">
            <v>Penulangan kolom, balok, ring balk, sloof, dan shearwall untuk BjTS</v>
          </cell>
          <cell r="C179">
            <v>11399.44</v>
          </cell>
          <cell r="D179" t="str">
            <v>Kg</v>
          </cell>
          <cell r="E179">
            <v>14729.18756392314</v>
          </cell>
        </row>
        <row r="180">
          <cell r="B180" t="str">
            <v>Buang lumpur galian pondasi</v>
          </cell>
          <cell r="C180">
            <v>110.58</v>
          </cell>
          <cell r="D180" t="str">
            <v>m3</v>
          </cell>
          <cell r="E180">
            <v>10744.873720387894</v>
          </cell>
        </row>
        <row r="181">
          <cell r="B181" t="str">
            <v>Bobokan kepala borpile</v>
          </cell>
          <cell r="C181">
            <v>22</v>
          </cell>
          <cell r="D181" t="str">
            <v>titik</v>
          </cell>
          <cell r="E181">
            <v>14074.4</v>
          </cell>
        </row>
        <row r="182">
          <cell r="B182" t="str">
            <v>Pondasi Borpile Ø800 mm (Pilecape P10)</v>
          </cell>
        </row>
        <row r="183">
          <cell r="B183" t="str">
            <v>Pengeboran Borpile</v>
          </cell>
          <cell r="C183">
            <v>80</v>
          </cell>
          <cell r="D183" t="str">
            <v>m1</v>
          </cell>
          <cell r="E183">
            <v>165396.99897703645</v>
          </cell>
        </row>
        <row r="184">
          <cell r="B184" t="str">
            <v>Beton ready mix F'c 28 MPa</v>
          </cell>
          <cell r="C184">
            <v>36.590000000000003</v>
          </cell>
          <cell r="D184" t="str">
            <v>m3</v>
          </cell>
          <cell r="E184">
            <v>1289599.433557336</v>
          </cell>
        </row>
        <row r="185">
          <cell r="B185" t="str">
            <v>Penulangan kolom, balok, ring balk, sloof, dan shearwall untuk BjTS</v>
          </cell>
          <cell r="C185">
            <v>4144.9399999999996</v>
          </cell>
          <cell r="D185" t="str">
            <v>Kg</v>
          </cell>
          <cell r="E185">
            <v>14729.18756392314</v>
          </cell>
        </row>
        <row r="186">
          <cell r="B186" t="str">
            <v>Buang lumpur galian pondasi</v>
          </cell>
          <cell r="C186">
            <v>40.21</v>
          </cell>
          <cell r="D186" t="str">
            <v>m3</v>
          </cell>
          <cell r="E186">
            <v>10744.873720387894</v>
          </cell>
        </row>
        <row r="187">
          <cell r="B187" t="str">
            <v>Bobokan kepala borpile</v>
          </cell>
          <cell r="C187">
            <v>8</v>
          </cell>
          <cell r="D187" t="str">
            <v>titik</v>
          </cell>
          <cell r="E187">
            <v>14074.4</v>
          </cell>
        </row>
        <row r="188">
          <cell r="B188" t="str">
            <v>Pondasi Borpile Ø800 mm (Pilecape P11)</v>
          </cell>
        </row>
        <row r="189">
          <cell r="B189" t="str">
            <v>Pengeboran Borpile</v>
          </cell>
          <cell r="C189">
            <v>40</v>
          </cell>
          <cell r="D189" t="str">
            <v>m1</v>
          </cell>
          <cell r="E189">
            <v>165396.99897703645</v>
          </cell>
        </row>
        <row r="190">
          <cell r="B190" t="str">
            <v>Beton ready mix F'c 28 MPa</v>
          </cell>
          <cell r="C190">
            <v>18.5</v>
          </cell>
          <cell r="D190" t="str">
            <v>m3</v>
          </cell>
          <cell r="E190">
            <v>1289599.433557336</v>
          </cell>
        </row>
        <row r="191">
          <cell r="B191" t="str">
            <v>Penulangan kolom, balok, ring balk, sloof, dan shearwall untuk BjTS</v>
          </cell>
          <cell r="C191">
            <v>2095.69</v>
          </cell>
          <cell r="D191" t="str">
            <v>Kg</v>
          </cell>
          <cell r="E191">
            <v>14729.18756392314</v>
          </cell>
        </row>
        <row r="192">
          <cell r="B192" t="str">
            <v>Buang lumpur galian pondasi</v>
          </cell>
          <cell r="C192">
            <v>20.11</v>
          </cell>
          <cell r="D192" t="str">
            <v>m3</v>
          </cell>
          <cell r="E192">
            <v>10744.873720387894</v>
          </cell>
        </row>
        <row r="193">
          <cell r="B193" t="str">
            <v>Bobokan kepala borpile</v>
          </cell>
          <cell r="C193">
            <v>4</v>
          </cell>
          <cell r="D193" t="str">
            <v>titik</v>
          </cell>
          <cell r="E193">
            <v>14074.4</v>
          </cell>
        </row>
        <row r="194">
          <cell r="B194" t="str">
            <v>Dynamic analyzer - Pile Driving Analyzer (PDA)</v>
          </cell>
          <cell r="C194">
            <v>5</v>
          </cell>
          <cell r="D194" t="str">
            <v>titik</v>
          </cell>
          <cell r="E194">
            <v>9484318.1125000007</v>
          </cell>
        </row>
        <row r="195">
          <cell r="B195" t="str">
            <v>Pile Integrity Test (PIT)</v>
          </cell>
          <cell r="C195">
            <v>5</v>
          </cell>
          <cell r="D195" t="str">
            <v>titik</v>
          </cell>
          <cell r="E195">
            <v>7278662.7375000007</v>
          </cell>
        </row>
        <row r="196">
          <cell r="B196" t="str">
            <v>Mobilisasi dan demobilisasi alat bor</v>
          </cell>
          <cell r="C196">
            <v>1</v>
          </cell>
          <cell r="D196" t="str">
            <v>ls</v>
          </cell>
          <cell r="E196">
            <v>75000000</v>
          </cell>
        </row>
        <row r="197">
          <cell r="B197" t="str">
            <v>PONDASI PILECAPE, ELV. -1.900</v>
          </cell>
        </row>
        <row r="198">
          <cell r="B198" t="str">
            <v>Pilecape P4a</v>
          </cell>
        </row>
        <row r="199">
          <cell r="B199" t="str">
            <v>Bekisting bata merah (5x11x22) cm tebal ½ batu (camp. 1SP : 5PP)</v>
          </cell>
          <cell r="C199">
            <v>24.48</v>
          </cell>
          <cell r="D199" t="str">
            <v>m2</v>
          </cell>
          <cell r="E199">
            <v>114691.25276478101</v>
          </cell>
        </row>
        <row r="200">
          <cell r="B200" t="str">
            <v>Penulangan slab untuk BjTS</v>
          </cell>
          <cell r="C200">
            <v>2686.85</v>
          </cell>
          <cell r="D200" t="str">
            <v>Kg</v>
          </cell>
          <cell r="E200">
            <v>14261.680183410001</v>
          </cell>
        </row>
        <row r="201">
          <cell r="B201" t="str">
            <v>Beton ready mix F'c 28 MPa</v>
          </cell>
          <cell r="C201">
            <v>36.43</v>
          </cell>
          <cell r="D201" t="str">
            <v>m3</v>
          </cell>
          <cell r="E201">
            <v>1289599.433557336</v>
          </cell>
        </row>
        <row r="202">
          <cell r="B202" t="str">
            <v>PONDASI PILECAPE, ELV. -1.000</v>
          </cell>
        </row>
        <row r="203">
          <cell r="B203" t="str">
            <v>Rabat beton bawah pilecape, tebal 50 mm  (1 pc : 3 ps : 5 kr)</v>
          </cell>
          <cell r="C203">
            <v>62.67</v>
          </cell>
          <cell r="D203" t="str">
            <v>m3</v>
          </cell>
          <cell r="E203">
            <v>1068870</v>
          </cell>
        </row>
        <row r="204">
          <cell r="B204" t="str">
            <v>Pilecape P1</v>
          </cell>
        </row>
        <row r="205">
          <cell r="B205" t="str">
            <v>Bekisting bata merah (5x11x22) cm tebal ½ batu (camp. 1SP : 5PP)</v>
          </cell>
          <cell r="C205">
            <v>58.88</v>
          </cell>
          <cell r="D205" t="str">
            <v>m2</v>
          </cell>
          <cell r="E205">
            <v>114691.25276478101</v>
          </cell>
        </row>
        <row r="206">
          <cell r="B206" t="str">
            <v>Penulangan slab untuk BjTS</v>
          </cell>
          <cell r="C206">
            <v>8451.11</v>
          </cell>
          <cell r="D206" t="str">
            <v>Kg</v>
          </cell>
          <cell r="E206">
            <v>14261.680183410001</v>
          </cell>
        </row>
        <row r="207">
          <cell r="B207" t="str">
            <v>Beton ready mix F'c 28 MPa</v>
          </cell>
          <cell r="C207">
            <v>126.21</v>
          </cell>
          <cell r="D207" t="str">
            <v>m3</v>
          </cell>
          <cell r="E207">
            <v>1289599.433557336</v>
          </cell>
        </row>
        <row r="208">
          <cell r="B208" t="str">
            <v>Pilecape P2</v>
          </cell>
        </row>
        <row r="209">
          <cell r="B209" t="str">
            <v>Bekisting bata merah (5x11x22) cm tebal ½ batu (camp. 1SP : 5PP)</v>
          </cell>
          <cell r="C209">
            <v>33.28</v>
          </cell>
          <cell r="D209" t="str">
            <v>m2</v>
          </cell>
          <cell r="E209">
            <v>114691.25276478101</v>
          </cell>
        </row>
        <row r="210">
          <cell r="B210" t="str">
            <v>Penulangan slab untuk BjTS</v>
          </cell>
          <cell r="C210">
            <v>3098.12</v>
          </cell>
          <cell r="D210" t="str">
            <v>Kg</v>
          </cell>
          <cell r="E210">
            <v>14261.680183410001</v>
          </cell>
        </row>
        <row r="211">
          <cell r="B211" t="str">
            <v>Beton ready mix F'c 28 MPa</v>
          </cell>
          <cell r="C211">
            <v>39.299999999999997</v>
          </cell>
          <cell r="D211" t="str">
            <v>m3</v>
          </cell>
          <cell r="E211">
            <v>1289599.433557336</v>
          </cell>
        </row>
        <row r="212">
          <cell r="B212" t="str">
            <v>Pilecape P3</v>
          </cell>
        </row>
        <row r="213">
          <cell r="B213" t="str">
            <v>Bekisting bata merah (5x11x22) cm tebal ½ batu (camp. 1SP : 5PP)</v>
          </cell>
          <cell r="C213">
            <v>43.52</v>
          </cell>
          <cell r="D213" t="str">
            <v>m2</v>
          </cell>
          <cell r="E213">
            <v>114691.25276478101</v>
          </cell>
        </row>
        <row r="214">
          <cell r="B214" t="str">
            <v>Penulangan slab untuk BjTS</v>
          </cell>
          <cell r="C214">
            <v>5149.25</v>
          </cell>
          <cell r="D214" t="str">
            <v>Kg</v>
          </cell>
          <cell r="E214">
            <v>14261.680183410001</v>
          </cell>
        </row>
        <row r="215">
          <cell r="B215" t="str">
            <v>Beton ready mix F'c 28 MPa</v>
          </cell>
          <cell r="C215">
            <v>73.98</v>
          </cell>
          <cell r="D215" t="str">
            <v>m3</v>
          </cell>
          <cell r="E215">
            <v>1289599.433557336</v>
          </cell>
        </row>
        <row r="216">
          <cell r="B216" t="str">
            <v>Pilecape P4</v>
          </cell>
        </row>
        <row r="217">
          <cell r="B217" t="str">
            <v>Bekisting bata merah (5x11x22) cm tebal ½ batu (camp. 1SP : 5PP)</v>
          </cell>
          <cell r="C217">
            <v>73.44</v>
          </cell>
          <cell r="D217" t="str">
            <v>m2</v>
          </cell>
          <cell r="E217">
            <v>114691.25276478101</v>
          </cell>
        </row>
        <row r="218">
          <cell r="B218" t="str">
            <v>Penulangan slab untuk BjTS</v>
          </cell>
          <cell r="C218">
            <v>8061.29</v>
          </cell>
          <cell r="D218" t="str">
            <v>Kg</v>
          </cell>
          <cell r="E218">
            <v>14261.680183410001</v>
          </cell>
        </row>
        <row r="219">
          <cell r="B219" t="str">
            <v>Beton ready mix F'c 28 MPa</v>
          </cell>
          <cell r="C219">
            <v>109.3</v>
          </cell>
          <cell r="D219" t="str">
            <v>m3</v>
          </cell>
          <cell r="E219">
            <v>1289599.433557336</v>
          </cell>
        </row>
        <row r="220">
          <cell r="B220" t="str">
            <v>Pilecape P5</v>
          </cell>
        </row>
        <row r="221">
          <cell r="B221" t="str">
            <v>Bekisting bata merah (5x11x22) cm tebal ½ batu (camp. 1SP : 5PP)</v>
          </cell>
          <cell r="C221">
            <v>53.76</v>
          </cell>
          <cell r="D221" t="str">
            <v>m2</v>
          </cell>
          <cell r="E221">
            <v>114691.25276478101</v>
          </cell>
        </row>
        <row r="222">
          <cell r="B222" t="str">
            <v>Penulangan slab untuk BjTS</v>
          </cell>
          <cell r="C222">
            <v>5248.36</v>
          </cell>
          <cell r="D222" t="str">
            <v>Kg</v>
          </cell>
          <cell r="E222">
            <v>14261.680183410001</v>
          </cell>
        </row>
        <row r="223">
          <cell r="B223" t="str">
            <v>Beton ready mix F'c 28 MPa</v>
          </cell>
          <cell r="C223">
            <v>71.81</v>
          </cell>
          <cell r="D223" t="str">
            <v>m3</v>
          </cell>
          <cell r="E223">
            <v>1289599.433557336</v>
          </cell>
        </row>
        <row r="224">
          <cell r="B224" t="str">
            <v>Pilecape P5a</v>
          </cell>
        </row>
        <row r="225">
          <cell r="B225" t="str">
            <v>Bekisting bata merah (5x11x22) cm tebal ½ batu (camp. 1SP : 5PP)</v>
          </cell>
          <cell r="C225">
            <v>20.16</v>
          </cell>
          <cell r="D225" t="str">
            <v>m2</v>
          </cell>
          <cell r="E225">
            <v>114691.25276478101</v>
          </cell>
        </row>
        <row r="226">
          <cell r="B226" t="str">
            <v>Penulangan slab untuk BjTS</v>
          </cell>
          <cell r="C226">
            <v>2022.08</v>
          </cell>
          <cell r="D226" t="str">
            <v>Kg</v>
          </cell>
          <cell r="E226">
            <v>14261.680183410001</v>
          </cell>
        </row>
        <row r="227">
          <cell r="B227" t="str">
            <v>Beton ready mix F'c 28 MPa</v>
          </cell>
          <cell r="C227">
            <v>26.93</v>
          </cell>
          <cell r="D227" t="str">
            <v>m3</v>
          </cell>
          <cell r="E227">
            <v>1289599.433557336</v>
          </cell>
        </row>
        <row r="228">
          <cell r="B228" t="str">
            <v>Pilecape P6</v>
          </cell>
        </row>
        <row r="229">
          <cell r="B229" t="str">
            <v>Bekisting bata merah (5x11x22) cm tebal ½ batu (camp. 1SP : 5PP)</v>
          </cell>
          <cell r="C229">
            <v>47.52</v>
          </cell>
          <cell r="D229" t="str">
            <v>m2</v>
          </cell>
          <cell r="E229">
            <v>114691.25276478101</v>
          </cell>
        </row>
        <row r="230">
          <cell r="B230" t="str">
            <v>Penulangan slab untuk BjTS</v>
          </cell>
          <cell r="C230">
            <v>4146.1400000000003</v>
          </cell>
          <cell r="D230" t="str">
            <v>Kg</v>
          </cell>
          <cell r="E230">
            <v>14261.680183410001</v>
          </cell>
        </row>
        <row r="231">
          <cell r="B231" t="str">
            <v>Beton ready mix F'c 28 MPa</v>
          </cell>
          <cell r="C231">
            <v>52.27</v>
          </cell>
          <cell r="D231" t="str">
            <v>m3</v>
          </cell>
          <cell r="E231">
            <v>1289599.433557336</v>
          </cell>
        </row>
        <row r="232">
          <cell r="B232" t="str">
            <v>Pilecape P6a</v>
          </cell>
        </row>
        <row r="233">
          <cell r="B233" t="str">
            <v>Bekisting bata merah (5x11x22) cm tebal ½ batu (camp. 1SP : 5PP)</v>
          </cell>
          <cell r="C233">
            <v>15.84</v>
          </cell>
          <cell r="D233" t="str">
            <v>m2</v>
          </cell>
          <cell r="E233">
            <v>114691.25276478101</v>
          </cell>
        </row>
        <row r="234">
          <cell r="B234" t="str">
            <v>Penulangan slab untuk BjTS</v>
          </cell>
          <cell r="C234">
            <v>1381.78</v>
          </cell>
          <cell r="D234" t="str">
            <v>Kg</v>
          </cell>
          <cell r="E234">
            <v>14261.680183410001</v>
          </cell>
        </row>
        <row r="235">
          <cell r="B235" t="str">
            <v>Beton ready mix F'c 28 MPa</v>
          </cell>
          <cell r="C235">
            <v>17.420000000000002</v>
          </cell>
          <cell r="D235" t="str">
            <v>m3</v>
          </cell>
          <cell r="E235">
            <v>1289599.433557336</v>
          </cell>
        </row>
        <row r="236">
          <cell r="B236" t="str">
            <v>Pilecape P7</v>
          </cell>
        </row>
        <row r="237">
          <cell r="B237" t="str">
            <v>Bekisting bata merah (5x11x22) cm tebal ½ batu (camp. 1SP : 5PP)</v>
          </cell>
          <cell r="C237">
            <v>71.91</v>
          </cell>
          <cell r="D237" t="str">
            <v>m2</v>
          </cell>
          <cell r="E237">
            <v>114691.25276478101</v>
          </cell>
        </row>
        <row r="238">
          <cell r="B238" t="str">
            <v>Penulangan slab untuk BjTS</v>
          </cell>
          <cell r="C238">
            <v>6061.29</v>
          </cell>
          <cell r="D238" t="str">
            <v>Kg</v>
          </cell>
          <cell r="E238">
            <v>14261.680183410001</v>
          </cell>
        </row>
        <row r="239">
          <cell r="B239" t="str">
            <v>Beton ready mix F'c 28 MPa</v>
          </cell>
          <cell r="C239">
            <v>79.099999999999994</v>
          </cell>
          <cell r="D239" t="str">
            <v>m3</v>
          </cell>
          <cell r="E239">
            <v>1289599.433557336</v>
          </cell>
        </row>
        <row r="240">
          <cell r="B240" t="str">
            <v>Pilecape P8</v>
          </cell>
        </row>
        <row r="241">
          <cell r="B241" t="str">
            <v>Bekisting bata merah (5x11x22) cm tebal ½ batu (camp. 1SP : 5PP)</v>
          </cell>
          <cell r="C241">
            <v>114.48</v>
          </cell>
          <cell r="D241" t="str">
            <v>m2</v>
          </cell>
          <cell r="E241">
            <v>114691.25276478101</v>
          </cell>
        </row>
        <row r="242">
          <cell r="B242" t="str">
            <v>Penulangan slab untuk BjTS</v>
          </cell>
          <cell r="C242">
            <v>11221.87</v>
          </cell>
          <cell r="D242" t="str">
            <v>Kg</v>
          </cell>
          <cell r="E242">
            <v>14261.680183410001</v>
          </cell>
        </row>
        <row r="243">
          <cell r="B243" t="str">
            <v>Beton ready mix F'c 28 MPa</v>
          </cell>
          <cell r="C243">
            <v>147.31</v>
          </cell>
          <cell r="D243" t="str">
            <v>m3</v>
          </cell>
          <cell r="E243">
            <v>1289599.433557336</v>
          </cell>
        </row>
        <row r="244">
          <cell r="B244" t="str">
            <v>Pilecape P9</v>
          </cell>
        </row>
        <row r="245">
          <cell r="B245" t="str">
            <v>Bekisting bata merah (5x11x22) cm tebal ½ batu (camp. 1SP : 5PP)</v>
          </cell>
          <cell r="C245">
            <v>112.64</v>
          </cell>
          <cell r="D245" t="str">
            <v>m2</v>
          </cell>
          <cell r="E245">
            <v>114691.25276478101</v>
          </cell>
        </row>
        <row r="246">
          <cell r="B246" t="str">
            <v>Penulangan slab untuk BjTS</v>
          </cell>
          <cell r="C246">
            <v>7257.69</v>
          </cell>
          <cell r="D246" t="str">
            <v>Kg</v>
          </cell>
          <cell r="E246">
            <v>14261.680183410001</v>
          </cell>
        </row>
        <row r="247">
          <cell r="B247" t="str">
            <v>Beton ready mix F'c 28 MPa</v>
          </cell>
          <cell r="C247">
            <v>77.44</v>
          </cell>
          <cell r="D247" t="str">
            <v>m3</v>
          </cell>
          <cell r="E247">
            <v>1289599.433557336</v>
          </cell>
        </row>
        <row r="248">
          <cell r="B248" t="str">
            <v>Pilecape P10</v>
          </cell>
        </row>
        <row r="249">
          <cell r="B249" t="str">
            <v>Bekisting bata merah (5x11x22) cm tebal ½ batu (camp. 1SP : 5PP)</v>
          </cell>
          <cell r="C249">
            <v>25.07</v>
          </cell>
          <cell r="D249" t="str">
            <v>m2</v>
          </cell>
          <cell r="E249">
            <v>114691.25276478101</v>
          </cell>
        </row>
        <row r="250">
          <cell r="B250" t="str">
            <v>Penulangan slab untuk BjTS</v>
          </cell>
          <cell r="C250">
            <v>2878.86</v>
          </cell>
          <cell r="D250" t="str">
            <v>Kg</v>
          </cell>
          <cell r="E250">
            <v>14261.680183410001</v>
          </cell>
        </row>
        <row r="251">
          <cell r="B251" t="str">
            <v>Beton ready mix F'c 28 MPa</v>
          </cell>
          <cell r="C251">
            <v>36.43</v>
          </cell>
          <cell r="D251" t="str">
            <v>m3</v>
          </cell>
          <cell r="E251">
            <v>1289599.433557336</v>
          </cell>
        </row>
        <row r="252">
          <cell r="B252" t="str">
            <v>Pilecape P11</v>
          </cell>
        </row>
        <row r="253">
          <cell r="B253" t="str">
            <v>Bekisting bata merah (5x11x22) cm tebal ½ batu (camp. 1SP : 5PP)</v>
          </cell>
          <cell r="C253">
            <v>25.6</v>
          </cell>
          <cell r="D253" t="str">
            <v>m2</v>
          </cell>
          <cell r="E253">
            <v>114691.25276478101</v>
          </cell>
        </row>
        <row r="254">
          <cell r="B254" t="str">
            <v>Penulangan slab untuk BjTS</v>
          </cell>
          <cell r="C254">
            <v>1297.7</v>
          </cell>
          <cell r="D254" t="str">
            <v>Kg</v>
          </cell>
          <cell r="E254">
            <v>14261.680183410001</v>
          </cell>
        </row>
        <row r="255">
          <cell r="B255" t="str">
            <v>Beton ready mix F'c 28 MPa</v>
          </cell>
          <cell r="C255">
            <v>12.8</v>
          </cell>
          <cell r="D255" t="str">
            <v>m3</v>
          </cell>
          <cell r="E255">
            <v>1289599.433557336</v>
          </cell>
        </row>
        <row r="256">
          <cell r="B256" t="str">
            <v>Pasangan pondasi batu kali (camp. 1 pc : 6 ps)</v>
          </cell>
          <cell r="C256">
            <v>76.91</v>
          </cell>
          <cell r="D256" t="str">
            <v>m3</v>
          </cell>
          <cell r="E256">
            <v>810108.47397327761</v>
          </cell>
        </row>
        <row r="257">
          <cell r="B257" t="str">
            <v>PEKERJAAN STRUKTUR ATAS</v>
          </cell>
        </row>
        <row r="258">
          <cell r="B258" t="str">
            <v>LANTAI 01</v>
          </cell>
        </row>
        <row r="259">
          <cell r="B259" t="str">
            <v>Catatan :</v>
          </cell>
        </row>
        <row r="260">
          <cell r="B260" t="str">
            <v>Pekerjaan beton bertulang meliputi : Beton ready mix, pembesian, bekisting, perancah/scafolding dan pembongkaran bekisting</v>
          </cell>
        </row>
        <row r="261">
          <cell r="B261" t="str">
            <v>Rabat beton bawah lantai, tebal 50 mm  (1 pc : 3 ps : 5 kr)</v>
          </cell>
          <cell r="C261">
            <v>114.67</v>
          </cell>
          <cell r="D261" t="str">
            <v>m3</v>
          </cell>
          <cell r="E261">
            <v>1068870</v>
          </cell>
        </row>
        <row r="262">
          <cell r="B262" t="str">
            <v>Rabat beton bawah sloof, tebal 50 mm  (1 pc : 3 ps : 5 kr)</v>
          </cell>
          <cell r="C262">
            <v>21.99</v>
          </cell>
          <cell r="D262" t="str">
            <v>m3</v>
          </cell>
          <cell r="E262">
            <v>1068870</v>
          </cell>
        </row>
        <row r="263">
          <cell r="B263" t="str">
            <v>Rabat beton bawah pitlift, tebal 50 mm  (1 pc : 3 ps : 5 kr)</v>
          </cell>
          <cell r="C263">
            <v>0.54</v>
          </cell>
          <cell r="D263" t="str">
            <v>m3</v>
          </cell>
          <cell r="E263">
            <v>1068870</v>
          </cell>
        </row>
        <row r="264">
          <cell r="B264" t="str">
            <v>SLOOF, ELV. -0.500</v>
          </cell>
        </row>
        <row r="265">
          <cell r="B265" t="str">
            <v>Sloof S6, uk. 300 x 600 mm, Elv. -0.500</v>
          </cell>
        </row>
        <row r="266">
          <cell r="B266" t="str">
            <v>Bekisting untuk sloof (3x pakai)</v>
          </cell>
          <cell r="C266">
            <v>22.23</v>
          </cell>
          <cell r="D266" t="str">
            <v>m2</v>
          </cell>
          <cell r="E266">
            <v>119392.15809874759</v>
          </cell>
        </row>
        <row r="267">
          <cell r="B267" t="str">
            <v>Penulangan kolom, balok, ring balk, sloof, dan shearwall</v>
          </cell>
          <cell r="C267">
            <v>924.89</v>
          </cell>
          <cell r="D267" t="str">
            <v>Kg</v>
          </cell>
          <cell r="E267">
            <v>14729.18756392314</v>
          </cell>
        </row>
        <row r="268">
          <cell r="B268" t="str">
            <v>Beton ready mix F'c 25 MPa</v>
          </cell>
          <cell r="C268">
            <v>2.54</v>
          </cell>
          <cell r="D268" t="str">
            <v>m3</v>
          </cell>
          <cell r="E268">
            <v>1233499.433557336</v>
          </cell>
        </row>
        <row r="269">
          <cell r="B269" t="str">
            <v>SLOOF, ELV. -0.200</v>
          </cell>
        </row>
        <row r="270">
          <cell r="B270" t="str">
            <v>Sloof S2, uk. 350 x 550 mm, Elv. -0.200</v>
          </cell>
        </row>
        <row r="271">
          <cell r="B271" t="str">
            <v>Bekisting untuk sloof (3x pakai)</v>
          </cell>
          <cell r="C271">
            <v>17.53</v>
          </cell>
          <cell r="D271" t="str">
            <v>m2</v>
          </cell>
          <cell r="E271">
            <v>119392.15809874759</v>
          </cell>
        </row>
        <row r="272">
          <cell r="B272" t="str">
            <v>Penulangan kolom, balok, ring balk, sloof, dan shearwall</v>
          </cell>
          <cell r="C272">
            <v>893.42</v>
          </cell>
          <cell r="D272" t="str">
            <v>Kg</v>
          </cell>
          <cell r="E272">
            <v>14729.18756392314</v>
          </cell>
        </row>
        <row r="273">
          <cell r="B273" t="str">
            <v>Beton ready mix F'c 25 MPa</v>
          </cell>
          <cell r="C273">
            <v>2.1800000000000002</v>
          </cell>
          <cell r="D273" t="str">
            <v>m3</v>
          </cell>
          <cell r="E273">
            <v>1233499.433557336</v>
          </cell>
        </row>
        <row r="274">
          <cell r="B274" t="str">
            <v>SLOOF, ELV. -0.100</v>
          </cell>
        </row>
        <row r="275">
          <cell r="B275" t="str">
            <v>Sloof S1, uk. 400 x 650 mm, Elv. -0.100</v>
          </cell>
        </row>
        <row r="276">
          <cell r="B276" t="str">
            <v>Bekisting untuk sloof (3x pakai)</v>
          </cell>
          <cell r="C276">
            <v>13.5</v>
          </cell>
          <cell r="D276" t="str">
            <v>m2</v>
          </cell>
          <cell r="E276">
            <v>119392.15809874759</v>
          </cell>
        </row>
        <row r="277">
          <cell r="B277" t="str">
            <v>Penulangan kolom, balok, ring balk, sloof, dan shearwall</v>
          </cell>
          <cell r="C277">
            <v>744.83</v>
          </cell>
          <cell r="D277" t="str">
            <v>Kg</v>
          </cell>
          <cell r="E277">
            <v>14729.18756392314</v>
          </cell>
        </row>
        <row r="278">
          <cell r="B278" t="str">
            <v>Beton ready mix F'c 25 MPa</v>
          </cell>
          <cell r="C278">
            <v>1.96</v>
          </cell>
          <cell r="D278" t="str">
            <v>m3</v>
          </cell>
          <cell r="E278">
            <v>1233499.433557336</v>
          </cell>
        </row>
        <row r="279">
          <cell r="B279" t="str">
            <v>Sloof S2, uk. 350 x 550 mm, Elv. -0.100</v>
          </cell>
        </row>
        <row r="280">
          <cell r="B280" t="str">
            <v>Bekisting untuk sloof (3x pakai)</v>
          </cell>
          <cell r="C280">
            <v>17.690000000000001</v>
          </cell>
          <cell r="D280" t="str">
            <v>m2</v>
          </cell>
          <cell r="E280">
            <v>119392.15809874759</v>
          </cell>
        </row>
        <row r="281">
          <cell r="B281" t="str">
            <v>Penulangan kolom, balok, ring balk, sloof, dan shearwall</v>
          </cell>
          <cell r="C281">
            <v>901.62</v>
          </cell>
          <cell r="D281" t="str">
            <v>Kg</v>
          </cell>
          <cell r="E281">
            <v>14729.18756392314</v>
          </cell>
        </row>
        <row r="282">
          <cell r="B282" t="str">
            <v>Beton ready mix F'c 25 MPa</v>
          </cell>
          <cell r="C282">
            <v>2.2000000000000002</v>
          </cell>
          <cell r="D282" t="str">
            <v>m3</v>
          </cell>
          <cell r="E282">
            <v>1233499.433557336</v>
          </cell>
        </row>
        <row r="283">
          <cell r="B283" t="str">
            <v>Sloof S5, uk. 350 x 600 mm, Elv. -0.100</v>
          </cell>
        </row>
        <row r="284">
          <cell r="B284" t="str">
            <v>Bekisting untuk sloof (3x pakai)</v>
          </cell>
          <cell r="C284">
            <v>19.100000000000001</v>
          </cell>
          <cell r="D284" t="str">
            <v>m2</v>
          </cell>
          <cell r="E284">
            <v>119392.15809874759</v>
          </cell>
        </row>
        <row r="285">
          <cell r="B285" t="str">
            <v>Penulangan kolom, balok, ring balk, sloof, dan shearwall</v>
          </cell>
          <cell r="C285">
            <v>917.71</v>
          </cell>
          <cell r="D285" t="str">
            <v>Kg</v>
          </cell>
          <cell r="E285">
            <v>14729.18756392314</v>
          </cell>
        </row>
        <row r="286">
          <cell r="B286" t="str">
            <v>Beton ready mix F'c 25 MPa</v>
          </cell>
          <cell r="C286">
            <v>2.4500000000000002</v>
          </cell>
          <cell r="D286" t="str">
            <v>m3</v>
          </cell>
          <cell r="E286">
            <v>1233499.433557336</v>
          </cell>
        </row>
        <row r="287">
          <cell r="B287" t="str">
            <v>Sloof S6, uk. 300 x 600 mm, Elv. -0.100</v>
          </cell>
        </row>
        <row r="288">
          <cell r="B288" t="str">
            <v>Bekisting untuk sloof (3x pakai)</v>
          </cell>
          <cell r="C288">
            <v>9.8000000000000007</v>
          </cell>
          <cell r="D288" t="str">
            <v>m2</v>
          </cell>
          <cell r="E288">
            <v>119392.15809874759</v>
          </cell>
        </row>
        <row r="289">
          <cell r="B289" t="str">
            <v>Penulangan kolom, balok, ring balk, sloof, dan shearwall</v>
          </cell>
          <cell r="C289">
            <v>407.83</v>
          </cell>
          <cell r="D289" t="str">
            <v>Kg</v>
          </cell>
          <cell r="E289">
            <v>14729.18756392314</v>
          </cell>
        </row>
        <row r="290">
          <cell r="B290" t="str">
            <v>Beton ready mix F'c 25 MPa</v>
          </cell>
          <cell r="C290">
            <v>1.1200000000000001</v>
          </cell>
          <cell r="D290" t="str">
            <v>m3</v>
          </cell>
          <cell r="E290">
            <v>1233499.433557336</v>
          </cell>
        </row>
        <row r="291">
          <cell r="B291" t="str">
            <v>SLOOF, ELV. -0.050</v>
          </cell>
        </row>
        <row r="292">
          <cell r="B292" t="str">
            <v>Sloof S1, uk. 400 x 650 mm, Elv. -0.050</v>
          </cell>
        </row>
        <row r="293">
          <cell r="B293" t="str">
            <v>Bekisting untuk sloof (3x pakai)</v>
          </cell>
          <cell r="C293">
            <v>53.99</v>
          </cell>
          <cell r="D293" t="str">
            <v>m2</v>
          </cell>
          <cell r="E293">
            <v>119392.15809874759</v>
          </cell>
        </row>
        <row r="294">
          <cell r="B294" t="str">
            <v>Penulangan kolom, balok, ring balk, sloof, dan shearwall</v>
          </cell>
          <cell r="C294">
            <v>2979.31</v>
          </cell>
          <cell r="D294" t="str">
            <v>Kg</v>
          </cell>
          <cell r="E294">
            <v>14729.18756392314</v>
          </cell>
        </row>
        <row r="295">
          <cell r="B295" t="str">
            <v>Beton ready mix F'c 25 MPa</v>
          </cell>
          <cell r="C295">
            <v>7.84</v>
          </cell>
          <cell r="D295" t="str">
            <v>m3</v>
          </cell>
          <cell r="E295">
            <v>1233499.433557336</v>
          </cell>
        </row>
        <row r="296">
          <cell r="B296" t="str">
            <v>Sloof S2, uk. 350 x 550 mm, Elv. -0.050</v>
          </cell>
        </row>
        <row r="297">
          <cell r="B297" t="str">
            <v>Bekisting untuk sloof (3x pakai)</v>
          </cell>
          <cell r="C297">
            <v>432.79</v>
          </cell>
          <cell r="D297" t="str">
            <v>m2</v>
          </cell>
          <cell r="E297">
            <v>119392.15809874759</v>
          </cell>
        </row>
        <row r="298">
          <cell r="B298" t="str">
            <v>Penulangan kolom, balok, ring balk, sloof, dan shearwall</v>
          </cell>
          <cell r="C298">
            <v>22060.959999999999</v>
          </cell>
          <cell r="D298" t="str">
            <v>Kg</v>
          </cell>
          <cell r="E298">
            <v>14729.18756392314</v>
          </cell>
        </row>
        <row r="299">
          <cell r="B299" t="str">
            <v>Beton ready mix F'c 25 MPa</v>
          </cell>
          <cell r="C299">
            <v>53.83</v>
          </cell>
          <cell r="D299" t="str">
            <v>m3</v>
          </cell>
          <cell r="E299">
            <v>1233499.433557336</v>
          </cell>
        </row>
        <row r="300">
          <cell r="B300" t="str">
            <v>Sloof S3, uk. 300 x 500 mm, Elv. -0.050</v>
          </cell>
        </row>
        <row r="301">
          <cell r="B301" t="str">
            <v>Bekisting untuk sloof (3x pakai)</v>
          </cell>
          <cell r="C301">
            <v>159</v>
          </cell>
          <cell r="D301" t="str">
            <v>m2</v>
          </cell>
          <cell r="E301">
            <v>119392.15809874759</v>
          </cell>
        </row>
        <row r="302">
          <cell r="B302" t="str">
            <v>Penulangan kolom, balok, ring balk, sloof, dan shearwall</v>
          </cell>
          <cell r="C302">
            <v>7570.84</v>
          </cell>
          <cell r="D302" t="str">
            <v>Kg</v>
          </cell>
          <cell r="E302">
            <v>14729.18756392314</v>
          </cell>
        </row>
        <row r="303">
          <cell r="B303" t="str">
            <v>Beton ready mix F'c 25 MPa</v>
          </cell>
          <cell r="C303">
            <v>17.100000000000001</v>
          </cell>
          <cell r="D303" t="str">
            <v>m3</v>
          </cell>
          <cell r="E303">
            <v>1233499.433557336</v>
          </cell>
        </row>
        <row r="304">
          <cell r="B304" t="str">
            <v>Sloof S4, uk. 250 x 450 mm, Elv. -0.050</v>
          </cell>
        </row>
        <row r="305">
          <cell r="B305" t="str">
            <v>Bekisting untuk sloof (3x pakai)</v>
          </cell>
          <cell r="C305">
            <v>12.46</v>
          </cell>
          <cell r="D305" t="str">
            <v>m2</v>
          </cell>
          <cell r="E305">
            <v>119392.15809874759</v>
          </cell>
        </row>
        <row r="306">
          <cell r="B306" t="str">
            <v>Penulangan kolom, balok, ring balk, sloof, dan shearwall</v>
          </cell>
          <cell r="C306">
            <v>398.18</v>
          </cell>
          <cell r="D306" t="str">
            <v>Kg</v>
          </cell>
          <cell r="E306">
            <v>14729.18756392314</v>
          </cell>
        </row>
        <row r="307">
          <cell r="B307" t="str">
            <v>Beton ready mix F'c 25 MPa</v>
          </cell>
          <cell r="C307">
            <v>1.1299999999999999</v>
          </cell>
          <cell r="D307" t="str">
            <v>m3</v>
          </cell>
          <cell r="E307">
            <v>1233499.433557336</v>
          </cell>
        </row>
        <row r="308">
          <cell r="B308" t="str">
            <v>Sloof S5, uk. 350 x 600 mm, Elv. -0.100</v>
          </cell>
        </row>
        <row r="309">
          <cell r="B309" t="str">
            <v>Bekisting untuk sloof (3x pakai)</v>
          </cell>
          <cell r="C309">
            <v>137.94</v>
          </cell>
          <cell r="D309" t="str">
            <v>m2</v>
          </cell>
          <cell r="E309">
            <v>119392.15809874759</v>
          </cell>
        </row>
        <row r="310">
          <cell r="B310" t="str">
            <v>Penulangan kolom, balok, ring balk, sloof, dan shearwall</v>
          </cell>
          <cell r="C310">
            <v>6626.24</v>
          </cell>
          <cell r="D310" t="str">
            <v>Kg</v>
          </cell>
          <cell r="E310">
            <v>14729.18756392314</v>
          </cell>
        </row>
        <row r="311">
          <cell r="B311" t="str">
            <v>Beton ready mix F'c 25 MPa</v>
          </cell>
          <cell r="C311">
            <v>17.690000000000001</v>
          </cell>
          <cell r="D311" t="str">
            <v>m3</v>
          </cell>
          <cell r="E311">
            <v>1233499.433557336</v>
          </cell>
        </row>
        <row r="312">
          <cell r="B312" t="str">
            <v>Sloof S6, uk. 300 x 600 mm, Elv. -0.100</v>
          </cell>
        </row>
        <row r="313">
          <cell r="B313" t="str">
            <v>Bekisting untuk sloof (3x pakai)</v>
          </cell>
          <cell r="C313">
            <v>94.24</v>
          </cell>
          <cell r="D313" t="str">
            <v>m2</v>
          </cell>
          <cell r="E313">
            <v>119392.15809874759</v>
          </cell>
        </row>
        <row r="314">
          <cell r="B314" t="str">
            <v>Penulangan kolom, balok, ring balk, sloof, dan shearwall</v>
          </cell>
          <cell r="C314">
            <v>3921.68</v>
          </cell>
          <cell r="D314" t="str">
            <v>Kg</v>
          </cell>
          <cell r="E314">
            <v>14729.18756392314</v>
          </cell>
        </row>
        <row r="315">
          <cell r="B315" t="str">
            <v>Beton ready mix F'c 25 MPa</v>
          </cell>
          <cell r="C315">
            <v>10.77</v>
          </cell>
          <cell r="D315" t="str">
            <v>m3</v>
          </cell>
          <cell r="E315">
            <v>1233499.433557336</v>
          </cell>
        </row>
        <row r="316">
          <cell r="B316" t="str">
            <v>PITLIFT, ELV. (-1.900) s/d (-0.050)</v>
          </cell>
        </row>
        <row r="317">
          <cell r="B317" t="str">
            <v>Dinding beton pitlift, tebal 250 mm</v>
          </cell>
        </row>
        <row r="318">
          <cell r="B318" t="str">
            <v>Bekisting untuk dinding (3x pakai)</v>
          </cell>
          <cell r="C318">
            <v>36.24</v>
          </cell>
          <cell r="D318" t="str">
            <v>m2</v>
          </cell>
          <cell r="E318">
            <v>187635.25816415821</v>
          </cell>
        </row>
        <row r="319">
          <cell r="B319" t="str">
            <v>Penulangan kolom, balok, ring balk, sloof, dan shearwall</v>
          </cell>
          <cell r="C319">
            <v>851.39</v>
          </cell>
          <cell r="D319" t="str">
            <v>Kg</v>
          </cell>
          <cell r="E319">
            <v>14729.18756392314</v>
          </cell>
        </row>
        <row r="320">
          <cell r="B320" t="str">
            <v>Beton ready mix F'c 28 MPa</v>
          </cell>
          <cell r="C320">
            <v>4.53</v>
          </cell>
          <cell r="D320" t="str">
            <v>m3</v>
          </cell>
          <cell r="E320">
            <v>1289599.433557336</v>
          </cell>
        </row>
        <row r="321">
          <cell r="B321" t="str">
            <v>Waterstop, lebar 200 mm</v>
          </cell>
          <cell r="C321">
            <v>11.7</v>
          </cell>
          <cell r="D321" t="str">
            <v>m1</v>
          </cell>
          <cell r="E321">
            <v>130127.411117</v>
          </cell>
        </row>
        <row r="322">
          <cell r="B322" t="str">
            <v>Waterproofing cementitious</v>
          </cell>
          <cell r="C322">
            <v>18.14</v>
          </cell>
          <cell r="D322" t="str">
            <v>m2</v>
          </cell>
          <cell r="E322">
            <v>42158.049999999996</v>
          </cell>
        </row>
        <row r="323">
          <cell r="B323" t="str">
            <v>Plat beton lantai pitlift, tebal 300 mm</v>
          </cell>
        </row>
        <row r="324">
          <cell r="B324" t="str">
            <v>Bekisting untuk plat lantai (3x pakai)</v>
          </cell>
          <cell r="C324">
            <v>8.3699999999999992</v>
          </cell>
          <cell r="D324" t="str">
            <v>m2</v>
          </cell>
          <cell r="E324">
            <v>187635.25816415821</v>
          </cell>
        </row>
        <row r="325">
          <cell r="B325" t="str">
            <v>Penulangan slab untuk BjTS</v>
          </cell>
          <cell r="C325">
            <v>302.25</v>
          </cell>
          <cell r="D325" t="str">
            <v>Kg</v>
          </cell>
          <cell r="E325">
            <v>14729.18756392314</v>
          </cell>
        </row>
        <row r="326">
          <cell r="B326" t="str">
            <v>Beton ready mix F'c 28 MPa</v>
          </cell>
          <cell r="C326">
            <v>2.5099999999999998</v>
          </cell>
          <cell r="D326" t="str">
            <v>m3</v>
          </cell>
          <cell r="E326">
            <v>1289599.433557336</v>
          </cell>
        </row>
        <row r="327">
          <cell r="B327" t="str">
            <v>Waterproofing cementitious</v>
          </cell>
          <cell r="C327">
            <v>8.3800000000000008</v>
          </cell>
          <cell r="D327" t="str">
            <v>m2</v>
          </cell>
          <cell r="E327">
            <v>42158.049999999996</v>
          </cell>
        </row>
        <row r="328">
          <cell r="B328" t="str">
            <v>KOLOM PEDESTAL, ELV. (-1.900) s/d (-0.050)</v>
          </cell>
        </row>
        <row r="329">
          <cell r="B329" t="str">
            <v>Kolom K1, uk. 750 x 750 mm</v>
          </cell>
        </row>
        <row r="330">
          <cell r="B330" t="str">
            <v>Bekisting untuk kolom (3x pakai)</v>
          </cell>
          <cell r="C330">
            <v>11.09</v>
          </cell>
          <cell r="D330" t="str">
            <v>m2</v>
          </cell>
          <cell r="E330">
            <v>146105.26257149572</v>
          </cell>
        </row>
        <row r="331">
          <cell r="B331" t="str">
            <v>Penulangan kolom, balok, ring balk, sloof, dan shearwall</v>
          </cell>
          <cell r="C331">
            <v>1124.81</v>
          </cell>
          <cell r="D331" t="str">
            <v>Kg</v>
          </cell>
          <cell r="E331">
            <v>14729.18756392314</v>
          </cell>
        </row>
        <row r="332">
          <cell r="B332" t="str">
            <v>Beton ready mix F'c 25 MPa</v>
          </cell>
          <cell r="C332">
            <v>2.08</v>
          </cell>
          <cell r="D332" t="str">
            <v>m3</v>
          </cell>
          <cell r="E332">
            <v>1233499.433557336</v>
          </cell>
        </row>
        <row r="333">
          <cell r="B333" t="str">
            <v>KOLOM PEDESTAL, ELV. (-1.000) s/d (-0.050)</v>
          </cell>
        </row>
        <row r="334">
          <cell r="B334" t="str">
            <v>Kolom K1, uk. 750 x 750 mm</v>
          </cell>
        </row>
        <row r="335">
          <cell r="B335" t="str">
            <v>Bekisting untuk kolom (3x pakai)</v>
          </cell>
          <cell r="C335">
            <v>25.65</v>
          </cell>
          <cell r="D335" t="str">
            <v>m2</v>
          </cell>
          <cell r="E335">
            <v>146105.26257149572</v>
          </cell>
        </row>
        <row r="336">
          <cell r="B336" t="str">
            <v>Penulangan kolom, balok, ring balk, sloof, dan shearwall</v>
          </cell>
          <cell r="C336">
            <v>3579.23</v>
          </cell>
          <cell r="D336" t="str">
            <v>Kg</v>
          </cell>
          <cell r="E336">
            <v>14729.18756392314</v>
          </cell>
        </row>
        <row r="337">
          <cell r="B337" t="str">
            <v>Beton ready mix F'c 25 MPa</v>
          </cell>
          <cell r="C337">
            <v>4.8099999999999996</v>
          </cell>
          <cell r="D337" t="str">
            <v>m3</v>
          </cell>
          <cell r="E337">
            <v>1233499.433557336</v>
          </cell>
        </row>
        <row r="338">
          <cell r="B338" t="str">
            <v>Kolom K2, uk. 750 x 750 mm</v>
          </cell>
        </row>
        <row r="339">
          <cell r="B339" t="str">
            <v>Bekisting untuk kolom (3x pakai)</v>
          </cell>
          <cell r="C339">
            <v>5.71</v>
          </cell>
          <cell r="D339" t="str">
            <v>m2</v>
          </cell>
          <cell r="E339">
            <v>146105.26257149572</v>
          </cell>
        </row>
        <row r="340">
          <cell r="B340" t="str">
            <v>Penulangan kolom, balok, ring balk, sloof, dan shearwall</v>
          </cell>
          <cell r="C340">
            <v>617.66</v>
          </cell>
          <cell r="D340" t="str">
            <v>Kg</v>
          </cell>
          <cell r="E340">
            <v>14729.18756392314</v>
          </cell>
        </row>
        <row r="341">
          <cell r="B341" t="str">
            <v>Beton ready mix F'c 25 MPa</v>
          </cell>
          <cell r="C341">
            <v>1.07</v>
          </cell>
          <cell r="D341" t="str">
            <v>m3</v>
          </cell>
          <cell r="E341">
            <v>1233499.433557336</v>
          </cell>
        </row>
        <row r="342">
          <cell r="B342" t="str">
            <v>Kolom K4, uk. 700 x 700 mm</v>
          </cell>
        </row>
        <row r="343">
          <cell r="B343" t="str">
            <v>Bekisting untuk kolom (3x pakai)</v>
          </cell>
          <cell r="C343">
            <v>148.97</v>
          </cell>
          <cell r="D343" t="str">
            <v>m2</v>
          </cell>
          <cell r="E343">
            <v>146105.26257149572</v>
          </cell>
        </row>
        <row r="344">
          <cell r="B344" t="str">
            <v>Penulangan kolom, balok, ring balk, sloof, dan shearwall</v>
          </cell>
          <cell r="C344">
            <v>16937.84</v>
          </cell>
          <cell r="D344" t="str">
            <v>Kg</v>
          </cell>
          <cell r="E344">
            <v>14729.18756392314</v>
          </cell>
        </row>
        <row r="345">
          <cell r="B345" t="str">
            <v>Beton ready mix F'c 25 MPa</v>
          </cell>
          <cell r="C345">
            <v>26.07</v>
          </cell>
          <cell r="D345" t="str">
            <v>m3</v>
          </cell>
          <cell r="E345">
            <v>1233499.433557336</v>
          </cell>
        </row>
        <row r="346">
          <cell r="B346" t="str">
            <v>Kolom K4a, uk. 700 x 700 mm</v>
          </cell>
        </row>
        <row r="347">
          <cell r="B347" t="str">
            <v>Bekisting untuk kolom (3x pakai)</v>
          </cell>
          <cell r="C347">
            <v>18.63</v>
          </cell>
          <cell r="D347" t="str">
            <v>m2</v>
          </cell>
          <cell r="E347">
            <v>146105.26257149572</v>
          </cell>
        </row>
        <row r="348">
          <cell r="B348" t="str">
            <v>Penulangan kolom, balok, ring balk, sloof, dan shearwall</v>
          </cell>
          <cell r="C348">
            <v>2430.2800000000002</v>
          </cell>
          <cell r="D348" t="str">
            <v>Kg</v>
          </cell>
          <cell r="E348">
            <v>14729.18756392314</v>
          </cell>
        </row>
        <row r="349">
          <cell r="B349" t="str">
            <v>Beton ready mix F'c 25 MPa</v>
          </cell>
          <cell r="C349">
            <v>3.26</v>
          </cell>
          <cell r="D349" t="str">
            <v>m3</v>
          </cell>
          <cell r="E349">
            <v>1233499.433557336</v>
          </cell>
        </row>
        <row r="350">
          <cell r="B350" t="str">
            <v>Kolom K5, uk. 700 x 700 mm</v>
          </cell>
        </row>
        <row r="351">
          <cell r="B351" t="str">
            <v>Bekisting untuk kolom (3x pakai)</v>
          </cell>
          <cell r="C351">
            <v>5.31</v>
          </cell>
          <cell r="D351" t="str">
            <v>m2</v>
          </cell>
          <cell r="E351">
            <v>146105.26257149572</v>
          </cell>
        </row>
        <row r="352">
          <cell r="B352" t="str">
            <v>Penulangan kolom, balok, ring balk, sloof, dan shearwall</v>
          </cell>
          <cell r="C352">
            <v>472.96</v>
          </cell>
          <cell r="D352" t="str">
            <v>Kg</v>
          </cell>
          <cell r="E352">
            <v>14729.18756392314</v>
          </cell>
        </row>
        <row r="353">
          <cell r="B353" t="str">
            <v>Beton ready mix F'c 25 MPa</v>
          </cell>
          <cell r="C353">
            <v>0.93</v>
          </cell>
          <cell r="D353" t="str">
            <v>m3</v>
          </cell>
          <cell r="E353">
            <v>1233499.433557336</v>
          </cell>
        </row>
        <row r="354">
          <cell r="B354" t="str">
            <v>Kolom K6, uk. 550 x 750 mm</v>
          </cell>
        </row>
        <row r="355">
          <cell r="B355" t="str">
            <v>Bekisting untuk kolom (3x pakai)</v>
          </cell>
          <cell r="C355">
            <v>2.46</v>
          </cell>
          <cell r="D355" t="str">
            <v>m2</v>
          </cell>
          <cell r="E355">
            <v>146105.26257149572</v>
          </cell>
        </row>
        <row r="356">
          <cell r="B356" t="str">
            <v>Penulangan kolom, balok, ring balk, sloof, dan shearwall</v>
          </cell>
          <cell r="C356">
            <v>225.2</v>
          </cell>
          <cell r="D356" t="str">
            <v>Kg</v>
          </cell>
          <cell r="E356">
            <v>14729.18756392314</v>
          </cell>
        </row>
        <row r="357">
          <cell r="B357" t="str">
            <v>Beton ready mix F'c 25 MPa</v>
          </cell>
          <cell r="C357">
            <v>0.39</v>
          </cell>
          <cell r="D357" t="str">
            <v>m3</v>
          </cell>
          <cell r="E357">
            <v>1233499.433557336</v>
          </cell>
        </row>
        <row r="358">
          <cell r="B358" t="str">
            <v>Kolom K7, uk. 550 x 550 mm</v>
          </cell>
        </row>
        <row r="359">
          <cell r="B359" t="str">
            <v>Bekisting untuk kolom (3x pakai)</v>
          </cell>
          <cell r="C359">
            <v>4.1500000000000004</v>
          </cell>
          <cell r="D359" t="str">
            <v>m2</v>
          </cell>
          <cell r="E359">
            <v>146105.26257149572</v>
          </cell>
        </row>
        <row r="360">
          <cell r="B360" t="str">
            <v>Penulangan kolom, balok, ring balk, sloof, dan shearwall</v>
          </cell>
          <cell r="C360">
            <v>340.94</v>
          </cell>
          <cell r="D360" t="str">
            <v>Kg</v>
          </cell>
          <cell r="E360">
            <v>14729.18756392314</v>
          </cell>
        </row>
        <row r="361">
          <cell r="B361" t="str">
            <v>Beton ready mix F'c 25 MPa</v>
          </cell>
          <cell r="C361">
            <v>0.56999999999999995</v>
          </cell>
          <cell r="D361" t="str">
            <v>m3</v>
          </cell>
          <cell r="E361">
            <v>1233499.433557336</v>
          </cell>
        </row>
        <row r="362">
          <cell r="B362" t="str">
            <v>Kolom K8, uk. 250 x 500 x 500 mm (L)</v>
          </cell>
        </row>
        <row r="363">
          <cell r="B363" t="str">
            <v>Bekisting untuk kolom (3x pakai)</v>
          </cell>
          <cell r="C363">
            <v>5.65</v>
          </cell>
          <cell r="D363" t="str">
            <v>m2</v>
          </cell>
          <cell r="E363">
            <v>146105.26257149572</v>
          </cell>
        </row>
        <row r="364">
          <cell r="B364" t="str">
            <v>Penulangan kolom, balok, ring balk, sloof, dan shearwall</v>
          </cell>
          <cell r="C364">
            <v>161.37</v>
          </cell>
          <cell r="D364" t="str">
            <v>Kg</v>
          </cell>
          <cell r="E364">
            <v>14729.18756392314</v>
          </cell>
        </row>
        <row r="365">
          <cell r="B365" t="str">
            <v>Beton ready mix F'c 25 MPa</v>
          </cell>
          <cell r="C365">
            <v>0.53</v>
          </cell>
          <cell r="D365" t="str">
            <v>m3</v>
          </cell>
          <cell r="E365">
            <v>1233499.433557336</v>
          </cell>
        </row>
        <row r="366">
          <cell r="B366" t="str">
            <v>KOLOM, ELV. (-0.050) s/d (+4.150)</v>
          </cell>
        </row>
        <row r="367">
          <cell r="B367" t="str">
            <v>Kolom K1, uk. 750 x 750 mm</v>
          </cell>
        </row>
        <row r="368">
          <cell r="B368" t="str">
            <v>Bekisting untuk kolom (3x pakai)</v>
          </cell>
          <cell r="C368">
            <v>138.61000000000001</v>
          </cell>
          <cell r="D368" t="str">
            <v>m2</v>
          </cell>
          <cell r="E368">
            <v>146105.26257149572</v>
          </cell>
        </row>
        <row r="369">
          <cell r="B369" t="str">
            <v>Penulangan kolom, balok, ring balk, sloof, dan shearwall</v>
          </cell>
          <cell r="C369">
            <v>8157.03</v>
          </cell>
          <cell r="D369" t="str">
            <v>Kg</v>
          </cell>
          <cell r="E369">
            <v>14729.18756392314</v>
          </cell>
        </row>
        <row r="370">
          <cell r="B370" t="str">
            <v>Beton ready mix F'c 25 MPa</v>
          </cell>
          <cell r="C370">
            <v>25.99</v>
          </cell>
          <cell r="D370" t="str">
            <v>m3</v>
          </cell>
          <cell r="E370">
            <v>1233499.433557336</v>
          </cell>
        </row>
        <row r="371">
          <cell r="B371" t="str">
            <v>Kolom K2, uk. 750 x 750 mm</v>
          </cell>
        </row>
        <row r="372">
          <cell r="B372" t="str">
            <v>Bekisting untuk kolom (3x pakai)</v>
          </cell>
          <cell r="C372">
            <v>25.23</v>
          </cell>
          <cell r="D372" t="str">
            <v>m2</v>
          </cell>
          <cell r="E372">
            <v>146105.26257149572</v>
          </cell>
        </row>
        <row r="373">
          <cell r="B373" t="str">
            <v>Penulangan kolom, balok, ring balk, sloof, dan shearwall</v>
          </cell>
          <cell r="C373">
            <v>1166.8599999999999</v>
          </cell>
          <cell r="D373" t="str">
            <v>Kg</v>
          </cell>
          <cell r="E373">
            <v>14729.18756392314</v>
          </cell>
        </row>
        <row r="374">
          <cell r="B374" t="str">
            <v>Beton ready mix F'c 25 MPa</v>
          </cell>
          <cell r="C374">
            <v>4.7300000000000004</v>
          </cell>
          <cell r="D374" t="str">
            <v>m3</v>
          </cell>
          <cell r="E374">
            <v>1233499.433557336</v>
          </cell>
        </row>
        <row r="375">
          <cell r="B375" t="str">
            <v>Kolom K4, uk. 700 x 700 mm</v>
          </cell>
        </row>
        <row r="376">
          <cell r="B376" t="str">
            <v>Bekisting untuk kolom (3x pakai)</v>
          </cell>
          <cell r="C376">
            <v>658.57</v>
          </cell>
          <cell r="D376" t="str">
            <v>m2</v>
          </cell>
          <cell r="E376">
            <v>146105.26257149572</v>
          </cell>
        </row>
        <row r="377">
          <cell r="B377" t="str">
            <v>Penulangan kolom, balok, ring balk, sloof, dan shearwall</v>
          </cell>
          <cell r="C377">
            <v>31902.880000000001</v>
          </cell>
          <cell r="D377" t="str">
            <v>Kg</v>
          </cell>
          <cell r="E377">
            <v>14729.18756392314</v>
          </cell>
        </row>
        <row r="378">
          <cell r="B378" t="str">
            <v>Beton ready mix F'c 25 MPa</v>
          </cell>
          <cell r="C378">
            <v>115.25</v>
          </cell>
          <cell r="D378" t="str">
            <v>m3</v>
          </cell>
          <cell r="E378">
            <v>1233499.433557336</v>
          </cell>
        </row>
        <row r="379">
          <cell r="B379" t="str">
            <v>Kolom K4a, uk. 700 x 700 mm</v>
          </cell>
        </row>
        <row r="380">
          <cell r="B380" t="str">
            <v>Bekisting untuk kolom (3x pakai)</v>
          </cell>
          <cell r="C380">
            <v>82.34</v>
          </cell>
          <cell r="D380" t="str">
            <v>m2</v>
          </cell>
          <cell r="E380">
            <v>146105.26257149572</v>
          </cell>
        </row>
        <row r="381">
          <cell r="B381" t="str">
            <v>Penulangan kolom, balok, ring balk, sloof, dan shearwall</v>
          </cell>
          <cell r="C381">
            <v>4544.38</v>
          </cell>
          <cell r="D381" t="str">
            <v>Kg</v>
          </cell>
          <cell r="E381">
            <v>14729.18756392314</v>
          </cell>
        </row>
        <row r="382">
          <cell r="B382" t="str">
            <v>Beton ready mix F'c 25 MPa</v>
          </cell>
          <cell r="C382">
            <v>14.41</v>
          </cell>
          <cell r="D382" t="str">
            <v>m3</v>
          </cell>
          <cell r="E382">
            <v>1233499.433557336</v>
          </cell>
        </row>
        <row r="383">
          <cell r="B383" t="str">
            <v>Kolom K5, uk. 700 x 700 mm</v>
          </cell>
        </row>
        <row r="384">
          <cell r="B384" t="str">
            <v>Bekisting untuk kolom (3x pakai)</v>
          </cell>
          <cell r="C384">
            <v>23.54</v>
          </cell>
          <cell r="D384" t="str">
            <v>m2</v>
          </cell>
          <cell r="E384">
            <v>146105.26257149572</v>
          </cell>
        </row>
        <row r="385">
          <cell r="B385" t="str">
            <v>Penulangan kolom, balok, ring balk, sloof, dan shearwall</v>
          </cell>
          <cell r="C385">
            <v>885.44</v>
          </cell>
          <cell r="D385" t="str">
            <v>Kg</v>
          </cell>
          <cell r="E385">
            <v>14729.18756392314</v>
          </cell>
        </row>
        <row r="386">
          <cell r="B386" t="str">
            <v>Beton ready mix F'c 25 MPa</v>
          </cell>
          <cell r="C386">
            <v>4.12</v>
          </cell>
          <cell r="D386" t="str">
            <v>m3</v>
          </cell>
          <cell r="E386">
            <v>1233499.433557336</v>
          </cell>
        </row>
        <row r="387">
          <cell r="B387" t="str">
            <v>Kolom K6, uk. 550 x 750 mm</v>
          </cell>
        </row>
        <row r="388">
          <cell r="B388" t="str">
            <v>Bekisting untuk kolom (3x pakai)</v>
          </cell>
          <cell r="C388">
            <v>10.9</v>
          </cell>
          <cell r="D388" t="str">
            <v>m2</v>
          </cell>
          <cell r="E388">
            <v>146105.26257149572</v>
          </cell>
        </row>
        <row r="389">
          <cell r="B389" t="str">
            <v>Penulangan kolom, balok, ring balk, sloof, dan shearwall</v>
          </cell>
          <cell r="C389">
            <v>420.65</v>
          </cell>
          <cell r="D389" t="str">
            <v>Kg</v>
          </cell>
          <cell r="E389">
            <v>14729.18756392314</v>
          </cell>
        </row>
        <row r="390">
          <cell r="B390" t="str">
            <v>Beton ready mix F'c 25 MPa</v>
          </cell>
          <cell r="C390">
            <v>1.73</v>
          </cell>
          <cell r="D390" t="str">
            <v>m3</v>
          </cell>
          <cell r="E390">
            <v>1233499.433557336</v>
          </cell>
        </row>
        <row r="391">
          <cell r="B391" t="str">
            <v>Kolom K7, uk. 550 x 550 mm</v>
          </cell>
        </row>
        <row r="392">
          <cell r="B392" t="str">
            <v>Bekisting untuk kolom (3x pakai)</v>
          </cell>
          <cell r="C392">
            <v>18.47</v>
          </cell>
          <cell r="D392" t="str">
            <v>m2</v>
          </cell>
          <cell r="E392">
            <v>146105.26257149572</v>
          </cell>
        </row>
        <row r="393">
          <cell r="B393" t="str">
            <v>Penulangan kolom, balok, ring balk, sloof, dan shearwall</v>
          </cell>
          <cell r="C393">
            <v>637.63</v>
          </cell>
          <cell r="D393" t="str">
            <v>Kg</v>
          </cell>
          <cell r="E393">
            <v>14729.18756392314</v>
          </cell>
        </row>
        <row r="394">
          <cell r="B394" t="str">
            <v>Beton ready mix F'c 25 MPa</v>
          </cell>
          <cell r="C394">
            <v>2.54</v>
          </cell>
          <cell r="D394" t="str">
            <v>m3</v>
          </cell>
          <cell r="E394">
            <v>1233499.433557336</v>
          </cell>
        </row>
        <row r="395">
          <cell r="B395" t="str">
            <v>Kolom K8, uk. 250 x 500 x 500 mm (L)</v>
          </cell>
        </row>
        <row r="396">
          <cell r="B396" t="str">
            <v>Bekisting untuk kolom (3x pakai)</v>
          </cell>
          <cell r="C396">
            <v>25.17</v>
          </cell>
          <cell r="D396" t="str">
            <v>m2</v>
          </cell>
          <cell r="E396">
            <v>146105.26257149572</v>
          </cell>
        </row>
        <row r="397">
          <cell r="B397" t="str">
            <v>Penulangan kolom, balok, ring balk, sloof, dan shearwall</v>
          </cell>
          <cell r="C397">
            <v>464.68</v>
          </cell>
          <cell r="D397" t="str">
            <v>Kg</v>
          </cell>
          <cell r="E397">
            <v>14729.18756392314</v>
          </cell>
        </row>
        <row r="398">
          <cell r="B398" t="str">
            <v>Beton ready mix F'c 25 MPa</v>
          </cell>
          <cell r="C398">
            <v>2.36</v>
          </cell>
          <cell r="D398" t="str">
            <v>m3</v>
          </cell>
          <cell r="E398">
            <v>1233499.433557336</v>
          </cell>
        </row>
        <row r="399">
          <cell r="B399" t="str">
            <v>BALOK, ELV. +1.350</v>
          </cell>
        </row>
        <row r="400">
          <cell r="B400" t="str">
            <v>Balok B23, uk. 250 x 400 mm, Elv. +1.350</v>
          </cell>
        </row>
        <row r="401">
          <cell r="B401" t="str">
            <v>Bekisting untuk balok (3x pakai)</v>
          </cell>
          <cell r="C401">
            <v>6.09</v>
          </cell>
          <cell r="D401" t="str">
            <v>m2</v>
          </cell>
          <cell r="E401">
            <v>147164.89822703571</v>
          </cell>
        </row>
        <row r="402">
          <cell r="B402" t="str">
            <v>Penulangan kolom, balok, ring balk, sloof, dan shearwall</v>
          </cell>
          <cell r="C402">
            <v>155.03</v>
          </cell>
          <cell r="D402" t="str">
            <v>Kg</v>
          </cell>
          <cell r="E402">
            <v>14729.18756392314</v>
          </cell>
        </row>
        <row r="403">
          <cell r="B403" t="str">
            <v>Beton ready mix F'c 25 MPa</v>
          </cell>
          <cell r="C403">
            <v>0.57999999999999996</v>
          </cell>
          <cell r="D403" t="str">
            <v>m3</v>
          </cell>
          <cell r="E403">
            <v>1233499.433557336</v>
          </cell>
        </row>
        <row r="404">
          <cell r="B404" t="str">
            <v>BALOK, ELV. +2.050</v>
          </cell>
        </row>
        <row r="405">
          <cell r="B405" t="str">
            <v>Balok B4, uk. 300 x 450 mm, Elv. +2.050</v>
          </cell>
        </row>
        <row r="406">
          <cell r="B406" t="str">
            <v>Bekisting untuk balok (3x pakai)</v>
          </cell>
          <cell r="C406">
            <v>8.82</v>
          </cell>
          <cell r="D406" t="str">
            <v>m2</v>
          </cell>
          <cell r="E406">
            <v>147164.89822703571</v>
          </cell>
        </row>
        <row r="407">
          <cell r="B407" t="str">
            <v>Penulangan kolom, balok, ring balk, sloof, dan shearwall</v>
          </cell>
          <cell r="C407">
            <v>356.7</v>
          </cell>
          <cell r="D407" t="str">
            <v>Kg</v>
          </cell>
          <cell r="E407">
            <v>14729.18756392314</v>
          </cell>
        </row>
        <row r="408">
          <cell r="B408" t="str">
            <v>Beton ready mix F'c 25 MPa</v>
          </cell>
          <cell r="C408">
            <v>0.91</v>
          </cell>
          <cell r="D408" t="str">
            <v>m3</v>
          </cell>
          <cell r="E408">
            <v>1233499.433557336</v>
          </cell>
        </row>
        <row r="409">
          <cell r="B409" t="str">
            <v>BALOK, ELV. +2.650</v>
          </cell>
        </row>
        <row r="410">
          <cell r="B410" t="str">
            <v>Balok B23, uk. 250 x 400 mm, Elv. +2.650</v>
          </cell>
        </row>
        <row r="411">
          <cell r="B411" t="str">
            <v>Bekisting untuk balok (3x pakai)</v>
          </cell>
          <cell r="C411">
            <v>8.82</v>
          </cell>
          <cell r="D411" t="str">
            <v>m2</v>
          </cell>
          <cell r="E411">
            <v>147164.89822703571</v>
          </cell>
        </row>
        <row r="412">
          <cell r="B412" t="str">
            <v>Penulangan kolom, balok, ring balk, sloof, dan shearwall</v>
          </cell>
          <cell r="C412">
            <v>224.53</v>
          </cell>
          <cell r="D412" t="str">
            <v>Kg</v>
          </cell>
          <cell r="E412">
            <v>14729.18756392314</v>
          </cell>
        </row>
        <row r="413">
          <cell r="B413" t="str">
            <v>Beton ready mix F'c 25 MPa</v>
          </cell>
          <cell r="C413">
            <v>0.84</v>
          </cell>
          <cell r="D413" t="str">
            <v>m3</v>
          </cell>
          <cell r="E413">
            <v>1233499.433557336</v>
          </cell>
        </row>
        <row r="414">
          <cell r="B414" t="str">
            <v>BALOK MIRING,  ELV. (-0.050) S/D (+4.150)</v>
          </cell>
        </row>
        <row r="415">
          <cell r="B415" t="str">
            <v>Balok B6, uk. 300 x 650 mm</v>
          </cell>
        </row>
        <row r="416">
          <cell r="B416" t="str">
            <v>Bekisting untuk balok (3x pakai)</v>
          </cell>
          <cell r="C416">
            <v>40.03</v>
          </cell>
          <cell r="D416" t="str">
            <v>m2</v>
          </cell>
          <cell r="E416">
            <v>147164.89822703571</v>
          </cell>
        </row>
        <row r="417">
          <cell r="B417" t="str">
            <v>Penulangan kolom, balok, ring balk, sloof, dan shearwall</v>
          </cell>
          <cell r="C417">
            <v>3076.37</v>
          </cell>
          <cell r="D417" t="str">
            <v>Kg</v>
          </cell>
          <cell r="E417">
            <v>14729.18756392314</v>
          </cell>
        </row>
        <row r="418">
          <cell r="B418" t="str">
            <v>Beton ready mix F'c 25 MPa</v>
          </cell>
          <cell r="C418">
            <v>4.68</v>
          </cell>
          <cell r="D418" t="str">
            <v>m3</v>
          </cell>
          <cell r="E418">
            <v>1233499.433557336</v>
          </cell>
        </row>
        <row r="419">
          <cell r="B419" t="str">
            <v>Balok B22, uk. 250 x 700 mm</v>
          </cell>
        </row>
        <row r="420">
          <cell r="B420" t="str">
            <v>Bekisting untuk balok (3x pakai)</v>
          </cell>
          <cell r="C420">
            <v>11.09</v>
          </cell>
          <cell r="D420" t="str">
            <v>m2</v>
          </cell>
          <cell r="E420">
            <v>147164.89822703571</v>
          </cell>
        </row>
        <row r="421">
          <cell r="B421" t="str">
            <v>Penulangan kolom, balok, ring balk, sloof, dan shearwall</v>
          </cell>
          <cell r="C421">
            <v>807.34</v>
          </cell>
          <cell r="D421" t="str">
            <v>Kg</v>
          </cell>
          <cell r="E421">
            <v>14729.18756392314</v>
          </cell>
        </row>
        <row r="422">
          <cell r="B422" t="str">
            <v>Beton ready mix F'c 25 MPa</v>
          </cell>
          <cell r="C422">
            <v>1.1399999999999999</v>
          </cell>
          <cell r="D422" t="str">
            <v>m3</v>
          </cell>
          <cell r="E422">
            <v>1233499.433557336</v>
          </cell>
        </row>
        <row r="423">
          <cell r="B423" t="str">
            <v>TANGGA BETON</v>
          </cell>
        </row>
        <row r="424">
          <cell r="B424" t="str">
            <v>Tangga Beton tipe A, tebal 150 mm</v>
          </cell>
        </row>
        <row r="425">
          <cell r="B425" t="str">
            <v>Bekisting untuk tangga beton (3x pakai)</v>
          </cell>
          <cell r="C425">
            <v>32.630000000000003</v>
          </cell>
          <cell r="D425" t="str">
            <v>m2</v>
          </cell>
          <cell r="E425">
            <v>140074.39931924341</v>
          </cell>
        </row>
        <row r="426">
          <cell r="B426" t="str">
            <v>Penulangan slab untuk BjTS</v>
          </cell>
          <cell r="C426">
            <v>2598.13</v>
          </cell>
          <cell r="D426" t="str">
            <v>Kg</v>
          </cell>
          <cell r="E426">
            <v>14261.680183410001</v>
          </cell>
        </row>
        <row r="427">
          <cell r="B427" t="str">
            <v>Beton ready mix F'c 25 MPa</v>
          </cell>
          <cell r="C427">
            <v>5.22</v>
          </cell>
          <cell r="D427" t="str">
            <v>m3</v>
          </cell>
          <cell r="E427">
            <v>1233499.433557336</v>
          </cell>
        </row>
        <row r="428">
          <cell r="B428" t="str">
            <v>Stek besi P8-500</v>
          </cell>
          <cell r="C428">
            <v>16.649999999999999</v>
          </cell>
          <cell r="D428" t="str">
            <v>Kg</v>
          </cell>
          <cell r="E428">
            <v>12000</v>
          </cell>
        </row>
        <row r="429">
          <cell r="B429" t="str">
            <v>Pasangan rollag bata merah</v>
          </cell>
          <cell r="C429">
            <v>1.47</v>
          </cell>
          <cell r="D429" t="str">
            <v>m3</v>
          </cell>
          <cell r="E429">
            <v>1146912.5276478101</v>
          </cell>
        </row>
        <row r="430">
          <cell r="B430" t="str">
            <v>Tangga Beton tipe B, tebal 150 mm</v>
          </cell>
        </row>
        <row r="431">
          <cell r="B431" t="str">
            <v>Bekisting untuk tangga beton (3x pakai)</v>
          </cell>
          <cell r="C431">
            <v>63.19</v>
          </cell>
          <cell r="D431" t="str">
            <v>m2</v>
          </cell>
          <cell r="E431">
            <v>140074.39931924341</v>
          </cell>
        </row>
        <row r="432">
          <cell r="B432" t="str">
            <v>Penulangan slab untuk BjTS</v>
          </cell>
          <cell r="C432">
            <v>5032.01</v>
          </cell>
          <cell r="D432" t="str">
            <v>Kg</v>
          </cell>
          <cell r="E432">
            <v>14261.680183410001</v>
          </cell>
        </row>
        <row r="433">
          <cell r="B433" t="str">
            <v>Beton ready mix F'c 25 MPa</v>
          </cell>
          <cell r="C433">
            <v>10.11</v>
          </cell>
          <cell r="D433" t="str">
            <v>m3</v>
          </cell>
          <cell r="E433">
            <v>1233499.433557336</v>
          </cell>
        </row>
        <row r="434">
          <cell r="B434" t="str">
            <v>Stek besi P8-500</v>
          </cell>
          <cell r="C434">
            <v>33.299999999999997</v>
          </cell>
          <cell r="D434" t="str">
            <v>Kg</v>
          </cell>
          <cell r="E434">
            <v>12000</v>
          </cell>
        </row>
        <row r="435">
          <cell r="B435" t="str">
            <v>Pasangan rollag bata merah</v>
          </cell>
          <cell r="C435">
            <v>2.54</v>
          </cell>
          <cell r="D435" t="str">
            <v>m3</v>
          </cell>
          <cell r="E435">
            <v>1146912.5276478101</v>
          </cell>
        </row>
        <row r="436">
          <cell r="B436" t="str">
            <v>Tangga Beton tipe B, tebal 150 mm</v>
          </cell>
        </row>
        <row r="437">
          <cell r="B437" t="str">
            <v>Bekisting untuk tangga beton (3x pakai)</v>
          </cell>
          <cell r="C437">
            <v>32.630000000000003</v>
          </cell>
          <cell r="D437" t="str">
            <v>m2</v>
          </cell>
          <cell r="E437">
            <v>140074.39931924341</v>
          </cell>
        </row>
        <row r="438">
          <cell r="B438" t="str">
            <v>Penulangan slab untuk BjTS</v>
          </cell>
          <cell r="C438">
            <v>2598.13</v>
          </cell>
          <cell r="D438" t="str">
            <v>Kg</v>
          </cell>
          <cell r="E438">
            <v>14261.680183410001</v>
          </cell>
        </row>
        <row r="439">
          <cell r="B439" t="str">
            <v>Beton ready mix F'c 25 MPa</v>
          </cell>
          <cell r="C439">
            <v>5.22</v>
          </cell>
          <cell r="D439" t="str">
            <v>m3</v>
          </cell>
          <cell r="E439">
            <v>1233499.433557336</v>
          </cell>
        </row>
        <row r="440">
          <cell r="B440" t="str">
            <v>Stek besi P8-500</v>
          </cell>
          <cell r="C440">
            <v>16.649999999999999</v>
          </cell>
          <cell r="D440" t="str">
            <v>Kg</v>
          </cell>
          <cell r="E440">
            <v>12000</v>
          </cell>
        </row>
        <row r="441">
          <cell r="B441" t="str">
            <v>Pasangan rollag bata merah</v>
          </cell>
          <cell r="C441">
            <v>1.47</v>
          </cell>
          <cell r="D441" t="str">
            <v>m3</v>
          </cell>
          <cell r="E441">
            <v>1146912.5276478101</v>
          </cell>
        </row>
        <row r="442">
          <cell r="B442" t="str">
            <v>PLAT BETON, ELV. -0.650</v>
          </cell>
        </row>
        <row r="443">
          <cell r="B443" t="str">
            <v>Plat beton A0, tebal 120 mm</v>
          </cell>
        </row>
        <row r="444">
          <cell r="B444" t="str">
            <v>Bekisting untuk plat lantai (3x pakai)</v>
          </cell>
          <cell r="C444">
            <v>22.91</v>
          </cell>
          <cell r="D444" t="str">
            <v>m2</v>
          </cell>
          <cell r="E444">
            <v>151990.00226579071</v>
          </cell>
        </row>
        <row r="445">
          <cell r="B445" t="str">
            <v>Besi wiremesh # M8-150 mm</v>
          </cell>
          <cell r="C445">
            <v>396.08</v>
          </cell>
          <cell r="D445" t="str">
            <v>m2</v>
          </cell>
          <cell r="E445">
            <v>70993.77362633367</v>
          </cell>
        </row>
        <row r="446">
          <cell r="B446" t="str">
            <v>Besi dowel</v>
          </cell>
          <cell r="C446">
            <v>153.83000000000001</v>
          </cell>
          <cell r="D446" t="str">
            <v>Kg</v>
          </cell>
          <cell r="E446">
            <v>14261.680183410001</v>
          </cell>
        </row>
        <row r="447">
          <cell r="B447" t="str">
            <v>Beton ready mix F'c 25 MPa</v>
          </cell>
          <cell r="C447">
            <v>47.53</v>
          </cell>
          <cell r="D447" t="str">
            <v>m3</v>
          </cell>
          <cell r="E447">
            <v>1233499.433557336</v>
          </cell>
        </row>
        <row r="448">
          <cell r="B448" t="str">
            <v>PLAT BETON, ELV. -0.380</v>
          </cell>
        </row>
        <row r="449">
          <cell r="B449" t="str">
            <v>Plat beton A0, tebal 120 mm</v>
          </cell>
        </row>
        <row r="450">
          <cell r="B450" t="str">
            <v>Bekisting untuk plat lantai (3x pakai)</v>
          </cell>
          <cell r="C450">
            <v>5.16</v>
          </cell>
          <cell r="D450" t="str">
            <v>m2</v>
          </cell>
          <cell r="E450">
            <v>151990.00226579071</v>
          </cell>
        </row>
        <row r="451">
          <cell r="B451" t="str">
            <v>Besi wiremesh # M8-150 mm</v>
          </cell>
          <cell r="C451">
            <v>89.17</v>
          </cell>
          <cell r="D451" t="str">
            <v>m2</v>
          </cell>
          <cell r="E451">
            <v>70993.77362633367</v>
          </cell>
        </row>
        <row r="452">
          <cell r="B452" t="str">
            <v>Besi dowel</v>
          </cell>
          <cell r="C452">
            <v>34.630000000000003</v>
          </cell>
          <cell r="D452" t="str">
            <v>Kg</v>
          </cell>
          <cell r="E452">
            <v>14261.680183410001</v>
          </cell>
        </row>
        <row r="453">
          <cell r="B453" t="str">
            <v>Beton ready mix F'c 25 MPa</v>
          </cell>
          <cell r="C453">
            <v>10.7</v>
          </cell>
          <cell r="D453" t="str">
            <v>m3</v>
          </cell>
          <cell r="E453">
            <v>1233499.433557336</v>
          </cell>
        </row>
        <row r="454">
          <cell r="B454" t="str">
            <v>PLAT BETON, ELV. -0.200</v>
          </cell>
        </row>
        <row r="455">
          <cell r="B455" t="str">
            <v>Plat beton A0, tebal 120 mm</v>
          </cell>
        </row>
        <row r="456">
          <cell r="B456" t="str">
            <v>Bekisting untuk plat lantai (3x pakai)</v>
          </cell>
          <cell r="C456">
            <v>127.5</v>
          </cell>
          <cell r="D456" t="str">
            <v>m2</v>
          </cell>
          <cell r="E456">
            <v>151990.00226579071</v>
          </cell>
        </row>
        <row r="457">
          <cell r="B457" t="str">
            <v>Besi wiremesh # M8-150 mm</v>
          </cell>
          <cell r="C457">
            <v>2204.67</v>
          </cell>
          <cell r="D457" t="str">
            <v>m2</v>
          </cell>
          <cell r="E457">
            <v>70993.77362633367</v>
          </cell>
        </row>
        <row r="458">
          <cell r="B458" t="str">
            <v>Besi dowel</v>
          </cell>
          <cell r="C458">
            <v>856.27</v>
          </cell>
          <cell r="D458" t="str">
            <v>Kg</v>
          </cell>
          <cell r="E458">
            <v>14261.680183410001</v>
          </cell>
        </row>
        <row r="459">
          <cell r="B459" t="str">
            <v>Beton ready mix F'c 25 MPa</v>
          </cell>
          <cell r="C459">
            <v>264.56</v>
          </cell>
          <cell r="D459" t="str">
            <v>m3</v>
          </cell>
          <cell r="E459">
            <v>1233499.433557336</v>
          </cell>
        </row>
        <row r="460">
          <cell r="B460" t="str">
            <v>LANTAI 02</v>
          </cell>
        </row>
        <row r="461">
          <cell r="B461" t="str">
            <v>Catatan :</v>
          </cell>
        </row>
        <row r="462">
          <cell r="B462" t="str">
            <v>Pekerjaan beton bertulang meliputi : Beton ready mix, pembesian, bekisting, perancah/scafolding dan pembongkaran bekisting</v>
          </cell>
        </row>
        <row r="463">
          <cell r="B463" t="str">
            <v>KOLOM, ELV. (+4.150) s/d (+8.350)</v>
          </cell>
        </row>
        <row r="464">
          <cell r="B464" t="str">
            <v>Kolom K1, uk. 750 x 750 mm</v>
          </cell>
        </row>
        <row r="465">
          <cell r="B465" t="str">
            <v>Bekisting untuk kolom (3x pakai)</v>
          </cell>
          <cell r="C465">
            <v>138.61000000000001</v>
          </cell>
          <cell r="D465" t="str">
            <v>m2</v>
          </cell>
          <cell r="E465">
            <v>146105.26257149572</v>
          </cell>
        </row>
        <row r="466">
          <cell r="B466" t="str">
            <v>Penulangan kolom, balok, ring balk, sloof, dan shearwall</v>
          </cell>
          <cell r="C466">
            <v>8157.03</v>
          </cell>
          <cell r="D466" t="str">
            <v>Kg</v>
          </cell>
          <cell r="E466">
            <v>14729.18756392314</v>
          </cell>
        </row>
        <row r="467">
          <cell r="B467" t="str">
            <v>Beton ready mix F'c 25 MPa</v>
          </cell>
          <cell r="C467">
            <v>25.99</v>
          </cell>
          <cell r="D467" t="str">
            <v>m3</v>
          </cell>
          <cell r="E467">
            <v>1233499.433557336</v>
          </cell>
        </row>
        <row r="468">
          <cell r="B468" t="str">
            <v>Kolom K2, uk. 750 x 750 mm</v>
          </cell>
        </row>
        <row r="469">
          <cell r="B469" t="str">
            <v>Bekisting untuk kolom (3x pakai)</v>
          </cell>
          <cell r="C469">
            <v>25.23</v>
          </cell>
          <cell r="D469" t="str">
            <v>m2</v>
          </cell>
          <cell r="E469">
            <v>146105.26257149572</v>
          </cell>
        </row>
        <row r="470">
          <cell r="B470" t="str">
            <v>Penulangan kolom, balok, ring balk, sloof, dan shearwall</v>
          </cell>
          <cell r="C470">
            <v>1166.8599999999999</v>
          </cell>
          <cell r="D470" t="str">
            <v>Kg</v>
          </cell>
          <cell r="E470">
            <v>14729.18756392314</v>
          </cell>
        </row>
        <row r="471">
          <cell r="B471" t="str">
            <v>Beton ready mix F'c 25 MPa</v>
          </cell>
          <cell r="C471">
            <v>4.7300000000000004</v>
          </cell>
          <cell r="D471" t="str">
            <v>m3</v>
          </cell>
          <cell r="E471">
            <v>1233499.433557336</v>
          </cell>
        </row>
        <row r="472">
          <cell r="B472" t="str">
            <v>Kolom K4, uk. 700 x 700 mm</v>
          </cell>
        </row>
        <row r="473">
          <cell r="B473" t="str">
            <v>Bekisting untuk kolom (3x pakai)</v>
          </cell>
          <cell r="C473">
            <v>564.46</v>
          </cell>
          <cell r="D473" t="str">
            <v>m2</v>
          </cell>
          <cell r="E473">
            <v>146105.26257149572</v>
          </cell>
        </row>
        <row r="474">
          <cell r="B474" t="str">
            <v>Penulangan kolom, balok, ring balk, sloof, dan shearwall</v>
          </cell>
          <cell r="C474">
            <v>27343.74</v>
          </cell>
          <cell r="D474" t="str">
            <v>Kg</v>
          </cell>
          <cell r="E474">
            <v>14729.18756392314</v>
          </cell>
        </row>
        <row r="475">
          <cell r="B475" t="str">
            <v>Beton ready mix F'c 25 MPa</v>
          </cell>
          <cell r="C475">
            <v>98.78</v>
          </cell>
          <cell r="D475" t="str">
            <v>m3</v>
          </cell>
          <cell r="E475">
            <v>1233499.433557336</v>
          </cell>
        </row>
        <row r="476">
          <cell r="B476" t="str">
            <v>Kolom K5, uk. 700 x 700 mm</v>
          </cell>
        </row>
        <row r="477">
          <cell r="B477" t="str">
            <v>Bekisting untuk kolom (3x pakai)</v>
          </cell>
          <cell r="C477">
            <v>199.94</v>
          </cell>
          <cell r="D477" t="str">
            <v>m2</v>
          </cell>
          <cell r="E477">
            <v>146105.26257149572</v>
          </cell>
        </row>
        <row r="478">
          <cell r="B478" t="str">
            <v>Penulangan kolom, balok, ring balk, sloof, dan shearwall</v>
          </cell>
          <cell r="C478">
            <v>7519.79</v>
          </cell>
          <cell r="D478" t="str">
            <v>Kg</v>
          </cell>
          <cell r="E478">
            <v>14729.18756392314</v>
          </cell>
        </row>
        <row r="479">
          <cell r="B479" t="str">
            <v>Beton ready mix F'c 25 MPa</v>
          </cell>
          <cell r="C479">
            <v>34.99</v>
          </cell>
          <cell r="D479" t="str">
            <v>m3</v>
          </cell>
          <cell r="E479">
            <v>1233499.433557336</v>
          </cell>
        </row>
        <row r="480">
          <cell r="B480" t="str">
            <v>Kolom K6, uk. 550 x 750 mm</v>
          </cell>
        </row>
        <row r="481">
          <cell r="B481" t="str">
            <v>Bekisting untuk kolom (3x pakai)</v>
          </cell>
          <cell r="C481">
            <v>10.9</v>
          </cell>
          <cell r="D481" t="str">
            <v>m2</v>
          </cell>
          <cell r="E481">
            <v>146105.26257149572</v>
          </cell>
        </row>
        <row r="482">
          <cell r="B482" t="str">
            <v>Penulangan kolom, balok, ring balk, sloof, dan shearwall</v>
          </cell>
          <cell r="C482">
            <v>420.65</v>
          </cell>
          <cell r="D482" t="str">
            <v>Kg</v>
          </cell>
          <cell r="E482">
            <v>14729.18756392314</v>
          </cell>
        </row>
        <row r="483">
          <cell r="B483" t="str">
            <v>Beton ready mix F'c 25 MPa</v>
          </cell>
          <cell r="C483">
            <v>1.73</v>
          </cell>
          <cell r="D483" t="str">
            <v>m3</v>
          </cell>
          <cell r="E483">
            <v>1233499.433557336</v>
          </cell>
        </row>
        <row r="484">
          <cell r="B484" t="str">
            <v>Kolom K7, uk. 550 x 550 mm</v>
          </cell>
        </row>
        <row r="485">
          <cell r="B485" t="str">
            <v>Bekisting untuk kolom (3x pakai)</v>
          </cell>
          <cell r="C485">
            <v>18.47</v>
          </cell>
          <cell r="D485" t="str">
            <v>m2</v>
          </cell>
          <cell r="E485">
            <v>146105.26257149572</v>
          </cell>
        </row>
        <row r="486">
          <cell r="B486" t="str">
            <v>Penulangan kolom, balok, ring balk, sloof, dan shearwall</v>
          </cell>
          <cell r="C486">
            <v>637.63</v>
          </cell>
          <cell r="D486" t="str">
            <v>Kg</v>
          </cell>
          <cell r="E486">
            <v>14729.18756392314</v>
          </cell>
        </row>
        <row r="487">
          <cell r="B487" t="str">
            <v>Beton ready mix F'c 25 MPa</v>
          </cell>
          <cell r="C487">
            <v>2.54</v>
          </cell>
          <cell r="D487" t="str">
            <v>m3</v>
          </cell>
          <cell r="E487">
            <v>1233499.433557336</v>
          </cell>
        </row>
        <row r="488">
          <cell r="B488" t="str">
            <v>Kolom K8, uk. 250 x 500 x 500 mm (L)</v>
          </cell>
        </row>
        <row r="489">
          <cell r="B489" t="str">
            <v>Bekisting untuk kolom (3x pakai)</v>
          </cell>
          <cell r="C489">
            <v>25.17</v>
          </cell>
          <cell r="D489" t="str">
            <v>m2</v>
          </cell>
          <cell r="E489">
            <v>146105.26257149572</v>
          </cell>
        </row>
        <row r="490">
          <cell r="B490" t="str">
            <v>Penulangan kolom, balok, ring balk, sloof, dan shearwall</v>
          </cell>
          <cell r="C490">
            <v>464.68</v>
          </cell>
          <cell r="D490" t="str">
            <v>Kg</v>
          </cell>
          <cell r="E490">
            <v>14729.18756392314</v>
          </cell>
        </row>
        <row r="491">
          <cell r="B491" t="str">
            <v>Beton ready mix F'c 25 MPa</v>
          </cell>
          <cell r="C491">
            <v>2.36</v>
          </cell>
          <cell r="D491" t="str">
            <v>m3</v>
          </cell>
          <cell r="E491">
            <v>1233499.433557336</v>
          </cell>
        </row>
        <row r="492">
          <cell r="B492" t="str">
            <v>BALOK, ELV. +4.150</v>
          </cell>
        </row>
        <row r="493">
          <cell r="B493" t="str">
            <v>Balok B1, uk. 350 x 700 mm, Elv. +4.150</v>
          </cell>
        </row>
        <row r="494">
          <cell r="B494" t="str">
            <v>Bekisting untuk balok (3x pakai)</v>
          </cell>
          <cell r="C494">
            <v>652.13</v>
          </cell>
          <cell r="D494" t="str">
            <v>m2</v>
          </cell>
          <cell r="E494">
            <v>147164.89822703571</v>
          </cell>
        </row>
        <row r="495">
          <cell r="B495" t="str">
            <v>Penulangan kolom, balok, ring balk, sloof, dan shearwall</v>
          </cell>
          <cell r="C495">
            <v>29981.26</v>
          </cell>
          <cell r="D495" t="str">
            <v>Kg</v>
          </cell>
          <cell r="E495">
            <v>14729.18756392314</v>
          </cell>
        </row>
        <row r="496">
          <cell r="B496" t="str">
            <v>Beton ready mix F'c 25 MPa</v>
          </cell>
          <cell r="C496">
            <v>87.67</v>
          </cell>
          <cell r="D496" t="str">
            <v>m3</v>
          </cell>
          <cell r="E496">
            <v>1233499.433557336</v>
          </cell>
        </row>
        <row r="497">
          <cell r="B497" t="str">
            <v>Balok B2, uk. 400 x 700 mm, Elv. +4.150</v>
          </cell>
        </row>
        <row r="498">
          <cell r="B498" t="str">
            <v>Bekisting untuk balok (3x pakai)</v>
          </cell>
          <cell r="C498">
            <v>11.3</v>
          </cell>
          <cell r="D498" t="str">
            <v>m2</v>
          </cell>
          <cell r="E498">
            <v>147164.89822703571</v>
          </cell>
        </row>
        <row r="499">
          <cell r="B499" t="str">
            <v>Penulangan kolom, balok, ring balk, sloof, dan shearwall</v>
          </cell>
          <cell r="C499">
            <v>730.85</v>
          </cell>
          <cell r="D499" t="str">
            <v>Kg</v>
          </cell>
          <cell r="E499">
            <v>14729.18756392314</v>
          </cell>
        </row>
        <row r="500">
          <cell r="B500" t="str">
            <v>Beton ready mix F'c 25 MPa</v>
          </cell>
          <cell r="C500">
            <v>1.68</v>
          </cell>
          <cell r="D500" t="str">
            <v>m3</v>
          </cell>
          <cell r="E500">
            <v>1233499.433557336</v>
          </cell>
        </row>
        <row r="501">
          <cell r="B501" t="str">
            <v>Balok B4, uk. 300 x 450 mm, Elv. +4.150</v>
          </cell>
        </row>
        <row r="502">
          <cell r="B502" t="str">
            <v>Bekisting untuk balok (3x pakai)</v>
          </cell>
          <cell r="C502">
            <v>136.63</v>
          </cell>
          <cell r="D502" t="str">
            <v>m2</v>
          </cell>
          <cell r="E502">
            <v>147164.89822703571</v>
          </cell>
        </row>
        <row r="503">
          <cell r="B503" t="str">
            <v>Penulangan kolom, balok, ring balk, sloof, dan shearwall</v>
          </cell>
          <cell r="C503">
            <v>5522.92</v>
          </cell>
          <cell r="D503" t="str">
            <v>Kg</v>
          </cell>
          <cell r="E503">
            <v>14729.18756392314</v>
          </cell>
        </row>
        <row r="504">
          <cell r="B504" t="str">
            <v>Beton ready mix F'c 25 MPa</v>
          </cell>
          <cell r="C504">
            <v>14.09</v>
          </cell>
          <cell r="D504" t="str">
            <v>m3</v>
          </cell>
          <cell r="E504">
            <v>1233499.433557336</v>
          </cell>
        </row>
        <row r="505">
          <cell r="B505" t="str">
            <v>Balok B5, uk. 300 x 500 mm, Elv. +4.150</v>
          </cell>
        </row>
        <row r="506">
          <cell r="B506" t="str">
            <v>Bekisting untuk balok (3x pakai)</v>
          </cell>
          <cell r="C506">
            <v>68.709999999999994</v>
          </cell>
          <cell r="D506" t="str">
            <v>m2</v>
          </cell>
          <cell r="E506">
            <v>147164.89822703571</v>
          </cell>
        </row>
        <row r="507">
          <cell r="B507" t="str">
            <v>Penulangan kolom, balok, ring balk, sloof, dan shearwall</v>
          </cell>
          <cell r="C507">
            <v>2504.08</v>
          </cell>
          <cell r="D507" t="str">
            <v>Kg</v>
          </cell>
          <cell r="E507">
            <v>14729.18756392314</v>
          </cell>
        </row>
        <row r="508">
          <cell r="B508" t="str">
            <v>Beton ready mix F'c 25 MPa</v>
          </cell>
          <cell r="C508">
            <v>7.39</v>
          </cell>
          <cell r="D508" t="str">
            <v>m3</v>
          </cell>
          <cell r="E508">
            <v>1233499.433557336</v>
          </cell>
        </row>
        <row r="509">
          <cell r="B509" t="str">
            <v>Balok B7, uk. 450 x 800 mm, Elv. +4.150</v>
          </cell>
        </row>
        <row r="510">
          <cell r="B510" t="str">
            <v>Bekisting untuk balok (3x pakai)</v>
          </cell>
          <cell r="C510">
            <v>66.959999999999994</v>
          </cell>
          <cell r="D510" t="str">
            <v>m2</v>
          </cell>
          <cell r="E510">
            <v>147164.89822703571</v>
          </cell>
        </row>
        <row r="511">
          <cell r="B511" t="str">
            <v>Penulangan kolom, balok, ring balk, sloof, dan shearwall</v>
          </cell>
          <cell r="C511">
            <v>4055.5</v>
          </cell>
          <cell r="D511" t="str">
            <v>Kg</v>
          </cell>
          <cell r="E511">
            <v>14729.18756392314</v>
          </cell>
        </row>
        <row r="512">
          <cell r="B512" t="str">
            <v>Beton ready mix F'c 25 MPa</v>
          </cell>
          <cell r="C512">
            <v>11.32</v>
          </cell>
          <cell r="D512" t="str">
            <v>m3</v>
          </cell>
          <cell r="E512">
            <v>1233499.433557336</v>
          </cell>
        </row>
        <row r="513">
          <cell r="B513" t="str">
            <v>Balok B7a, uk. 450 x 800 mm, Elv. +4.150</v>
          </cell>
        </row>
        <row r="514">
          <cell r="B514" t="str">
            <v>Bekisting untuk balok (3x pakai)</v>
          </cell>
          <cell r="C514">
            <v>66.010000000000005</v>
          </cell>
          <cell r="D514" t="str">
            <v>m2</v>
          </cell>
          <cell r="E514">
            <v>147164.89822703571</v>
          </cell>
        </row>
        <row r="515">
          <cell r="B515" t="str">
            <v>Penulangan kolom, balok, ring balk, sloof, dan shearwall</v>
          </cell>
          <cell r="C515">
            <v>4903.78</v>
          </cell>
          <cell r="D515" t="str">
            <v>Kg</v>
          </cell>
          <cell r="E515">
            <v>14729.18756392314</v>
          </cell>
        </row>
        <row r="516">
          <cell r="B516" t="str">
            <v>Beton ready mix F'c 25 MPa</v>
          </cell>
          <cell r="C516">
            <v>11.16</v>
          </cell>
          <cell r="D516" t="str">
            <v>m3</v>
          </cell>
          <cell r="E516">
            <v>1233499.433557336</v>
          </cell>
        </row>
        <row r="517">
          <cell r="B517" t="str">
            <v>Balok B8, uk. 450 x 800 mm, Elv. +4.150</v>
          </cell>
        </row>
        <row r="518">
          <cell r="B518" t="str">
            <v>Bekisting untuk balok (3x pakai)</v>
          </cell>
          <cell r="C518">
            <v>16.739999999999998</v>
          </cell>
          <cell r="D518" t="str">
            <v>m2</v>
          </cell>
          <cell r="E518">
            <v>147164.89822703571</v>
          </cell>
        </row>
        <row r="519">
          <cell r="B519" t="str">
            <v>Penulangan kolom, balok, ring balk, sloof, dan shearwall</v>
          </cell>
          <cell r="C519">
            <v>573.91999999999996</v>
          </cell>
          <cell r="D519" t="str">
            <v>Kg</v>
          </cell>
          <cell r="E519">
            <v>14729.18756392314</v>
          </cell>
        </row>
        <row r="520">
          <cell r="B520" t="str">
            <v>Beton ready mix F'c 25 MPa</v>
          </cell>
          <cell r="C520">
            <v>2.83</v>
          </cell>
          <cell r="D520" t="str">
            <v>m3</v>
          </cell>
          <cell r="E520">
            <v>1233499.433557336</v>
          </cell>
        </row>
        <row r="521">
          <cell r="B521" t="str">
            <v>Balok B9, uk. 300 x 550 mm, Elv. +4.150</v>
          </cell>
        </row>
        <row r="522">
          <cell r="B522" t="str">
            <v>Bekisting untuk balok (3x pakai)</v>
          </cell>
          <cell r="C522">
            <v>151.25</v>
          </cell>
          <cell r="D522" t="str">
            <v>m2</v>
          </cell>
          <cell r="E522">
            <v>147164.89822703571</v>
          </cell>
        </row>
        <row r="523">
          <cell r="B523" t="str">
            <v>Penulangan kolom, balok, ring balk, sloof, dan shearwall</v>
          </cell>
          <cell r="C523">
            <v>5399.7</v>
          </cell>
          <cell r="D523" t="str">
            <v>Kg</v>
          </cell>
          <cell r="E523">
            <v>14729.18756392314</v>
          </cell>
        </row>
        <row r="524">
          <cell r="B524" t="str">
            <v>Beton ready mix F'c 25 MPa</v>
          </cell>
          <cell r="C524">
            <v>16.82</v>
          </cell>
          <cell r="D524" t="str">
            <v>m3</v>
          </cell>
          <cell r="E524">
            <v>1233499.433557336</v>
          </cell>
        </row>
        <row r="525">
          <cell r="B525" t="str">
            <v>Balok B10, uk. 300 x 650 mm, Elv. +4.150</v>
          </cell>
        </row>
        <row r="526">
          <cell r="B526" t="str">
            <v>Bekisting untuk balok (3x pakai)</v>
          </cell>
          <cell r="C526">
            <v>44.99</v>
          </cell>
          <cell r="D526" t="str">
            <v>m2</v>
          </cell>
          <cell r="E526">
            <v>147164.89822703571</v>
          </cell>
        </row>
        <row r="527">
          <cell r="B527" t="str">
            <v>Penulangan kolom, balok, ring balk, sloof, dan shearwall</v>
          </cell>
          <cell r="C527">
            <v>1669.5</v>
          </cell>
          <cell r="D527" t="str">
            <v>Kg</v>
          </cell>
          <cell r="E527">
            <v>14729.18756392314</v>
          </cell>
        </row>
        <row r="528">
          <cell r="B528" t="str">
            <v>Beton ready mix F'c 25 MPa</v>
          </cell>
          <cell r="C528">
            <v>5.26</v>
          </cell>
          <cell r="D528" t="str">
            <v>m3</v>
          </cell>
          <cell r="E528">
            <v>1233499.433557336</v>
          </cell>
        </row>
        <row r="529">
          <cell r="B529" t="str">
            <v>Balok B11, uk. 250 x 450 mm, Elv. +4.150</v>
          </cell>
        </row>
        <row r="530">
          <cell r="B530" t="str">
            <v>Bekisting untuk balok (3x pakai)</v>
          </cell>
          <cell r="C530">
            <v>23.16</v>
          </cell>
          <cell r="D530" t="str">
            <v>m2</v>
          </cell>
          <cell r="E530">
            <v>147164.89822703571</v>
          </cell>
        </row>
        <row r="531">
          <cell r="B531" t="str">
            <v>Penulangan kolom, balok, ring balk, sloof, dan shearwall</v>
          </cell>
          <cell r="C531">
            <v>819.6</v>
          </cell>
          <cell r="D531" t="str">
            <v>Kg</v>
          </cell>
          <cell r="E531">
            <v>14729.18756392314</v>
          </cell>
        </row>
        <row r="532">
          <cell r="B532" t="str">
            <v>Beton ready mix F'c 25 MPa</v>
          </cell>
          <cell r="C532">
            <v>2.1</v>
          </cell>
          <cell r="D532" t="str">
            <v>m3</v>
          </cell>
          <cell r="E532">
            <v>1233499.433557336</v>
          </cell>
        </row>
        <row r="533">
          <cell r="B533" t="str">
            <v>Balok B12, uk. 250 x 400 mm, Elv. +4.150</v>
          </cell>
        </row>
        <row r="534">
          <cell r="B534" t="str">
            <v>Bekisting untuk balok (3x pakai)</v>
          </cell>
          <cell r="C534">
            <v>155.16999999999999</v>
          </cell>
          <cell r="D534" t="str">
            <v>m2</v>
          </cell>
          <cell r="E534">
            <v>147164.89822703571</v>
          </cell>
        </row>
        <row r="535">
          <cell r="B535" t="str">
            <v>Penulangan kolom, balok, ring balk, sloof, dan shearwall</v>
          </cell>
          <cell r="C535">
            <v>4791.24</v>
          </cell>
          <cell r="D535" t="str">
            <v>Kg</v>
          </cell>
          <cell r="E535">
            <v>14729.18756392314</v>
          </cell>
        </row>
        <row r="536">
          <cell r="B536" t="str">
            <v>Beton ready mix F'c 25 MPa</v>
          </cell>
          <cell r="C536">
            <v>13.41</v>
          </cell>
          <cell r="D536" t="str">
            <v>m3</v>
          </cell>
          <cell r="E536">
            <v>1233499.433557336</v>
          </cell>
        </row>
        <row r="537">
          <cell r="B537" t="str">
            <v>Balok B13, uk. 250 x 350 mm, Elv. +4.150</v>
          </cell>
        </row>
        <row r="538">
          <cell r="B538" t="str">
            <v>Bekisting untuk balok (3x pakai)</v>
          </cell>
          <cell r="C538">
            <v>52.6</v>
          </cell>
          <cell r="D538" t="str">
            <v>m2</v>
          </cell>
          <cell r="E538">
            <v>147164.89822703571</v>
          </cell>
        </row>
        <row r="539">
          <cell r="B539" t="str">
            <v>Penulangan kolom, balok, ring balk, sloof, dan shearwall</v>
          </cell>
          <cell r="C539">
            <v>1523.32</v>
          </cell>
          <cell r="D539" t="str">
            <v>Kg</v>
          </cell>
          <cell r="E539">
            <v>14729.18756392314</v>
          </cell>
        </row>
        <row r="540">
          <cell r="B540" t="str">
            <v>Beton ready mix F'c 25 MPa</v>
          </cell>
          <cell r="C540">
            <v>4.26</v>
          </cell>
          <cell r="D540" t="str">
            <v>m3</v>
          </cell>
          <cell r="E540">
            <v>1233499.433557336</v>
          </cell>
        </row>
        <row r="541">
          <cell r="B541" t="str">
            <v>Balok B14, uk. 250 x 500 mm, Elv. +4.150</v>
          </cell>
        </row>
        <row r="542">
          <cell r="B542" t="str">
            <v>Bekisting untuk balok (3x pakai)</v>
          </cell>
          <cell r="C542">
            <v>5.42</v>
          </cell>
          <cell r="D542" t="str">
            <v>m2</v>
          </cell>
          <cell r="E542">
            <v>147164.89822703571</v>
          </cell>
        </row>
        <row r="543">
          <cell r="B543" t="str">
            <v>Penulangan kolom, balok, ring balk, sloof, dan shearwall</v>
          </cell>
          <cell r="C543">
            <v>152.66999999999999</v>
          </cell>
          <cell r="D543" t="str">
            <v>Kg</v>
          </cell>
          <cell r="E543">
            <v>14729.18756392314</v>
          </cell>
        </row>
        <row r="544">
          <cell r="B544" t="str">
            <v>Beton ready mix F'c 25 MPa</v>
          </cell>
          <cell r="C544">
            <v>0.51</v>
          </cell>
          <cell r="D544" t="str">
            <v>m3</v>
          </cell>
          <cell r="E544">
            <v>1233499.433557336</v>
          </cell>
        </row>
        <row r="545">
          <cell r="B545" t="str">
            <v>Balok B17, uk. 300 x 500 mm, Elv. +4.150</v>
          </cell>
        </row>
        <row r="546">
          <cell r="B546" t="str">
            <v>Bekisting untuk balok (3x pakai)</v>
          </cell>
          <cell r="C546">
            <v>55.88</v>
          </cell>
          <cell r="D546" t="str">
            <v>m2</v>
          </cell>
          <cell r="E546">
            <v>147164.89822703571</v>
          </cell>
        </row>
        <row r="547">
          <cell r="B547" t="str">
            <v>Penulangan kolom, balok, ring balk, sloof, dan shearwall</v>
          </cell>
          <cell r="C547">
            <v>2539.86</v>
          </cell>
          <cell r="D547" t="str">
            <v>Kg</v>
          </cell>
          <cell r="E547">
            <v>14729.18756392314</v>
          </cell>
        </row>
        <row r="548">
          <cell r="B548" t="str">
            <v>Beton ready mix F'c 25 MPa</v>
          </cell>
          <cell r="C548">
            <v>6.01</v>
          </cell>
          <cell r="D548" t="str">
            <v>m3</v>
          </cell>
          <cell r="E548">
            <v>1233499.433557336</v>
          </cell>
        </row>
        <row r="549">
          <cell r="B549" t="str">
            <v>Balok B18, uk. 250 x 400 mm, Elv. +4.150</v>
          </cell>
        </row>
        <row r="550">
          <cell r="B550" t="str">
            <v>Bekisting untuk balok (3x pakai)</v>
          </cell>
          <cell r="C550">
            <v>19.09</v>
          </cell>
          <cell r="D550" t="str">
            <v>m2</v>
          </cell>
          <cell r="E550">
            <v>147164.89822703571</v>
          </cell>
        </row>
        <row r="551">
          <cell r="B551" t="str">
            <v>Penulangan kolom, balok, ring balk, sloof, dan shearwall</v>
          </cell>
          <cell r="C551">
            <v>765.78</v>
          </cell>
          <cell r="D551" t="str">
            <v>Kg</v>
          </cell>
          <cell r="E551">
            <v>14729.18756392314</v>
          </cell>
        </row>
        <row r="552">
          <cell r="B552" t="str">
            <v>Beton ready mix F'c 25 MPa</v>
          </cell>
          <cell r="C552">
            <v>1.65</v>
          </cell>
          <cell r="D552" t="str">
            <v>m3</v>
          </cell>
          <cell r="E552">
            <v>1233499.433557336</v>
          </cell>
        </row>
        <row r="553">
          <cell r="B553" t="str">
            <v>Balok B20, uk. 300 x 550 mm, Elv. +4.150</v>
          </cell>
        </row>
        <row r="554">
          <cell r="B554" t="str">
            <v>Bekisting untuk balok (3x pakai)</v>
          </cell>
          <cell r="C554">
            <v>29.04</v>
          </cell>
          <cell r="D554" t="str">
            <v>m2</v>
          </cell>
          <cell r="E554">
            <v>147164.89822703571</v>
          </cell>
        </row>
        <row r="555">
          <cell r="B555" t="str">
            <v>Penulangan kolom, balok, ring balk, sloof, dan shearwall</v>
          </cell>
          <cell r="C555">
            <v>1246.01</v>
          </cell>
          <cell r="D555" t="str">
            <v>Kg</v>
          </cell>
          <cell r="E555">
            <v>14729.18756392314</v>
          </cell>
        </row>
        <row r="556">
          <cell r="B556" t="str">
            <v>Beton ready mix F'c 25 MPa</v>
          </cell>
          <cell r="C556">
            <v>3.23</v>
          </cell>
          <cell r="D556" t="str">
            <v>m3</v>
          </cell>
          <cell r="E556">
            <v>1233499.433557336</v>
          </cell>
        </row>
        <row r="557">
          <cell r="B557" t="str">
            <v>Balok B21, uk. 400 x 850 mm, Elv. +4.150</v>
          </cell>
        </row>
        <row r="558">
          <cell r="B558" t="str">
            <v>Bekisting untuk balok (3x pakai)</v>
          </cell>
          <cell r="C558">
            <v>16.18</v>
          </cell>
          <cell r="D558" t="str">
            <v>m2</v>
          </cell>
          <cell r="E558">
            <v>147164.89822703571</v>
          </cell>
        </row>
        <row r="559">
          <cell r="B559" t="str">
            <v>Penulangan kolom, balok, ring balk, sloof, dan shearwall</v>
          </cell>
          <cell r="C559">
            <v>948.22</v>
          </cell>
          <cell r="D559" t="str">
            <v>Kg</v>
          </cell>
          <cell r="E559">
            <v>14729.18756392314</v>
          </cell>
        </row>
        <row r="560">
          <cell r="B560" t="str">
            <v>Beton ready mix F'c 25 MPa</v>
          </cell>
          <cell r="C560">
            <v>2.54</v>
          </cell>
          <cell r="D560" t="str">
            <v>m3</v>
          </cell>
          <cell r="E560">
            <v>1233499.433557336</v>
          </cell>
        </row>
        <row r="561">
          <cell r="B561" t="str">
            <v>Balok L1, uk. 120 x 550 mm, Elv. +4.150</v>
          </cell>
        </row>
        <row r="562">
          <cell r="B562" t="str">
            <v>Bekisting untuk balok (3x pakai)</v>
          </cell>
          <cell r="C562">
            <v>160.62</v>
          </cell>
          <cell r="D562" t="str">
            <v>m2</v>
          </cell>
          <cell r="E562">
            <v>147164.89822703571</v>
          </cell>
        </row>
        <row r="563">
          <cell r="B563" t="str">
            <v>Penulangan kolom, balok, ring balk, sloof, dan shearwall</v>
          </cell>
          <cell r="C563">
            <v>3168.47</v>
          </cell>
          <cell r="D563" t="str">
            <v>Kg</v>
          </cell>
          <cell r="E563">
            <v>14729.18756392314</v>
          </cell>
        </row>
        <row r="564">
          <cell r="B564" t="str">
            <v>Beton ready mix F'c 25 MPa</v>
          </cell>
          <cell r="C564">
            <v>8.3800000000000008</v>
          </cell>
          <cell r="D564" t="str">
            <v>m3</v>
          </cell>
          <cell r="E564">
            <v>1233499.433557336</v>
          </cell>
        </row>
        <row r="565">
          <cell r="B565" t="str">
            <v>Balok L2, uk. 120 x 550 mm, Elv. +4.150</v>
          </cell>
        </row>
        <row r="566">
          <cell r="B566" t="str">
            <v>Bekisting untuk balok (3x pakai)</v>
          </cell>
          <cell r="C566">
            <v>45.43</v>
          </cell>
          <cell r="D566" t="str">
            <v>m2</v>
          </cell>
          <cell r="E566">
            <v>147164.89822703571</v>
          </cell>
        </row>
        <row r="567">
          <cell r="B567" t="str">
            <v>Penulangan kolom, balok, ring balk, sloof, dan shearwall</v>
          </cell>
          <cell r="C567">
            <v>896.1</v>
          </cell>
          <cell r="D567" t="str">
            <v>Kg</v>
          </cell>
          <cell r="E567">
            <v>14729.18756392314</v>
          </cell>
        </row>
        <row r="568">
          <cell r="B568" t="str">
            <v>Beton ready mix F'c 25 MPa</v>
          </cell>
          <cell r="C568">
            <v>2.37</v>
          </cell>
          <cell r="D568" t="str">
            <v>m3</v>
          </cell>
          <cell r="E568">
            <v>1233499.433557336</v>
          </cell>
        </row>
        <row r="569">
          <cell r="B569" t="str">
            <v>Balok L3, uk. 150 x 550 mm, Elv. +4.150</v>
          </cell>
        </row>
        <row r="570">
          <cell r="B570" t="str">
            <v>Bekisting untuk balok (3x pakai)</v>
          </cell>
          <cell r="C570">
            <v>15.04</v>
          </cell>
          <cell r="D570" t="str">
            <v>m2</v>
          </cell>
          <cell r="E570">
            <v>147164.89822703571</v>
          </cell>
        </row>
        <row r="571">
          <cell r="B571" t="str">
            <v>Penulangan kolom, balok, ring balk, sloof, dan shearwall</v>
          </cell>
          <cell r="C571">
            <v>293.26</v>
          </cell>
          <cell r="D571" t="str">
            <v>Kg</v>
          </cell>
          <cell r="E571">
            <v>14729.18756392314</v>
          </cell>
        </row>
        <row r="572">
          <cell r="B572" t="str">
            <v>Beton ready mix F'c 25 MPa</v>
          </cell>
          <cell r="C572">
            <v>0.95</v>
          </cell>
          <cell r="D572" t="str">
            <v>m3</v>
          </cell>
          <cell r="E572">
            <v>1233499.433557336</v>
          </cell>
        </row>
        <row r="573">
          <cell r="B573" t="str">
            <v>Balok L4, uk. 120 x 400 mm, Elv. +4.150</v>
          </cell>
        </row>
        <row r="574">
          <cell r="B574" t="str">
            <v>Bekisting untuk balok (3x pakai)</v>
          </cell>
          <cell r="C574">
            <v>5.58</v>
          </cell>
          <cell r="D574" t="str">
            <v>m2</v>
          </cell>
          <cell r="E574">
            <v>147164.89822703571</v>
          </cell>
        </row>
        <row r="575">
          <cell r="B575" t="str">
            <v>Penulangan kolom, balok, ring balk, sloof, dan shearwall</v>
          </cell>
          <cell r="C575">
            <v>135.22999999999999</v>
          </cell>
          <cell r="D575" t="str">
            <v>Kg</v>
          </cell>
          <cell r="E575">
            <v>14729.18756392314</v>
          </cell>
        </row>
        <row r="576">
          <cell r="B576" t="str">
            <v>Beton ready mix F'c 25 MPa</v>
          </cell>
          <cell r="C576">
            <v>0.27</v>
          </cell>
          <cell r="D576" t="str">
            <v>m3</v>
          </cell>
          <cell r="E576">
            <v>1233499.433557336</v>
          </cell>
        </row>
        <row r="577">
          <cell r="B577" t="str">
            <v>BALOK, ELV. +5.500</v>
          </cell>
        </row>
        <row r="578">
          <cell r="B578" t="str">
            <v>Balok B23, uk. 250 x 400 mm, Elv. +5.500</v>
          </cell>
        </row>
        <row r="579">
          <cell r="B579" t="str">
            <v>Bekisting untuk balok (3x pakai)</v>
          </cell>
          <cell r="C579">
            <v>6.09</v>
          </cell>
          <cell r="D579" t="str">
            <v>m2</v>
          </cell>
          <cell r="E579">
            <v>147164.89822703571</v>
          </cell>
        </row>
        <row r="580">
          <cell r="B580" t="str">
            <v>Penulangan kolom, balok, ring balk, sloof, dan shearwall</v>
          </cell>
          <cell r="C580">
            <v>155.03</v>
          </cell>
          <cell r="D580" t="str">
            <v>Kg</v>
          </cell>
          <cell r="E580">
            <v>14729.18756392314</v>
          </cell>
        </row>
        <row r="581">
          <cell r="B581" t="str">
            <v>Beton ready mix F'c 25 MPa</v>
          </cell>
          <cell r="C581">
            <v>0.57999999999999996</v>
          </cell>
          <cell r="D581" t="str">
            <v>m3</v>
          </cell>
          <cell r="E581">
            <v>1233499.433557336</v>
          </cell>
        </row>
        <row r="582">
          <cell r="B582" t="str">
            <v>BALOK, ELV. +6.250</v>
          </cell>
        </row>
        <row r="583">
          <cell r="B583" t="str">
            <v>Balok B4, uk. 300 x 450 mm, Elv. +6.250</v>
          </cell>
        </row>
        <row r="584">
          <cell r="B584" t="str">
            <v>Bekisting untuk balok (3x pakai)</v>
          </cell>
          <cell r="C584">
            <v>8.82</v>
          </cell>
          <cell r="D584" t="str">
            <v>m2</v>
          </cell>
          <cell r="E584">
            <v>147164.89822703571</v>
          </cell>
        </row>
        <row r="585">
          <cell r="B585" t="str">
            <v>Penulangan kolom, balok, ring balk, sloof, dan shearwall</v>
          </cell>
          <cell r="C585">
            <v>356.7</v>
          </cell>
          <cell r="D585" t="str">
            <v>Kg</v>
          </cell>
          <cell r="E585">
            <v>14729.18756392314</v>
          </cell>
        </row>
        <row r="586">
          <cell r="B586" t="str">
            <v>Beton ready mix F'c 25 MPa</v>
          </cell>
          <cell r="C586">
            <v>0.91</v>
          </cell>
          <cell r="D586" t="str">
            <v>m3</v>
          </cell>
          <cell r="E586">
            <v>1233499.433557336</v>
          </cell>
        </row>
        <row r="587">
          <cell r="B587" t="str">
            <v>BALOK, ELV. +6.800</v>
          </cell>
        </row>
        <row r="588">
          <cell r="B588" t="str">
            <v>Balok B23, uk. 250 x 400 mm, Elv. +6.800</v>
          </cell>
        </row>
        <row r="589">
          <cell r="B589" t="str">
            <v>Bekisting untuk balok (3x pakai)</v>
          </cell>
          <cell r="C589">
            <v>8.82</v>
          </cell>
          <cell r="D589" t="str">
            <v>m2</v>
          </cell>
          <cell r="E589">
            <v>147164.89822703571</v>
          </cell>
        </row>
        <row r="590">
          <cell r="B590" t="str">
            <v>Penulangan kolom, balok, ring balk, sloof, dan shearwall</v>
          </cell>
          <cell r="C590">
            <v>224.53</v>
          </cell>
          <cell r="D590" t="str">
            <v>Kg</v>
          </cell>
          <cell r="E590">
            <v>14729.18756392314</v>
          </cell>
        </row>
        <row r="591">
          <cell r="B591" t="str">
            <v>Beton ready mix F'c 25 MPa</v>
          </cell>
          <cell r="C591">
            <v>0.84</v>
          </cell>
          <cell r="D591" t="str">
            <v>m3</v>
          </cell>
          <cell r="E591">
            <v>1233499.433557336</v>
          </cell>
        </row>
        <row r="592">
          <cell r="B592" t="str">
            <v>BALOK MIRING,  ELV. (+4.150) S/D (+8.350)</v>
          </cell>
        </row>
        <row r="593">
          <cell r="B593" t="str">
            <v>Balok B6, uk. 300 x 650 mm</v>
          </cell>
        </row>
        <row r="594">
          <cell r="B594" t="str">
            <v>Bekisting untuk balok (3x pakai)</v>
          </cell>
          <cell r="C594">
            <v>40.03</v>
          </cell>
          <cell r="D594" t="str">
            <v>m2</v>
          </cell>
          <cell r="E594">
            <v>147164.89822703571</v>
          </cell>
        </row>
        <row r="595">
          <cell r="B595" t="str">
            <v>Penulangan kolom, balok, ring balk, sloof, dan shearwall</v>
          </cell>
          <cell r="C595">
            <v>3076.37</v>
          </cell>
          <cell r="D595" t="str">
            <v>Kg</v>
          </cell>
          <cell r="E595">
            <v>14729.18756392314</v>
          </cell>
        </row>
        <row r="596">
          <cell r="B596" t="str">
            <v>Beton ready mix F'c 25 MPa</v>
          </cell>
          <cell r="C596">
            <v>4.68</v>
          </cell>
          <cell r="D596" t="str">
            <v>m3</v>
          </cell>
          <cell r="E596">
            <v>1233499.433557336</v>
          </cell>
        </row>
        <row r="597">
          <cell r="B597" t="str">
            <v>Balok B22, uk. 250 x 700 mm</v>
          </cell>
        </row>
        <row r="598">
          <cell r="B598" t="str">
            <v>Bekisting untuk balok (3x pakai)</v>
          </cell>
          <cell r="C598">
            <v>11.09</v>
          </cell>
          <cell r="D598" t="str">
            <v>m2</v>
          </cell>
          <cell r="E598">
            <v>147164.89822703571</v>
          </cell>
        </row>
        <row r="599">
          <cell r="B599" t="str">
            <v>Penulangan kolom, balok, ring balk, sloof, dan shearwall</v>
          </cell>
          <cell r="C599">
            <v>807.34</v>
          </cell>
          <cell r="D599" t="str">
            <v>Kg</v>
          </cell>
          <cell r="E599">
            <v>14729.18756392314</v>
          </cell>
        </row>
        <row r="600">
          <cell r="B600" t="str">
            <v>Beton ready mix F'c 25 MPa</v>
          </cell>
          <cell r="C600">
            <v>1.1399999999999999</v>
          </cell>
          <cell r="D600" t="str">
            <v>m3</v>
          </cell>
          <cell r="E600">
            <v>1233499.433557336</v>
          </cell>
        </row>
        <row r="601">
          <cell r="B601" t="str">
            <v>TANGGA BETON</v>
          </cell>
        </row>
        <row r="602">
          <cell r="B602" t="str">
            <v>Tangga Beton tipe A, tebal 150 mm</v>
          </cell>
        </row>
        <row r="603">
          <cell r="B603" t="str">
            <v>Bekisting untuk tangga beton (3x pakai)</v>
          </cell>
          <cell r="C603">
            <v>31.19</v>
          </cell>
          <cell r="D603" t="str">
            <v>m2</v>
          </cell>
          <cell r="E603">
            <v>140074.39931924341</v>
          </cell>
        </row>
        <row r="604">
          <cell r="B604" t="str">
            <v>Penulangan slab untuk BjTS</v>
          </cell>
          <cell r="C604">
            <v>2483.65</v>
          </cell>
          <cell r="D604" t="str">
            <v>Kg</v>
          </cell>
          <cell r="E604">
            <v>14261.680183410001</v>
          </cell>
        </row>
        <row r="605">
          <cell r="B605" t="str">
            <v>Beton ready mix F'c 25 MPa</v>
          </cell>
          <cell r="C605">
            <v>4.99</v>
          </cell>
          <cell r="D605" t="str">
            <v>m3</v>
          </cell>
          <cell r="E605">
            <v>1233499.433557336</v>
          </cell>
        </row>
        <row r="606">
          <cell r="B606" t="str">
            <v>Stek besi P8-500</v>
          </cell>
          <cell r="C606">
            <v>16.649999999999999</v>
          </cell>
          <cell r="D606" t="str">
            <v>Kg</v>
          </cell>
          <cell r="E606">
            <v>12000</v>
          </cell>
        </row>
        <row r="607">
          <cell r="B607" t="str">
            <v>Pasangan rollag bata merah</v>
          </cell>
          <cell r="C607">
            <v>1.47</v>
          </cell>
          <cell r="D607" t="str">
            <v>m3</v>
          </cell>
          <cell r="E607">
            <v>1146912.5276478101</v>
          </cell>
        </row>
        <row r="608">
          <cell r="B608" t="str">
            <v>Tangga Beton tipe B, tebal 150 mm</v>
          </cell>
        </row>
        <row r="609">
          <cell r="B609" t="str">
            <v>Bekisting untuk tangga beton (3x pakai)</v>
          </cell>
          <cell r="C609">
            <v>65.06</v>
          </cell>
          <cell r="D609" t="str">
            <v>m2</v>
          </cell>
          <cell r="E609">
            <v>140074.39931924341</v>
          </cell>
        </row>
        <row r="610">
          <cell r="B610" t="str">
            <v>Penulangan slab untuk BjTS</v>
          </cell>
          <cell r="C610">
            <v>5181.32</v>
          </cell>
          <cell r="D610" t="str">
            <v>Kg</v>
          </cell>
          <cell r="E610">
            <v>14261.680183410001</v>
          </cell>
        </row>
        <row r="611">
          <cell r="B611" t="str">
            <v>Beton ready mix F'c 25 MPa</v>
          </cell>
          <cell r="C611">
            <v>10.41</v>
          </cell>
          <cell r="D611" t="str">
            <v>m3</v>
          </cell>
          <cell r="E611">
            <v>1233499.433557336</v>
          </cell>
        </row>
        <row r="612">
          <cell r="B612" t="str">
            <v>Stek besi P8-500</v>
          </cell>
          <cell r="C612">
            <v>33.299999999999997</v>
          </cell>
          <cell r="D612" t="str">
            <v>Kg</v>
          </cell>
          <cell r="E612">
            <v>12000</v>
          </cell>
        </row>
        <row r="613">
          <cell r="B613" t="str">
            <v>Pasangan rollag bata merah</v>
          </cell>
          <cell r="C613">
            <v>2.54</v>
          </cell>
          <cell r="D613" t="str">
            <v>m3</v>
          </cell>
          <cell r="E613">
            <v>1146912.5276478101</v>
          </cell>
        </row>
        <row r="614">
          <cell r="B614" t="str">
            <v>Tangga Beton tipe B, tebal 150 mm</v>
          </cell>
        </row>
        <row r="615">
          <cell r="B615" t="str">
            <v>Bekisting untuk tangga beton (3x pakai)</v>
          </cell>
          <cell r="C615">
            <v>31.19</v>
          </cell>
          <cell r="D615" t="str">
            <v>m2</v>
          </cell>
          <cell r="E615">
            <v>140074.39931924341</v>
          </cell>
        </row>
        <row r="616">
          <cell r="B616" t="str">
            <v>Penulangan slab untuk BjTS</v>
          </cell>
          <cell r="C616">
            <v>2483.65</v>
          </cell>
          <cell r="D616" t="str">
            <v>Kg</v>
          </cell>
          <cell r="E616">
            <v>14261.680183410001</v>
          </cell>
        </row>
        <row r="617">
          <cell r="B617" t="str">
            <v>Beton ready mix F'c 25 MPa</v>
          </cell>
          <cell r="C617">
            <v>4.99</v>
          </cell>
          <cell r="D617" t="str">
            <v>m3</v>
          </cell>
          <cell r="E617">
            <v>1233499.433557336</v>
          </cell>
        </row>
        <row r="618">
          <cell r="B618" t="str">
            <v>Stek besi P8-500</v>
          </cell>
          <cell r="C618">
            <v>16.649999999999999</v>
          </cell>
          <cell r="D618" t="str">
            <v>Kg</v>
          </cell>
          <cell r="E618">
            <v>12000</v>
          </cell>
        </row>
        <row r="619">
          <cell r="B619" t="str">
            <v>Pasangan rollag bata merah</v>
          </cell>
          <cell r="C619">
            <v>1.47</v>
          </cell>
          <cell r="D619" t="str">
            <v>m3</v>
          </cell>
          <cell r="E619">
            <v>1146912.5276478101</v>
          </cell>
        </row>
        <row r="620">
          <cell r="B620" t="str">
            <v>PLAT BETON, ELV. +4.150</v>
          </cell>
        </row>
        <row r="621">
          <cell r="B621" t="str">
            <v>Plat beton A1, tebal 120 mm</v>
          </cell>
        </row>
        <row r="622">
          <cell r="B622" t="str">
            <v>Bekisting untuk plat lantai (3x pakai)</v>
          </cell>
          <cell r="C622">
            <v>274.33</v>
          </cell>
          <cell r="D622" t="str">
            <v>m2</v>
          </cell>
          <cell r="E622">
            <v>151990.00226579071</v>
          </cell>
        </row>
        <row r="623">
          <cell r="B623" t="str">
            <v>Penulangan slab untuk BjTS</v>
          </cell>
          <cell r="C623">
            <v>5630.88</v>
          </cell>
          <cell r="D623" t="str">
            <v>Kg</v>
          </cell>
          <cell r="E623">
            <v>14261.680183410001</v>
          </cell>
        </row>
        <row r="624">
          <cell r="B624" t="str">
            <v>Beton ready mix F'c 25 MPa</v>
          </cell>
          <cell r="C624">
            <v>32.92</v>
          </cell>
          <cell r="D624" t="str">
            <v>m3</v>
          </cell>
          <cell r="E624">
            <v>1233499.433557336</v>
          </cell>
        </row>
        <row r="625">
          <cell r="B625" t="str">
            <v>Plat beton A1a, tebal 120 mm</v>
          </cell>
        </row>
        <row r="626">
          <cell r="B626" t="str">
            <v>Bekisting untuk plat lantai (3x pakai)</v>
          </cell>
          <cell r="C626">
            <v>1952.17</v>
          </cell>
          <cell r="D626" t="str">
            <v>m2</v>
          </cell>
          <cell r="E626">
            <v>151990.00226579071</v>
          </cell>
        </row>
        <row r="627">
          <cell r="B627" t="str">
            <v>Penulangan slab untuk BjTS</v>
          </cell>
          <cell r="C627">
            <v>34477.19</v>
          </cell>
          <cell r="D627" t="str">
            <v>Kg</v>
          </cell>
          <cell r="E627">
            <v>14261.680183410001</v>
          </cell>
        </row>
        <row r="628">
          <cell r="B628" t="str">
            <v>Beton ready mix F'c 25 MPa</v>
          </cell>
          <cell r="C628">
            <v>234.26</v>
          </cell>
          <cell r="D628" t="str">
            <v>m3</v>
          </cell>
          <cell r="E628">
            <v>1233499.433557336</v>
          </cell>
        </row>
        <row r="629">
          <cell r="B629" t="str">
            <v>Plat beton A2, tebal 120 mm</v>
          </cell>
        </row>
        <row r="630">
          <cell r="B630" t="str">
            <v>Bekisting untuk plat lantai (3x pakai)</v>
          </cell>
          <cell r="C630">
            <v>107.08</v>
          </cell>
          <cell r="D630" t="str">
            <v>m2</v>
          </cell>
          <cell r="E630">
            <v>151990.00226579071</v>
          </cell>
        </row>
        <row r="631">
          <cell r="B631" t="str">
            <v>Penulangan slab untuk BjTS</v>
          </cell>
          <cell r="C631">
            <v>1676.38</v>
          </cell>
          <cell r="D631" t="str">
            <v>Kg</v>
          </cell>
          <cell r="E631">
            <v>14261.680183410001</v>
          </cell>
        </row>
        <row r="632">
          <cell r="B632" t="str">
            <v>Beton ready mix F'c 25 MPa</v>
          </cell>
          <cell r="C632">
            <v>12.85</v>
          </cell>
          <cell r="D632" t="str">
            <v>m3</v>
          </cell>
          <cell r="E632">
            <v>1233499.433557336</v>
          </cell>
        </row>
        <row r="633">
          <cell r="B633" t="str">
            <v>Plat beton A2a, tebal 120 mm</v>
          </cell>
        </row>
        <row r="634">
          <cell r="B634" t="str">
            <v>Bekisting untuk plat lantai (3x pakai)</v>
          </cell>
          <cell r="C634">
            <v>62.67</v>
          </cell>
          <cell r="D634" t="str">
            <v>m2</v>
          </cell>
          <cell r="E634">
            <v>151990.00226579071</v>
          </cell>
        </row>
        <row r="635">
          <cell r="B635" t="str">
            <v>Penulangan slab untuk BjTS</v>
          </cell>
          <cell r="C635">
            <v>912.36</v>
          </cell>
          <cell r="D635" t="str">
            <v>Kg</v>
          </cell>
          <cell r="E635">
            <v>14261.680183410001</v>
          </cell>
        </row>
        <row r="636">
          <cell r="B636" t="str">
            <v>Beton ready mix F'c 25 MPa</v>
          </cell>
          <cell r="C636">
            <v>7.52</v>
          </cell>
          <cell r="D636" t="str">
            <v>m3</v>
          </cell>
          <cell r="E636">
            <v>1233499.433557336</v>
          </cell>
        </row>
        <row r="637">
          <cell r="B637" t="str">
            <v>Plat beton A3, tebal 150 mm</v>
          </cell>
        </row>
        <row r="638">
          <cell r="B638" t="str">
            <v>Bekisting untuk plat lantai (3x pakai)</v>
          </cell>
          <cell r="C638">
            <v>52</v>
          </cell>
          <cell r="D638" t="str">
            <v>m2</v>
          </cell>
          <cell r="E638">
            <v>151990.00226579071</v>
          </cell>
        </row>
        <row r="639">
          <cell r="B639" t="str">
            <v>Penulangan slab untuk BjTS</v>
          </cell>
          <cell r="C639">
            <v>1482.23</v>
          </cell>
          <cell r="D639" t="str">
            <v>Kg</v>
          </cell>
          <cell r="E639">
            <v>14261.680183410001</v>
          </cell>
        </row>
        <row r="640">
          <cell r="B640" t="str">
            <v>Beton ready mix F'c 25 MPa</v>
          </cell>
          <cell r="C640">
            <v>7.8</v>
          </cell>
          <cell r="D640" t="str">
            <v>m3</v>
          </cell>
          <cell r="E640">
            <v>1233499.433557336</v>
          </cell>
        </row>
        <row r="641">
          <cell r="B641" t="str">
            <v>Plat beton A5, tebal 210 mm</v>
          </cell>
        </row>
        <row r="642">
          <cell r="B642" t="str">
            <v>Bekisting untuk plat lantai (3x pakai)</v>
          </cell>
          <cell r="C642">
            <v>144</v>
          </cell>
          <cell r="D642" t="str">
            <v>m2</v>
          </cell>
          <cell r="E642">
            <v>151990.00226579071</v>
          </cell>
        </row>
        <row r="643">
          <cell r="B643" t="str">
            <v>Penulangan slab untuk BjTS</v>
          </cell>
          <cell r="C643">
            <v>5141.54</v>
          </cell>
          <cell r="D643" t="str">
            <v>Kg</v>
          </cell>
          <cell r="E643">
            <v>14261.680183410001</v>
          </cell>
        </row>
        <row r="644">
          <cell r="B644" t="str">
            <v>Beton ready mix F'c 25 MPa</v>
          </cell>
          <cell r="C644">
            <v>30.24</v>
          </cell>
          <cell r="D644" t="str">
            <v>m3</v>
          </cell>
          <cell r="E644">
            <v>1233499.433557336</v>
          </cell>
        </row>
        <row r="645">
          <cell r="B645" t="str">
            <v>LANTAI 03</v>
          </cell>
        </row>
        <row r="646">
          <cell r="B646" t="str">
            <v>Catatan :</v>
          </cell>
        </row>
        <row r="647">
          <cell r="B647" t="str">
            <v>Pekerjaan beton bertulang meliputi : Beton ready mix, pembesian, bekisting, perancah/scafolding dan pembongkaran bekisting</v>
          </cell>
        </row>
        <row r="648">
          <cell r="B648" t="str">
            <v>KOLOM, ELV. (+8.350) s/d (+12.550)</v>
          </cell>
        </row>
        <row r="649">
          <cell r="B649" t="str">
            <v>Kolom K3, uk. 750 x 750 mm</v>
          </cell>
        </row>
        <row r="650">
          <cell r="B650" t="str">
            <v>Bekisting untuk kolom (3x pakai)</v>
          </cell>
          <cell r="C650">
            <v>163.79</v>
          </cell>
          <cell r="D650" t="str">
            <v>m2</v>
          </cell>
          <cell r="E650">
            <v>147164.89822703571</v>
          </cell>
        </row>
        <row r="651">
          <cell r="B651" t="str">
            <v>Penulangan kolom, balok, ring balk, sloof, dan shearwall</v>
          </cell>
          <cell r="C651">
            <v>6544.71</v>
          </cell>
          <cell r="D651" t="str">
            <v>Kg</v>
          </cell>
          <cell r="E651">
            <v>14729.18756392314</v>
          </cell>
        </row>
        <row r="652">
          <cell r="B652" t="str">
            <v>Beton ready mix F'c 25 MPa</v>
          </cell>
          <cell r="C652">
            <v>30.71</v>
          </cell>
          <cell r="D652" t="str">
            <v>m3</v>
          </cell>
          <cell r="E652">
            <v>1233499.433557336</v>
          </cell>
        </row>
        <row r="653">
          <cell r="B653" t="str">
            <v>Kolom K5, uk. 700 x 700 mm</v>
          </cell>
        </row>
        <row r="654">
          <cell r="B654" t="str">
            <v>Bekisting untuk kolom (3x pakai)</v>
          </cell>
          <cell r="C654">
            <v>576.23</v>
          </cell>
          <cell r="D654" t="str">
            <v>m2</v>
          </cell>
          <cell r="E654">
            <v>147164.89822703571</v>
          </cell>
        </row>
        <row r="655">
          <cell r="B655" t="str">
            <v>Penulangan kolom, balok, ring balk, sloof, dan shearwall</v>
          </cell>
          <cell r="C655">
            <v>21671.79</v>
          </cell>
          <cell r="D655" t="str">
            <v>Kg</v>
          </cell>
          <cell r="E655">
            <v>14729.18756392314</v>
          </cell>
        </row>
        <row r="656">
          <cell r="B656" t="str">
            <v>Beton ready mix F'c 25 MPa</v>
          </cell>
          <cell r="C656">
            <v>100.84</v>
          </cell>
          <cell r="D656" t="str">
            <v>m3</v>
          </cell>
          <cell r="E656">
            <v>1233499.433557336</v>
          </cell>
        </row>
        <row r="657">
          <cell r="B657" t="str">
            <v>Kolom K6, uk. 550 x 750 mm</v>
          </cell>
        </row>
        <row r="658">
          <cell r="B658" t="str">
            <v>Bekisting untuk kolom (3x pakai)</v>
          </cell>
          <cell r="C658">
            <v>10.9</v>
          </cell>
          <cell r="D658" t="str">
            <v>m2</v>
          </cell>
          <cell r="E658">
            <v>147164.89822703571</v>
          </cell>
        </row>
        <row r="659">
          <cell r="B659" t="str">
            <v>Penulangan kolom, balok, ring balk, sloof, dan shearwall</v>
          </cell>
          <cell r="C659">
            <v>420.65</v>
          </cell>
          <cell r="D659" t="str">
            <v>Kg</v>
          </cell>
          <cell r="E659">
            <v>14729.18756392314</v>
          </cell>
        </row>
        <row r="660">
          <cell r="B660" t="str">
            <v>Beton ready mix F'c 25 MPa</v>
          </cell>
          <cell r="C660">
            <v>1.73</v>
          </cell>
          <cell r="D660" t="str">
            <v>m3</v>
          </cell>
          <cell r="E660">
            <v>1233499.433557336</v>
          </cell>
        </row>
        <row r="661">
          <cell r="B661" t="str">
            <v>Kolom K8, uk. 250 x 500 x 500 mm (L)</v>
          </cell>
        </row>
        <row r="662">
          <cell r="B662" t="str">
            <v>Bekisting untuk kolom (3x pakai)</v>
          </cell>
          <cell r="C662">
            <v>25.17</v>
          </cell>
          <cell r="D662" t="str">
            <v>m2</v>
          </cell>
          <cell r="E662">
            <v>147164.89822703571</v>
          </cell>
        </row>
        <row r="663">
          <cell r="B663" t="str">
            <v>Penulangan kolom, balok, ring balk, sloof, dan shearwall</v>
          </cell>
          <cell r="C663">
            <v>464.68</v>
          </cell>
          <cell r="D663" t="str">
            <v>Kg</v>
          </cell>
          <cell r="E663">
            <v>14729.18756392314</v>
          </cell>
        </row>
        <row r="664">
          <cell r="B664" t="str">
            <v>Beton ready mix F'c 25 MPa</v>
          </cell>
          <cell r="C664">
            <v>2.36</v>
          </cell>
          <cell r="D664" t="str">
            <v>m3</v>
          </cell>
          <cell r="E664">
            <v>1233499.433557336</v>
          </cell>
        </row>
        <row r="665">
          <cell r="B665" t="str">
            <v>BALOK, ELV. +8.350</v>
          </cell>
        </row>
        <row r="666">
          <cell r="B666" t="str">
            <v>Balok B1, uk. 350 x 700 mm, Elv. +8.350</v>
          </cell>
        </row>
        <row r="667">
          <cell r="B667" t="str">
            <v>Bekisting untuk balok (3x pakai)</v>
          </cell>
          <cell r="C667">
            <v>707.17</v>
          </cell>
          <cell r="D667" t="str">
            <v>m2</v>
          </cell>
          <cell r="E667">
            <v>147164.89822703571</v>
          </cell>
        </row>
        <row r="668">
          <cell r="B668" t="str">
            <v>Penulangan kolom, balok, ring balk, sloof, dan shearwall</v>
          </cell>
          <cell r="C668">
            <v>32511.9</v>
          </cell>
          <cell r="D668" t="str">
            <v>Kg</v>
          </cell>
          <cell r="E668">
            <v>14729.18756392314</v>
          </cell>
        </row>
        <row r="669">
          <cell r="B669" t="str">
            <v>Beton ready mix F'c 25 MPa</v>
          </cell>
          <cell r="C669">
            <v>95.07</v>
          </cell>
          <cell r="D669" t="str">
            <v>m3</v>
          </cell>
          <cell r="E669">
            <v>1233499.433557336</v>
          </cell>
        </row>
        <row r="670">
          <cell r="B670" t="str">
            <v>Balok B2, uk. 400 x 700 mm, Elv. +8.350</v>
          </cell>
        </row>
        <row r="671">
          <cell r="B671" t="str">
            <v>Bekisting untuk balok (3x pakai)</v>
          </cell>
          <cell r="C671">
            <v>11.3</v>
          </cell>
          <cell r="D671" t="str">
            <v>m2</v>
          </cell>
          <cell r="E671">
            <v>147164.89822703571</v>
          </cell>
        </row>
        <row r="672">
          <cell r="B672" t="str">
            <v>Penulangan kolom, balok, ring balk, sloof, dan shearwall</v>
          </cell>
          <cell r="C672">
            <v>730.85</v>
          </cell>
          <cell r="D672" t="str">
            <v>Kg</v>
          </cell>
          <cell r="E672">
            <v>14729.18756392314</v>
          </cell>
        </row>
        <row r="673">
          <cell r="B673" t="str">
            <v>Beton ready mix F'c 25 MPa</v>
          </cell>
          <cell r="C673">
            <v>1.68</v>
          </cell>
          <cell r="D673" t="str">
            <v>m3</v>
          </cell>
          <cell r="E673">
            <v>1233499.433557336</v>
          </cell>
        </row>
        <row r="674">
          <cell r="B674" t="str">
            <v>Balok B4, uk. 300 x 450 mm, Elv. +8.350</v>
          </cell>
        </row>
        <row r="675">
          <cell r="B675" t="str">
            <v>Bekisting untuk balok (3x pakai)</v>
          </cell>
          <cell r="C675">
            <v>142.93</v>
          </cell>
          <cell r="D675" t="str">
            <v>m2</v>
          </cell>
          <cell r="E675">
            <v>147164.89822703571</v>
          </cell>
        </row>
        <row r="676">
          <cell r="B676" t="str">
            <v>Penulangan kolom, balok, ring balk, sloof, dan shearwall</v>
          </cell>
          <cell r="C676">
            <v>5777.7</v>
          </cell>
          <cell r="D676" t="str">
            <v>Kg</v>
          </cell>
          <cell r="E676">
            <v>14729.18756392314</v>
          </cell>
        </row>
        <row r="677">
          <cell r="B677" t="str">
            <v>Beton ready mix F'c 25 MPa</v>
          </cell>
          <cell r="C677">
            <v>14.74</v>
          </cell>
          <cell r="D677" t="str">
            <v>m3</v>
          </cell>
          <cell r="E677">
            <v>1233499.433557336</v>
          </cell>
        </row>
        <row r="678">
          <cell r="B678" t="str">
            <v>Balok B5, uk. 300 x 500 mm, Elv. +8.350</v>
          </cell>
        </row>
        <row r="679">
          <cell r="B679" t="str">
            <v>Bekisting untuk balok (3x pakai)</v>
          </cell>
          <cell r="C679">
            <v>61.74</v>
          </cell>
          <cell r="D679" t="str">
            <v>m2</v>
          </cell>
          <cell r="E679">
            <v>147164.89822703571</v>
          </cell>
        </row>
        <row r="680">
          <cell r="B680" t="str">
            <v>Penulangan kolom, balok, ring balk, sloof, dan shearwall</v>
          </cell>
          <cell r="C680">
            <v>2249.9499999999998</v>
          </cell>
          <cell r="D680" t="str">
            <v>Kg</v>
          </cell>
          <cell r="E680">
            <v>14729.18756392314</v>
          </cell>
        </row>
        <row r="681">
          <cell r="B681" t="str">
            <v>Beton ready mix F'c 25 MPa</v>
          </cell>
          <cell r="C681">
            <v>6.64</v>
          </cell>
          <cell r="D681" t="str">
            <v>m3</v>
          </cell>
          <cell r="E681">
            <v>1233499.433557336</v>
          </cell>
        </row>
        <row r="682">
          <cell r="B682" t="str">
            <v>Balok B7, uk. 450 x 800 mm, Elv. +8.350</v>
          </cell>
        </row>
        <row r="683">
          <cell r="B683" t="str">
            <v>Bekisting untuk balok (3x pakai)</v>
          </cell>
          <cell r="C683">
            <v>66.959999999999994</v>
          </cell>
          <cell r="D683" t="str">
            <v>m2</v>
          </cell>
          <cell r="E683">
            <v>147164.89822703571</v>
          </cell>
        </row>
        <row r="684">
          <cell r="B684" t="str">
            <v>Penulangan kolom, balok, ring balk, sloof, dan shearwall</v>
          </cell>
          <cell r="C684">
            <v>4055.5</v>
          </cell>
          <cell r="D684" t="str">
            <v>Kg</v>
          </cell>
          <cell r="E684">
            <v>14729.18756392314</v>
          </cell>
        </row>
        <row r="685">
          <cell r="B685" t="str">
            <v>Beton ready mix F'c 25 MPa</v>
          </cell>
          <cell r="C685">
            <v>11.32</v>
          </cell>
          <cell r="D685" t="str">
            <v>m3</v>
          </cell>
          <cell r="E685">
            <v>1233499.433557336</v>
          </cell>
        </row>
        <row r="686">
          <cell r="B686" t="str">
            <v>Balok B8, uk. 450 x 800 mm, Elv. +8.350</v>
          </cell>
        </row>
        <row r="687">
          <cell r="B687" t="str">
            <v>Bekisting untuk balok (3x pakai)</v>
          </cell>
          <cell r="C687">
            <v>16.739999999999998</v>
          </cell>
          <cell r="D687" t="str">
            <v>m2</v>
          </cell>
          <cell r="E687">
            <v>147164.89822703571</v>
          </cell>
        </row>
        <row r="688">
          <cell r="B688" t="str">
            <v>Penulangan kolom, balok, ring balk, sloof, dan shearwall</v>
          </cell>
          <cell r="C688">
            <v>573.91999999999996</v>
          </cell>
          <cell r="D688" t="str">
            <v>Kg</v>
          </cell>
          <cell r="E688">
            <v>14729.18756392314</v>
          </cell>
        </row>
        <row r="689">
          <cell r="B689" t="str">
            <v>Beton ready mix F'c 25 MPa</v>
          </cell>
          <cell r="C689">
            <v>2.83</v>
          </cell>
          <cell r="D689" t="str">
            <v>m3</v>
          </cell>
          <cell r="E689">
            <v>1233499.433557336</v>
          </cell>
        </row>
        <row r="690">
          <cell r="B690" t="str">
            <v>Balok B9, uk. 300 x 550 mm, Elv. +8.350</v>
          </cell>
        </row>
        <row r="691">
          <cell r="B691" t="str">
            <v>Bekisting untuk balok (3x pakai)</v>
          </cell>
          <cell r="C691">
            <v>136.41</v>
          </cell>
          <cell r="D691" t="str">
            <v>m2</v>
          </cell>
          <cell r="E691">
            <v>147164.89822703571</v>
          </cell>
        </row>
        <row r="692">
          <cell r="B692" t="str">
            <v>Penulangan kolom, balok, ring balk, sloof, dan shearwall</v>
          </cell>
          <cell r="C692">
            <v>4870</v>
          </cell>
          <cell r="D692" t="str">
            <v>Kg</v>
          </cell>
          <cell r="E692">
            <v>14729.18756392314</v>
          </cell>
        </row>
        <row r="693">
          <cell r="B693" t="str">
            <v>Beton ready mix F'c 25 MPa</v>
          </cell>
          <cell r="C693">
            <v>15.17</v>
          </cell>
          <cell r="D693" t="str">
            <v>m3</v>
          </cell>
          <cell r="E693">
            <v>1233499.433557336</v>
          </cell>
        </row>
        <row r="694">
          <cell r="B694" t="str">
            <v>Balok B10, uk. 300 x 650 mm, Elv. +8.350</v>
          </cell>
        </row>
        <row r="695">
          <cell r="B695" t="str">
            <v>Bekisting untuk balok (3x pakai)</v>
          </cell>
          <cell r="C695">
            <v>24.89</v>
          </cell>
          <cell r="D695" t="str">
            <v>m2</v>
          </cell>
          <cell r="E695">
            <v>147164.89822703571</v>
          </cell>
        </row>
        <row r="696">
          <cell r="B696" t="str">
            <v>Penulangan kolom, balok, ring balk, sloof, dan shearwall</v>
          </cell>
          <cell r="C696">
            <v>923.62</v>
          </cell>
          <cell r="D696" t="str">
            <v>Kg</v>
          </cell>
          <cell r="E696">
            <v>14729.18756392314</v>
          </cell>
        </row>
        <row r="697">
          <cell r="B697" t="str">
            <v>Beton ready mix F'c 25 MPa</v>
          </cell>
          <cell r="C697">
            <v>2.91</v>
          </cell>
          <cell r="D697" t="str">
            <v>m3</v>
          </cell>
          <cell r="E697">
            <v>1233499.433557336</v>
          </cell>
        </row>
        <row r="698">
          <cell r="B698" t="str">
            <v>Balok B11, uk. 250 x 450 mm, Elv. +8.350</v>
          </cell>
        </row>
        <row r="699">
          <cell r="B699" t="str">
            <v>Bekisting untuk balok (3x pakai)</v>
          </cell>
          <cell r="C699">
            <v>35.08</v>
          </cell>
          <cell r="D699" t="str">
            <v>m2</v>
          </cell>
          <cell r="E699">
            <v>147164.89822703571</v>
          </cell>
        </row>
        <row r="700">
          <cell r="B700" t="str">
            <v>Penulangan kolom, balok, ring balk, sloof, dan shearwall</v>
          </cell>
          <cell r="C700">
            <v>1241.1099999999999</v>
          </cell>
          <cell r="D700" t="str">
            <v>Kg</v>
          </cell>
          <cell r="E700">
            <v>14729.18756392314</v>
          </cell>
        </row>
        <row r="701">
          <cell r="B701" t="str">
            <v>Beton ready mix F'c 25 MPa</v>
          </cell>
          <cell r="C701">
            <v>3.18</v>
          </cell>
          <cell r="D701" t="str">
            <v>m3</v>
          </cell>
          <cell r="E701">
            <v>1233499.433557336</v>
          </cell>
        </row>
        <row r="702">
          <cell r="B702" t="str">
            <v>Balok B12, uk. 250 x 400 mm, Elv. +8.350</v>
          </cell>
        </row>
        <row r="703">
          <cell r="B703" t="str">
            <v>Bekisting untuk balok (3x pakai)</v>
          </cell>
          <cell r="C703">
            <v>169.75</v>
          </cell>
          <cell r="D703" t="str">
            <v>m2</v>
          </cell>
          <cell r="E703">
            <v>147164.89822703571</v>
          </cell>
        </row>
        <row r="704">
          <cell r="B704" t="str">
            <v>Penulangan kolom, balok, ring balk, sloof, dan shearwall</v>
          </cell>
          <cell r="C704">
            <v>5241.42</v>
          </cell>
          <cell r="D704" t="str">
            <v>Kg</v>
          </cell>
          <cell r="E704">
            <v>14729.18756392314</v>
          </cell>
        </row>
        <row r="705">
          <cell r="B705" t="str">
            <v>Beton ready mix F'c 25 MPa</v>
          </cell>
          <cell r="C705">
            <v>14.67</v>
          </cell>
          <cell r="D705" t="str">
            <v>m3</v>
          </cell>
          <cell r="E705">
            <v>1233499.433557336</v>
          </cell>
        </row>
        <row r="706">
          <cell r="B706" t="str">
            <v>Balok B13, uk. 250 x 350 mm, Elv. +8.350</v>
          </cell>
        </row>
        <row r="707">
          <cell r="B707" t="str">
            <v>Bekisting untuk balok (3x pakai)</v>
          </cell>
          <cell r="C707">
            <v>50.01</v>
          </cell>
          <cell r="D707" t="str">
            <v>m2</v>
          </cell>
          <cell r="E707">
            <v>147164.89822703571</v>
          </cell>
        </row>
        <row r="708">
          <cell r="B708" t="str">
            <v>Penulangan kolom, balok, ring balk, sloof, dan shearwall</v>
          </cell>
          <cell r="C708">
            <v>1448.23</v>
          </cell>
          <cell r="D708" t="str">
            <v>Kg</v>
          </cell>
          <cell r="E708">
            <v>14729.18756392314</v>
          </cell>
        </row>
        <row r="709">
          <cell r="B709" t="str">
            <v>Beton ready mix F'c 25 MPa</v>
          </cell>
          <cell r="C709">
            <v>4.05</v>
          </cell>
          <cell r="D709" t="str">
            <v>m3</v>
          </cell>
          <cell r="E709">
            <v>1233499.433557336</v>
          </cell>
        </row>
        <row r="710">
          <cell r="B710" t="str">
            <v>Balok B14, uk. 250 x 500 mm, Elv. +8.350</v>
          </cell>
        </row>
        <row r="711">
          <cell r="B711" t="str">
            <v>Bekisting untuk balok (3x pakai)</v>
          </cell>
          <cell r="C711">
            <v>5.42</v>
          </cell>
          <cell r="D711" t="str">
            <v>m2</v>
          </cell>
          <cell r="E711">
            <v>147164.89822703571</v>
          </cell>
        </row>
        <row r="712">
          <cell r="B712" t="str">
            <v>Penulangan kolom, balok, ring balk, sloof, dan shearwall</v>
          </cell>
          <cell r="C712">
            <v>152.66999999999999</v>
          </cell>
          <cell r="D712" t="str">
            <v>Kg</v>
          </cell>
          <cell r="E712">
            <v>14729.18756392314</v>
          </cell>
        </row>
        <row r="713">
          <cell r="B713" t="str">
            <v>Beton ready mix F'c 25 MPa</v>
          </cell>
          <cell r="C713">
            <v>0.51</v>
          </cell>
          <cell r="D713" t="str">
            <v>m3</v>
          </cell>
          <cell r="E713">
            <v>1233499.433557336</v>
          </cell>
        </row>
        <row r="714">
          <cell r="B714" t="str">
            <v>Balok B17, uk. 300 x 500 mm, Elv. +8.350</v>
          </cell>
        </row>
        <row r="715">
          <cell r="B715" t="str">
            <v>Bekisting untuk balok (3x pakai)</v>
          </cell>
          <cell r="C715">
            <v>55.88</v>
          </cell>
          <cell r="D715" t="str">
            <v>m2</v>
          </cell>
          <cell r="E715">
            <v>147164.89822703571</v>
          </cell>
        </row>
        <row r="716">
          <cell r="B716" t="str">
            <v>Penulangan kolom, balok, ring balk, sloof, dan shearwall</v>
          </cell>
          <cell r="C716">
            <v>2539.86</v>
          </cell>
          <cell r="D716" t="str">
            <v>Kg</v>
          </cell>
          <cell r="E716">
            <v>14729.18756392314</v>
          </cell>
        </row>
        <row r="717">
          <cell r="B717" t="str">
            <v>Beton ready mix F'c 25 MPa</v>
          </cell>
          <cell r="C717">
            <v>6.01</v>
          </cell>
          <cell r="D717" t="str">
            <v>m3</v>
          </cell>
          <cell r="E717">
            <v>1233499.433557336</v>
          </cell>
        </row>
        <row r="718">
          <cell r="B718" t="str">
            <v>Balok B18, uk. 250 x 400 mm, Elv. +8.350</v>
          </cell>
        </row>
        <row r="719">
          <cell r="B719" t="str">
            <v>Bekisting untuk balok (3x pakai)</v>
          </cell>
          <cell r="C719">
            <v>19.09</v>
          </cell>
          <cell r="D719" t="str">
            <v>m2</v>
          </cell>
          <cell r="E719">
            <v>147164.89822703571</v>
          </cell>
        </row>
        <row r="720">
          <cell r="B720" t="str">
            <v>Penulangan kolom, balok, ring balk, sloof, dan shearwall</v>
          </cell>
          <cell r="C720">
            <v>765.78</v>
          </cell>
          <cell r="D720" t="str">
            <v>Kg</v>
          </cell>
          <cell r="E720">
            <v>14729.18756392314</v>
          </cell>
        </row>
        <row r="721">
          <cell r="B721" t="str">
            <v>Beton ready mix F'c 25 MPa</v>
          </cell>
          <cell r="C721">
            <v>1.65</v>
          </cell>
          <cell r="D721" t="str">
            <v>m3</v>
          </cell>
          <cell r="E721">
            <v>1233499.433557336</v>
          </cell>
        </row>
        <row r="722">
          <cell r="B722" t="str">
            <v>Balok B20, uk. 300 x 550 mm, Elv. +8.350</v>
          </cell>
        </row>
        <row r="723">
          <cell r="B723" t="str">
            <v>Bekisting untuk balok (3x pakai)</v>
          </cell>
          <cell r="C723">
            <v>29.04</v>
          </cell>
          <cell r="D723" t="str">
            <v>m2</v>
          </cell>
          <cell r="E723">
            <v>147164.89822703571</v>
          </cell>
        </row>
        <row r="724">
          <cell r="B724" t="str">
            <v>Penulangan kolom, balok, ring balk, sloof, dan shearwall</v>
          </cell>
          <cell r="C724">
            <v>1246.01</v>
          </cell>
          <cell r="D724" t="str">
            <v>Kg</v>
          </cell>
          <cell r="E724">
            <v>14729.18756392314</v>
          </cell>
        </row>
        <row r="725">
          <cell r="B725" t="str">
            <v>Beton ready mix F'c 25 MPa</v>
          </cell>
          <cell r="C725">
            <v>3.23</v>
          </cell>
          <cell r="D725" t="str">
            <v>m3</v>
          </cell>
          <cell r="E725">
            <v>1233499.433557336</v>
          </cell>
        </row>
        <row r="726">
          <cell r="B726" t="str">
            <v>Balok B21, uk. 400 x 850 mm, Elv. +8.350</v>
          </cell>
        </row>
        <row r="727">
          <cell r="B727" t="str">
            <v>Bekisting untuk balok (3x pakai)</v>
          </cell>
          <cell r="C727">
            <v>16.18</v>
          </cell>
          <cell r="D727" t="str">
            <v>m2</v>
          </cell>
          <cell r="E727">
            <v>147164.89822703571</v>
          </cell>
        </row>
        <row r="728">
          <cell r="B728" t="str">
            <v>Penulangan kolom, balok, ring balk, sloof, dan shearwall</v>
          </cell>
          <cell r="C728">
            <v>948.22</v>
          </cell>
          <cell r="D728" t="str">
            <v>Kg</v>
          </cell>
          <cell r="E728">
            <v>14729.18756392314</v>
          </cell>
        </row>
        <row r="729">
          <cell r="B729" t="str">
            <v>Beton ready mix F'c 25 MPa</v>
          </cell>
          <cell r="C729">
            <v>2.54</v>
          </cell>
          <cell r="D729" t="str">
            <v>m3</v>
          </cell>
          <cell r="E729">
            <v>1233499.433557336</v>
          </cell>
        </row>
        <row r="730">
          <cell r="B730" t="str">
            <v>Balok L1, uk. 120 x 550 mm, Elv. +8.350</v>
          </cell>
        </row>
        <row r="731">
          <cell r="B731" t="str">
            <v>Bekisting untuk balok (3x pakai)</v>
          </cell>
          <cell r="C731">
            <v>160.62</v>
          </cell>
          <cell r="D731" t="str">
            <v>m2</v>
          </cell>
          <cell r="E731">
            <v>147164.89822703571</v>
          </cell>
        </row>
        <row r="732">
          <cell r="B732" t="str">
            <v>Penulangan kolom, balok, ring balk, sloof, dan shearwall</v>
          </cell>
          <cell r="C732">
            <v>3168.47</v>
          </cell>
          <cell r="D732" t="str">
            <v>Kg</v>
          </cell>
          <cell r="E732">
            <v>14729.18756392314</v>
          </cell>
        </row>
        <row r="733">
          <cell r="B733" t="str">
            <v>Beton ready mix F'c 25 MPa</v>
          </cell>
          <cell r="C733">
            <v>8.3800000000000008</v>
          </cell>
          <cell r="D733" t="str">
            <v>m3</v>
          </cell>
          <cell r="E733">
            <v>1233499.433557336</v>
          </cell>
        </row>
        <row r="734">
          <cell r="B734" t="str">
            <v>Balok L2, uk. 120 x 550 mm, Elv. +8.350</v>
          </cell>
        </row>
        <row r="735">
          <cell r="B735" t="str">
            <v>Bekisting untuk balok (3x pakai)</v>
          </cell>
          <cell r="C735">
            <v>45.43</v>
          </cell>
          <cell r="D735" t="str">
            <v>m2</v>
          </cell>
          <cell r="E735">
            <v>147164.89822703571</v>
          </cell>
        </row>
        <row r="736">
          <cell r="B736" t="str">
            <v>Penulangan kolom, balok, ring balk, sloof, dan shearwall</v>
          </cell>
          <cell r="C736">
            <v>896.1</v>
          </cell>
          <cell r="D736" t="str">
            <v>Kg</v>
          </cell>
          <cell r="E736">
            <v>14729.18756392314</v>
          </cell>
        </row>
        <row r="737">
          <cell r="B737" t="str">
            <v>Beton ready mix F'c 25 MPa</v>
          </cell>
          <cell r="C737">
            <v>2.37</v>
          </cell>
          <cell r="D737" t="str">
            <v>m3</v>
          </cell>
          <cell r="E737">
            <v>1233499.433557336</v>
          </cell>
        </row>
        <row r="738">
          <cell r="B738" t="str">
            <v>Balok L3, uk. 150 x 550 mm, Elv. +8.350</v>
          </cell>
        </row>
        <row r="739">
          <cell r="B739" t="str">
            <v>Bekisting untuk balok (3x pakai)</v>
          </cell>
          <cell r="C739">
            <v>15.04</v>
          </cell>
          <cell r="D739" t="str">
            <v>m2</v>
          </cell>
          <cell r="E739">
            <v>147164.89822703571</v>
          </cell>
        </row>
        <row r="740">
          <cell r="B740" t="str">
            <v>Penulangan kolom, balok, ring balk, sloof, dan shearwall</v>
          </cell>
          <cell r="C740">
            <v>293.26</v>
          </cell>
          <cell r="D740" t="str">
            <v>Kg</v>
          </cell>
          <cell r="E740">
            <v>14729.18756392314</v>
          </cell>
        </row>
        <row r="741">
          <cell r="B741" t="str">
            <v>Beton ready mix F'c 25 MPa</v>
          </cell>
          <cell r="C741">
            <v>0.95</v>
          </cell>
          <cell r="D741" t="str">
            <v>m3</v>
          </cell>
          <cell r="E741">
            <v>1233499.433557336</v>
          </cell>
        </row>
        <row r="742">
          <cell r="B742" t="str">
            <v>Balok L4, uk. 120 x 400 mm, Elv. +8.350</v>
          </cell>
        </row>
        <row r="743">
          <cell r="B743" t="str">
            <v>Bekisting untuk balok (3x pakai)</v>
          </cell>
          <cell r="C743">
            <v>5.58</v>
          </cell>
          <cell r="D743" t="str">
            <v>m2</v>
          </cell>
          <cell r="E743">
            <v>147164.89822703571</v>
          </cell>
        </row>
        <row r="744">
          <cell r="B744" t="str">
            <v>Penulangan kolom, balok, ring balk, sloof, dan shearwall</v>
          </cell>
          <cell r="C744">
            <v>135.22999999999999</v>
          </cell>
          <cell r="D744" t="str">
            <v>Kg</v>
          </cell>
          <cell r="E744">
            <v>14729.18756392314</v>
          </cell>
        </row>
        <row r="745">
          <cell r="B745" t="str">
            <v>Beton ready mix F'c 25 MPa</v>
          </cell>
          <cell r="C745">
            <v>0.27</v>
          </cell>
          <cell r="D745" t="str">
            <v>m3</v>
          </cell>
          <cell r="E745">
            <v>1233499.433557336</v>
          </cell>
        </row>
        <row r="746">
          <cell r="B746" t="str">
            <v>BALOK, ELV. +9.700</v>
          </cell>
        </row>
        <row r="747">
          <cell r="B747" t="str">
            <v>Balok B23, uk. 250 x 400 mm, Elv. +9.700</v>
          </cell>
        </row>
        <row r="748">
          <cell r="B748" t="str">
            <v>Bekisting untuk balok (3x pakai)</v>
          </cell>
          <cell r="C748">
            <v>6.09</v>
          </cell>
          <cell r="D748" t="str">
            <v>m2</v>
          </cell>
          <cell r="E748">
            <v>147164.89822703571</v>
          </cell>
        </row>
        <row r="749">
          <cell r="B749" t="str">
            <v>Penulangan kolom, balok, ring balk, sloof, dan shearwall</v>
          </cell>
          <cell r="C749">
            <v>155.03</v>
          </cell>
          <cell r="D749" t="str">
            <v>Kg</v>
          </cell>
          <cell r="E749">
            <v>14729.18756392314</v>
          </cell>
        </row>
        <row r="750">
          <cell r="B750" t="str">
            <v>Beton ready mix F'c 25 MPa</v>
          </cell>
          <cell r="C750">
            <v>0.57999999999999996</v>
          </cell>
          <cell r="D750" t="str">
            <v>m3</v>
          </cell>
          <cell r="E750">
            <v>1233499.433557336</v>
          </cell>
        </row>
        <row r="751">
          <cell r="B751" t="str">
            <v>BALOK, ELV. +11.000</v>
          </cell>
        </row>
        <row r="752">
          <cell r="B752" t="str">
            <v>Balok B23, uk. 250 x 400 mm, Elv. +11.000</v>
          </cell>
        </row>
        <row r="753">
          <cell r="B753" t="str">
            <v>Bekisting untuk balok (3x pakai)</v>
          </cell>
          <cell r="C753">
            <v>8.82</v>
          </cell>
          <cell r="D753" t="str">
            <v>m2</v>
          </cell>
          <cell r="E753">
            <v>147164.89822703571</v>
          </cell>
        </row>
        <row r="754">
          <cell r="B754" t="str">
            <v>Penulangan kolom, balok, ring balk, sloof, dan shearwall</v>
          </cell>
          <cell r="C754">
            <v>224.53</v>
          </cell>
          <cell r="D754" t="str">
            <v>Kg</v>
          </cell>
          <cell r="E754">
            <v>14729.18756392314</v>
          </cell>
        </row>
        <row r="755">
          <cell r="B755" t="str">
            <v>Beton ready mix F'c 25 MPa</v>
          </cell>
          <cell r="C755">
            <v>0.84</v>
          </cell>
          <cell r="D755" t="str">
            <v>m3</v>
          </cell>
          <cell r="E755">
            <v>1233499.433557336</v>
          </cell>
        </row>
        <row r="756">
          <cell r="B756" t="str">
            <v>BALOK, ELV. +11.600</v>
          </cell>
        </row>
        <row r="757">
          <cell r="B757" t="str">
            <v>Balok B23, uk. 250 x 400 mm, Elv. +11.600</v>
          </cell>
        </row>
        <row r="758">
          <cell r="B758" t="str">
            <v>Bekisting untuk balok (3x pakai)</v>
          </cell>
          <cell r="C758">
            <v>8.82</v>
          </cell>
          <cell r="D758" t="str">
            <v>m2</v>
          </cell>
          <cell r="E758">
            <v>147164.89822703571</v>
          </cell>
        </row>
        <row r="759">
          <cell r="B759" t="str">
            <v>Penulangan kolom, balok, ring balk, sloof, dan shearwall</v>
          </cell>
          <cell r="C759">
            <v>224.53</v>
          </cell>
          <cell r="D759" t="str">
            <v>Kg</v>
          </cell>
          <cell r="E759">
            <v>14729.18756392314</v>
          </cell>
        </row>
        <row r="760">
          <cell r="B760" t="str">
            <v>Beton ready mix F'c 25 MPa</v>
          </cell>
          <cell r="C760">
            <v>0.84</v>
          </cell>
          <cell r="D760" t="str">
            <v>m3</v>
          </cell>
          <cell r="E760">
            <v>1233499.433557336</v>
          </cell>
        </row>
        <row r="761">
          <cell r="B761" t="str">
            <v>BALOK MIRING,  ELV. (+8.350) S/D (+12.550)</v>
          </cell>
        </row>
        <row r="762">
          <cell r="B762" t="str">
            <v>Balok B6, uk. 300 x 650 mm</v>
          </cell>
        </row>
        <row r="763">
          <cell r="B763" t="str">
            <v>Bekisting untuk balok (3x pakai)</v>
          </cell>
          <cell r="C763">
            <v>40.03</v>
          </cell>
          <cell r="D763" t="str">
            <v>m2</v>
          </cell>
          <cell r="E763">
            <v>147164.89822703571</v>
          </cell>
        </row>
        <row r="764">
          <cell r="B764" t="str">
            <v>Penulangan kolom, balok, ring balk, sloof, dan shearwall</v>
          </cell>
          <cell r="C764">
            <v>3076.37</v>
          </cell>
          <cell r="D764" t="str">
            <v>Kg</v>
          </cell>
          <cell r="E764">
            <v>14729.18756392314</v>
          </cell>
        </row>
        <row r="765">
          <cell r="B765" t="str">
            <v>Beton ready mix F'c 25 MPa</v>
          </cell>
          <cell r="C765">
            <v>4.68</v>
          </cell>
          <cell r="D765" t="str">
            <v>m3</v>
          </cell>
          <cell r="E765">
            <v>1233499.433557336</v>
          </cell>
        </row>
        <row r="766">
          <cell r="B766" t="str">
            <v>Balok B22, uk. 250 x 700 mm</v>
          </cell>
        </row>
        <row r="767">
          <cell r="B767" t="str">
            <v>Bekisting untuk balok (3x pakai)</v>
          </cell>
          <cell r="C767">
            <v>11.09</v>
          </cell>
          <cell r="D767" t="str">
            <v>m2</v>
          </cell>
          <cell r="E767">
            <v>147164.89822703571</v>
          </cell>
        </row>
        <row r="768">
          <cell r="B768" t="str">
            <v>Penulangan kolom, balok, ring balk, sloof, dan shearwall</v>
          </cell>
          <cell r="C768">
            <v>807.34</v>
          </cell>
          <cell r="D768" t="str">
            <v>Kg</v>
          </cell>
          <cell r="E768">
            <v>14729.18756392314</v>
          </cell>
        </row>
        <row r="769">
          <cell r="B769" t="str">
            <v>Beton ready mix F'c 25 MPa</v>
          </cell>
          <cell r="C769">
            <v>1.1399999999999999</v>
          </cell>
          <cell r="D769" t="str">
            <v>m3</v>
          </cell>
          <cell r="E769">
            <v>1233499.433557336</v>
          </cell>
        </row>
        <row r="770">
          <cell r="B770" t="str">
            <v>TANGGA BETON</v>
          </cell>
        </row>
        <row r="771">
          <cell r="B771" t="str">
            <v>Tangga Beton tipe B, tebal 150 mm</v>
          </cell>
        </row>
        <row r="772">
          <cell r="B772" t="str">
            <v>Bekisting untuk tangga beton (3x pakai)</v>
          </cell>
          <cell r="C772">
            <v>61.5</v>
          </cell>
          <cell r="D772" t="str">
            <v>m2</v>
          </cell>
          <cell r="E772">
            <v>140074.39931924341</v>
          </cell>
        </row>
        <row r="773">
          <cell r="B773" t="str">
            <v>Penulangan slab untuk BjTS</v>
          </cell>
          <cell r="C773">
            <v>4897.62</v>
          </cell>
          <cell r="D773" t="str">
            <v>Kg</v>
          </cell>
          <cell r="E773">
            <v>14261.680183410001</v>
          </cell>
        </row>
        <row r="774">
          <cell r="B774" t="str">
            <v>Beton ready mix F'c 25 MPa</v>
          </cell>
          <cell r="C774">
            <v>9.84</v>
          </cell>
          <cell r="D774" t="str">
            <v>m3</v>
          </cell>
          <cell r="E774">
            <v>1233499.433557336</v>
          </cell>
        </row>
        <row r="775">
          <cell r="B775" t="str">
            <v>Stek besi P8-500</v>
          </cell>
          <cell r="C775">
            <v>33.299999999999997</v>
          </cell>
          <cell r="D775" t="str">
            <v>Kg</v>
          </cell>
          <cell r="E775">
            <v>12000</v>
          </cell>
        </row>
        <row r="776">
          <cell r="B776" t="str">
            <v>Pasangan rollag bata merah</v>
          </cell>
          <cell r="C776">
            <v>2.54</v>
          </cell>
          <cell r="D776" t="str">
            <v>m3</v>
          </cell>
          <cell r="E776">
            <v>1146912.5276478101</v>
          </cell>
        </row>
        <row r="777">
          <cell r="B777" t="str">
            <v>PLAT BETON, ELV. +8.350</v>
          </cell>
        </row>
        <row r="778">
          <cell r="B778" t="str">
            <v>Plat beton A1, tebal 120 mm</v>
          </cell>
        </row>
        <row r="779">
          <cell r="B779" t="str">
            <v>Bekisting untuk plat lantai (3x pakai)</v>
          </cell>
          <cell r="C779">
            <v>274.33</v>
          </cell>
          <cell r="D779" t="str">
            <v>m2</v>
          </cell>
          <cell r="E779">
            <v>151990.00226579071</v>
          </cell>
        </row>
        <row r="780">
          <cell r="B780" t="str">
            <v>Penulangan slab untuk BjTS</v>
          </cell>
          <cell r="C780">
            <v>5630.88</v>
          </cell>
          <cell r="D780" t="str">
            <v>Kg</v>
          </cell>
          <cell r="E780">
            <v>14261.680183410001</v>
          </cell>
        </row>
        <row r="781">
          <cell r="B781" t="str">
            <v>Beton ready mix F'c 25 MPa</v>
          </cell>
          <cell r="C781">
            <v>32.92</v>
          </cell>
          <cell r="D781" t="str">
            <v>m3</v>
          </cell>
          <cell r="E781">
            <v>1233499.433557336</v>
          </cell>
        </row>
        <row r="782">
          <cell r="B782" t="str">
            <v>Plat beton A1a, tebal 120 mm</v>
          </cell>
        </row>
        <row r="783">
          <cell r="B783" t="str">
            <v>Bekisting untuk plat lantai (3x pakai)</v>
          </cell>
          <cell r="C783">
            <v>1952.17</v>
          </cell>
          <cell r="D783" t="str">
            <v>m2</v>
          </cell>
          <cell r="E783">
            <v>151990.00226579071</v>
          </cell>
        </row>
        <row r="784">
          <cell r="B784" t="str">
            <v>Penulangan slab untuk BjTS</v>
          </cell>
          <cell r="C784">
            <v>34477.19</v>
          </cell>
          <cell r="D784" t="str">
            <v>Kg</v>
          </cell>
          <cell r="E784">
            <v>14261.680183410001</v>
          </cell>
        </row>
        <row r="785">
          <cell r="B785" t="str">
            <v>Beton ready mix F'c 25 MPa</v>
          </cell>
          <cell r="C785">
            <v>234.26</v>
          </cell>
          <cell r="D785" t="str">
            <v>m3</v>
          </cell>
          <cell r="E785">
            <v>1233499.433557336</v>
          </cell>
        </row>
        <row r="786">
          <cell r="B786" t="str">
            <v>Plat beton A2, tebal 120 mm</v>
          </cell>
        </row>
        <row r="787">
          <cell r="B787" t="str">
            <v>Bekisting untuk plat lantai (3x pakai)</v>
          </cell>
          <cell r="C787">
            <v>107.08</v>
          </cell>
          <cell r="D787" t="str">
            <v>m2</v>
          </cell>
          <cell r="E787">
            <v>151990.00226579071</v>
          </cell>
        </row>
        <row r="788">
          <cell r="B788" t="str">
            <v>Penulangan slab untuk BjTS</v>
          </cell>
          <cell r="C788">
            <v>1676.38</v>
          </cell>
          <cell r="D788" t="str">
            <v>Kg</v>
          </cell>
          <cell r="E788">
            <v>14261.680183410001</v>
          </cell>
        </row>
        <row r="789">
          <cell r="B789" t="str">
            <v>Beton ready mix F'c 25 MPa</v>
          </cell>
          <cell r="C789">
            <v>12.85</v>
          </cell>
          <cell r="D789" t="str">
            <v>m3</v>
          </cell>
          <cell r="E789">
            <v>1233499.433557336</v>
          </cell>
        </row>
        <row r="790">
          <cell r="B790" t="str">
            <v>Plat beton A2a, tebal 120 mm</v>
          </cell>
        </row>
        <row r="791">
          <cell r="B791" t="str">
            <v>Bekisting untuk plat lantai (3x pakai)</v>
          </cell>
          <cell r="C791">
            <v>62.67</v>
          </cell>
          <cell r="D791" t="str">
            <v>m2</v>
          </cell>
          <cell r="E791">
            <v>151990.00226579071</v>
          </cell>
        </row>
        <row r="792">
          <cell r="B792" t="str">
            <v>Penulangan slab untuk BjTS</v>
          </cell>
          <cell r="C792">
            <v>912.36</v>
          </cell>
          <cell r="D792" t="str">
            <v>Kg</v>
          </cell>
          <cell r="E792">
            <v>14261.680183410001</v>
          </cell>
        </row>
        <row r="793">
          <cell r="B793" t="str">
            <v>Beton ready mix F'c 25 MPa</v>
          </cell>
          <cell r="C793">
            <v>7.52</v>
          </cell>
          <cell r="D793" t="str">
            <v>m3</v>
          </cell>
          <cell r="E793">
            <v>1233499.433557336</v>
          </cell>
        </row>
        <row r="794">
          <cell r="B794" t="str">
            <v>Plat beton A3, tebal 150 mm</v>
          </cell>
        </row>
        <row r="795">
          <cell r="B795" t="str">
            <v>Bekisting untuk plat lantai (3x pakai)</v>
          </cell>
          <cell r="C795">
            <v>52</v>
          </cell>
          <cell r="D795" t="str">
            <v>m2</v>
          </cell>
          <cell r="E795">
            <v>151990.00226579071</v>
          </cell>
        </row>
        <row r="796">
          <cell r="B796" t="str">
            <v>Penulangan slab untuk BjTS</v>
          </cell>
          <cell r="C796">
            <v>1482.23</v>
          </cell>
          <cell r="D796" t="str">
            <v>Kg</v>
          </cell>
          <cell r="E796">
            <v>14261.680183410001</v>
          </cell>
        </row>
        <row r="797">
          <cell r="B797" t="str">
            <v>Beton ready mix F'c 25 MPa</v>
          </cell>
          <cell r="C797">
            <v>7.8</v>
          </cell>
          <cell r="D797" t="str">
            <v>m3</v>
          </cell>
          <cell r="E797">
            <v>1233499.433557336</v>
          </cell>
        </row>
        <row r="798">
          <cell r="B798" t="str">
            <v>Plat beton A5, tebal 210 mm</v>
          </cell>
        </row>
        <row r="799">
          <cell r="B799" t="str">
            <v>Bekisting untuk plat lantai (3x pakai)</v>
          </cell>
          <cell r="C799">
            <v>144</v>
          </cell>
          <cell r="D799" t="str">
            <v>m2</v>
          </cell>
          <cell r="E799">
            <v>151990.00226579071</v>
          </cell>
        </row>
        <row r="800">
          <cell r="B800" t="str">
            <v>Penulangan slab untuk BjTS</v>
          </cell>
          <cell r="C800">
            <v>5141.54</v>
          </cell>
          <cell r="D800" t="str">
            <v>Kg</v>
          </cell>
          <cell r="E800">
            <v>14261.680183410001</v>
          </cell>
        </row>
        <row r="801">
          <cell r="B801" t="str">
            <v>Beton ready mix F'c 25 MPa</v>
          </cell>
          <cell r="C801">
            <v>30.24</v>
          </cell>
          <cell r="D801" t="str">
            <v>m3</v>
          </cell>
          <cell r="E801">
            <v>1233499.433557336</v>
          </cell>
        </row>
        <row r="802">
          <cell r="B802" t="str">
            <v>LANTAI ATAP</v>
          </cell>
        </row>
        <row r="803">
          <cell r="B803" t="str">
            <v>Catatan :</v>
          </cell>
        </row>
        <row r="804">
          <cell r="B804" t="str">
            <v>Pekerjaan beton bertulang meliputi : Beton ready mix, pembesian, bekisting, perancah/scafolding dan pembongkaran bekisting</v>
          </cell>
        </row>
        <row r="805">
          <cell r="B805" t="str">
            <v>KOLOM, ELV. (+12.550) s/d (+13.500)</v>
          </cell>
        </row>
        <row r="806">
          <cell r="B806" t="str">
            <v>Kolom K3, uk. 750 x 750 mm</v>
          </cell>
        </row>
        <row r="807">
          <cell r="B807" t="str">
            <v>Bekisting untuk kolom (3x pakai)</v>
          </cell>
          <cell r="C807">
            <v>2.83</v>
          </cell>
          <cell r="D807" t="str">
            <v>m2</v>
          </cell>
          <cell r="E807">
            <v>147164.89822703571</v>
          </cell>
        </row>
        <row r="808">
          <cell r="B808" t="str">
            <v>Penulangan kolom, balok, ring balk, sloof, dan shearwall</v>
          </cell>
          <cell r="C808">
            <v>162.9</v>
          </cell>
          <cell r="D808" t="str">
            <v>Kg</v>
          </cell>
          <cell r="E808">
            <v>14729.18756392314</v>
          </cell>
        </row>
        <row r="809">
          <cell r="B809" t="str">
            <v>Beton ready mix F'c 25 MPa</v>
          </cell>
          <cell r="C809">
            <v>0.53</v>
          </cell>
          <cell r="D809" t="str">
            <v>m3</v>
          </cell>
          <cell r="E809">
            <v>1233499.433557336</v>
          </cell>
        </row>
        <row r="810">
          <cell r="B810" t="str">
            <v>Kolom K8, uk. 250 x 500 x 500 mm (L)</v>
          </cell>
        </row>
        <row r="811">
          <cell r="B811" t="str">
            <v>Bekisting untuk kolom (3x pakai)</v>
          </cell>
          <cell r="C811">
            <v>5.65</v>
          </cell>
          <cell r="D811" t="str">
            <v>m2</v>
          </cell>
          <cell r="E811">
            <v>147164.89822703571</v>
          </cell>
        </row>
        <row r="812">
          <cell r="B812" t="str">
            <v>Penulangan kolom, balok, ring balk, sloof, dan shearwall</v>
          </cell>
          <cell r="C812">
            <v>122.08</v>
          </cell>
          <cell r="D812" t="str">
            <v>Kg</v>
          </cell>
          <cell r="E812">
            <v>14729.18756392314</v>
          </cell>
        </row>
        <row r="813">
          <cell r="B813" t="str">
            <v>Beton ready mix F'c 25 MPa</v>
          </cell>
          <cell r="C813">
            <v>0.53</v>
          </cell>
          <cell r="D813" t="str">
            <v>m3</v>
          </cell>
          <cell r="E813">
            <v>1233499.433557336</v>
          </cell>
        </row>
        <row r="814">
          <cell r="B814" t="str">
            <v>BALOK, ELV. +12.550</v>
          </cell>
        </row>
        <row r="815">
          <cell r="B815" t="str">
            <v>Balok B1, uk. 350 x 700 mm, Elv. +12.550</v>
          </cell>
        </row>
        <row r="816">
          <cell r="B816" t="str">
            <v>Bekisting untuk balok (3x pakai)</v>
          </cell>
          <cell r="C816">
            <v>136.79</v>
          </cell>
          <cell r="D816" t="str">
            <v>m2</v>
          </cell>
          <cell r="E816">
            <v>147164.89822703571</v>
          </cell>
        </row>
        <row r="817">
          <cell r="B817" t="str">
            <v>Penulangan kolom, balok, ring balk, sloof, dan shearwall</v>
          </cell>
          <cell r="C817">
            <v>6288.99</v>
          </cell>
          <cell r="D817" t="str">
            <v>Kg</v>
          </cell>
          <cell r="E817">
            <v>14729.18756392314</v>
          </cell>
        </row>
        <row r="818">
          <cell r="B818" t="str">
            <v>Beton ready mix F'c 25 MPa</v>
          </cell>
          <cell r="C818">
            <v>18.39</v>
          </cell>
          <cell r="D818" t="str">
            <v>m3</v>
          </cell>
          <cell r="E818">
            <v>1233499.433557336</v>
          </cell>
        </row>
        <row r="819">
          <cell r="B819" t="str">
            <v>Balok B1a, uk. 350 x 700 mm, Elv. +12.550</v>
          </cell>
        </row>
        <row r="820">
          <cell r="B820" t="str">
            <v>Bekisting untuk balok (3x pakai)</v>
          </cell>
          <cell r="C820">
            <v>11.01</v>
          </cell>
          <cell r="D820" t="str">
            <v>m2</v>
          </cell>
          <cell r="E820">
            <v>147164.89822703571</v>
          </cell>
        </row>
        <row r="821">
          <cell r="B821" t="str">
            <v>Penulangan kolom, balok, ring balk, sloof, dan shearwall</v>
          </cell>
          <cell r="C821">
            <v>522.65</v>
          </cell>
          <cell r="D821" t="str">
            <v>Kg</v>
          </cell>
          <cell r="E821">
            <v>14729.18756392314</v>
          </cell>
        </row>
        <row r="822">
          <cell r="B822" t="str">
            <v>Beton ready mix F'c 25 MPa</v>
          </cell>
          <cell r="C822">
            <v>1.48</v>
          </cell>
          <cell r="D822" t="str">
            <v>m3</v>
          </cell>
          <cell r="E822">
            <v>1233499.433557336</v>
          </cell>
        </row>
        <row r="823">
          <cell r="B823" t="str">
            <v>Balok B2, uk. 400 x 700 mm, Elv. +12.550</v>
          </cell>
        </row>
        <row r="824">
          <cell r="B824" t="str">
            <v>Bekisting untuk balok (3x pakai)</v>
          </cell>
          <cell r="C824">
            <v>11.3</v>
          </cell>
          <cell r="D824" t="str">
            <v>m2</v>
          </cell>
          <cell r="E824">
            <v>147164.89822703571</v>
          </cell>
        </row>
        <row r="825">
          <cell r="B825" t="str">
            <v>Penulangan kolom, balok, ring balk, sloof, dan shearwall</v>
          </cell>
          <cell r="C825">
            <v>730.85</v>
          </cell>
          <cell r="D825" t="str">
            <v>Kg</v>
          </cell>
          <cell r="E825">
            <v>14729.18756392314</v>
          </cell>
        </row>
        <row r="826">
          <cell r="B826" t="str">
            <v>Beton ready mix F'c 25 MPa</v>
          </cell>
          <cell r="C826">
            <v>1.68</v>
          </cell>
          <cell r="D826" t="str">
            <v>m3</v>
          </cell>
          <cell r="E826">
            <v>1233499.433557336</v>
          </cell>
        </row>
        <row r="827">
          <cell r="B827" t="str">
            <v>Balok B3, uk. 400 x 800 mm, Elv. +12.550</v>
          </cell>
        </row>
        <row r="828">
          <cell r="B828" t="str">
            <v>Bekisting untuk balok (3x pakai)</v>
          </cell>
          <cell r="C828">
            <v>313.82</v>
          </cell>
          <cell r="D828" t="str">
            <v>m2</v>
          </cell>
          <cell r="E828">
            <v>147164.89822703571</v>
          </cell>
        </row>
        <row r="829">
          <cell r="B829" t="str">
            <v>Penulangan kolom, balok, ring balk, sloof, dan shearwall</v>
          </cell>
          <cell r="C829">
            <v>14977.61</v>
          </cell>
          <cell r="D829" t="str">
            <v>Kg</v>
          </cell>
          <cell r="E829">
            <v>14729.18756392314</v>
          </cell>
        </row>
        <row r="830">
          <cell r="B830" t="str">
            <v>Beton ready mix F'c 25 MPa</v>
          </cell>
          <cell r="C830">
            <v>48.5</v>
          </cell>
          <cell r="D830" t="str">
            <v>m3</v>
          </cell>
          <cell r="E830">
            <v>1233499.433557336</v>
          </cell>
        </row>
        <row r="831">
          <cell r="B831" t="str">
            <v>Balok B3a, uk. 400 x 800 mm, Elv. +12.550</v>
          </cell>
        </row>
        <row r="832">
          <cell r="B832" t="str">
            <v>Bekisting untuk balok (3x pakai)</v>
          </cell>
          <cell r="C832">
            <v>12.88</v>
          </cell>
          <cell r="D832" t="str">
            <v>m2</v>
          </cell>
          <cell r="E832">
            <v>147164.89822703571</v>
          </cell>
        </row>
        <row r="833">
          <cell r="B833" t="str">
            <v>Penulangan kolom, balok, ring balk, sloof, dan shearwall</v>
          </cell>
          <cell r="C833">
            <v>619.34</v>
          </cell>
          <cell r="D833" t="str">
            <v>Kg</v>
          </cell>
          <cell r="E833">
            <v>14729.18756392314</v>
          </cell>
        </row>
        <row r="834">
          <cell r="B834" t="str">
            <v>Beton ready mix F'c 25 MPa</v>
          </cell>
          <cell r="C834">
            <v>1.99</v>
          </cell>
          <cell r="D834" t="str">
            <v>m3</v>
          </cell>
          <cell r="E834">
            <v>1233499.433557336</v>
          </cell>
        </row>
        <row r="835">
          <cell r="B835" t="str">
            <v>Balok B4, uk. 300 x 450 mm, Elv. +12.550</v>
          </cell>
        </row>
        <row r="836">
          <cell r="B836" t="str">
            <v>Bekisting untuk balok (3x pakai)</v>
          </cell>
          <cell r="C836">
            <v>49.84</v>
          </cell>
          <cell r="D836" t="str">
            <v>m2</v>
          </cell>
          <cell r="E836">
            <v>147164.89822703571</v>
          </cell>
        </row>
        <row r="837">
          <cell r="B837" t="str">
            <v>Penulangan kolom, balok, ring balk, sloof, dan shearwall</v>
          </cell>
          <cell r="C837">
            <v>2014.75</v>
          </cell>
          <cell r="D837" t="str">
            <v>Kg</v>
          </cell>
          <cell r="E837">
            <v>14729.18756392314</v>
          </cell>
        </row>
        <row r="838">
          <cell r="B838" t="str">
            <v>Beton ready mix F'c 25 MPa</v>
          </cell>
          <cell r="C838">
            <v>5.14</v>
          </cell>
          <cell r="D838" t="str">
            <v>m3</v>
          </cell>
          <cell r="E838">
            <v>1233499.433557336</v>
          </cell>
        </row>
        <row r="839">
          <cell r="B839" t="str">
            <v>Balok B5, uk. 300 x 500 mm, Elv. +12.550</v>
          </cell>
        </row>
        <row r="840">
          <cell r="B840" t="str">
            <v>Bekisting untuk balok (3x pakai)</v>
          </cell>
          <cell r="C840">
            <v>84.06</v>
          </cell>
          <cell r="D840" t="str">
            <v>m2</v>
          </cell>
          <cell r="E840">
            <v>147164.89822703571</v>
          </cell>
        </row>
        <row r="841">
          <cell r="B841" t="str">
            <v>Penulangan kolom, balok, ring balk, sloof, dan shearwall</v>
          </cell>
          <cell r="C841">
            <v>3063.18</v>
          </cell>
          <cell r="D841" t="str">
            <v>Kg</v>
          </cell>
          <cell r="E841">
            <v>14729.18756392314</v>
          </cell>
        </row>
        <row r="842">
          <cell r="B842" t="str">
            <v>Beton ready mix F'c 25 MPa</v>
          </cell>
          <cell r="C842">
            <v>9.0399999999999991</v>
          </cell>
          <cell r="D842" t="str">
            <v>m3</v>
          </cell>
          <cell r="E842">
            <v>1233499.433557336</v>
          </cell>
        </row>
        <row r="843">
          <cell r="B843" t="str">
            <v>Balok B5a, uk. 300 x 500 mm, Elv. +12.550</v>
          </cell>
        </row>
        <row r="844">
          <cell r="B844" t="str">
            <v>Bekisting untuk balok (3x pakai)</v>
          </cell>
          <cell r="C844">
            <v>11.25</v>
          </cell>
          <cell r="D844" t="str">
            <v>m2</v>
          </cell>
          <cell r="E844">
            <v>147164.89822703571</v>
          </cell>
        </row>
        <row r="845">
          <cell r="B845" t="str">
            <v>Penulangan kolom, balok, ring balk, sloof, dan shearwall</v>
          </cell>
          <cell r="C845">
            <v>429.8</v>
          </cell>
          <cell r="D845" t="str">
            <v>Kg</v>
          </cell>
          <cell r="E845">
            <v>14729.18756392314</v>
          </cell>
        </row>
        <row r="846">
          <cell r="B846" t="str">
            <v>Beton ready mix F'c 25 MPa</v>
          </cell>
          <cell r="C846">
            <v>1.21</v>
          </cell>
          <cell r="D846" t="str">
            <v>m3</v>
          </cell>
          <cell r="E846">
            <v>1233499.433557336</v>
          </cell>
        </row>
        <row r="847">
          <cell r="B847" t="str">
            <v>Balok B7, uk. 450 x 800 mm, Elv. +12.550</v>
          </cell>
        </row>
        <row r="848">
          <cell r="B848" t="str">
            <v>Bekisting untuk balok (3x pakai)</v>
          </cell>
          <cell r="C848">
            <v>50.22</v>
          </cell>
          <cell r="D848" t="str">
            <v>m2</v>
          </cell>
          <cell r="E848">
            <v>147164.89822703571</v>
          </cell>
        </row>
        <row r="849">
          <cell r="B849" t="str">
            <v>Penulangan kolom, balok, ring balk, sloof, dan shearwall</v>
          </cell>
          <cell r="C849">
            <v>3041.62</v>
          </cell>
          <cell r="D849" t="str">
            <v>Kg</v>
          </cell>
          <cell r="E849">
            <v>14729.18756392314</v>
          </cell>
        </row>
        <row r="850">
          <cell r="B850" t="str">
            <v>Beton ready mix F'c 25 MPa</v>
          </cell>
          <cell r="C850">
            <v>8.49</v>
          </cell>
          <cell r="D850" t="str">
            <v>m3</v>
          </cell>
          <cell r="E850">
            <v>1233499.433557336</v>
          </cell>
        </row>
        <row r="851">
          <cell r="B851" t="str">
            <v>Balok B7b, uk. 400 x 800 mm, Elv. +12.550</v>
          </cell>
        </row>
        <row r="852">
          <cell r="B852" t="str">
            <v>Bekisting untuk balok (3x pakai)</v>
          </cell>
          <cell r="C852">
            <v>15.34</v>
          </cell>
          <cell r="D852" t="str">
            <v>m2</v>
          </cell>
          <cell r="E852">
            <v>147164.89822703571</v>
          </cell>
        </row>
        <row r="853">
          <cell r="B853" t="str">
            <v>Penulangan kolom, balok, ring balk, sloof, dan shearwall</v>
          </cell>
          <cell r="C853">
            <v>905.06</v>
          </cell>
          <cell r="D853" t="str">
            <v>Kg</v>
          </cell>
          <cell r="E853">
            <v>14729.18756392314</v>
          </cell>
        </row>
        <row r="854">
          <cell r="B854" t="str">
            <v>Beton ready mix F'c 25 MPa</v>
          </cell>
          <cell r="C854">
            <v>2.37</v>
          </cell>
          <cell r="D854" t="str">
            <v>m3</v>
          </cell>
          <cell r="E854">
            <v>1233499.433557336</v>
          </cell>
        </row>
        <row r="855">
          <cell r="B855" t="str">
            <v>Balok B8, uk. 450 x 800 mm, Elv. +12.550</v>
          </cell>
        </row>
        <row r="856">
          <cell r="B856" t="str">
            <v>Bekisting untuk balok (3x pakai)</v>
          </cell>
          <cell r="C856">
            <v>33.479999999999997</v>
          </cell>
          <cell r="D856" t="str">
            <v>m2</v>
          </cell>
          <cell r="E856">
            <v>147164.89822703571</v>
          </cell>
        </row>
        <row r="857">
          <cell r="B857" t="str">
            <v>Penulangan kolom, balok, ring balk, sloof, dan shearwall</v>
          </cell>
          <cell r="C857">
            <v>1147.8399999999999</v>
          </cell>
          <cell r="D857" t="str">
            <v>Kg</v>
          </cell>
          <cell r="E857">
            <v>14729.18756392314</v>
          </cell>
        </row>
        <row r="858">
          <cell r="B858" t="str">
            <v>Beton ready mix F'c 25 MPa</v>
          </cell>
          <cell r="C858">
            <v>5.66</v>
          </cell>
          <cell r="D858" t="str">
            <v>m3</v>
          </cell>
          <cell r="E858">
            <v>1233499.433557336</v>
          </cell>
        </row>
        <row r="859">
          <cell r="B859" t="str">
            <v>Balok B9, uk. 300 x 550 mm, Elv. +12.550</v>
          </cell>
        </row>
        <row r="860">
          <cell r="B860" t="str">
            <v>Bekisting untuk balok (3x pakai)</v>
          </cell>
          <cell r="C860">
            <v>47.66</v>
          </cell>
          <cell r="D860" t="str">
            <v>m2</v>
          </cell>
          <cell r="E860">
            <v>147164.89822703571</v>
          </cell>
        </row>
        <row r="861">
          <cell r="B861" t="str">
            <v>Penulangan kolom, balok, ring balk, sloof, dan shearwall</v>
          </cell>
          <cell r="C861">
            <v>1701.45</v>
          </cell>
          <cell r="D861" t="str">
            <v>Kg</v>
          </cell>
          <cell r="E861">
            <v>14729.18756392314</v>
          </cell>
        </row>
        <row r="862">
          <cell r="B862" t="str">
            <v>Beton ready mix F'c 25 MPa</v>
          </cell>
          <cell r="C862">
            <v>5.3</v>
          </cell>
          <cell r="D862" t="str">
            <v>m3</v>
          </cell>
          <cell r="E862">
            <v>1233499.433557336</v>
          </cell>
        </row>
        <row r="863">
          <cell r="B863" t="str">
            <v>Balok B10, uk. 300 x 650 mm, Elv. +12.550</v>
          </cell>
        </row>
        <row r="864">
          <cell r="B864" t="str">
            <v>Bekisting untuk balok (3x pakai)</v>
          </cell>
          <cell r="C864">
            <v>22.5</v>
          </cell>
          <cell r="D864" t="str">
            <v>m2</v>
          </cell>
          <cell r="E864">
            <v>147164.89822703571</v>
          </cell>
        </row>
        <row r="865">
          <cell r="B865" t="str">
            <v>Penulangan kolom, balok, ring balk, sloof, dan shearwall</v>
          </cell>
          <cell r="C865">
            <v>834.75</v>
          </cell>
          <cell r="D865" t="str">
            <v>Kg</v>
          </cell>
          <cell r="E865">
            <v>14729.18756392314</v>
          </cell>
        </row>
        <row r="866">
          <cell r="B866" t="str">
            <v>Beton ready mix F'c 25 MPa</v>
          </cell>
          <cell r="C866">
            <v>2.63</v>
          </cell>
          <cell r="D866" t="str">
            <v>m3</v>
          </cell>
          <cell r="E866">
            <v>1233499.433557336</v>
          </cell>
        </row>
        <row r="867">
          <cell r="B867" t="str">
            <v>Balok B11, uk. 250 x 450 mm, Elv. +12.550</v>
          </cell>
        </row>
        <row r="868">
          <cell r="B868" t="str">
            <v>Bekisting untuk balok (3x pakai)</v>
          </cell>
          <cell r="C868">
            <v>42.91</v>
          </cell>
          <cell r="D868" t="str">
            <v>m2</v>
          </cell>
          <cell r="E868">
            <v>147164.89822703571</v>
          </cell>
        </row>
        <row r="869">
          <cell r="B869" t="str">
            <v>Penulangan kolom, balok, ring balk, sloof, dan shearwall</v>
          </cell>
          <cell r="C869">
            <v>1518.21</v>
          </cell>
          <cell r="D869" t="str">
            <v>Kg</v>
          </cell>
          <cell r="E869">
            <v>14729.18756392314</v>
          </cell>
        </row>
        <row r="870">
          <cell r="B870" t="str">
            <v>Beton ready mix F'c 25 MPa</v>
          </cell>
          <cell r="C870">
            <v>3.89</v>
          </cell>
          <cell r="D870" t="str">
            <v>m3</v>
          </cell>
          <cell r="E870">
            <v>1233499.433557336</v>
          </cell>
        </row>
        <row r="871">
          <cell r="B871" t="str">
            <v>Balok B12, uk. 250 x 400 mm, Elv. +12.550</v>
          </cell>
        </row>
        <row r="872">
          <cell r="B872" t="str">
            <v>Bekisting untuk balok (3x pakai)</v>
          </cell>
          <cell r="C872">
            <v>59.59</v>
          </cell>
          <cell r="D872" t="str">
            <v>m2</v>
          </cell>
          <cell r="E872">
            <v>147164.89822703571</v>
          </cell>
        </row>
        <row r="873">
          <cell r="B873" t="str">
            <v>Penulangan kolom, balok, ring balk, sloof, dan shearwall</v>
          </cell>
          <cell r="C873">
            <v>1840.03</v>
          </cell>
          <cell r="D873" t="str">
            <v>Kg</v>
          </cell>
          <cell r="E873">
            <v>14729.18756392314</v>
          </cell>
        </row>
        <row r="874">
          <cell r="B874" t="str">
            <v>Beton ready mix F'c 25 MPa</v>
          </cell>
          <cell r="C874">
            <v>5.15</v>
          </cell>
          <cell r="D874" t="str">
            <v>m3</v>
          </cell>
          <cell r="E874">
            <v>1233499.433557336</v>
          </cell>
        </row>
        <row r="875">
          <cell r="B875" t="str">
            <v>Balok B13, uk. 250 x 350 mm, Elv. +12.550</v>
          </cell>
        </row>
        <row r="876">
          <cell r="B876" t="str">
            <v>Bekisting untuk balok (3x pakai)</v>
          </cell>
          <cell r="C876">
            <v>30.38</v>
          </cell>
          <cell r="D876" t="str">
            <v>m2</v>
          </cell>
          <cell r="E876">
            <v>147164.89822703571</v>
          </cell>
        </row>
        <row r="877">
          <cell r="B877" t="str">
            <v>Penulangan kolom, balok, ring balk, sloof, dan shearwall</v>
          </cell>
          <cell r="C877">
            <v>879.66</v>
          </cell>
          <cell r="D877" t="str">
            <v>Kg</v>
          </cell>
          <cell r="E877">
            <v>14729.18756392314</v>
          </cell>
        </row>
        <row r="878">
          <cell r="B878" t="str">
            <v>Beton ready mix F'c 25 MPa</v>
          </cell>
          <cell r="C878">
            <v>2.46</v>
          </cell>
          <cell r="D878" t="str">
            <v>m3</v>
          </cell>
          <cell r="E878">
            <v>1233499.433557336</v>
          </cell>
        </row>
        <row r="879">
          <cell r="B879" t="str">
            <v>Balok B14, uk. 250 x 500 mm, Elv. +12.550</v>
          </cell>
        </row>
        <row r="880">
          <cell r="B880" t="str">
            <v>Bekisting untuk balok (3x pakai)</v>
          </cell>
          <cell r="C880">
            <v>5.42</v>
          </cell>
          <cell r="D880" t="str">
            <v>m2</v>
          </cell>
          <cell r="E880">
            <v>147164.89822703571</v>
          </cell>
        </row>
        <row r="881">
          <cell r="B881" t="str">
            <v>Penulangan kolom, balok, ring balk, sloof, dan shearwall</v>
          </cell>
          <cell r="C881">
            <v>152.66999999999999</v>
          </cell>
          <cell r="D881" t="str">
            <v>Kg</v>
          </cell>
          <cell r="E881">
            <v>14729.18756392314</v>
          </cell>
        </row>
        <row r="882">
          <cell r="B882" t="str">
            <v>Beton ready mix F'c 25 MPa</v>
          </cell>
          <cell r="C882">
            <v>0.51</v>
          </cell>
          <cell r="D882" t="str">
            <v>m3</v>
          </cell>
          <cell r="E882">
            <v>1233499.433557336</v>
          </cell>
        </row>
        <row r="883">
          <cell r="B883" t="str">
            <v>Balok B17, uk. 300 x 500 mm, Elv. +12.550</v>
          </cell>
        </row>
        <row r="884">
          <cell r="B884" t="str">
            <v>Bekisting untuk balok (3x pakai)</v>
          </cell>
          <cell r="C884">
            <v>70.11</v>
          </cell>
          <cell r="D884" t="str">
            <v>m2</v>
          </cell>
          <cell r="E884">
            <v>147164.89822703571</v>
          </cell>
        </row>
        <row r="885">
          <cell r="B885" t="str">
            <v>Penulangan kolom, balok, ring balk, sloof, dan shearwall</v>
          </cell>
          <cell r="C885">
            <v>3186.45</v>
          </cell>
          <cell r="D885" t="str">
            <v>Kg</v>
          </cell>
          <cell r="E885">
            <v>14729.18756392314</v>
          </cell>
        </row>
        <row r="886">
          <cell r="B886" t="str">
            <v>Beton ready mix F'c 25 MPa</v>
          </cell>
          <cell r="C886">
            <v>7.54</v>
          </cell>
          <cell r="D886" t="str">
            <v>m3</v>
          </cell>
          <cell r="E886">
            <v>1233499.433557336</v>
          </cell>
        </row>
        <row r="887">
          <cell r="B887" t="str">
            <v>Balok B18, uk. 250 x 400 mm, Elv. +12.550</v>
          </cell>
        </row>
        <row r="888">
          <cell r="B888" t="str">
            <v>Bekisting untuk balok (3x pakai)</v>
          </cell>
          <cell r="C888">
            <v>28.47</v>
          </cell>
          <cell r="D888" t="str">
            <v>m2</v>
          </cell>
          <cell r="E888">
            <v>147164.89822703571</v>
          </cell>
        </row>
        <row r="889">
          <cell r="B889" t="str">
            <v>Penulangan kolom, balok, ring balk, sloof, dan shearwall</v>
          </cell>
          <cell r="C889">
            <v>1141.7</v>
          </cell>
          <cell r="D889" t="str">
            <v>Kg</v>
          </cell>
          <cell r="E889">
            <v>14729.18756392314</v>
          </cell>
        </row>
        <row r="890">
          <cell r="B890" t="str">
            <v>Beton ready mix F'c 25 MPa</v>
          </cell>
          <cell r="C890">
            <v>2.46</v>
          </cell>
          <cell r="D890" t="str">
            <v>m3</v>
          </cell>
          <cell r="E890">
            <v>1233499.433557336</v>
          </cell>
        </row>
        <row r="891">
          <cell r="B891" t="str">
            <v>Balok B20, uk. 300 x 550 mm, Elv. +12.550</v>
          </cell>
        </row>
        <row r="892">
          <cell r="B892" t="str">
            <v>Bekisting untuk balok (3x pakai)</v>
          </cell>
          <cell r="C892">
            <v>13.22</v>
          </cell>
          <cell r="D892" t="str">
            <v>m2</v>
          </cell>
          <cell r="E892">
            <v>147164.89822703571</v>
          </cell>
        </row>
        <row r="893">
          <cell r="B893" t="str">
            <v>Penulangan kolom, balok, ring balk, sloof, dan shearwall</v>
          </cell>
          <cell r="C893">
            <v>567.07000000000005</v>
          </cell>
          <cell r="D893" t="str">
            <v>Kg</v>
          </cell>
          <cell r="E893">
            <v>14729.18756392314</v>
          </cell>
        </row>
        <row r="894">
          <cell r="B894" t="str">
            <v>Beton ready mix F'c 25 MPa</v>
          </cell>
          <cell r="C894">
            <v>1.47</v>
          </cell>
          <cell r="D894" t="str">
            <v>m3</v>
          </cell>
          <cell r="E894">
            <v>1233499.433557336</v>
          </cell>
        </row>
        <row r="895">
          <cell r="B895" t="str">
            <v>Balok B23, uk. 250 x 400 mm, Elv. +12.550</v>
          </cell>
        </row>
        <row r="896">
          <cell r="B896" t="str">
            <v>Bekisting untuk balok (3x pakai)</v>
          </cell>
          <cell r="C896">
            <v>1.89</v>
          </cell>
          <cell r="D896" t="str">
            <v>m2</v>
          </cell>
          <cell r="E896">
            <v>147164.89822703571</v>
          </cell>
        </row>
        <row r="897">
          <cell r="B897" t="str">
            <v>Penulangan kolom, balok, ring balk, sloof, dan shearwall</v>
          </cell>
          <cell r="C897">
            <v>48.11</v>
          </cell>
          <cell r="D897" t="str">
            <v>Kg</v>
          </cell>
          <cell r="E897">
            <v>14729.18756392314</v>
          </cell>
        </row>
        <row r="898">
          <cell r="B898" t="str">
            <v>Beton ready mix F'c 25 MPa</v>
          </cell>
          <cell r="C898">
            <v>0.18</v>
          </cell>
          <cell r="D898" t="str">
            <v>m3</v>
          </cell>
          <cell r="E898">
            <v>1233499.433557336</v>
          </cell>
        </row>
        <row r="899">
          <cell r="B899" t="str">
            <v>Balok L1, uk. 120 x 550 mm, Elv. +4.150</v>
          </cell>
        </row>
        <row r="900">
          <cell r="B900" t="str">
            <v>Bekisting untuk balok (3x pakai)</v>
          </cell>
          <cell r="C900">
            <v>184.96</v>
          </cell>
          <cell r="D900" t="str">
            <v>m2</v>
          </cell>
          <cell r="E900">
            <v>147164.89822703571</v>
          </cell>
        </row>
        <row r="901">
          <cell r="B901" t="str">
            <v>Penulangan kolom, balok, ring balk, sloof, dan shearwall</v>
          </cell>
          <cell r="C901">
            <v>3648.66</v>
          </cell>
          <cell r="D901" t="str">
            <v>Kg</v>
          </cell>
          <cell r="E901">
            <v>14729.18756392314</v>
          </cell>
        </row>
        <row r="902">
          <cell r="B902" t="str">
            <v>Beton ready mix F'c 25 MPa</v>
          </cell>
          <cell r="C902">
            <v>9.65</v>
          </cell>
          <cell r="D902" t="str">
            <v>m3</v>
          </cell>
          <cell r="E902">
            <v>1233499.433557336</v>
          </cell>
        </row>
        <row r="903">
          <cell r="B903" t="str">
            <v>Balok L2, uk. 120 x 550 mm, Elv. +4.150</v>
          </cell>
        </row>
        <row r="904">
          <cell r="B904" t="str">
            <v>Bekisting untuk balok (3x pakai)</v>
          </cell>
          <cell r="C904">
            <v>67.28</v>
          </cell>
          <cell r="D904" t="str">
            <v>m2</v>
          </cell>
          <cell r="E904">
            <v>147164.89822703571</v>
          </cell>
        </row>
        <row r="905">
          <cell r="B905" t="str">
            <v>Penulangan kolom, balok, ring balk, sloof, dan shearwall</v>
          </cell>
          <cell r="C905">
            <v>1327.13</v>
          </cell>
          <cell r="D905" t="str">
            <v>Kg</v>
          </cell>
          <cell r="E905">
            <v>14729.18756392314</v>
          </cell>
        </row>
        <row r="906">
          <cell r="B906" t="str">
            <v>Beton ready mix F'c 25 MPa</v>
          </cell>
          <cell r="C906">
            <v>3.51</v>
          </cell>
          <cell r="D906" t="str">
            <v>m3</v>
          </cell>
          <cell r="E906">
            <v>1233499.433557336</v>
          </cell>
        </row>
        <row r="907">
          <cell r="B907" t="str">
            <v>Balok L3, uk. 150 x 550 mm, Elv. +4.150</v>
          </cell>
        </row>
        <row r="908">
          <cell r="B908" t="str">
            <v>Bekisting untuk balok (3x pakai)</v>
          </cell>
          <cell r="C908">
            <v>17.420000000000002</v>
          </cell>
          <cell r="D908" t="str">
            <v>m2</v>
          </cell>
          <cell r="E908">
            <v>147164.89822703571</v>
          </cell>
        </row>
        <row r="909">
          <cell r="B909" t="str">
            <v>Penulangan kolom, balok, ring balk, sloof, dan shearwall</v>
          </cell>
          <cell r="C909">
            <v>339.56</v>
          </cell>
          <cell r="D909" t="str">
            <v>Kg</v>
          </cell>
          <cell r="E909">
            <v>14729.18756392314</v>
          </cell>
        </row>
        <row r="910">
          <cell r="B910" t="str">
            <v>Beton ready mix F'c 25 MPa</v>
          </cell>
          <cell r="C910">
            <v>1.1000000000000001</v>
          </cell>
          <cell r="D910" t="str">
            <v>m3</v>
          </cell>
          <cell r="E910">
            <v>1233499.433557336</v>
          </cell>
        </row>
        <row r="911">
          <cell r="B911" t="str">
            <v>BALOK, ELV. +13.500</v>
          </cell>
        </row>
        <row r="912">
          <cell r="B912" t="str">
            <v>Balok B23, uk. 250 x 400 mm, Elv. +13.500</v>
          </cell>
        </row>
        <row r="913">
          <cell r="B913" t="str">
            <v>Bekisting untuk balok (3x pakai)</v>
          </cell>
          <cell r="C913">
            <v>11.03</v>
          </cell>
          <cell r="D913" t="str">
            <v>m2</v>
          </cell>
          <cell r="E913">
            <v>147164.89822703571</v>
          </cell>
        </row>
        <row r="914">
          <cell r="B914" t="str">
            <v>Penulangan kolom, balok, ring balk, sloof, dan shearwall</v>
          </cell>
          <cell r="C914">
            <v>280.66000000000003</v>
          </cell>
          <cell r="D914" t="str">
            <v>Kg</v>
          </cell>
          <cell r="E914">
            <v>14729.18756392314</v>
          </cell>
        </row>
        <row r="915">
          <cell r="B915" t="str">
            <v>Beton ready mix F'c 25 MPa</v>
          </cell>
          <cell r="C915">
            <v>1.05</v>
          </cell>
          <cell r="D915" t="str">
            <v>m3</v>
          </cell>
          <cell r="E915">
            <v>1233499.433557336</v>
          </cell>
        </row>
        <row r="916">
          <cell r="B916" t="str">
            <v>PLAT BETON, ELV. +12.550</v>
          </cell>
        </row>
        <row r="917">
          <cell r="B917" t="str">
            <v>Plat beton A1, tebal 120 mm</v>
          </cell>
        </row>
        <row r="918">
          <cell r="B918" t="str">
            <v>Bekisting untuk plat lantai (3x pakai)</v>
          </cell>
          <cell r="C918">
            <v>243.75</v>
          </cell>
          <cell r="D918" t="str">
            <v>m2</v>
          </cell>
          <cell r="E918">
            <v>151990.00226579071</v>
          </cell>
        </row>
        <row r="919">
          <cell r="B919" t="str">
            <v>Penulangan slab untuk BjTS</v>
          </cell>
          <cell r="C919">
            <v>5003.13</v>
          </cell>
          <cell r="D919" t="str">
            <v>Kg</v>
          </cell>
          <cell r="E919">
            <v>14261.680183410001</v>
          </cell>
        </row>
        <row r="920">
          <cell r="B920" t="str">
            <v>Beton ready mix F'c 25 MPa</v>
          </cell>
          <cell r="C920">
            <v>29.25</v>
          </cell>
          <cell r="D920" t="str">
            <v>m3</v>
          </cell>
          <cell r="E920">
            <v>1233499.433557336</v>
          </cell>
        </row>
        <row r="921">
          <cell r="B921" t="str">
            <v>Plat beton A1a, tebal 120 mm</v>
          </cell>
        </row>
        <row r="922">
          <cell r="B922" t="str">
            <v>Bekisting untuk plat lantai (3x pakai)</v>
          </cell>
          <cell r="C922">
            <v>650.33000000000004</v>
          </cell>
          <cell r="D922" t="str">
            <v>m2</v>
          </cell>
          <cell r="E922">
            <v>151990.00226579071</v>
          </cell>
        </row>
        <row r="923">
          <cell r="B923" t="str">
            <v>Penulangan slab untuk BjTS</v>
          </cell>
          <cell r="C923">
            <v>11485.53</v>
          </cell>
          <cell r="D923" t="str">
            <v>Kg</v>
          </cell>
          <cell r="E923">
            <v>14261.680183410001</v>
          </cell>
        </row>
        <row r="924">
          <cell r="B924" t="str">
            <v>Beton ready mix F'c 25 MPa</v>
          </cell>
          <cell r="C924">
            <v>78.040000000000006</v>
          </cell>
          <cell r="D924" t="str">
            <v>m3</v>
          </cell>
          <cell r="E924">
            <v>1233499.433557336</v>
          </cell>
        </row>
        <row r="925">
          <cell r="B925" t="str">
            <v>Plat beton A2, tebal 120 mm</v>
          </cell>
        </row>
        <row r="926">
          <cell r="B926" t="str">
            <v>Bekisting untuk plat lantai (3x pakai)</v>
          </cell>
          <cell r="C926">
            <v>215.17</v>
          </cell>
          <cell r="D926" t="str">
            <v>m2</v>
          </cell>
          <cell r="E926">
            <v>151990.00226579071</v>
          </cell>
        </row>
        <row r="927">
          <cell r="B927" t="str">
            <v>Penulangan slab untuk BjTS</v>
          </cell>
          <cell r="C927">
            <v>3368.41</v>
          </cell>
          <cell r="D927" t="str">
            <v>Kg</v>
          </cell>
          <cell r="E927">
            <v>14261.680183410001</v>
          </cell>
        </row>
        <row r="928">
          <cell r="B928" t="str">
            <v>Beton ready mix F'c 25 MPa</v>
          </cell>
          <cell r="C928">
            <v>25.82</v>
          </cell>
          <cell r="D928" t="str">
            <v>m3</v>
          </cell>
          <cell r="E928">
            <v>1233499.433557336</v>
          </cell>
        </row>
        <row r="929">
          <cell r="B929" t="str">
            <v>Plat beton A2a, tebal 120 mm</v>
          </cell>
        </row>
        <row r="930">
          <cell r="B930" t="str">
            <v>Bekisting untuk plat lantai (3x pakai)</v>
          </cell>
          <cell r="C930">
            <v>200.5</v>
          </cell>
          <cell r="D930" t="str">
            <v>m2</v>
          </cell>
          <cell r="E930">
            <v>151990.00226579071</v>
          </cell>
        </row>
        <row r="931">
          <cell r="B931" t="str">
            <v>Penulangan slab untuk BjTS</v>
          </cell>
          <cell r="C931">
            <v>2919.06</v>
          </cell>
          <cell r="D931" t="str">
            <v>Kg</v>
          </cell>
          <cell r="E931">
            <v>14261.680183410001</v>
          </cell>
        </row>
        <row r="932">
          <cell r="B932" t="str">
            <v>Beton ready mix F'c 25 MPa</v>
          </cell>
          <cell r="C932">
            <v>24.06</v>
          </cell>
          <cell r="D932" t="str">
            <v>m3</v>
          </cell>
          <cell r="E932">
            <v>1233499.433557336</v>
          </cell>
        </row>
        <row r="933">
          <cell r="B933" t="str">
            <v>Plat beton A3, tebal 150 mm</v>
          </cell>
        </row>
        <row r="934">
          <cell r="B934" t="str">
            <v>Bekisting untuk plat lantai (3x pakai)</v>
          </cell>
          <cell r="C934">
            <v>55.33</v>
          </cell>
          <cell r="D934" t="str">
            <v>m2</v>
          </cell>
          <cell r="E934">
            <v>151990.00226579071</v>
          </cell>
        </row>
        <row r="935">
          <cell r="B935" t="str">
            <v>Penulangan slab untuk BjTS</v>
          </cell>
          <cell r="C935">
            <v>1577.25</v>
          </cell>
          <cell r="D935" t="str">
            <v>Kg</v>
          </cell>
          <cell r="E935">
            <v>14261.680183410001</v>
          </cell>
        </row>
        <row r="936">
          <cell r="B936" t="str">
            <v>Beton ready mix F'c 25 MPa</v>
          </cell>
          <cell r="C936">
            <v>8.3000000000000007</v>
          </cell>
          <cell r="D936" t="str">
            <v>m3</v>
          </cell>
          <cell r="E936">
            <v>1233499.433557336</v>
          </cell>
        </row>
        <row r="937">
          <cell r="B937" t="str">
            <v>Plat beton A4, tebal 160 mm</v>
          </cell>
        </row>
        <row r="938">
          <cell r="B938" t="str">
            <v>Bekisting untuk plat lantai (3x pakai)</v>
          </cell>
          <cell r="C938">
            <v>27.88</v>
          </cell>
          <cell r="D938" t="str">
            <v>m2</v>
          </cell>
          <cell r="E938">
            <v>151990.00226579071</v>
          </cell>
        </row>
        <row r="939">
          <cell r="B939" t="str">
            <v>Penulangan slab untuk BjTS</v>
          </cell>
          <cell r="C939">
            <v>1026.0899999999999</v>
          </cell>
          <cell r="D939" t="str">
            <v>Kg</v>
          </cell>
          <cell r="E939">
            <v>14261.680183410001</v>
          </cell>
        </row>
        <row r="940">
          <cell r="B940" t="str">
            <v>Beton ready mix F'c 25 MPa</v>
          </cell>
          <cell r="C940">
            <v>4.46</v>
          </cell>
          <cell r="D940" t="str">
            <v>m3</v>
          </cell>
          <cell r="E940">
            <v>1233499.433557336</v>
          </cell>
        </row>
        <row r="941">
          <cell r="B941" t="str">
            <v>Plat beton A5, tebal 210 mm</v>
          </cell>
        </row>
        <row r="942">
          <cell r="B942" t="str">
            <v>Bekisting untuk plat lantai (3x pakai)</v>
          </cell>
          <cell r="C942">
            <v>49.71</v>
          </cell>
          <cell r="D942" t="str">
            <v>m2</v>
          </cell>
          <cell r="E942">
            <v>151990.00226579071</v>
          </cell>
        </row>
        <row r="943">
          <cell r="B943" t="str">
            <v>Penulangan slab untuk BjTS</v>
          </cell>
          <cell r="C943">
            <v>1775.05</v>
          </cell>
          <cell r="D943" t="str">
            <v>Kg</v>
          </cell>
          <cell r="E943">
            <v>14261.680183410001</v>
          </cell>
        </row>
        <row r="944">
          <cell r="B944" t="str">
            <v>Beton ready mix F'c 25 MPa</v>
          </cell>
          <cell r="C944">
            <v>10.44</v>
          </cell>
          <cell r="D944" t="str">
            <v>m3</v>
          </cell>
          <cell r="E944">
            <v>1233499.433557336</v>
          </cell>
        </row>
        <row r="945">
          <cell r="B945" t="str">
            <v>PLAT BETON, ELV. +13.500</v>
          </cell>
        </row>
        <row r="946">
          <cell r="B946" t="str">
            <v>Plat beton A1a, tebal 120 mm</v>
          </cell>
        </row>
        <row r="947">
          <cell r="B947" t="str">
            <v>Bekisting untuk plat lantai (3x pakai)</v>
          </cell>
          <cell r="C947">
            <v>9.17</v>
          </cell>
          <cell r="D947" t="str">
            <v>m2</v>
          </cell>
          <cell r="E947">
            <v>151990.00226579071</v>
          </cell>
        </row>
        <row r="948">
          <cell r="B948" t="str">
            <v>Penulangan slab untuk BjTS</v>
          </cell>
          <cell r="C948">
            <v>161.88999999999999</v>
          </cell>
          <cell r="D948" t="str">
            <v>Kg</v>
          </cell>
          <cell r="E948">
            <v>14261.680183410001</v>
          </cell>
        </row>
        <row r="949">
          <cell r="B949" t="str">
            <v>Beton ready mix F'c 25 MPa</v>
          </cell>
          <cell r="C949">
            <v>1.1000000000000001</v>
          </cell>
          <cell r="D949" t="str">
            <v>m3</v>
          </cell>
          <cell r="E949">
            <v>1233499.433557336</v>
          </cell>
        </row>
        <row r="950">
          <cell r="B950" t="str">
            <v>PEDESTAL RAFTER</v>
          </cell>
        </row>
        <row r="951">
          <cell r="B951" t="str">
            <v>Pedestal rafter</v>
          </cell>
        </row>
        <row r="952">
          <cell r="B952" t="str">
            <v>Bekisting untuk kolom (3x pakai)</v>
          </cell>
          <cell r="C952">
            <v>11.2</v>
          </cell>
          <cell r="D952" t="str">
            <v>m2</v>
          </cell>
          <cell r="E952">
            <v>147164.89822703571</v>
          </cell>
        </row>
        <row r="953">
          <cell r="B953" t="str">
            <v>Penulangan kolom, balok, ring balk, sloof, dan shearwall</v>
          </cell>
          <cell r="C953">
            <v>140.07</v>
          </cell>
          <cell r="D953" t="str">
            <v>Kg</v>
          </cell>
          <cell r="E953">
            <v>14729.18756392314</v>
          </cell>
        </row>
        <row r="954">
          <cell r="B954" t="str">
            <v>Beton ready mix F'c 25 MPa</v>
          </cell>
          <cell r="C954">
            <v>1.1200000000000001</v>
          </cell>
          <cell r="D954" t="str">
            <v>m3</v>
          </cell>
          <cell r="E954">
            <v>1233499.433557336</v>
          </cell>
        </row>
        <row r="955">
          <cell r="B955" t="str">
            <v>Penggantung besi hook lift</v>
          </cell>
          <cell r="C955">
            <v>1</v>
          </cell>
          <cell r="D955" t="str">
            <v>unit</v>
          </cell>
          <cell r="E955">
            <v>128500</v>
          </cell>
        </row>
        <row r="956">
          <cell r="B956" t="str">
            <v>PEKERJAAN ATAP (KANAN)</v>
          </cell>
        </row>
        <row r="957">
          <cell r="B957" t="str">
            <v>Catatan :</v>
          </cell>
        </row>
        <row r="958">
          <cell r="B958" t="str">
            <v>Pekerjaan besi baja dan plat besi, meliputi : pengelasan, finishing cat anti karat dan erection/pemasangan</v>
          </cell>
        </row>
        <row r="959">
          <cell r="B959" t="str">
            <v>KUDA-KUDA KD1</v>
          </cell>
        </row>
        <row r="960">
          <cell r="B960" t="str">
            <v>IWF 300 x 150 x 5.5 x 8 mm (finishing &amp; cat zinchromate)</v>
          </cell>
          <cell r="C960">
            <v>1532.7</v>
          </cell>
          <cell r="D960" t="str">
            <v>kg</v>
          </cell>
          <cell r="E960">
            <v>27800.232524437837</v>
          </cell>
        </row>
        <row r="961">
          <cell r="B961" t="str">
            <v>Haunch IWF 300 x 150 x 5.5 x 8 mm (finishing &amp; cat zinchromate)</v>
          </cell>
          <cell r="C961">
            <v>117.31</v>
          </cell>
          <cell r="D961" t="str">
            <v>kg</v>
          </cell>
          <cell r="E961">
            <v>27800.232524437837</v>
          </cell>
        </row>
        <row r="962">
          <cell r="B962" t="str">
            <v>IWF 250 x 125 x 6 x 9 mm (finishing &amp; cat zinchromate)</v>
          </cell>
          <cell r="C962">
            <v>579.75</v>
          </cell>
          <cell r="D962" t="str">
            <v>kg</v>
          </cell>
          <cell r="E962">
            <v>27800.232524437837</v>
          </cell>
        </row>
        <row r="963">
          <cell r="B963" t="str">
            <v>H-Beam 200 x 200 x 8 x 12 mm (finishing &amp; cat zinchromate)</v>
          </cell>
          <cell r="C963">
            <v>420.16</v>
          </cell>
          <cell r="D963" t="str">
            <v>kg</v>
          </cell>
          <cell r="E963">
            <v>27800.232524437837</v>
          </cell>
        </row>
        <row r="964">
          <cell r="B964" t="str">
            <v>Plat stiffener, tebal 8 mm (finishing &amp; cat zinchromate)</v>
          </cell>
          <cell r="C964">
            <v>196.58</v>
          </cell>
          <cell r="D964" t="str">
            <v>kg</v>
          </cell>
          <cell r="E964">
            <v>26320.632776778926</v>
          </cell>
        </row>
        <row r="965">
          <cell r="B965" t="str">
            <v>Plat stiffener, tebal 10 mm (finishing &amp; cat zinchromate)</v>
          </cell>
          <cell r="C965">
            <v>64.81</v>
          </cell>
          <cell r="D965" t="str">
            <v>kg</v>
          </cell>
          <cell r="E965">
            <v>26320.632776778926</v>
          </cell>
        </row>
        <row r="966">
          <cell r="B966" t="str">
            <v>Plat sambung, tebal 14 mm (finishing &amp; cat zinchromate)</v>
          </cell>
          <cell r="C966">
            <v>124.1</v>
          </cell>
          <cell r="D966" t="str">
            <v>kg</v>
          </cell>
          <cell r="E966">
            <v>26320.632776778926</v>
          </cell>
        </row>
        <row r="967">
          <cell r="B967" t="str">
            <v>Plat plendes, tebal 20 mm (finishing &amp; cat zinchromate)</v>
          </cell>
          <cell r="C967">
            <v>28.54</v>
          </cell>
          <cell r="D967" t="str">
            <v>kg</v>
          </cell>
          <cell r="E967">
            <v>26320.632776778926</v>
          </cell>
        </row>
        <row r="968">
          <cell r="B968" t="str">
            <v>Angkur baut L Ø 16 mm A325 (termasuk 2 mur &amp; 2 ring)</v>
          </cell>
          <cell r="C968">
            <v>16</v>
          </cell>
          <cell r="D968" t="str">
            <v>bh</v>
          </cell>
          <cell r="E968">
            <v>66186.168229774994</v>
          </cell>
        </row>
        <row r="969">
          <cell r="B969" t="str">
            <v>Baut A325 Ø 16 mm A325 (termasuk 2 ring)</v>
          </cell>
          <cell r="C969">
            <v>128</v>
          </cell>
          <cell r="D969" t="str">
            <v>bh</v>
          </cell>
          <cell r="E969">
            <v>11524.572392598029</v>
          </cell>
        </row>
        <row r="970">
          <cell r="B970" t="str">
            <v>Baut A325 Ø 12 mm A325 (termasuk 2 ring)</v>
          </cell>
          <cell r="C970">
            <v>144</v>
          </cell>
          <cell r="D970" t="str">
            <v>bh</v>
          </cell>
          <cell r="E970">
            <v>4242.7756372711056</v>
          </cell>
        </row>
        <row r="971">
          <cell r="B971" t="str">
            <v>Grouting, uk. 200 x 220 x 30 mm</v>
          </cell>
          <cell r="C971">
            <v>4</v>
          </cell>
          <cell r="D971" t="str">
            <v>ttk</v>
          </cell>
          <cell r="E971">
            <v>7150</v>
          </cell>
        </row>
        <row r="972">
          <cell r="B972" t="str">
            <v>Plat dudukan gording (CTP - 150)</v>
          </cell>
          <cell r="C972">
            <v>59.4</v>
          </cell>
          <cell r="D972" t="str">
            <v>kg</v>
          </cell>
          <cell r="E972">
            <v>26320.632776778926</v>
          </cell>
        </row>
        <row r="973">
          <cell r="B973" t="str">
            <v>Cap plate, tebal 10 mm (finishing &amp; cat zinchromate)</v>
          </cell>
          <cell r="C973">
            <v>26.12</v>
          </cell>
          <cell r="D973" t="str">
            <v>kg</v>
          </cell>
          <cell r="E973">
            <v>26320.632776778926</v>
          </cell>
        </row>
        <row r="974">
          <cell r="B974" t="str">
            <v>KUDA-KUDA KD2</v>
          </cell>
        </row>
        <row r="975">
          <cell r="B975" t="str">
            <v>IWF 300 x 150 x 5.5 x 8 mm (finishing &amp; cat zinchromate)</v>
          </cell>
          <cell r="C975">
            <v>1459.71</v>
          </cell>
          <cell r="D975" t="str">
            <v>kg</v>
          </cell>
          <cell r="E975">
            <v>27800.232524437837</v>
          </cell>
        </row>
        <row r="976">
          <cell r="B976" t="str">
            <v>Haunch IWF 300 x 150 x 5.5 x 8 mm (finishing &amp; cat zinchromate)</v>
          </cell>
          <cell r="C976">
            <v>117.31</v>
          </cell>
          <cell r="D976" t="str">
            <v>kg</v>
          </cell>
          <cell r="E976">
            <v>27800.232524437837</v>
          </cell>
        </row>
        <row r="977">
          <cell r="B977" t="str">
            <v>IWF 250 x 125 x 6 x 9 mm (finishing &amp; cat zinchromate)</v>
          </cell>
          <cell r="C977">
            <v>579.75</v>
          </cell>
          <cell r="D977" t="str">
            <v>kg</v>
          </cell>
          <cell r="E977">
            <v>27800.232524437837</v>
          </cell>
        </row>
        <row r="978">
          <cell r="B978" t="str">
            <v>H-Beam 200 x 200 x 8 x 12 mm (finishing &amp; cat zinchromate)</v>
          </cell>
          <cell r="C978">
            <v>420.16</v>
          </cell>
          <cell r="D978" t="str">
            <v>kg</v>
          </cell>
          <cell r="E978">
            <v>27800.232524437837</v>
          </cell>
        </row>
        <row r="979">
          <cell r="B979" t="str">
            <v>Plat stiffener, tebal 8 mm (finishing &amp; cat zinchromate)</v>
          </cell>
          <cell r="C979">
            <v>196.58</v>
          </cell>
          <cell r="D979" t="str">
            <v>kg</v>
          </cell>
          <cell r="E979">
            <v>26320.632776778926</v>
          </cell>
        </row>
        <row r="980">
          <cell r="B980" t="str">
            <v>Plat stiffener, tebal 10 mm (finishing &amp; cat zinchromate)</v>
          </cell>
          <cell r="C980">
            <v>64.81</v>
          </cell>
          <cell r="D980" t="str">
            <v>kg</v>
          </cell>
          <cell r="E980">
            <v>26320.632776778926</v>
          </cell>
        </row>
        <row r="981">
          <cell r="B981" t="str">
            <v>Plat sambung, tebal 14 mm (finishing &amp; cat zinchromate)</v>
          </cell>
          <cell r="C981">
            <v>124.1</v>
          </cell>
          <cell r="D981" t="str">
            <v>kg</v>
          </cell>
          <cell r="E981">
            <v>26320.632776778926</v>
          </cell>
        </row>
        <row r="982">
          <cell r="B982" t="str">
            <v>Plat plendes, tebal 20 mm (finishing &amp; cat zinchromate)</v>
          </cell>
          <cell r="C982">
            <v>28.54</v>
          </cell>
          <cell r="D982" t="str">
            <v>kg</v>
          </cell>
          <cell r="E982">
            <v>26320.632776778926</v>
          </cell>
        </row>
        <row r="983">
          <cell r="B983" t="str">
            <v>Angkur baut L Ø 16 mm A325 (termasuk 2 mur &amp; 2 ring)</v>
          </cell>
          <cell r="C983">
            <v>16</v>
          </cell>
          <cell r="D983" t="str">
            <v>bh</v>
          </cell>
          <cell r="E983">
            <v>66186.168229774994</v>
          </cell>
        </row>
        <row r="984">
          <cell r="B984" t="str">
            <v>Baut A325 Ø 16 mm A325 (termasuk 2 ring)</v>
          </cell>
          <cell r="C984">
            <v>128</v>
          </cell>
          <cell r="D984" t="str">
            <v>bh</v>
          </cell>
          <cell r="E984">
            <v>11524.572392598029</v>
          </cell>
        </row>
        <row r="985">
          <cell r="B985" t="str">
            <v>Baut A325 Ø 12 mm A325 (termasuk 2 ring)</v>
          </cell>
          <cell r="C985">
            <v>144</v>
          </cell>
          <cell r="D985" t="str">
            <v>bh</v>
          </cell>
          <cell r="E985">
            <v>4242.7756372711056</v>
          </cell>
        </row>
        <row r="986">
          <cell r="B986" t="str">
            <v>Grouting, uk. 200 x 220 x 30 mm</v>
          </cell>
          <cell r="C986">
            <v>4</v>
          </cell>
          <cell r="D986" t="str">
            <v>ttk</v>
          </cell>
          <cell r="E986">
            <v>7150</v>
          </cell>
        </row>
        <row r="987">
          <cell r="B987" t="str">
            <v>Plat dudukan gording (CTP - 150)</v>
          </cell>
          <cell r="C987">
            <v>59.4</v>
          </cell>
          <cell r="D987" t="str">
            <v>kg</v>
          </cell>
          <cell r="E987">
            <v>26320.632776778926</v>
          </cell>
        </row>
        <row r="988">
          <cell r="B988" t="str">
            <v>Cap plate, tebal 10 mm (finishing &amp; cat zinchromate)</v>
          </cell>
          <cell r="C988">
            <v>26.12</v>
          </cell>
          <cell r="D988" t="str">
            <v>kg</v>
          </cell>
          <cell r="E988">
            <v>26320.632776778926</v>
          </cell>
        </row>
        <row r="989">
          <cell r="B989" t="str">
            <v>KUDA-KUDA KD3</v>
          </cell>
        </row>
        <row r="990">
          <cell r="B990" t="str">
            <v>IWF 300 x 150 x 5.5 x 8 mm (finishing &amp; cat zinchromate)</v>
          </cell>
          <cell r="C990">
            <v>1339.9</v>
          </cell>
          <cell r="D990" t="str">
            <v>kg</v>
          </cell>
          <cell r="E990">
            <v>27800.232524437837</v>
          </cell>
        </row>
        <row r="991">
          <cell r="B991" t="str">
            <v>Haunch IWF 300 x 150 x 5.5 x 8 mm (finishing &amp; cat zinchromate)</v>
          </cell>
          <cell r="C991">
            <v>180.86</v>
          </cell>
          <cell r="D991" t="str">
            <v>kg</v>
          </cell>
          <cell r="E991">
            <v>27800.232524437837</v>
          </cell>
        </row>
        <row r="992">
          <cell r="B992" t="str">
            <v>H-Beam 200 x 200 x 8 x 12 mm (finishing &amp; cat zinchromate)</v>
          </cell>
          <cell r="C992">
            <v>471.26</v>
          </cell>
          <cell r="D992" t="str">
            <v>kg</v>
          </cell>
          <cell r="E992">
            <v>27800.232524437837</v>
          </cell>
        </row>
        <row r="993">
          <cell r="B993" t="str">
            <v>Plat stiffener, tebal 8 mm (finishing &amp; cat zinchromate)</v>
          </cell>
          <cell r="C993">
            <v>206.8</v>
          </cell>
          <cell r="D993" t="str">
            <v>kg</v>
          </cell>
          <cell r="E993">
            <v>26320.632776778926</v>
          </cell>
        </row>
        <row r="994">
          <cell r="B994" t="str">
            <v>Plat stiffener, tebal 10 mm (finishing &amp; cat zinchromate)</v>
          </cell>
          <cell r="C994">
            <v>38.880000000000003</v>
          </cell>
          <cell r="D994" t="str">
            <v>kg</v>
          </cell>
          <cell r="E994">
            <v>26320.632776778926</v>
          </cell>
        </row>
        <row r="995">
          <cell r="B995" t="str">
            <v>Plat sambung, tebal 14 mm (finishing &amp; cat zinchromate)</v>
          </cell>
          <cell r="C995">
            <v>190.53</v>
          </cell>
          <cell r="D995" t="str">
            <v>kg</v>
          </cell>
          <cell r="E995">
            <v>26320.632776778926</v>
          </cell>
        </row>
        <row r="996">
          <cell r="B996" t="str">
            <v>Plat plendes, tebal 20 mm (finishing &amp; cat zinchromate)</v>
          </cell>
          <cell r="C996">
            <v>28.54</v>
          </cell>
          <cell r="D996" t="str">
            <v>kg</v>
          </cell>
          <cell r="E996">
            <v>26320.632776778926</v>
          </cell>
        </row>
        <row r="997">
          <cell r="B997" t="str">
            <v>Angkur baut L Ø 16 mm A325 (termasuk 2 mur &amp; 2 ring)</v>
          </cell>
          <cell r="C997">
            <v>16</v>
          </cell>
          <cell r="D997" t="str">
            <v>bh</v>
          </cell>
          <cell r="E997">
            <v>66186.168229774994</v>
          </cell>
        </row>
        <row r="998">
          <cell r="B998" t="str">
            <v>Baut A325 Ø 16 mm A325 (termasuk 2 ring)</v>
          </cell>
          <cell r="C998">
            <v>192</v>
          </cell>
          <cell r="D998" t="str">
            <v>bh</v>
          </cell>
          <cell r="E998">
            <v>11524.572392598029</v>
          </cell>
        </row>
        <row r="999">
          <cell r="B999" t="str">
            <v>Baut A325 Ø 12 mm A325 (termasuk 2 ring)</v>
          </cell>
          <cell r="C999">
            <v>96</v>
          </cell>
          <cell r="D999" t="str">
            <v>bh</v>
          </cell>
          <cell r="E999">
            <v>4242.7756372711056</v>
          </cell>
        </row>
        <row r="1000">
          <cell r="B1000" t="str">
            <v>Grouting, uk. 200 x 220 x 30 mm</v>
          </cell>
          <cell r="C1000">
            <v>4</v>
          </cell>
          <cell r="D1000" t="str">
            <v>ttk</v>
          </cell>
          <cell r="E1000">
            <v>7150</v>
          </cell>
        </row>
        <row r="1001">
          <cell r="B1001" t="str">
            <v>Plat dudukan gording (CTP - 150)</v>
          </cell>
          <cell r="C1001">
            <v>39.6</v>
          </cell>
          <cell r="D1001" t="str">
            <v>kg</v>
          </cell>
          <cell r="E1001">
            <v>26320.632776778926</v>
          </cell>
        </row>
        <row r="1002">
          <cell r="B1002" t="str">
            <v>Cap plate, tebal 10 mm (finishing &amp; cat zinchromate)</v>
          </cell>
          <cell r="C1002">
            <v>52.04</v>
          </cell>
          <cell r="D1002" t="str">
            <v>kg</v>
          </cell>
          <cell r="E1002">
            <v>26320.632776778926</v>
          </cell>
        </row>
        <row r="1003">
          <cell r="B1003" t="str">
            <v>KUDA-KUDA KD4</v>
          </cell>
        </row>
        <row r="1004">
          <cell r="B1004" t="str">
            <v>IWF 300 x 150 x 5.5 x 8 mm (finishing &amp; cat zinchromate)</v>
          </cell>
          <cell r="C1004">
            <v>1224.58</v>
          </cell>
          <cell r="D1004" t="str">
            <v>kg</v>
          </cell>
          <cell r="E1004">
            <v>27800.232524437837</v>
          </cell>
        </row>
        <row r="1005">
          <cell r="B1005" t="str">
            <v>Haunch IWF 300 x 150 x 5.5 x 8 mm (finishing &amp; cat zinchromate)</v>
          </cell>
          <cell r="C1005">
            <v>244.86</v>
          </cell>
          <cell r="D1005" t="str">
            <v>kg</v>
          </cell>
          <cell r="E1005">
            <v>27800.232524437837</v>
          </cell>
        </row>
        <row r="1006">
          <cell r="B1006" t="str">
            <v>H-Beam 200 x 200 x 8 x 12 mm (finishing &amp; cat zinchromate)</v>
          </cell>
          <cell r="C1006">
            <v>610.98</v>
          </cell>
          <cell r="D1006" t="str">
            <v>kg</v>
          </cell>
          <cell r="E1006">
            <v>27800.232524437837</v>
          </cell>
        </row>
        <row r="1007">
          <cell r="B1007" t="str">
            <v>Plat stiffener, tebal 8 mm (finishing &amp; cat zinchromate)</v>
          </cell>
          <cell r="C1007">
            <v>151.94</v>
          </cell>
          <cell r="D1007" t="str">
            <v>kg</v>
          </cell>
          <cell r="E1007">
            <v>26320.632776778926</v>
          </cell>
        </row>
        <row r="1008">
          <cell r="B1008" t="str">
            <v>Plat stiffener, tebal 10 mm (finishing &amp; cat zinchromate)</v>
          </cell>
          <cell r="C1008">
            <v>38.880000000000003</v>
          </cell>
          <cell r="D1008" t="str">
            <v>kg</v>
          </cell>
          <cell r="E1008">
            <v>26320.632776778926</v>
          </cell>
        </row>
        <row r="1009">
          <cell r="B1009" t="str">
            <v>Plat sambung, tebal 14 mm (finishing &amp; cat zinchromate)</v>
          </cell>
          <cell r="C1009">
            <v>285.79000000000002</v>
          </cell>
          <cell r="D1009" t="str">
            <v>kg</v>
          </cell>
          <cell r="E1009">
            <v>26320.632776778926</v>
          </cell>
        </row>
        <row r="1010">
          <cell r="B1010" t="str">
            <v>Plat plendes, tebal 20 mm (finishing &amp; cat zinchromate)</v>
          </cell>
          <cell r="C1010">
            <v>28.54</v>
          </cell>
          <cell r="D1010" t="str">
            <v>kg</v>
          </cell>
          <cell r="E1010">
            <v>26320.632776778926</v>
          </cell>
        </row>
        <row r="1011">
          <cell r="B1011" t="str">
            <v>Angkur baut L Ø 16 mm A325 (termasuk 2 mur &amp; 2 ring)</v>
          </cell>
          <cell r="C1011">
            <v>16</v>
          </cell>
          <cell r="D1011" t="str">
            <v>bh</v>
          </cell>
          <cell r="E1011">
            <v>66186.168229774994</v>
          </cell>
        </row>
        <row r="1012">
          <cell r="B1012" t="str">
            <v>Baut A325 Ø 16 mm A325 (termasuk 2 ring)</v>
          </cell>
          <cell r="C1012">
            <v>288</v>
          </cell>
          <cell r="D1012" t="str">
            <v>bh</v>
          </cell>
          <cell r="E1012">
            <v>11524.572392598029</v>
          </cell>
        </row>
        <row r="1013">
          <cell r="B1013" t="str">
            <v>Baut A325 Ø 12 mm A325 (termasuk 2 ring)</v>
          </cell>
          <cell r="C1013">
            <v>48</v>
          </cell>
          <cell r="D1013" t="str">
            <v>bh</v>
          </cell>
          <cell r="E1013">
            <v>4242.7756372711056</v>
          </cell>
        </row>
        <row r="1014">
          <cell r="B1014" t="str">
            <v>Grouting, uk. 200 x 220 x 30 mm</v>
          </cell>
          <cell r="C1014">
            <v>4</v>
          </cell>
          <cell r="D1014" t="str">
            <v>ttk</v>
          </cell>
          <cell r="E1014">
            <v>7150</v>
          </cell>
        </row>
        <row r="1015">
          <cell r="B1015" t="str">
            <v>Plat dudukan gording (CTP - 150)</v>
          </cell>
          <cell r="C1015">
            <v>33</v>
          </cell>
          <cell r="D1015" t="str">
            <v>kg</v>
          </cell>
          <cell r="E1015">
            <v>26320.632776778926</v>
          </cell>
        </row>
        <row r="1016">
          <cell r="B1016" t="str">
            <v>Cap plate, tebal 10 mm (finishing &amp; cat zinchromate)</v>
          </cell>
          <cell r="C1016">
            <v>77.959999999999994</v>
          </cell>
          <cell r="D1016" t="str">
            <v>kg</v>
          </cell>
          <cell r="E1016">
            <v>26320.632776778926</v>
          </cell>
        </row>
        <row r="1017">
          <cell r="B1017" t="str">
            <v>KUDA-KUDA KD5</v>
          </cell>
        </row>
        <row r="1018">
          <cell r="B1018" t="str">
            <v>IWF 300 x 150 x 5.5 x 8 mm (finishing &amp; cat zinchromate)</v>
          </cell>
          <cell r="C1018">
            <v>702.4</v>
          </cell>
          <cell r="D1018" t="str">
            <v>kg</v>
          </cell>
          <cell r="E1018">
            <v>27800.232524437837</v>
          </cell>
        </row>
        <row r="1019">
          <cell r="B1019" t="str">
            <v>Haunch IWF 300 x 150 x 5.5 x 8 mm (finishing &amp; cat zinchromate)</v>
          </cell>
          <cell r="C1019">
            <v>137.57</v>
          </cell>
          <cell r="D1019" t="str">
            <v>kg</v>
          </cell>
          <cell r="E1019">
            <v>27800.232524437837</v>
          </cell>
        </row>
        <row r="1020">
          <cell r="B1020" t="str">
            <v>H-Beam 200 x 200 x 8 x 12 mm (finishing &amp; cat zinchromate)</v>
          </cell>
          <cell r="C1020">
            <v>377.24</v>
          </cell>
          <cell r="D1020" t="str">
            <v>kg</v>
          </cell>
          <cell r="E1020">
            <v>27800.232524437837</v>
          </cell>
        </row>
        <row r="1021">
          <cell r="B1021" t="str">
            <v>Plat stiffener, tebal 8 mm (finishing &amp; cat zinchromate)</v>
          </cell>
          <cell r="C1021">
            <v>119.31</v>
          </cell>
          <cell r="D1021" t="str">
            <v>kg</v>
          </cell>
          <cell r="E1021">
            <v>26320.632776778926</v>
          </cell>
        </row>
        <row r="1022">
          <cell r="B1022" t="str">
            <v>Plat stiffener, tebal 10 mm (finishing &amp; cat zinchromate)</v>
          </cell>
          <cell r="C1022">
            <v>19.440000000000001</v>
          </cell>
          <cell r="D1022" t="str">
            <v>kg</v>
          </cell>
          <cell r="E1022">
            <v>26320.632776778926</v>
          </cell>
        </row>
        <row r="1023">
          <cell r="B1023" t="str">
            <v>Plat sambung, tebal 14 mm (finishing &amp; cat zinchromate)</v>
          </cell>
          <cell r="C1023">
            <v>150.94</v>
          </cell>
          <cell r="D1023" t="str">
            <v>kg</v>
          </cell>
          <cell r="E1023">
            <v>26320.632776778926</v>
          </cell>
        </row>
        <row r="1024">
          <cell r="B1024" t="str">
            <v>Plat plendes, tebal 20 mm (finishing &amp; cat zinchromate)</v>
          </cell>
          <cell r="C1024">
            <v>14.27</v>
          </cell>
          <cell r="D1024" t="str">
            <v>kg</v>
          </cell>
          <cell r="E1024">
            <v>26320.632776778926</v>
          </cell>
        </row>
        <row r="1025">
          <cell r="B1025" t="str">
            <v>Angkur baut L Ø 16 mm A325 (termasuk 2 mur &amp; 2 ring)</v>
          </cell>
          <cell r="C1025">
            <v>8</v>
          </cell>
          <cell r="D1025" t="str">
            <v>bh</v>
          </cell>
          <cell r="E1025">
            <v>66186.168229774994</v>
          </cell>
        </row>
        <row r="1026">
          <cell r="B1026" t="str">
            <v>Baut A325 Ø 16 mm A325 (termasuk 2 ring)</v>
          </cell>
          <cell r="C1026">
            <v>144</v>
          </cell>
          <cell r="D1026" t="str">
            <v>bh</v>
          </cell>
          <cell r="E1026">
            <v>11524.572392598029</v>
          </cell>
        </row>
        <row r="1027">
          <cell r="B1027" t="str">
            <v>Baut A325 Ø 12 mm A325 (termasuk 2 ring)</v>
          </cell>
          <cell r="C1027">
            <v>72</v>
          </cell>
          <cell r="D1027" t="str">
            <v>bh</v>
          </cell>
          <cell r="E1027">
            <v>4242.7756372711056</v>
          </cell>
        </row>
        <row r="1028">
          <cell r="B1028" t="str">
            <v>Grouting, uk. 200 x 220 x 30 mm</v>
          </cell>
          <cell r="C1028">
            <v>2</v>
          </cell>
          <cell r="D1028" t="str">
            <v>ttk</v>
          </cell>
          <cell r="E1028">
            <v>7150</v>
          </cell>
        </row>
        <row r="1029">
          <cell r="B1029" t="str">
            <v>Plat dudukan gording (CTP - 150)</v>
          </cell>
          <cell r="C1029">
            <v>29.7</v>
          </cell>
          <cell r="D1029" t="str">
            <v>kg</v>
          </cell>
          <cell r="E1029">
            <v>26320.632776778926</v>
          </cell>
        </row>
        <row r="1030">
          <cell r="B1030" t="str">
            <v>Cap plate, tebal 10 mm (finishing &amp; cat zinchromate)</v>
          </cell>
          <cell r="C1030">
            <v>45.36</v>
          </cell>
          <cell r="D1030" t="str">
            <v>kg</v>
          </cell>
          <cell r="E1030">
            <v>26320.632776778926</v>
          </cell>
        </row>
        <row r="1031">
          <cell r="B1031" t="str">
            <v>KUDA-KUDA KD6</v>
          </cell>
        </row>
        <row r="1032">
          <cell r="B1032" t="str">
            <v>IWF 300 x 150 x 5.5 x 8 mm (finishing &amp; cat zinchromate)</v>
          </cell>
          <cell r="C1032">
            <v>934.66</v>
          </cell>
          <cell r="D1032" t="str">
            <v>kg</v>
          </cell>
          <cell r="E1032">
            <v>27800.232524437837</v>
          </cell>
        </row>
        <row r="1033">
          <cell r="B1033" t="str">
            <v>Haunch IWF 300 x 150 x 5.5 x 8 mm (finishing &amp; cat zinchromate)</v>
          </cell>
          <cell r="C1033">
            <v>187.71</v>
          </cell>
          <cell r="D1033" t="str">
            <v>kg</v>
          </cell>
          <cell r="E1033">
            <v>27800.232524437837</v>
          </cell>
        </row>
        <row r="1034">
          <cell r="B1034" t="str">
            <v>H-Beam 200 x 200 x 8 x 12 mm (finishing &amp; cat zinchromate)</v>
          </cell>
          <cell r="C1034">
            <v>577.84</v>
          </cell>
          <cell r="D1034" t="str">
            <v>kg</v>
          </cell>
          <cell r="E1034">
            <v>27800.232524437837</v>
          </cell>
        </row>
        <row r="1035">
          <cell r="B1035" t="str">
            <v>Plat stiffener, tebal 8 mm (finishing &amp; cat zinchromate)</v>
          </cell>
          <cell r="C1035">
            <v>116.87</v>
          </cell>
          <cell r="D1035" t="str">
            <v>kg</v>
          </cell>
          <cell r="E1035">
            <v>26320.632776778926</v>
          </cell>
        </row>
        <row r="1036">
          <cell r="B1036" t="str">
            <v>Plat stiffener, tebal 10 mm (finishing &amp; cat zinchromate)</v>
          </cell>
          <cell r="C1036">
            <v>38.880000000000003</v>
          </cell>
          <cell r="D1036" t="str">
            <v>kg</v>
          </cell>
          <cell r="E1036">
            <v>26320.632776778926</v>
          </cell>
        </row>
        <row r="1037">
          <cell r="B1037" t="str">
            <v>Plat sambung, tebal 14 mm (finishing &amp; cat zinchromate)</v>
          </cell>
          <cell r="C1037">
            <v>206.47</v>
          </cell>
          <cell r="D1037" t="str">
            <v>kg</v>
          </cell>
          <cell r="E1037">
            <v>26320.632776778926</v>
          </cell>
        </row>
        <row r="1038">
          <cell r="B1038" t="str">
            <v>Plat plendes, tebal 20 mm (finishing &amp; cat zinchromate)</v>
          </cell>
          <cell r="C1038">
            <v>28.54</v>
          </cell>
          <cell r="D1038" t="str">
            <v>kg</v>
          </cell>
          <cell r="E1038">
            <v>26320.632776778926</v>
          </cell>
        </row>
        <row r="1039">
          <cell r="B1039" t="str">
            <v>Angkur baut L Ø 16 mm A325 (termasuk 2 mur &amp; 2 ring)</v>
          </cell>
          <cell r="C1039">
            <v>16</v>
          </cell>
          <cell r="D1039" t="str">
            <v>bh</v>
          </cell>
          <cell r="E1039">
            <v>66186.168229774994</v>
          </cell>
        </row>
        <row r="1040">
          <cell r="B1040" t="str">
            <v>Baut A325 Ø 16 mm A325 (termasuk 2 ring)</v>
          </cell>
          <cell r="C1040">
            <v>192</v>
          </cell>
          <cell r="D1040" t="str">
            <v>bh</v>
          </cell>
          <cell r="E1040">
            <v>11524.572392598029</v>
          </cell>
        </row>
        <row r="1041">
          <cell r="B1041" t="str">
            <v>Baut A325 Ø 12 mm A325 (termasuk 2 ring)</v>
          </cell>
          <cell r="C1041">
            <v>96</v>
          </cell>
          <cell r="D1041" t="str">
            <v>bh</v>
          </cell>
          <cell r="E1041">
            <v>4242.7756372711056</v>
          </cell>
        </row>
        <row r="1042">
          <cell r="B1042" t="str">
            <v>Grouting, uk. 200 x 220 x 30 mm</v>
          </cell>
          <cell r="C1042">
            <v>4</v>
          </cell>
          <cell r="D1042" t="str">
            <v>ttk</v>
          </cell>
          <cell r="E1042">
            <v>7150</v>
          </cell>
        </row>
        <row r="1043">
          <cell r="B1043" t="str">
            <v>Plat dudukan gording (CTP - 150)</v>
          </cell>
          <cell r="C1043">
            <v>33</v>
          </cell>
          <cell r="D1043" t="str">
            <v>kg</v>
          </cell>
          <cell r="E1043">
            <v>26320.632776778926</v>
          </cell>
        </row>
        <row r="1044">
          <cell r="B1044" t="str">
            <v>Cap plate, tebal 10 mm (finishing &amp; cat zinchromate)</v>
          </cell>
          <cell r="C1044">
            <v>38.880000000000003</v>
          </cell>
          <cell r="D1044" t="str">
            <v>kg</v>
          </cell>
          <cell r="E1044">
            <v>26320.632776778926</v>
          </cell>
        </row>
        <row r="1045">
          <cell r="B1045" t="str">
            <v>KUDA-KUDA KD7</v>
          </cell>
        </row>
        <row r="1046">
          <cell r="B1046" t="str">
            <v>IWF 300 x 150 x 5.5 x 8 mm (finishing &amp; cat zinchromate)</v>
          </cell>
          <cell r="C1046">
            <v>469.25</v>
          </cell>
          <cell r="D1046" t="str">
            <v>kg</v>
          </cell>
          <cell r="E1046">
            <v>27800.232524437837</v>
          </cell>
        </row>
        <row r="1047">
          <cell r="B1047" t="str">
            <v>Haunch IWF 300 x 150 x 5.5 x 8 mm (finishing &amp; cat zinchromate)</v>
          </cell>
          <cell r="C1047">
            <v>116.67</v>
          </cell>
          <cell r="D1047" t="str">
            <v>kg</v>
          </cell>
          <cell r="E1047">
            <v>27800.232524437837</v>
          </cell>
        </row>
        <row r="1048">
          <cell r="B1048" t="str">
            <v>H-Beam 200 x 200 x 8 x 12 mm (finishing &amp; cat zinchromate)</v>
          </cell>
          <cell r="C1048">
            <v>425.95</v>
          </cell>
          <cell r="D1048" t="str">
            <v>kg</v>
          </cell>
          <cell r="E1048">
            <v>27800.232524437837</v>
          </cell>
        </row>
        <row r="1049">
          <cell r="B1049" t="str">
            <v>Plat stiffener, tebal 8 mm (finishing &amp; cat zinchromate)</v>
          </cell>
          <cell r="C1049">
            <v>58.44</v>
          </cell>
          <cell r="D1049" t="str">
            <v>kg</v>
          </cell>
          <cell r="E1049">
            <v>26320.632776778926</v>
          </cell>
        </row>
        <row r="1050">
          <cell r="B1050" t="str">
            <v>Plat stiffener, tebal 10 mm (finishing &amp; cat zinchromate)</v>
          </cell>
          <cell r="C1050">
            <v>38.880000000000003</v>
          </cell>
          <cell r="D1050" t="str">
            <v>kg</v>
          </cell>
          <cell r="E1050">
            <v>26320.632776778926</v>
          </cell>
        </row>
        <row r="1051">
          <cell r="B1051" t="str">
            <v>Plat sambung, tebal 14 mm (finishing &amp; cat zinchromate)</v>
          </cell>
          <cell r="C1051">
            <v>95.26</v>
          </cell>
          <cell r="D1051" t="str">
            <v>kg</v>
          </cell>
          <cell r="E1051">
            <v>26320.632776778926</v>
          </cell>
        </row>
        <row r="1052">
          <cell r="B1052" t="str">
            <v>Plat plendes, tebal 20 mm (finishing &amp; cat zinchromate)</v>
          </cell>
          <cell r="C1052">
            <v>28.54</v>
          </cell>
          <cell r="D1052" t="str">
            <v>kg</v>
          </cell>
          <cell r="E1052">
            <v>26320.632776778926</v>
          </cell>
        </row>
        <row r="1053">
          <cell r="B1053" t="str">
            <v>Angkur baut L Ø 16 mm A325 (termasuk 2 mur &amp; 2 ring)</v>
          </cell>
          <cell r="C1053">
            <v>16</v>
          </cell>
          <cell r="D1053" t="str">
            <v>bh</v>
          </cell>
          <cell r="E1053">
            <v>66186.168229774994</v>
          </cell>
        </row>
        <row r="1054">
          <cell r="B1054" t="str">
            <v>Baut A325 Ø 16 mm A325 (termasuk 2 ring)</v>
          </cell>
          <cell r="C1054">
            <v>96</v>
          </cell>
          <cell r="D1054" t="str">
            <v>bh</v>
          </cell>
          <cell r="E1054">
            <v>11524.572392598029</v>
          </cell>
        </row>
        <row r="1055">
          <cell r="B1055" t="str">
            <v>Baut A325 Ø 12 mm A325 (termasuk 2 ring)</v>
          </cell>
          <cell r="C1055">
            <v>64</v>
          </cell>
          <cell r="D1055" t="str">
            <v>bh</v>
          </cell>
          <cell r="E1055">
            <v>4242.7756372711056</v>
          </cell>
        </row>
        <row r="1056">
          <cell r="B1056" t="str">
            <v>Grouting, uk. 200 x 220 x 30 mm</v>
          </cell>
          <cell r="C1056">
            <v>4</v>
          </cell>
          <cell r="D1056" t="str">
            <v>ttk</v>
          </cell>
          <cell r="E1056">
            <v>7150</v>
          </cell>
        </row>
        <row r="1057">
          <cell r="B1057" t="str">
            <v>Plat dudukan gording (CTP - 150)</v>
          </cell>
          <cell r="C1057">
            <v>26.4</v>
          </cell>
          <cell r="D1057" t="str">
            <v>kg</v>
          </cell>
          <cell r="E1057">
            <v>26320.632776778926</v>
          </cell>
        </row>
        <row r="1058">
          <cell r="B1058" t="str">
            <v>Cap plate, tebal 10 mm (finishing &amp; cat zinchromate)</v>
          </cell>
          <cell r="C1058">
            <v>38.880000000000003</v>
          </cell>
          <cell r="D1058" t="str">
            <v>kg</v>
          </cell>
          <cell r="E1058">
            <v>26320.632776778926</v>
          </cell>
        </row>
        <row r="1059">
          <cell r="B1059" t="str">
            <v>JURAI</v>
          </cell>
        </row>
        <row r="1060">
          <cell r="B1060" t="str">
            <v>IWF 300 x 150 x 5.5 x 8 mm (finishing &amp; cat zinchromate)</v>
          </cell>
          <cell r="C1060">
            <v>2236.39</v>
          </cell>
          <cell r="D1060" t="str">
            <v>kg</v>
          </cell>
          <cell r="E1060">
            <v>27800.232524437837</v>
          </cell>
        </row>
        <row r="1061">
          <cell r="B1061" t="str">
            <v>Haunch IWF 300 x 150 x 5.5 x 8 mm (finishing &amp; cat zinchromate)</v>
          </cell>
          <cell r="C1061">
            <v>187.71</v>
          </cell>
          <cell r="D1061" t="str">
            <v>kg</v>
          </cell>
          <cell r="E1061">
            <v>27800.232524437837</v>
          </cell>
        </row>
        <row r="1062">
          <cell r="B1062" t="str">
            <v>H-Beam 200 x 200 x 8 x 12 mm (finishing &amp; cat zinchromate)</v>
          </cell>
          <cell r="C1062">
            <v>754.49</v>
          </cell>
          <cell r="D1062" t="str">
            <v>kg</v>
          </cell>
          <cell r="E1062">
            <v>27800.232524437837</v>
          </cell>
        </row>
        <row r="1063">
          <cell r="B1063" t="str">
            <v>Plat stiffener, tebal 8 mm (finishing &amp; cat zinchromate)</v>
          </cell>
          <cell r="C1063">
            <v>222.06</v>
          </cell>
          <cell r="D1063" t="str">
            <v>kg</v>
          </cell>
          <cell r="E1063">
            <v>26320.632776778926</v>
          </cell>
        </row>
        <row r="1064">
          <cell r="B1064" t="str">
            <v>Plat stiffener, tebal 10 mm (finishing &amp; cat zinchromate)</v>
          </cell>
          <cell r="C1064">
            <v>38.880000000000003</v>
          </cell>
          <cell r="D1064" t="str">
            <v>kg</v>
          </cell>
          <cell r="E1064">
            <v>26320.632776778926</v>
          </cell>
        </row>
        <row r="1065">
          <cell r="B1065" t="str">
            <v>Plat sambung, tebal 14 mm (finishing &amp; cat zinchromate)</v>
          </cell>
          <cell r="C1065">
            <v>301.89</v>
          </cell>
          <cell r="D1065" t="str">
            <v>kg</v>
          </cell>
          <cell r="E1065">
            <v>26320.632776778926</v>
          </cell>
        </row>
        <row r="1066">
          <cell r="B1066" t="str">
            <v>Plat plendes, tebal 20 mm (finishing &amp; cat zinchromate)</v>
          </cell>
          <cell r="C1066">
            <v>28.54</v>
          </cell>
          <cell r="D1066" t="str">
            <v>kg</v>
          </cell>
          <cell r="E1066">
            <v>26320.632776778926</v>
          </cell>
        </row>
        <row r="1067">
          <cell r="B1067" t="str">
            <v>Angkur baut L Ø 16 mm A325 (termasuk 2 mur &amp; 2 ring)</v>
          </cell>
          <cell r="C1067">
            <v>16</v>
          </cell>
          <cell r="D1067" t="str">
            <v>bh</v>
          </cell>
          <cell r="E1067">
            <v>66186.168229774994</v>
          </cell>
        </row>
        <row r="1068">
          <cell r="B1068" t="str">
            <v>Baut A325 Ø 16 mm A325 (termasuk 2 ring)</v>
          </cell>
          <cell r="C1068">
            <v>288</v>
          </cell>
          <cell r="D1068" t="str">
            <v>bh</v>
          </cell>
          <cell r="E1068">
            <v>11524.572392598029</v>
          </cell>
        </row>
        <row r="1069">
          <cell r="B1069" t="str">
            <v>Grouting, uk. 200 x 220 x 30 mm</v>
          </cell>
          <cell r="C1069">
            <v>4</v>
          </cell>
          <cell r="D1069" t="str">
            <v>ttk</v>
          </cell>
          <cell r="E1069">
            <v>7150</v>
          </cell>
        </row>
        <row r="1070">
          <cell r="B1070" t="str">
            <v>Cap plate, tebal 10 mm (finishing &amp; cat zinchromate)</v>
          </cell>
          <cell r="C1070">
            <v>90.73</v>
          </cell>
          <cell r="D1070" t="str">
            <v>kg</v>
          </cell>
          <cell r="E1070">
            <v>26320.632776778926</v>
          </cell>
        </row>
        <row r="1071">
          <cell r="B1071" t="str">
            <v>Pekerjaan Gording, Rangka, dan Penutup Atap</v>
          </cell>
        </row>
        <row r="1072">
          <cell r="B1072" t="str">
            <v>Gording lipped chanel 150 x 65 x 20 x 3.2 mm (finishing &amp; cat zinchromate)</v>
          </cell>
          <cell r="C1072">
            <v>4587.6400000000003</v>
          </cell>
          <cell r="D1072" t="str">
            <v>kg</v>
          </cell>
          <cell r="E1072">
            <v>27800.232524437837</v>
          </cell>
        </row>
        <row r="1073">
          <cell r="B1073" t="str">
            <v>Plat koneksi 3 mm (finishing &amp; cat zinchromate)</v>
          </cell>
          <cell r="C1073">
            <v>176.55</v>
          </cell>
          <cell r="D1073" t="str">
            <v>kg</v>
          </cell>
          <cell r="E1073">
            <v>26320.632776778926</v>
          </cell>
        </row>
        <row r="1074">
          <cell r="B1074" t="str">
            <v>Plat Rib 3 mm Jarak 400 mm (finishing &amp; cat zinchromate)</v>
          </cell>
          <cell r="C1074">
            <v>371.46</v>
          </cell>
          <cell r="D1074" t="str">
            <v>kg</v>
          </cell>
          <cell r="E1074">
            <v>26320.632776778926</v>
          </cell>
        </row>
        <row r="1075">
          <cell r="B1075" t="str">
            <v>Nok - lipped chanel 150 x 65 x 20 x 3.2 mm (finishing &amp; cat zinchromate)</v>
          </cell>
          <cell r="C1075">
            <v>614.97</v>
          </cell>
          <cell r="D1075" t="str">
            <v>kg</v>
          </cell>
          <cell r="E1075">
            <v>27800.232524437837</v>
          </cell>
        </row>
        <row r="1076">
          <cell r="B1076" t="str">
            <v>Sagrod Ø 12 mm</v>
          </cell>
          <cell r="C1076">
            <v>529.64</v>
          </cell>
          <cell r="D1076" t="str">
            <v>Kg</v>
          </cell>
          <cell r="E1076">
            <v>10106.113714663999</v>
          </cell>
        </row>
        <row r="1077">
          <cell r="B1077" t="str">
            <v>Tierod Ø 12 mm</v>
          </cell>
          <cell r="C1077">
            <v>6.82</v>
          </cell>
          <cell r="D1077" t="str">
            <v>Kg</v>
          </cell>
          <cell r="E1077">
            <v>12098.979988414001</v>
          </cell>
        </row>
        <row r="1078">
          <cell r="B1078" t="str">
            <v>Mur &amp; ring A325 Ø 12 mm</v>
          </cell>
          <cell r="C1078">
            <v>1380</v>
          </cell>
          <cell r="D1078" t="str">
            <v>bh</v>
          </cell>
          <cell r="E1078">
            <v>4242.7756372711056</v>
          </cell>
        </row>
        <row r="1079">
          <cell r="B1079" t="str">
            <v>Trekstang Ø 16 mm</v>
          </cell>
          <cell r="C1079">
            <v>338.64</v>
          </cell>
          <cell r="D1079" t="str">
            <v>Kg</v>
          </cell>
          <cell r="E1079">
            <v>11652.419072052002</v>
          </cell>
        </row>
        <row r="1080">
          <cell r="B1080" t="str">
            <v>Spanskrof Ø 16 mm</v>
          </cell>
          <cell r="C1080">
            <v>32</v>
          </cell>
          <cell r="D1080" t="str">
            <v>bh</v>
          </cell>
          <cell r="E1080">
            <v>66686.179177552011</v>
          </cell>
        </row>
        <row r="1081">
          <cell r="B1081" t="str">
            <v>Usuk dan reng baja ringan (G550)</v>
          </cell>
          <cell r="C1081">
            <v>825.33</v>
          </cell>
          <cell r="D1081" t="str">
            <v>m2</v>
          </cell>
          <cell r="E1081">
            <v>137024.79621311251</v>
          </cell>
        </row>
        <row r="1082">
          <cell r="B1082" t="str">
            <v>Roof mesh (Kawat ayam)</v>
          </cell>
          <cell r="C1082">
            <v>825.33</v>
          </cell>
          <cell r="D1082" t="str">
            <v>m2</v>
          </cell>
          <cell r="E1082">
            <v>32500</v>
          </cell>
        </row>
        <row r="1083">
          <cell r="B1083" t="str">
            <v>Alumunium foil double side</v>
          </cell>
          <cell r="C1083">
            <v>825.33</v>
          </cell>
          <cell r="D1083" t="str">
            <v>m2</v>
          </cell>
          <cell r="E1083">
            <v>19013.023219340092</v>
          </cell>
        </row>
        <row r="1084">
          <cell r="B1084" t="str">
            <v>Penutup atap genteng metal berpasir, tebal 0.35 mm (TCT)</v>
          </cell>
          <cell r="C1084">
            <v>825.33</v>
          </cell>
          <cell r="D1084" t="str">
            <v>m2</v>
          </cell>
          <cell r="E1084">
            <v>187999.35957754124</v>
          </cell>
        </row>
        <row r="1085">
          <cell r="B1085" t="str">
            <v>Nok atap metal, tebal 0.35 mm (TCT)</v>
          </cell>
          <cell r="C1085">
            <v>81.89</v>
          </cell>
          <cell r="D1085" t="str">
            <v>m1</v>
          </cell>
          <cell r="E1085">
            <v>131851.77272843852</v>
          </cell>
        </row>
        <row r="1086">
          <cell r="B1086" t="str">
            <v>Lisplank - Papan  fiber semen 2x8/200 mm (finish cat)</v>
          </cell>
          <cell r="C1086">
            <v>109.6</v>
          </cell>
          <cell r="D1086" t="str">
            <v>m'</v>
          </cell>
          <cell r="E1086">
            <v>97952.664378714224</v>
          </cell>
        </row>
        <row r="1087">
          <cell r="B1087" t="str">
            <v>PEKERJAAN ATAP (KIRI)</v>
          </cell>
        </row>
        <row r="1088">
          <cell r="B1088" t="str">
            <v>Catatan :</v>
          </cell>
        </row>
        <row r="1089">
          <cell r="B1089" t="str">
            <v>Pekerjaan besi baja dan plat besi, meliputi : pengelasan, finishing cat anti karat dan cat besi</v>
          </cell>
        </row>
        <row r="1090">
          <cell r="B1090" t="str">
            <v>KUDA-KUDA KD1</v>
          </cell>
        </row>
        <row r="1091">
          <cell r="B1091" t="str">
            <v>IWF 300 x 150 x 5.5 x 8 mm (finishing &amp; cat zinchromate)</v>
          </cell>
          <cell r="C1091">
            <v>1532.7</v>
          </cell>
          <cell r="D1091" t="str">
            <v>kg</v>
          </cell>
          <cell r="E1091">
            <v>27800.232524437837</v>
          </cell>
        </row>
        <row r="1092">
          <cell r="B1092" t="str">
            <v>Haunch IWF 300 x 150 x 5.5 x 8 mm (finishing &amp; cat zinchromate)</v>
          </cell>
          <cell r="C1092">
            <v>117.31</v>
          </cell>
          <cell r="D1092" t="str">
            <v>kg</v>
          </cell>
          <cell r="E1092">
            <v>27800.232524437837</v>
          </cell>
        </row>
        <row r="1093">
          <cell r="B1093" t="str">
            <v>IWF 250 x 125 x 6 x 9 mm (finishing &amp; cat zinchromate)</v>
          </cell>
          <cell r="C1093">
            <v>579.75</v>
          </cell>
          <cell r="D1093" t="str">
            <v>kg</v>
          </cell>
          <cell r="E1093">
            <v>27800.232524437837</v>
          </cell>
        </row>
        <row r="1094">
          <cell r="B1094" t="str">
            <v>H-Beam 200 x 200 x 8 x 12 mm (finishing &amp; cat zinchromate)</v>
          </cell>
          <cell r="C1094">
            <v>420.16</v>
          </cell>
          <cell r="D1094" t="str">
            <v>kg</v>
          </cell>
          <cell r="E1094">
            <v>27800.232524437837</v>
          </cell>
        </row>
        <row r="1095">
          <cell r="B1095" t="str">
            <v>Plat stiffener, tebal 8 mm (finishing &amp; cat zinchromate)</v>
          </cell>
          <cell r="C1095">
            <v>196.58</v>
          </cell>
          <cell r="D1095" t="str">
            <v>kg</v>
          </cell>
          <cell r="E1095">
            <v>26320.632776778926</v>
          </cell>
        </row>
        <row r="1096">
          <cell r="B1096" t="str">
            <v>Plat stiffener, tebal 10 mm (finishing &amp; cat zinchromate)</v>
          </cell>
          <cell r="C1096">
            <v>64.81</v>
          </cell>
          <cell r="D1096" t="str">
            <v>kg</v>
          </cell>
          <cell r="E1096">
            <v>26320.632776778926</v>
          </cell>
        </row>
        <row r="1097">
          <cell r="B1097" t="str">
            <v>Plat sambung, tebal 14 mm (finishing &amp; cat zinchromate)</v>
          </cell>
          <cell r="C1097">
            <v>124.1</v>
          </cell>
          <cell r="D1097" t="str">
            <v>kg</v>
          </cell>
          <cell r="E1097">
            <v>26320.632776778926</v>
          </cell>
        </row>
        <row r="1098">
          <cell r="B1098" t="str">
            <v>Plat plendes, tebal 20 mm (finishing &amp; cat zinchromate)</v>
          </cell>
          <cell r="C1098">
            <v>28.54</v>
          </cell>
          <cell r="D1098" t="str">
            <v>kg</v>
          </cell>
          <cell r="E1098">
            <v>26320.632776778926</v>
          </cell>
        </row>
        <row r="1099">
          <cell r="B1099" t="str">
            <v>Angkur baut L Ø 16 mm A325 (termasuk 2 mur &amp; 2 ring)</v>
          </cell>
          <cell r="C1099">
            <v>16</v>
          </cell>
          <cell r="D1099" t="str">
            <v>bh</v>
          </cell>
          <cell r="E1099">
            <v>66186.168229774994</v>
          </cell>
        </row>
        <row r="1100">
          <cell r="B1100" t="str">
            <v>Baut A325 Ø 16 mm A325 (termasuk 2 ring)</v>
          </cell>
          <cell r="C1100">
            <v>128</v>
          </cell>
          <cell r="D1100" t="str">
            <v>bh</v>
          </cell>
          <cell r="E1100">
            <v>11524.572392598029</v>
          </cell>
        </row>
        <row r="1101">
          <cell r="B1101" t="str">
            <v>Baut A325 Ø 12 mm A325 (termasuk 2 ring)</v>
          </cell>
          <cell r="C1101">
            <v>144</v>
          </cell>
          <cell r="D1101" t="str">
            <v>bh</v>
          </cell>
          <cell r="E1101">
            <v>4242.7756372711056</v>
          </cell>
        </row>
        <row r="1102">
          <cell r="B1102" t="str">
            <v>Grouting, uk. 200 x 220 x 30 mm</v>
          </cell>
          <cell r="C1102">
            <v>4</v>
          </cell>
          <cell r="D1102" t="str">
            <v>ttk</v>
          </cell>
          <cell r="E1102">
            <v>7150</v>
          </cell>
        </row>
        <row r="1103">
          <cell r="B1103" t="str">
            <v>Plat dudukan gording (CTP - 150)</v>
          </cell>
          <cell r="C1103">
            <v>59.4</v>
          </cell>
          <cell r="D1103" t="str">
            <v>kg</v>
          </cell>
          <cell r="E1103">
            <v>26320.632776778926</v>
          </cell>
        </row>
        <row r="1104">
          <cell r="B1104" t="str">
            <v>Cap plate, tebal 10 mm (finishing &amp; cat zinchromate)</v>
          </cell>
          <cell r="C1104">
            <v>26.12</v>
          </cell>
          <cell r="D1104" t="str">
            <v>kg</v>
          </cell>
          <cell r="E1104">
            <v>26320.632776778926</v>
          </cell>
        </row>
        <row r="1105">
          <cell r="B1105" t="str">
            <v>KUDA-KUDA KD2</v>
          </cell>
        </row>
        <row r="1106">
          <cell r="B1106" t="str">
            <v>IWF 300 x 150 x 5.5 x 8 mm (finishing &amp; cat zinchromate)</v>
          </cell>
          <cell r="C1106">
            <v>1459.71</v>
          </cell>
          <cell r="D1106" t="str">
            <v>kg</v>
          </cell>
          <cell r="E1106">
            <v>27800.232524437837</v>
          </cell>
        </row>
        <row r="1107">
          <cell r="B1107" t="str">
            <v>Haunch IWF 300 x 150 x 5.5 x 8 mm (finishing &amp; cat zinchromate)</v>
          </cell>
          <cell r="C1107">
            <v>117.31</v>
          </cell>
          <cell r="D1107" t="str">
            <v>kg</v>
          </cell>
          <cell r="E1107">
            <v>27800.232524437837</v>
          </cell>
        </row>
        <row r="1108">
          <cell r="B1108" t="str">
            <v>IWF 250 x 125 x 6 x 9 mm (finishing &amp; cat zinchromate)</v>
          </cell>
          <cell r="C1108">
            <v>579.75</v>
          </cell>
          <cell r="D1108" t="str">
            <v>kg</v>
          </cell>
          <cell r="E1108">
            <v>27800.232524437837</v>
          </cell>
        </row>
        <row r="1109">
          <cell r="B1109" t="str">
            <v>H-Beam 200 x 200 x 8 x 12 mm (finishing &amp; cat zinchromate)</v>
          </cell>
          <cell r="C1109">
            <v>420.16</v>
          </cell>
          <cell r="D1109" t="str">
            <v>kg</v>
          </cell>
          <cell r="E1109">
            <v>27800.232524437837</v>
          </cell>
        </row>
        <row r="1110">
          <cell r="B1110" t="str">
            <v>Plat stiffener, tebal 8 mm (finishing &amp; cat zinchromate)</v>
          </cell>
          <cell r="C1110">
            <v>196.58</v>
          </cell>
          <cell r="D1110" t="str">
            <v>kg</v>
          </cell>
          <cell r="E1110">
            <v>26320.632776778926</v>
          </cell>
        </row>
        <row r="1111">
          <cell r="B1111" t="str">
            <v>Plat stiffener, tebal 10 mm (finishing &amp; cat zinchromate)</v>
          </cell>
          <cell r="C1111">
            <v>64.81</v>
          </cell>
          <cell r="D1111" t="str">
            <v>kg</v>
          </cell>
          <cell r="E1111">
            <v>26320.632776778926</v>
          </cell>
        </row>
        <row r="1112">
          <cell r="B1112" t="str">
            <v>Plat sambung, tebal 14 mm (finishing &amp; cat zinchromate)</v>
          </cell>
          <cell r="C1112">
            <v>124.1</v>
          </cell>
          <cell r="D1112" t="str">
            <v>kg</v>
          </cell>
          <cell r="E1112">
            <v>26320.632776778926</v>
          </cell>
        </row>
        <row r="1113">
          <cell r="B1113" t="str">
            <v>Plat plendes, tebal 20 mm (finishing &amp; cat zinchromate)</v>
          </cell>
          <cell r="C1113">
            <v>28.54</v>
          </cell>
          <cell r="D1113" t="str">
            <v>kg</v>
          </cell>
          <cell r="E1113">
            <v>26320.632776778926</v>
          </cell>
        </row>
        <row r="1114">
          <cell r="B1114" t="str">
            <v>Angkur baut L Ø 16 mm A325 (termasuk 2 mur &amp; 2 ring)</v>
          </cell>
          <cell r="C1114">
            <v>16</v>
          </cell>
          <cell r="D1114" t="str">
            <v>bh</v>
          </cell>
          <cell r="E1114">
            <v>66186.168229774994</v>
          </cell>
        </row>
        <row r="1115">
          <cell r="B1115" t="str">
            <v>Baut A325 Ø 16 mm A325 (termasuk 2 ring)</v>
          </cell>
          <cell r="C1115">
            <v>128</v>
          </cell>
          <cell r="D1115" t="str">
            <v>bh</v>
          </cell>
          <cell r="E1115">
            <v>11524.572392598029</v>
          </cell>
        </row>
        <row r="1116">
          <cell r="B1116" t="str">
            <v>Baut A325 Ø 12 mm A325 (termasuk 2 ring)</v>
          </cell>
          <cell r="C1116">
            <v>144</v>
          </cell>
          <cell r="D1116" t="str">
            <v>bh</v>
          </cell>
          <cell r="E1116">
            <v>4242.7756372711056</v>
          </cell>
        </row>
        <row r="1117">
          <cell r="B1117" t="str">
            <v>Grouting, uk. 200 x 220 x 30 mm</v>
          </cell>
          <cell r="C1117">
            <v>4</v>
          </cell>
          <cell r="D1117" t="str">
            <v>ttk</v>
          </cell>
          <cell r="E1117">
            <v>7150</v>
          </cell>
        </row>
        <row r="1118">
          <cell r="B1118" t="str">
            <v>Plat dudukan gording (CTP - 150)</v>
          </cell>
          <cell r="C1118">
            <v>59.4</v>
          </cell>
          <cell r="D1118" t="str">
            <v>kg</v>
          </cell>
          <cell r="E1118">
            <v>26320.632776778926</v>
          </cell>
        </row>
        <row r="1119">
          <cell r="B1119" t="str">
            <v>Cap plate, tebal 10 mm (finishing &amp; cat zinchromate)</v>
          </cell>
          <cell r="C1119">
            <v>26.12</v>
          </cell>
          <cell r="D1119" t="str">
            <v>kg</v>
          </cell>
          <cell r="E1119">
            <v>26320.632776778926</v>
          </cell>
        </row>
        <row r="1120">
          <cell r="B1120" t="str">
            <v>KUDA-KUDA KD3</v>
          </cell>
        </row>
        <row r="1121">
          <cell r="B1121" t="str">
            <v>IWF 300 x 150 x 5.5 x 8 mm (finishing &amp; cat zinchromate)</v>
          </cell>
          <cell r="C1121">
            <v>1339.9</v>
          </cell>
          <cell r="D1121" t="str">
            <v>kg</v>
          </cell>
          <cell r="E1121">
            <v>27800.232524437837</v>
          </cell>
        </row>
        <row r="1122">
          <cell r="B1122" t="str">
            <v>Haunch IWF 300 x 150 x 5.5 x 8 mm (finishing &amp; cat zinchromate)</v>
          </cell>
          <cell r="C1122">
            <v>180.86</v>
          </cell>
          <cell r="D1122" t="str">
            <v>kg</v>
          </cell>
          <cell r="E1122">
            <v>27800.232524437837</v>
          </cell>
        </row>
        <row r="1123">
          <cell r="B1123" t="str">
            <v>H-Beam 200 x 200 x 8 x 12 mm (finishing &amp; cat zinchromate)</v>
          </cell>
          <cell r="C1123">
            <v>471.26</v>
          </cell>
          <cell r="D1123" t="str">
            <v>kg</v>
          </cell>
          <cell r="E1123">
            <v>27800.232524437837</v>
          </cell>
        </row>
        <row r="1124">
          <cell r="B1124" t="str">
            <v>Plat stiffener, tebal 8 mm (finishing &amp; cat zinchromate)</v>
          </cell>
          <cell r="C1124">
            <v>206.8</v>
          </cell>
          <cell r="D1124" t="str">
            <v>kg</v>
          </cell>
          <cell r="E1124">
            <v>26320.632776778926</v>
          </cell>
        </row>
        <row r="1125">
          <cell r="B1125" t="str">
            <v>Plat stiffener, tebal 10 mm (finishing &amp; cat zinchromate)</v>
          </cell>
          <cell r="C1125">
            <v>38.880000000000003</v>
          </cell>
          <cell r="D1125" t="str">
            <v>kg</v>
          </cell>
          <cell r="E1125">
            <v>26320.632776778926</v>
          </cell>
        </row>
        <row r="1126">
          <cell r="B1126" t="str">
            <v>Plat sambung, tebal 14 mm (finishing &amp; cat zinchromate)</v>
          </cell>
          <cell r="C1126">
            <v>190.53</v>
          </cell>
          <cell r="D1126" t="str">
            <v>kg</v>
          </cell>
          <cell r="E1126">
            <v>26320.632776778926</v>
          </cell>
        </row>
        <row r="1127">
          <cell r="B1127" t="str">
            <v>Plat plendes, tebal 20 mm (finishing &amp; cat zinchromate)</v>
          </cell>
          <cell r="C1127">
            <v>28.54</v>
          </cell>
          <cell r="D1127" t="str">
            <v>kg</v>
          </cell>
          <cell r="E1127">
            <v>26320.632776778926</v>
          </cell>
        </row>
        <row r="1128">
          <cell r="B1128" t="str">
            <v>Angkur baut L Ø 16 mm A325 (termasuk 2 mur &amp; 2 ring)</v>
          </cell>
          <cell r="C1128">
            <v>16</v>
          </cell>
          <cell r="D1128" t="str">
            <v>bh</v>
          </cell>
          <cell r="E1128">
            <v>66186.168229774994</v>
          </cell>
        </row>
        <row r="1129">
          <cell r="B1129" t="str">
            <v>Baut A325 Ø 16 mm A325 (termasuk 2 ring)</v>
          </cell>
          <cell r="C1129">
            <v>192</v>
          </cell>
          <cell r="D1129" t="str">
            <v>bh</v>
          </cell>
          <cell r="E1129">
            <v>11524.572392598029</v>
          </cell>
        </row>
        <row r="1130">
          <cell r="B1130" t="str">
            <v>Baut A325 Ø 12 mm A325 (termasuk 2 ring)</v>
          </cell>
          <cell r="C1130">
            <v>96</v>
          </cell>
          <cell r="D1130" t="str">
            <v>bh</v>
          </cell>
          <cell r="E1130">
            <v>4242.7756372711056</v>
          </cell>
        </row>
        <row r="1131">
          <cell r="B1131" t="str">
            <v>Grouting, uk. 200 x 220 x 30 mm</v>
          </cell>
          <cell r="C1131">
            <v>4</v>
          </cell>
          <cell r="D1131" t="str">
            <v>ttk</v>
          </cell>
          <cell r="E1131">
            <v>7150</v>
          </cell>
        </row>
        <row r="1132">
          <cell r="B1132" t="str">
            <v>Plat dudukan gording (CTP - 150)</v>
          </cell>
          <cell r="C1132">
            <v>39.6</v>
          </cell>
          <cell r="D1132" t="str">
            <v>kg</v>
          </cell>
          <cell r="E1132">
            <v>26320.632776778926</v>
          </cell>
        </row>
        <row r="1133">
          <cell r="B1133" t="str">
            <v>Cap plate, tebal 10 mm (finishing &amp; cat zinchromate)</v>
          </cell>
          <cell r="C1133">
            <v>52.04</v>
          </cell>
          <cell r="D1133" t="str">
            <v>kg</v>
          </cell>
          <cell r="E1133">
            <v>26320.632776778926</v>
          </cell>
        </row>
        <row r="1134">
          <cell r="B1134" t="str">
            <v>KUDA-KUDA KD4</v>
          </cell>
        </row>
        <row r="1135">
          <cell r="B1135" t="str">
            <v>IWF 300 x 150 x 5.5 x 8 mm (finishing &amp; cat zinchromate)</v>
          </cell>
          <cell r="C1135">
            <v>1224.58</v>
          </cell>
          <cell r="D1135" t="str">
            <v>kg</v>
          </cell>
          <cell r="E1135">
            <v>27800.232524437837</v>
          </cell>
        </row>
        <row r="1136">
          <cell r="B1136" t="str">
            <v>Haunch IWF 300 x 150 x 5.5 x 8 mm (finishing &amp; cat zinchromate)</v>
          </cell>
          <cell r="C1136">
            <v>244.86</v>
          </cell>
          <cell r="D1136" t="str">
            <v>kg</v>
          </cell>
          <cell r="E1136">
            <v>27800.232524437837</v>
          </cell>
        </row>
        <row r="1137">
          <cell r="B1137" t="str">
            <v>H-Beam 200 x 200 x 8 x 12 mm (finishing &amp; cat zinchromate)</v>
          </cell>
          <cell r="C1137">
            <v>610.98</v>
          </cell>
          <cell r="D1137" t="str">
            <v>kg</v>
          </cell>
          <cell r="E1137">
            <v>27800.232524437837</v>
          </cell>
        </row>
        <row r="1138">
          <cell r="B1138" t="str">
            <v>Plat stiffener, tebal 8 mm (finishing &amp; cat zinchromate)</v>
          </cell>
          <cell r="C1138">
            <v>151.94</v>
          </cell>
          <cell r="D1138" t="str">
            <v>kg</v>
          </cell>
          <cell r="E1138">
            <v>26320.632776778926</v>
          </cell>
        </row>
        <row r="1139">
          <cell r="B1139" t="str">
            <v>Plat stiffener, tebal 10 mm (finishing &amp; cat zinchromate)</v>
          </cell>
          <cell r="C1139">
            <v>38.880000000000003</v>
          </cell>
          <cell r="D1139" t="str">
            <v>kg</v>
          </cell>
          <cell r="E1139">
            <v>26320.632776778926</v>
          </cell>
        </row>
        <row r="1140">
          <cell r="B1140" t="str">
            <v>Plat sambung, tebal 14 mm (finishing &amp; cat zinchromate)</v>
          </cell>
          <cell r="C1140">
            <v>285.79000000000002</v>
          </cell>
          <cell r="D1140" t="str">
            <v>kg</v>
          </cell>
          <cell r="E1140">
            <v>26320.632776778926</v>
          </cell>
        </row>
        <row r="1141">
          <cell r="B1141" t="str">
            <v>Plat plendes, tebal 20 mm (finishing &amp; cat zinchromate)</v>
          </cell>
          <cell r="C1141">
            <v>28.54</v>
          </cell>
          <cell r="D1141" t="str">
            <v>kg</v>
          </cell>
          <cell r="E1141">
            <v>26320.632776778926</v>
          </cell>
        </row>
        <row r="1142">
          <cell r="B1142" t="str">
            <v>Angkur baut L Ø 16 mm A325 (termasuk 2 mur &amp; 2 ring)</v>
          </cell>
          <cell r="C1142">
            <v>16</v>
          </cell>
          <cell r="D1142" t="str">
            <v>bh</v>
          </cell>
          <cell r="E1142">
            <v>66186.168229774994</v>
          </cell>
        </row>
        <row r="1143">
          <cell r="B1143" t="str">
            <v>Baut A325 Ø 16 mm A325 (termasuk 2 ring)</v>
          </cell>
          <cell r="C1143">
            <v>288</v>
          </cell>
          <cell r="D1143" t="str">
            <v>bh</v>
          </cell>
          <cell r="E1143">
            <v>11524.572392598029</v>
          </cell>
        </row>
        <row r="1144">
          <cell r="B1144" t="str">
            <v>Baut A325 Ø 12 mm A325 (termasuk 2 ring)</v>
          </cell>
          <cell r="C1144">
            <v>48</v>
          </cell>
          <cell r="D1144" t="str">
            <v>bh</v>
          </cell>
          <cell r="E1144">
            <v>4242.7756372711056</v>
          </cell>
        </row>
        <row r="1145">
          <cell r="B1145" t="str">
            <v>Grouting, uk. 200 x 220 x 30 mm</v>
          </cell>
          <cell r="C1145">
            <v>4</v>
          </cell>
          <cell r="D1145" t="str">
            <v>ttk</v>
          </cell>
          <cell r="E1145">
            <v>7150</v>
          </cell>
        </row>
        <row r="1146">
          <cell r="B1146" t="str">
            <v>Plat dudukan gording (CTP - 150)</v>
          </cell>
          <cell r="C1146">
            <v>33</v>
          </cell>
          <cell r="D1146" t="str">
            <v>kg</v>
          </cell>
          <cell r="E1146">
            <v>26320.632776778926</v>
          </cell>
        </row>
        <row r="1147">
          <cell r="B1147" t="str">
            <v>Cap plate, tebal 10 mm (finishing &amp; cat zinchromate)</v>
          </cell>
          <cell r="C1147">
            <v>77.959999999999994</v>
          </cell>
          <cell r="D1147" t="str">
            <v>kg</v>
          </cell>
          <cell r="E1147">
            <v>26320.632776778926</v>
          </cell>
        </row>
        <row r="1148">
          <cell r="B1148" t="str">
            <v>KUDA-KUDA KD5</v>
          </cell>
        </row>
        <row r="1149">
          <cell r="B1149" t="str">
            <v>IWF 300 x 150 x 5.5 x 8 mm (finishing &amp; cat zinchromate)</v>
          </cell>
          <cell r="C1149">
            <v>702.4</v>
          </cell>
          <cell r="D1149" t="str">
            <v>kg</v>
          </cell>
          <cell r="E1149">
            <v>27800.232524437837</v>
          </cell>
        </row>
        <row r="1150">
          <cell r="B1150" t="str">
            <v>Haunch IWF 300 x 150 x 5.5 x 8 mm (finishing &amp; cat zinchromate)</v>
          </cell>
          <cell r="C1150">
            <v>137.57</v>
          </cell>
          <cell r="D1150" t="str">
            <v>kg</v>
          </cell>
          <cell r="E1150">
            <v>27800.232524437837</v>
          </cell>
        </row>
        <row r="1151">
          <cell r="B1151" t="str">
            <v>H-Beam 200 x 200 x 8 x 12 mm (finishing &amp; cat zinchromate)</v>
          </cell>
          <cell r="C1151">
            <v>377.24</v>
          </cell>
          <cell r="D1151" t="str">
            <v>kg</v>
          </cell>
          <cell r="E1151">
            <v>27800.232524437837</v>
          </cell>
        </row>
        <row r="1152">
          <cell r="B1152" t="str">
            <v>Plat stiffener, tebal 8 mm (finishing &amp; cat zinchromate)</v>
          </cell>
          <cell r="C1152">
            <v>119.31</v>
          </cell>
          <cell r="D1152" t="str">
            <v>kg</v>
          </cell>
          <cell r="E1152">
            <v>26320.632776778926</v>
          </cell>
        </row>
        <row r="1153">
          <cell r="B1153" t="str">
            <v>Plat stiffener, tebal 10 mm (finishing &amp; cat zinchromate)</v>
          </cell>
          <cell r="C1153">
            <v>19.440000000000001</v>
          </cell>
          <cell r="D1153" t="str">
            <v>kg</v>
          </cell>
          <cell r="E1153">
            <v>26320.632776778926</v>
          </cell>
        </row>
        <row r="1154">
          <cell r="B1154" t="str">
            <v>Plat sambung, tebal 14 mm (finishing &amp; cat zinchromate)</v>
          </cell>
          <cell r="C1154">
            <v>150.94</v>
          </cell>
          <cell r="D1154" t="str">
            <v>kg</v>
          </cell>
          <cell r="E1154">
            <v>26320.632776778926</v>
          </cell>
        </row>
        <row r="1155">
          <cell r="B1155" t="str">
            <v>Plat plendes, tebal 20 mm (finishing &amp; cat zinchromate)</v>
          </cell>
          <cell r="C1155">
            <v>14.27</v>
          </cell>
          <cell r="D1155" t="str">
            <v>kg</v>
          </cell>
          <cell r="E1155">
            <v>26320.632776778926</v>
          </cell>
        </row>
        <row r="1156">
          <cell r="B1156" t="str">
            <v>Angkur baut L Ø 16 mm A325 (termasuk 2 mur &amp; 2 ring)</v>
          </cell>
          <cell r="C1156">
            <v>8</v>
          </cell>
          <cell r="D1156" t="str">
            <v>bh</v>
          </cell>
          <cell r="E1156">
            <v>66186.168229774994</v>
          </cell>
        </row>
        <row r="1157">
          <cell r="B1157" t="str">
            <v>Baut A325 Ø 16 mm A325 (termasuk 2 ring)</v>
          </cell>
          <cell r="C1157">
            <v>144</v>
          </cell>
          <cell r="D1157" t="str">
            <v>bh</v>
          </cell>
          <cell r="E1157">
            <v>11524.572392598029</v>
          </cell>
        </row>
        <row r="1158">
          <cell r="B1158" t="str">
            <v>Baut A325 Ø 12 mm A325 (termasuk 2 ring)</v>
          </cell>
          <cell r="C1158">
            <v>72</v>
          </cell>
          <cell r="D1158" t="str">
            <v>bh</v>
          </cell>
          <cell r="E1158">
            <v>4242.7756372711056</v>
          </cell>
        </row>
        <row r="1159">
          <cell r="B1159" t="str">
            <v>Grouting, uk. 200 x 220 x 30 mm</v>
          </cell>
          <cell r="C1159">
            <v>2</v>
          </cell>
          <cell r="D1159" t="str">
            <v>ttk</v>
          </cell>
          <cell r="E1159">
            <v>7150</v>
          </cell>
        </row>
        <row r="1160">
          <cell r="B1160" t="str">
            <v>Plat dudukan gording (CTP - 150)</v>
          </cell>
          <cell r="C1160">
            <v>29.7</v>
          </cell>
          <cell r="D1160" t="str">
            <v>kg</v>
          </cell>
          <cell r="E1160">
            <v>26320.632776778926</v>
          </cell>
        </row>
        <row r="1161">
          <cell r="B1161" t="str">
            <v>Cap plate, tebal 10 mm (finishing &amp; cat zinchromate)</v>
          </cell>
          <cell r="C1161">
            <v>45.36</v>
          </cell>
          <cell r="D1161" t="str">
            <v>kg</v>
          </cell>
          <cell r="E1161">
            <v>26320.632776778926</v>
          </cell>
        </row>
        <row r="1162">
          <cell r="B1162" t="str">
            <v>KUDA-KUDA KD6</v>
          </cell>
        </row>
        <row r="1163">
          <cell r="B1163" t="str">
            <v>IWF 300 x 150 x 5.5 x 8 mm (finishing &amp; cat zinchromate)</v>
          </cell>
          <cell r="C1163">
            <v>934.66</v>
          </cell>
          <cell r="D1163" t="str">
            <v>kg</v>
          </cell>
          <cell r="E1163">
            <v>27800.232524437837</v>
          </cell>
        </row>
        <row r="1164">
          <cell r="B1164" t="str">
            <v>Haunch IWF 300 x 150 x 5.5 x 8 mm (finishing &amp; cat zinchromate)</v>
          </cell>
          <cell r="C1164">
            <v>187.71</v>
          </cell>
          <cell r="D1164" t="str">
            <v>kg</v>
          </cell>
          <cell r="E1164">
            <v>27800.232524437837</v>
          </cell>
        </row>
        <row r="1165">
          <cell r="B1165" t="str">
            <v>H-Beam 200 x 200 x 8 x 12 mm (finishing &amp; cat zinchromate)</v>
          </cell>
          <cell r="C1165">
            <v>577.84</v>
          </cell>
          <cell r="D1165" t="str">
            <v>kg</v>
          </cell>
          <cell r="E1165">
            <v>27800.232524437837</v>
          </cell>
        </row>
        <row r="1166">
          <cell r="B1166" t="str">
            <v>Plat stiffener, tebal 8 mm (finishing &amp; cat zinchromate)</v>
          </cell>
          <cell r="C1166">
            <v>116.87</v>
          </cell>
          <cell r="D1166" t="str">
            <v>kg</v>
          </cell>
          <cell r="E1166">
            <v>26320.632776778926</v>
          </cell>
        </row>
        <row r="1167">
          <cell r="B1167" t="str">
            <v>Plat stiffener, tebal 10 mm (finishing &amp; cat zinchromate)</v>
          </cell>
          <cell r="C1167">
            <v>38.880000000000003</v>
          </cell>
          <cell r="D1167" t="str">
            <v>kg</v>
          </cell>
          <cell r="E1167">
            <v>26320.632776778926</v>
          </cell>
        </row>
        <row r="1168">
          <cell r="B1168" t="str">
            <v>Plat sambung, tebal 14 mm (finishing &amp; cat zinchromate)</v>
          </cell>
          <cell r="C1168">
            <v>206.47</v>
          </cell>
          <cell r="D1168" t="str">
            <v>kg</v>
          </cell>
          <cell r="E1168">
            <v>26320.632776778926</v>
          </cell>
        </row>
        <row r="1169">
          <cell r="B1169" t="str">
            <v>Plat plendes, tebal 20 mm (finishing &amp; cat zinchromate)</v>
          </cell>
          <cell r="C1169">
            <v>28.54</v>
          </cell>
          <cell r="D1169" t="str">
            <v>kg</v>
          </cell>
          <cell r="E1169">
            <v>26320.632776778926</v>
          </cell>
        </row>
        <row r="1170">
          <cell r="B1170" t="str">
            <v>Angkur baut L Ø 16 mm A325 (termasuk 2 mur &amp; 2 ring)</v>
          </cell>
          <cell r="C1170">
            <v>16</v>
          </cell>
          <cell r="D1170" t="str">
            <v>bh</v>
          </cell>
          <cell r="E1170">
            <v>66186.168229774994</v>
          </cell>
        </row>
        <row r="1171">
          <cell r="B1171" t="str">
            <v>Baut A325 Ø 16 mm A325 (termasuk 2 ring)</v>
          </cell>
          <cell r="C1171">
            <v>192</v>
          </cell>
          <cell r="D1171" t="str">
            <v>bh</v>
          </cell>
          <cell r="E1171">
            <v>11524.572392598029</v>
          </cell>
        </row>
        <row r="1172">
          <cell r="B1172" t="str">
            <v>Baut A325 Ø 12 mm A325 (termasuk 2 ring)</v>
          </cell>
          <cell r="C1172">
            <v>96</v>
          </cell>
          <cell r="D1172" t="str">
            <v>bh</v>
          </cell>
          <cell r="E1172">
            <v>4242.7756372711056</v>
          </cell>
        </row>
        <row r="1173">
          <cell r="B1173" t="str">
            <v>Grouting, uk. 200 x 220 x 30 mm</v>
          </cell>
          <cell r="C1173">
            <v>4</v>
          </cell>
          <cell r="D1173" t="str">
            <v>ttk</v>
          </cell>
          <cell r="E1173">
            <v>7150</v>
          </cell>
        </row>
        <row r="1174">
          <cell r="B1174" t="str">
            <v>Plat dudukan gording (CTP - 150)</v>
          </cell>
          <cell r="C1174">
            <v>33</v>
          </cell>
          <cell r="D1174" t="str">
            <v>kg</v>
          </cell>
          <cell r="E1174">
            <v>26320.632776778926</v>
          </cell>
        </row>
        <row r="1175">
          <cell r="B1175" t="str">
            <v>Cap plate, tebal 10 mm (finishing &amp; cat zinchromate)</v>
          </cell>
          <cell r="C1175">
            <v>38.880000000000003</v>
          </cell>
          <cell r="D1175" t="str">
            <v>kg</v>
          </cell>
          <cell r="E1175">
            <v>26320.632776778926</v>
          </cell>
        </row>
        <row r="1176">
          <cell r="B1176" t="str">
            <v>KUDA-KUDA KD7</v>
          </cell>
        </row>
        <row r="1177">
          <cell r="B1177" t="str">
            <v>IWF 300 x 150 x 5.5 x 8 mm (finishing &amp; cat zinchromate)</v>
          </cell>
          <cell r="C1177">
            <v>469.25</v>
          </cell>
          <cell r="D1177" t="str">
            <v>kg</v>
          </cell>
          <cell r="E1177">
            <v>27800.232524437837</v>
          </cell>
        </row>
        <row r="1178">
          <cell r="B1178" t="str">
            <v>Haunch IWF 300 x 150 x 5.5 x 8 mm (finishing &amp; cat zinchromate)</v>
          </cell>
          <cell r="C1178">
            <v>116.67</v>
          </cell>
          <cell r="D1178" t="str">
            <v>kg</v>
          </cell>
          <cell r="E1178">
            <v>27800.232524437837</v>
          </cell>
        </row>
        <row r="1179">
          <cell r="B1179" t="str">
            <v>H-Beam 200 x 200 x 8 x 12 mm (finishing &amp; cat zinchromate)</v>
          </cell>
          <cell r="C1179">
            <v>425.95</v>
          </cell>
          <cell r="D1179" t="str">
            <v>kg</v>
          </cell>
          <cell r="E1179">
            <v>27800.232524437837</v>
          </cell>
        </row>
        <row r="1180">
          <cell r="B1180" t="str">
            <v>Plat stiffener, tebal 8 mm (finishing &amp; cat zinchromate)</v>
          </cell>
          <cell r="C1180">
            <v>58.44</v>
          </cell>
          <cell r="D1180" t="str">
            <v>kg</v>
          </cell>
          <cell r="E1180">
            <v>26320.632776778926</v>
          </cell>
        </row>
        <row r="1181">
          <cell r="B1181" t="str">
            <v>Plat stiffener, tebal 10 mm (finishing &amp; cat zinchromate)</v>
          </cell>
          <cell r="C1181">
            <v>38.880000000000003</v>
          </cell>
          <cell r="D1181" t="str">
            <v>kg</v>
          </cell>
          <cell r="E1181">
            <v>26320.632776778926</v>
          </cell>
        </row>
        <row r="1182">
          <cell r="B1182" t="str">
            <v>Plat sambung, tebal 14 mm (finishing &amp; cat zinchromate)</v>
          </cell>
          <cell r="C1182">
            <v>95.26</v>
          </cell>
          <cell r="D1182" t="str">
            <v>kg</v>
          </cell>
          <cell r="E1182">
            <v>26320.632776778926</v>
          </cell>
        </row>
        <row r="1183">
          <cell r="B1183" t="str">
            <v>Plat plendes, tebal 20 mm (finishing &amp; cat zinchromate)</v>
          </cell>
          <cell r="C1183">
            <v>28.54</v>
          </cell>
          <cell r="D1183" t="str">
            <v>kg</v>
          </cell>
          <cell r="E1183">
            <v>26320.632776778926</v>
          </cell>
        </row>
        <row r="1184">
          <cell r="B1184" t="str">
            <v>Angkur baut L Ø 16 mm A325 (termasuk 2 mur &amp; 2 ring)</v>
          </cell>
          <cell r="C1184">
            <v>16</v>
          </cell>
          <cell r="D1184" t="str">
            <v>bh</v>
          </cell>
          <cell r="E1184">
            <v>66186.168229774994</v>
          </cell>
        </row>
        <row r="1185">
          <cell r="B1185" t="str">
            <v>Baut A325 Ø 16 mm A325 (termasuk 2 ring)</v>
          </cell>
          <cell r="C1185">
            <v>96</v>
          </cell>
          <cell r="D1185" t="str">
            <v>bh</v>
          </cell>
          <cell r="E1185">
            <v>11524.572392598029</v>
          </cell>
        </row>
        <row r="1186">
          <cell r="B1186" t="str">
            <v>Baut A325 Ø 12 mm A325 (termasuk 2 ring)</v>
          </cell>
          <cell r="C1186">
            <v>64</v>
          </cell>
          <cell r="D1186" t="str">
            <v>bh</v>
          </cell>
          <cell r="E1186">
            <v>4242.7756372711056</v>
          </cell>
        </row>
        <row r="1187">
          <cell r="B1187" t="str">
            <v>Grouting, uk. 200 x 220 x 30 mm</v>
          </cell>
          <cell r="C1187">
            <v>4</v>
          </cell>
          <cell r="D1187" t="str">
            <v>ttk</v>
          </cell>
          <cell r="E1187">
            <v>7150</v>
          </cell>
        </row>
        <row r="1188">
          <cell r="B1188" t="str">
            <v>Plat dudukan gording (CTP - 150)</v>
          </cell>
          <cell r="C1188">
            <v>26.4</v>
          </cell>
          <cell r="D1188" t="str">
            <v>kg</v>
          </cell>
          <cell r="E1188">
            <v>26320.632776778926</v>
          </cell>
        </row>
        <row r="1189">
          <cell r="B1189" t="str">
            <v>Cap plate, tebal 10 mm (finishing &amp; cat zinchromate)</v>
          </cell>
          <cell r="C1189">
            <v>38.880000000000003</v>
          </cell>
          <cell r="D1189" t="str">
            <v>kg</v>
          </cell>
          <cell r="E1189">
            <v>26320.632776778926</v>
          </cell>
        </row>
        <row r="1190">
          <cell r="B1190" t="str">
            <v>JURAI</v>
          </cell>
        </row>
        <row r="1191">
          <cell r="B1191" t="str">
            <v>IWF 300 x 150 x 5.5 x 8 mm (finishing &amp; cat zinchromate)</v>
          </cell>
          <cell r="C1191">
            <v>2236.39</v>
          </cell>
          <cell r="D1191" t="str">
            <v>kg</v>
          </cell>
          <cell r="E1191">
            <v>27800.232524437837</v>
          </cell>
        </row>
        <row r="1192">
          <cell r="B1192" t="str">
            <v>Haunch IWF 300 x 150 x 5.5 x 8 mm (finishing &amp; cat zinchromate)</v>
          </cell>
          <cell r="C1192">
            <v>187.71</v>
          </cell>
          <cell r="D1192" t="str">
            <v>kg</v>
          </cell>
          <cell r="E1192">
            <v>27800.232524437837</v>
          </cell>
        </row>
        <row r="1193">
          <cell r="B1193" t="str">
            <v>H-Beam 200 x 200 x 8 x 12 mm (finishing &amp; cat zinchromate)</v>
          </cell>
          <cell r="C1193">
            <v>754.49</v>
          </cell>
          <cell r="D1193" t="str">
            <v>kg</v>
          </cell>
          <cell r="E1193">
            <v>27800.232524437837</v>
          </cell>
        </row>
        <row r="1194">
          <cell r="B1194" t="str">
            <v>Plat stiffener, tebal 8 mm (finishing &amp; cat zinchromate)</v>
          </cell>
          <cell r="C1194">
            <v>222.06</v>
          </cell>
          <cell r="D1194" t="str">
            <v>kg</v>
          </cell>
          <cell r="E1194">
            <v>26320.632776778926</v>
          </cell>
        </row>
        <row r="1195">
          <cell r="B1195" t="str">
            <v>Plat stiffener, tebal 10 mm (finishing &amp; cat zinchromate)</v>
          </cell>
          <cell r="C1195">
            <v>38.880000000000003</v>
          </cell>
          <cell r="D1195" t="str">
            <v>kg</v>
          </cell>
          <cell r="E1195">
            <v>26320.632776778926</v>
          </cell>
        </row>
        <row r="1196">
          <cell r="B1196" t="str">
            <v>Plat sambung, tebal 14 mm (finishing &amp; cat zinchromate)</v>
          </cell>
          <cell r="C1196">
            <v>301.89</v>
          </cell>
          <cell r="D1196" t="str">
            <v>kg</v>
          </cell>
          <cell r="E1196">
            <v>26320.632776778926</v>
          </cell>
        </row>
        <row r="1197">
          <cell r="B1197" t="str">
            <v>Plat plendes, tebal 20 mm (finishing &amp; cat zinchromate)</v>
          </cell>
          <cell r="C1197">
            <v>28.54</v>
          </cell>
          <cell r="D1197" t="str">
            <v>kg</v>
          </cell>
          <cell r="E1197">
            <v>26320.632776778926</v>
          </cell>
        </row>
        <row r="1198">
          <cell r="B1198" t="str">
            <v>Angkur baut L Ø 16 mm A325 (termasuk 2 mur &amp; 2 ring)</v>
          </cell>
          <cell r="C1198">
            <v>16</v>
          </cell>
          <cell r="D1198" t="str">
            <v>bh</v>
          </cell>
          <cell r="E1198">
            <v>66186.168229774994</v>
          </cell>
        </row>
        <row r="1199">
          <cell r="B1199" t="str">
            <v>Baut A325 Ø 16 mm A325 (termasuk 2 ring)</v>
          </cell>
          <cell r="C1199">
            <v>288</v>
          </cell>
          <cell r="D1199" t="str">
            <v>bh</v>
          </cell>
          <cell r="E1199">
            <v>11524.572392598029</v>
          </cell>
        </row>
        <row r="1200">
          <cell r="B1200" t="str">
            <v>Grouting, uk. 200 x 220 x 30 mm</v>
          </cell>
          <cell r="C1200">
            <v>4</v>
          </cell>
          <cell r="D1200" t="str">
            <v>ttk</v>
          </cell>
          <cell r="E1200">
            <v>4242.7756372711056</v>
          </cell>
        </row>
        <row r="1201">
          <cell r="B1201" t="str">
            <v>Cap plate, tebal 10 mm (finishing &amp; cat zinchromate)</v>
          </cell>
          <cell r="C1201">
            <v>90.73</v>
          </cell>
          <cell r="D1201" t="str">
            <v>kg</v>
          </cell>
          <cell r="E1201">
            <v>26320.632776778926</v>
          </cell>
        </row>
        <row r="1202">
          <cell r="B1202" t="str">
            <v>Pekerjaan Gording, Rangka, dan Penutup Atap</v>
          </cell>
        </row>
        <row r="1203">
          <cell r="B1203" t="str">
            <v>Gording lipped chanel 150 x 65 x 20 x 3.2 mm (finishing &amp; cat zinchromate)</v>
          </cell>
          <cell r="C1203">
            <v>4587.6400000000003</v>
          </cell>
          <cell r="D1203" t="str">
            <v>kg</v>
          </cell>
          <cell r="E1203">
            <v>27800.232524437837</v>
          </cell>
        </row>
        <row r="1204">
          <cell r="B1204" t="str">
            <v>Plat koneksi 3 mm (finishing &amp; cat zinchromate)</v>
          </cell>
          <cell r="C1204">
            <v>176.55</v>
          </cell>
          <cell r="D1204" t="str">
            <v>kg</v>
          </cell>
          <cell r="E1204">
            <v>26320.632776778926</v>
          </cell>
        </row>
        <row r="1205">
          <cell r="B1205" t="str">
            <v>Plat Rib 3 mm Jarak 400 mm (finishing &amp; cat zinchromate)</v>
          </cell>
          <cell r="C1205">
            <v>371.46</v>
          </cell>
          <cell r="D1205" t="str">
            <v>kg</v>
          </cell>
          <cell r="E1205">
            <v>26320.632776778926</v>
          </cell>
        </row>
        <row r="1206">
          <cell r="B1206" t="str">
            <v>Nok - lipped chanel 150 x 65 x 20 x 3.2 mm (finishing &amp; cat zinchromate)</v>
          </cell>
          <cell r="C1206">
            <v>614.97</v>
          </cell>
          <cell r="D1206" t="str">
            <v>kg</v>
          </cell>
          <cell r="E1206">
            <v>27800.232524437837</v>
          </cell>
        </row>
        <row r="1207">
          <cell r="B1207" t="str">
            <v>Sagrod Ø 12 mm</v>
          </cell>
          <cell r="C1207">
            <v>529.64</v>
          </cell>
          <cell r="D1207" t="str">
            <v>Kg</v>
          </cell>
          <cell r="E1207">
            <v>13798.74</v>
          </cell>
        </row>
        <row r="1208">
          <cell r="B1208" t="str">
            <v>Tierod Ø 12 mm</v>
          </cell>
          <cell r="C1208">
            <v>6.82</v>
          </cell>
          <cell r="D1208" t="str">
            <v>Kg</v>
          </cell>
          <cell r="E1208">
            <v>13798.74</v>
          </cell>
        </row>
        <row r="1209">
          <cell r="B1209" t="str">
            <v>Mur &amp; ring A325 Ø 12 mm</v>
          </cell>
          <cell r="C1209">
            <v>1380</v>
          </cell>
          <cell r="D1209" t="str">
            <v>bh</v>
          </cell>
          <cell r="E1209">
            <v>5233.3999999999996</v>
          </cell>
        </row>
        <row r="1210">
          <cell r="B1210" t="str">
            <v>Trekstang Ø 16 mm</v>
          </cell>
          <cell r="C1210">
            <v>338.64</v>
          </cell>
          <cell r="D1210" t="str">
            <v>Kg</v>
          </cell>
          <cell r="E1210">
            <v>14516.24</v>
          </cell>
        </row>
        <row r="1211">
          <cell r="B1211" t="str">
            <v>Spanskrof Ø 16 mm</v>
          </cell>
          <cell r="C1211">
            <v>32</v>
          </cell>
          <cell r="D1211" t="str">
            <v>bh</v>
          </cell>
          <cell r="E1211">
            <v>81665.19</v>
          </cell>
        </row>
        <row r="1212">
          <cell r="B1212" t="str">
            <v>Usuk dan reng baja ringan (G550)</v>
          </cell>
          <cell r="C1212">
            <v>825.33</v>
          </cell>
          <cell r="D1212" t="str">
            <v>m2</v>
          </cell>
          <cell r="E1212">
            <v>189824.25</v>
          </cell>
        </row>
        <row r="1213">
          <cell r="B1213" t="str">
            <v>Roof mesh (Kawat ayam)</v>
          </cell>
          <cell r="C1213">
            <v>825.33</v>
          </cell>
          <cell r="D1213" t="str">
            <v>m2</v>
          </cell>
          <cell r="E1213">
            <v>32426.59</v>
          </cell>
        </row>
        <row r="1214">
          <cell r="B1214" t="str">
            <v>Alumunium foil double side</v>
          </cell>
          <cell r="C1214">
            <v>825.33</v>
          </cell>
          <cell r="D1214" t="str">
            <v>m2</v>
          </cell>
          <cell r="E1214">
            <v>22222.57</v>
          </cell>
        </row>
        <row r="1215">
          <cell r="B1215" t="str">
            <v>Penutup atap genteng metal berpasir, tebal 0.35 mm (TCT)</v>
          </cell>
          <cell r="C1215">
            <v>825.33</v>
          </cell>
          <cell r="D1215" t="str">
            <v>m2</v>
          </cell>
          <cell r="E1215">
            <v>253142.93</v>
          </cell>
        </row>
        <row r="1216">
          <cell r="B1216" t="str">
            <v>Nok atap metal, tebal 0.35 mm (TCT)</v>
          </cell>
          <cell r="C1216">
            <v>81.89</v>
          </cell>
          <cell r="D1216" t="str">
            <v>m1</v>
          </cell>
          <cell r="E1216">
            <v>177865.04</v>
          </cell>
        </row>
        <row r="1217">
          <cell r="B1217" t="str">
            <v>Lisplank - Papan  fiber semen 2x8/200 mm (finish cat)</v>
          </cell>
          <cell r="C1217">
            <v>109.6</v>
          </cell>
          <cell r="D1217" t="str">
            <v>m'</v>
          </cell>
          <cell r="E1217">
            <v>124989.5</v>
          </cell>
        </row>
        <row r="1218">
          <cell r="B1218" t="str">
            <v>PEKERJAAN ATAP (TENGAH)</v>
          </cell>
        </row>
        <row r="1219">
          <cell r="B1219" t="str">
            <v>Catatan :</v>
          </cell>
        </row>
        <row r="1220">
          <cell r="B1220" t="str">
            <v>Pekerjaan besi baja dan plat besi, meliputi : pengelasan, finishing cat anti karat dan cat besi</v>
          </cell>
        </row>
        <row r="1221">
          <cell r="B1221" t="str">
            <v>KUDA-KUDA KD1</v>
          </cell>
        </row>
        <row r="1222">
          <cell r="B1222" t="str">
            <v>IWF 250 x 125 x 6 x 9 mm (finishing &amp; cat zinchromate)</v>
          </cell>
          <cell r="C1222">
            <v>820.99</v>
          </cell>
          <cell r="D1222" t="str">
            <v>kg</v>
          </cell>
          <cell r="E1222">
            <v>27800.232524437837</v>
          </cell>
        </row>
        <row r="1223">
          <cell r="B1223" t="str">
            <v>Haunch IWF 250 x 125 x 6 x 9 mm (finishing &amp; cat zinchromate)</v>
          </cell>
          <cell r="C1223">
            <v>97.15</v>
          </cell>
          <cell r="D1223" t="str">
            <v>kg</v>
          </cell>
          <cell r="E1223">
            <v>27800.232524437837</v>
          </cell>
        </row>
        <row r="1224">
          <cell r="B1224" t="str">
            <v>H-Beam 200 x 200 x 8 x 12 mm (finishing &amp; cat zinchromate)</v>
          </cell>
          <cell r="C1224">
            <v>625.15</v>
          </cell>
          <cell r="D1224" t="str">
            <v>kg</v>
          </cell>
          <cell r="E1224">
            <v>27800.232524437837</v>
          </cell>
        </row>
        <row r="1225">
          <cell r="B1225" t="str">
            <v>Plat stiffener, tebal 8 mm (finishing &amp; cat zinchromate)</v>
          </cell>
          <cell r="C1225">
            <v>73.05</v>
          </cell>
          <cell r="D1225" t="str">
            <v>kg</v>
          </cell>
          <cell r="E1225">
            <v>26320.632776778926</v>
          </cell>
        </row>
        <row r="1226">
          <cell r="B1226" t="str">
            <v>Plat stiffener, tebal 10 mm (finishing &amp; cat zinchromate)</v>
          </cell>
          <cell r="C1226">
            <v>64.81</v>
          </cell>
          <cell r="D1226" t="str">
            <v>kg</v>
          </cell>
          <cell r="E1226">
            <v>26320.632776778926</v>
          </cell>
        </row>
        <row r="1227">
          <cell r="B1227" t="str">
            <v>Plat sambung, tebal 14 mm (finishing &amp; cat zinchromate)</v>
          </cell>
          <cell r="C1227">
            <v>99.06</v>
          </cell>
          <cell r="D1227" t="str">
            <v>kg</v>
          </cell>
          <cell r="E1227">
            <v>26320.632776778926</v>
          </cell>
        </row>
        <row r="1228">
          <cell r="B1228" t="str">
            <v>Plat plendes, tebal 20 mm (finishing &amp; cat zinchromate)</v>
          </cell>
          <cell r="C1228">
            <v>28.54</v>
          </cell>
          <cell r="D1228" t="str">
            <v>kg</v>
          </cell>
          <cell r="E1228">
            <v>26320.632776778926</v>
          </cell>
        </row>
        <row r="1229">
          <cell r="B1229" t="str">
            <v>Angkur baut L Ø 16 mm A325 (termasuk 2 mur &amp; 2 ring)</v>
          </cell>
          <cell r="C1229">
            <v>16</v>
          </cell>
          <cell r="D1229" t="str">
            <v>bh</v>
          </cell>
          <cell r="E1229">
            <v>66186.168229774994</v>
          </cell>
        </row>
        <row r="1230">
          <cell r="B1230" t="str">
            <v>Baut A325 Ø 16 mm A325 (termasuk 2 ring)</v>
          </cell>
          <cell r="C1230">
            <v>144</v>
          </cell>
          <cell r="D1230" t="str">
            <v>bh</v>
          </cell>
          <cell r="E1230">
            <v>11524.572392598029</v>
          </cell>
        </row>
        <row r="1231">
          <cell r="B1231" t="str">
            <v>Baut A325 Ø 12 mm A325 (termasuk 2 ring)</v>
          </cell>
          <cell r="C1231">
            <v>96</v>
          </cell>
          <cell r="D1231" t="str">
            <v>bh</v>
          </cell>
          <cell r="E1231">
            <v>4242.7756372711056</v>
          </cell>
        </row>
        <row r="1232">
          <cell r="B1232" t="str">
            <v>Grouting, uk. 200 x 220 x 30 mm</v>
          </cell>
          <cell r="C1232">
            <v>4</v>
          </cell>
          <cell r="D1232" t="str">
            <v>ttk</v>
          </cell>
          <cell r="E1232">
            <v>14300</v>
          </cell>
        </row>
        <row r="1233">
          <cell r="B1233" t="str">
            <v>Plat dudukan gording (CTP - 150)</v>
          </cell>
          <cell r="C1233">
            <v>39.6</v>
          </cell>
          <cell r="D1233" t="str">
            <v>kg</v>
          </cell>
          <cell r="E1233">
            <v>26320.632776778926</v>
          </cell>
        </row>
        <row r="1234">
          <cell r="B1234" t="str">
            <v>Cap plate, tebal 10 mm (finishing &amp; cat zinchromate)</v>
          </cell>
          <cell r="C1234">
            <v>25.92</v>
          </cell>
          <cell r="D1234" t="str">
            <v>kg</v>
          </cell>
          <cell r="E1234">
            <v>26320.632776778926</v>
          </cell>
        </row>
        <row r="1235">
          <cell r="B1235" t="str">
            <v>KUDA-KUDA KD2</v>
          </cell>
        </row>
        <row r="1236">
          <cell r="B1236" t="str">
            <v>IWF 250 x 125 x 6 x 9 mm (finishing &amp; cat zinchromate)</v>
          </cell>
          <cell r="C1236">
            <v>490.89</v>
          </cell>
          <cell r="D1236" t="str">
            <v>kg</v>
          </cell>
          <cell r="E1236">
            <v>27800.232524437837</v>
          </cell>
        </row>
        <row r="1237">
          <cell r="B1237" t="str">
            <v>Haunch IWF 250 x 125 x 6 x 9 mm (finishing &amp; cat zinchromate)</v>
          </cell>
          <cell r="C1237">
            <v>59.14</v>
          </cell>
          <cell r="D1237" t="str">
            <v>kg</v>
          </cell>
          <cell r="E1237">
            <v>27800.232524437837</v>
          </cell>
        </row>
        <row r="1238">
          <cell r="B1238" t="str">
            <v>H-Beam 200 x 200 x 8 x 12 mm (finishing &amp; cat zinchromate)</v>
          </cell>
          <cell r="C1238">
            <v>301.10000000000002</v>
          </cell>
          <cell r="D1238" t="str">
            <v>kg</v>
          </cell>
          <cell r="E1238">
            <v>27800.232524437837</v>
          </cell>
        </row>
        <row r="1239">
          <cell r="B1239" t="str">
            <v>Plat stiffener, tebal 8 mm (finishing &amp; cat zinchromate)</v>
          </cell>
          <cell r="C1239">
            <v>46.67</v>
          </cell>
          <cell r="D1239" t="str">
            <v>kg</v>
          </cell>
          <cell r="E1239">
            <v>26320.632776778926</v>
          </cell>
        </row>
        <row r="1240">
          <cell r="B1240" t="str">
            <v>Plat stiffener, tebal 10 mm (finishing &amp; cat zinchromate)</v>
          </cell>
          <cell r="C1240">
            <v>50.63</v>
          </cell>
          <cell r="D1240" t="str">
            <v>kg</v>
          </cell>
          <cell r="E1240">
            <v>26320.632776778926</v>
          </cell>
        </row>
        <row r="1241">
          <cell r="B1241" t="str">
            <v>Plat sambung, tebal 14 mm (finishing &amp; cat zinchromate)</v>
          </cell>
          <cell r="C1241">
            <v>65.89</v>
          </cell>
          <cell r="D1241" t="str">
            <v>kg</v>
          </cell>
          <cell r="E1241">
            <v>26320.632776778926</v>
          </cell>
        </row>
        <row r="1242">
          <cell r="B1242" t="str">
            <v>Plat plendes, tebal 20 mm (finishing &amp; cat zinchromate)</v>
          </cell>
          <cell r="C1242">
            <v>7.13</v>
          </cell>
          <cell r="D1242" t="str">
            <v>kg</v>
          </cell>
          <cell r="E1242">
            <v>26320.632776778926</v>
          </cell>
        </row>
        <row r="1243">
          <cell r="B1243" t="str">
            <v>Angkur baut L Ø 16 mm A325 (termasuk 2 mur &amp; 2 ring)</v>
          </cell>
          <cell r="C1243">
            <v>4</v>
          </cell>
          <cell r="D1243" t="str">
            <v>bh</v>
          </cell>
          <cell r="E1243">
            <v>66186.168229774994</v>
          </cell>
        </row>
        <row r="1244">
          <cell r="B1244" t="str">
            <v>Baut A325 Ø 16 mm A325 (termasuk 2 ring)</v>
          </cell>
          <cell r="C1244">
            <v>96</v>
          </cell>
          <cell r="D1244" t="str">
            <v>bh</v>
          </cell>
          <cell r="E1244">
            <v>11524.572392598029</v>
          </cell>
        </row>
        <row r="1245">
          <cell r="B1245" t="str">
            <v>Baut A325 Ø 12 mm A325 (termasuk 2 ring)</v>
          </cell>
          <cell r="C1245">
            <v>48</v>
          </cell>
          <cell r="D1245" t="str">
            <v>bh</v>
          </cell>
          <cell r="E1245">
            <v>4242.7756372711056</v>
          </cell>
        </row>
        <row r="1246">
          <cell r="B1246" t="str">
            <v>Grouting, uk. 200 x 220 x 30 mm</v>
          </cell>
          <cell r="C1246">
            <v>1</v>
          </cell>
          <cell r="D1246" t="str">
            <v>ttk</v>
          </cell>
          <cell r="E1246">
            <v>14300</v>
          </cell>
        </row>
        <row r="1247">
          <cell r="B1247" t="str">
            <v>Plat dudukan gording (CTP - 150)</v>
          </cell>
          <cell r="C1247">
            <v>19.8</v>
          </cell>
          <cell r="D1247" t="str">
            <v>kg</v>
          </cell>
          <cell r="E1247">
            <v>26320.632776778926</v>
          </cell>
        </row>
        <row r="1248">
          <cell r="B1248" t="str">
            <v>Cap plate, tebal 10 mm (finishing &amp; cat zinchromate)</v>
          </cell>
          <cell r="C1248">
            <v>19.440000000000001</v>
          </cell>
          <cell r="D1248" t="str">
            <v>kg</v>
          </cell>
          <cell r="E1248">
            <v>26320.632776778926</v>
          </cell>
        </row>
        <row r="1249">
          <cell r="B1249" t="str">
            <v>JURAI</v>
          </cell>
        </row>
        <row r="1250">
          <cell r="B1250" t="str">
            <v>IWF 250 x 125 x 6 x 9 mm (finishing &amp; cat zinchromate)</v>
          </cell>
          <cell r="C1250">
            <v>1309.8599999999999</v>
          </cell>
          <cell r="D1250" t="str">
            <v>kg</v>
          </cell>
          <cell r="E1250">
            <v>27800.232524437837</v>
          </cell>
        </row>
        <row r="1251">
          <cell r="B1251" t="str">
            <v>Haunch IWF 250 x 125 x 6 x 9 mm (finishing &amp; cat zinchromate)</v>
          </cell>
          <cell r="C1251">
            <v>59.44</v>
          </cell>
          <cell r="D1251" t="str">
            <v>kg</v>
          </cell>
          <cell r="E1251">
            <v>27800.232524437837</v>
          </cell>
        </row>
        <row r="1252">
          <cell r="B1252" t="str">
            <v>H-Beam 200 x 200 x 8 x 12 mm (finishing &amp; cat zinchromate)</v>
          </cell>
          <cell r="C1252">
            <v>215.77</v>
          </cell>
          <cell r="D1252" t="str">
            <v>kg</v>
          </cell>
          <cell r="E1252">
            <v>27800.232524437837</v>
          </cell>
        </row>
        <row r="1253">
          <cell r="B1253" t="str">
            <v>Plat stiffener, tebal 8 mm (finishing &amp; cat zinchromate)</v>
          </cell>
          <cell r="C1253">
            <v>113.63</v>
          </cell>
          <cell r="D1253" t="str">
            <v>kg</v>
          </cell>
          <cell r="E1253">
            <v>26320.632776778926</v>
          </cell>
        </row>
        <row r="1254">
          <cell r="B1254" t="str">
            <v>Plat stiffener, tebal 10 mm (finishing &amp; cat zinchromate)</v>
          </cell>
          <cell r="C1254">
            <v>60.76</v>
          </cell>
          <cell r="D1254" t="str">
            <v>kg</v>
          </cell>
          <cell r="E1254">
            <v>26320.632776778926</v>
          </cell>
        </row>
        <row r="1255">
          <cell r="B1255" t="str">
            <v>Plat sambung, tebal 14 mm (finishing &amp; cat zinchromate)</v>
          </cell>
          <cell r="C1255">
            <v>75.42</v>
          </cell>
          <cell r="D1255" t="str">
            <v>kg</v>
          </cell>
          <cell r="E1255">
            <v>26320.632776778926</v>
          </cell>
        </row>
        <row r="1256">
          <cell r="B1256" t="str">
            <v>Plat plendes, tebal 20 mm (finishing &amp; cat zinchromate)</v>
          </cell>
          <cell r="C1256">
            <v>28.54</v>
          </cell>
          <cell r="D1256" t="str">
            <v>kg</v>
          </cell>
          <cell r="E1256">
            <v>26320.632776778926</v>
          </cell>
        </row>
        <row r="1257">
          <cell r="B1257" t="str">
            <v>Angkur baut L Ø 16 mm A325 (termasuk 2 mur &amp; 2 ring)</v>
          </cell>
          <cell r="C1257">
            <v>16</v>
          </cell>
          <cell r="D1257" t="str">
            <v>bh</v>
          </cell>
          <cell r="E1257">
            <v>66186.168229774994</v>
          </cell>
        </row>
        <row r="1258">
          <cell r="B1258" t="str">
            <v>Baut A325 Ø 16 mm A325 (termasuk 2 ring)</v>
          </cell>
          <cell r="C1258">
            <v>96</v>
          </cell>
          <cell r="D1258" t="str">
            <v>bh</v>
          </cell>
          <cell r="E1258">
            <v>11524.572392598029</v>
          </cell>
        </row>
        <row r="1259">
          <cell r="B1259" t="str">
            <v>Grouting, uk. 200 x 220 x 30 mm</v>
          </cell>
          <cell r="C1259">
            <v>4</v>
          </cell>
          <cell r="D1259" t="str">
            <v>ttk</v>
          </cell>
          <cell r="E1259">
            <v>14300</v>
          </cell>
        </row>
        <row r="1260">
          <cell r="B1260" t="str">
            <v>Cap plate, tebal 10 mm (finishing &amp; cat zinchromate)</v>
          </cell>
          <cell r="C1260">
            <v>38.880000000000003</v>
          </cell>
          <cell r="D1260" t="str">
            <v>kg</v>
          </cell>
          <cell r="E1260">
            <v>26320.632776778926</v>
          </cell>
        </row>
        <row r="1261">
          <cell r="B1261" t="str">
            <v>Pekerjaan Gording, Rangka, dan Penutup Atap</v>
          </cell>
        </row>
        <row r="1262">
          <cell r="B1262" t="str">
            <v>Gording lipped chanel 150 x 65 x 20 x 3.2 mm (finishing &amp; cat zinchromate)</v>
          </cell>
          <cell r="C1262">
            <v>1209.56</v>
          </cell>
          <cell r="D1262" t="str">
            <v>kg</v>
          </cell>
          <cell r="E1262">
            <v>27800.232524437837</v>
          </cell>
        </row>
        <row r="1263">
          <cell r="B1263" t="str">
            <v>Plat koneksi 3 mm (finishing &amp; cat zinchromate)</v>
          </cell>
          <cell r="C1263">
            <v>46.73</v>
          </cell>
          <cell r="D1263" t="str">
            <v>kg</v>
          </cell>
          <cell r="E1263">
            <v>26320.632776778926</v>
          </cell>
        </row>
        <row r="1264">
          <cell r="B1264" t="str">
            <v>Plat Rib 3 mm Jarak 400 mm (finishing &amp; cat zinchromate)</v>
          </cell>
          <cell r="C1264">
            <v>97.97</v>
          </cell>
          <cell r="D1264" t="str">
            <v>kg</v>
          </cell>
          <cell r="E1264">
            <v>26320.632776778926</v>
          </cell>
        </row>
        <row r="1265">
          <cell r="B1265" t="str">
            <v>Nok - lipped chanel 150 x 65 x 20 x 3.2 mm (finishing &amp; cat zinchromate)</v>
          </cell>
          <cell r="C1265">
            <v>299.8</v>
          </cell>
          <cell r="D1265" t="str">
            <v>kg</v>
          </cell>
          <cell r="E1265">
            <v>27800.232524437837</v>
          </cell>
        </row>
        <row r="1266">
          <cell r="B1266" t="str">
            <v>Sagrod Ø 12 mm</v>
          </cell>
          <cell r="C1266">
            <v>128.36000000000001</v>
          </cell>
          <cell r="D1266" t="str">
            <v>Kg</v>
          </cell>
          <cell r="E1266">
            <v>10106.113714663999</v>
          </cell>
        </row>
        <row r="1267">
          <cell r="B1267" t="str">
            <v>Tierod Ø 12 mm</v>
          </cell>
          <cell r="C1267">
            <v>1.52</v>
          </cell>
          <cell r="D1267" t="str">
            <v>Kg</v>
          </cell>
          <cell r="E1267">
            <v>12098.979988414001</v>
          </cell>
        </row>
        <row r="1268">
          <cell r="B1268" t="str">
            <v>Mur &amp; ring A325 Ø 12 mm</v>
          </cell>
          <cell r="C1268">
            <v>408</v>
          </cell>
          <cell r="D1268" t="str">
            <v>bh</v>
          </cell>
          <cell r="E1268">
            <v>4242.7756372711056</v>
          </cell>
        </row>
        <row r="1269">
          <cell r="B1269" t="str">
            <v>Trekstang Ø 16 mm</v>
          </cell>
          <cell r="C1269">
            <v>37.06</v>
          </cell>
          <cell r="D1269" t="str">
            <v>Kg</v>
          </cell>
          <cell r="E1269">
            <v>11652.419072052002</v>
          </cell>
        </row>
        <row r="1270">
          <cell r="B1270" t="str">
            <v>Spanskrof Ø 16 mm</v>
          </cell>
          <cell r="C1270">
            <v>4</v>
          </cell>
          <cell r="D1270" t="str">
            <v>bh</v>
          </cell>
          <cell r="E1270">
            <v>66686.179177552011</v>
          </cell>
        </row>
        <row r="1271">
          <cell r="B1271" t="str">
            <v>Usuk dan reng baja ringan (G550)</v>
          </cell>
          <cell r="C1271">
            <v>217.16</v>
          </cell>
          <cell r="D1271" t="str">
            <v>m2</v>
          </cell>
          <cell r="E1271">
            <v>137024.79621311251</v>
          </cell>
        </row>
        <row r="1272">
          <cell r="B1272" t="str">
            <v>Roof mesh (Kawat ayam)</v>
          </cell>
          <cell r="C1272">
            <v>217.16</v>
          </cell>
          <cell r="D1272" t="str">
            <v>m2</v>
          </cell>
          <cell r="E1272">
            <v>32500</v>
          </cell>
        </row>
        <row r="1273">
          <cell r="B1273" t="str">
            <v>Alumunium foil double side, tebal 4 mm</v>
          </cell>
          <cell r="C1273">
            <v>217.16</v>
          </cell>
          <cell r="D1273" t="str">
            <v>m2</v>
          </cell>
          <cell r="E1273">
            <v>19013.023219340092</v>
          </cell>
        </row>
        <row r="1274">
          <cell r="B1274" t="str">
            <v>Penutup atap genteng metal berpasir, tebal 0.35 mm (TCT)</v>
          </cell>
          <cell r="C1274">
            <v>217.16</v>
          </cell>
          <cell r="D1274" t="str">
            <v>m2</v>
          </cell>
          <cell r="E1274">
            <v>187999.35957754124</v>
          </cell>
        </row>
        <row r="1275">
          <cell r="B1275" t="str">
            <v>Nok atap metal, tebal 0.35 mm (TCT)</v>
          </cell>
          <cell r="C1275">
            <v>43.35</v>
          </cell>
          <cell r="D1275" t="str">
            <v>m1</v>
          </cell>
          <cell r="E1275">
            <v>131851.77272843852</v>
          </cell>
        </row>
        <row r="1276">
          <cell r="B1276" t="str">
            <v>Lisplank - Papan  fiber semen 2x8/200 mm (finish cat)</v>
          </cell>
          <cell r="C1276">
            <v>55</v>
          </cell>
          <cell r="D1276" t="str">
            <v>m'</v>
          </cell>
          <cell r="E1276">
            <v>97952.664378714224</v>
          </cell>
        </row>
        <row r="1277">
          <cell r="B1277" t="str">
            <v>BIAYA PEKERJAAN STRUKTUR                                                                                                                                                                                                                             22,552,903,230.62</v>
          </cell>
        </row>
        <row r="1278">
          <cell r="B1278" t="str">
            <v>PEKERJAAN ARSITEKTUR</v>
          </cell>
        </row>
        <row r="1279">
          <cell r="B1279" t="str">
            <v>PEKERJAAN BETON PRAKTIS</v>
          </cell>
        </row>
        <row r="1280">
          <cell r="B1280" t="str">
            <v>Catatan :</v>
          </cell>
        </row>
        <row r="1281">
          <cell r="B1281" t="str">
            <v>Pekerjaan beton praktis meliputi : beton (camp. 1pc:3ps:5kr), besi tulangan dan bekisting</v>
          </cell>
        </row>
        <row r="1282">
          <cell r="B1282" t="str">
            <v>LANTAI 01</v>
          </cell>
        </row>
        <row r="1283">
          <cell r="B1283" t="str">
            <v>Sloof praktis (SP2), uk. 120x200 mm</v>
          </cell>
          <cell r="C1283">
            <v>50.16</v>
          </cell>
          <cell r="D1283" t="str">
            <v>m1</v>
          </cell>
          <cell r="E1283">
            <v>165055.66394917865</v>
          </cell>
        </row>
        <row r="1284">
          <cell r="B1284" t="str">
            <v>Kolom praktis (KP1), uk. 100 x 100 mm</v>
          </cell>
          <cell r="C1284">
            <v>595.45000000000005</v>
          </cell>
          <cell r="D1284" t="str">
            <v>m1</v>
          </cell>
          <cell r="E1284">
            <v>64611.419926344221</v>
          </cell>
        </row>
        <row r="1285">
          <cell r="B1285" t="str">
            <v>Balok praktis (BP1), uk. 100 x 200 mm</v>
          </cell>
          <cell r="C1285">
            <v>438.57</v>
          </cell>
          <cell r="D1285" t="str">
            <v>m1</v>
          </cell>
          <cell r="E1285">
            <v>137546.1326404697</v>
          </cell>
        </row>
        <row r="1286">
          <cell r="B1286" t="str">
            <v>Balok lateui (BL1), uk. 100 x 100 mm</v>
          </cell>
          <cell r="C1286">
            <v>89.9</v>
          </cell>
          <cell r="D1286" t="str">
            <v>m1</v>
          </cell>
          <cell r="E1286">
            <v>68773.447296003607</v>
          </cell>
        </row>
        <row r="1287">
          <cell r="B1287" t="str">
            <v>Balok lateui (BL2), uk. 100 x 120 mm</v>
          </cell>
          <cell r="C1287">
            <v>254.44</v>
          </cell>
          <cell r="D1287" t="str">
            <v>m1</v>
          </cell>
          <cell r="E1287">
            <v>80249.045618589327</v>
          </cell>
        </row>
        <row r="1288">
          <cell r="B1288" t="str">
            <v>Balok lateiu (BL3), uk. 250 x 100 mm</v>
          </cell>
          <cell r="C1288">
            <v>22.35</v>
          </cell>
          <cell r="D1288" t="str">
            <v>m1</v>
          </cell>
          <cell r="E1288">
            <v>171933.23726424025</v>
          </cell>
        </row>
        <row r="1289">
          <cell r="B1289" t="str">
            <v>Plat meja beton, tebal 100 mm (# D10-150 mm) - Meja wastafel toilet</v>
          </cell>
          <cell r="C1289">
            <v>0.24</v>
          </cell>
          <cell r="D1289" t="str">
            <v>m3</v>
          </cell>
          <cell r="E1289">
            <v>3697137.7826579073</v>
          </cell>
        </row>
        <row r="1290">
          <cell r="B1290" t="str">
            <v>Plat meja beton, tebal 100 mm (# D10-150 mm) - Meja pantry</v>
          </cell>
          <cell r="C1290">
            <v>0.25</v>
          </cell>
          <cell r="D1290" t="str">
            <v>m3</v>
          </cell>
          <cell r="E1290">
            <v>3697137.7826579073</v>
          </cell>
        </row>
        <row r="1291">
          <cell r="B1291" t="str">
            <v>Plat meja beton, tebal 100 mm (# D10-150 mm) - Meja Laboratorium (ML)</v>
          </cell>
          <cell r="C1291">
            <v>1.88</v>
          </cell>
          <cell r="D1291" t="str">
            <v>m3</v>
          </cell>
          <cell r="E1291">
            <v>3697137.7826579073</v>
          </cell>
        </row>
        <row r="1292">
          <cell r="B1292" t="str">
            <v>LANTAI 02</v>
          </cell>
        </row>
        <row r="1293">
          <cell r="B1293" t="str">
            <v>Kolom praktis (KP1), uk. 100 x 100 mm</v>
          </cell>
          <cell r="C1293">
            <v>622.17999999999995</v>
          </cell>
          <cell r="D1293" t="str">
            <v>m1</v>
          </cell>
          <cell r="E1293">
            <v>64611.419926344221</v>
          </cell>
        </row>
        <row r="1294">
          <cell r="B1294" t="str">
            <v>Balok praktis (BP1), uk. 100 x 200 mm</v>
          </cell>
          <cell r="C1294">
            <v>557.74</v>
          </cell>
          <cell r="D1294" t="str">
            <v>m1</v>
          </cell>
          <cell r="E1294">
            <v>137546.1326404697</v>
          </cell>
        </row>
        <row r="1295">
          <cell r="B1295" t="str">
            <v>Balok lateui (BL1), uk. 100 x 100 mm</v>
          </cell>
          <cell r="C1295">
            <v>77.61</v>
          </cell>
          <cell r="D1295" t="str">
            <v>m1</v>
          </cell>
          <cell r="E1295">
            <v>68773.447296003607</v>
          </cell>
        </row>
        <row r="1296">
          <cell r="B1296" t="str">
            <v>Balok lateui (BL2), uk. 100 x 120 mm</v>
          </cell>
          <cell r="C1296">
            <v>312.64</v>
          </cell>
          <cell r="D1296" t="str">
            <v>m1</v>
          </cell>
          <cell r="E1296">
            <v>80249.045618589327</v>
          </cell>
        </row>
        <row r="1297">
          <cell r="B1297" t="str">
            <v>Balok lateiu (BL3), uk. 250 x 100 mm</v>
          </cell>
          <cell r="C1297">
            <v>13.1</v>
          </cell>
          <cell r="D1297" t="str">
            <v>m1</v>
          </cell>
          <cell r="E1297">
            <v>171933.23726424025</v>
          </cell>
        </row>
        <row r="1298">
          <cell r="B1298" t="str">
            <v>Plat meja beton, tebal 100 mm (# D10-150 mm) - Meja wastafel toilet</v>
          </cell>
          <cell r="C1298">
            <v>0.24</v>
          </cell>
          <cell r="D1298" t="str">
            <v>m3</v>
          </cell>
          <cell r="E1298">
            <v>3697137.7826579073</v>
          </cell>
        </row>
        <row r="1299">
          <cell r="B1299" t="str">
            <v>Plat meja beton, tebal 100 mm (# D10-150 mm) - Meja pantry</v>
          </cell>
          <cell r="C1299">
            <v>0.08</v>
          </cell>
          <cell r="D1299" t="str">
            <v>m3</v>
          </cell>
          <cell r="E1299">
            <v>3697137.7826579073</v>
          </cell>
        </row>
        <row r="1300">
          <cell r="B1300" t="str">
            <v>LANTAI 03</v>
          </cell>
        </row>
        <row r="1301">
          <cell r="B1301" t="str">
            <v>Kolom praktis (KP1), uk. 100 x 100 mm</v>
          </cell>
          <cell r="C1301">
            <v>611.02</v>
          </cell>
          <cell r="D1301" t="str">
            <v>m1</v>
          </cell>
          <cell r="E1301">
            <v>64611.419926344221</v>
          </cell>
        </row>
        <row r="1302">
          <cell r="B1302" t="str">
            <v>Balok praktis (BP1), uk. 100 x 200 mm</v>
          </cell>
          <cell r="C1302">
            <v>392.08</v>
          </cell>
          <cell r="D1302" t="str">
            <v>m1</v>
          </cell>
          <cell r="E1302">
            <v>137546.1326404697</v>
          </cell>
        </row>
        <row r="1303">
          <cell r="B1303" t="str">
            <v>Balok lateui (BL1), uk. 100 x 100 mm</v>
          </cell>
          <cell r="C1303">
            <v>75.3</v>
          </cell>
          <cell r="D1303" t="str">
            <v>m1</v>
          </cell>
          <cell r="E1303">
            <v>68773.447296003607</v>
          </cell>
        </row>
        <row r="1304">
          <cell r="B1304" t="str">
            <v>Balok lateui (BL2), uk. 100 x 120 mm</v>
          </cell>
          <cell r="C1304">
            <v>344</v>
          </cell>
          <cell r="D1304" t="str">
            <v>m1</v>
          </cell>
          <cell r="E1304">
            <v>80249.045618589327</v>
          </cell>
        </row>
        <row r="1305">
          <cell r="B1305" t="str">
            <v>Balok lateiu (BL3), uk. 250 x 100 mm</v>
          </cell>
          <cell r="C1305">
            <v>13.1</v>
          </cell>
          <cell r="D1305" t="str">
            <v>m1</v>
          </cell>
          <cell r="E1305">
            <v>171933.23726424025</v>
          </cell>
        </row>
        <row r="1306">
          <cell r="B1306" t="str">
            <v>Plat meja beton, tebal 100 mm (# D10-150 mm) - Meja wastafel toilet</v>
          </cell>
          <cell r="C1306">
            <v>0.24</v>
          </cell>
          <cell r="D1306" t="str">
            <v>m3</v>
          </cell>
          <cell r="E1306">
            <v>3697137.7826579073</v>
          </cell>
        </row>
        <row r="1307">
          <cell r="B1307" t="str">
            <v>Plat meja beton, tebal 100 mm (# D10-150 mm) - Meja pantry</v>
          </cell>
          <cell r="C1307">
            <v>0.15</v>
          </cell>
          <cell r="D1307" t="str">
            <v>m3</v>
          </cell>
          <cell r="E1307">
            <v>3697137.7826579073</v>
          </cell>
        </row>
        <row r="1308">
          <cell r="B1308" t="str">
            <v>Plat meja beton, tebal 100 mm (# D10-150 mm) - Meja Laboratorium (ML)</v>
          </cell>
          <cell r="C1308">
            <v>0.21</v>
          </cell>
          <cell r="D1308" t="str">
            <v>m3</v>
          </cell>
          <cell r="E1308">
            <v>3697137.7826579073</v>
          </cell>
        </row>
        <row r="1309">
          <cell r="B1309" t="str">
            <v>LANTAI ATAP</v>
          </cell>
        </row>
        <row r="1310">
          <cell r="B1310" t="str">
            <v>Kolom praktis (KP1), uk. 100 x 100 mm</v>
          </cell>
          <cell r="C1310">
            <v>69.55</v>
          </cell>
          <cell r="D1310" t="str">
            <v>m1</v>
          </cell>
          <cell r="E1310">
            <v>64611.419926344221</v>
          </cell>
        </row>
        <row r="1311">
          <cell r="B1311" t="str">
            <v>Balok praktis (BP1), uk. 100 x 200 mm</v>
          </cell>
          <cell r="C1311">
            <v>347.04</v>
          </cell>
          <cell r="D1311" t="str">
            <v>m1</v>
          </cell>
          <cell r="E1311">
            <v>137546.1326404697</v>
          </cell>
        </row>
        <row r="1312">
          <cell r="B1312" t="str">
            <v>Balok lateui (BL1), uk. 100 x 100 mm</v>
          </cell>
          <cell r="C1312">
            <v>3.18</v>
          </cell>
          <cell r="D1312" t="str">
            <v>m1</v>
          </cell>
          <cell r="E1312">
            <v>68773.447296003607</v>
          </cell>
        </row>
        <row r="1313">
          <cell r="B1313" t="str">
            <v>Plat meja beton, tebal 100 mm (# D10-150 mm) - Meja pantry</v>
          </cell>
          <cell r="C1313">
            <v>0.19</v>
          </cell>
          <cell r="D1313" t="str">
            <v>m3</v>
          </cell>
          <cell r="E1313">
            <v>3697137.7826579073</v>
          </cell>
        </row>
        <row r="1314">
          <cell r="B1314" t="str">
            <v>PEKERJAAN PASANGAN DAN PLESTERAN</v>
          </cell>
        </row>
        <row r="1315">
          <cell r="B1315" t="str">
            <v>LANTAI 01</v>
          </cell>
        </row>
        <row r="1316">
          <cell r="B1316" t="str">
            <v>Pasangan rollag bata merah</v>
          </cell>
          <cell r="C1316">
            <v>0.97</v>
          </cell>
          <cell r="D1316" t="str">
            <v>m3</v>
          </cell>
          <cell r="E1316">
            <v>1146912.5276478101</v>
          </cell>
        </row>
        <row r="1317">
          <cell r="B1317" t="str">
            <v>Plesteran dan acian batu kali</v>
          </cell>
          <cell r="C1317">
            <v>24.86</v>
          </cell>
          <cell r="D1317" t="str">
            <v>m2</v>
          </cell>
          <cell r="E1317">
            <v>87079.427910728002</v>
          </cell>
        </row>
        <row r="1318">
          <cell r="B1318" t="str">
            <v>Pasangan dinding bata ringan</v>
          </cell>
          <cell r="C1318">
            <v>1974.95</v>
          </cell>
          <cell r="D1318" t="str">
            <v>m2</v>
          </cell>
          <cell r="E1318">
            <v>96532.548554199995</v>
          </cell>
        </row>
        <row r="1319">
          <cell r="B1319" t="str">
            <v>Plesteran dinding bata ringan</v>
          </cell>
          <cell r="C1319">
            <v>3850.61</v>
          </cell>
          <cell r="D1319" t="str">
            <v>m2</v>
          </cell>
          <cell r="E1319">
            <v>49305.043491000004</v>
          </cell>
        </row>
        <row r="1320">
          <cell r="B1320" t="str">
            <v>Acian dinding bata ringan</v>
          </cell>
          <cell r="C1320">
            <v>2988.43</v>
          </cell>
          <cell r="D1320" t="str">
            <v>m2</v>
          </cell>
          <cell r="E1320">
            <v>37774.384419728005</v>
          </cell>
        </row>
        <row r="1321">
          <cell r="B1321" t="str">
            <v>Pekerjaan tali air</v>
          </cell>
          <cell r="C1321">
            <v>997.25</v>
          </cell>
          <cell r="D1321" t="str">
            <v>m1</v>
          </cell>
          <cell r="E1321">
            <v>41979.680187500002</v>
          </cell>
        </row>
        <row r="1322">
          <cell r="B1322" t="str">
            <v>Plesteran dan aci beton ekspose</v>
          </cell>
          <cell r="C1322">
            <v>711.13</v>
          </cell>
          <cell r="D1322" t="str">
            <v>m2</v>
          </cell>
          <cell r="E1322">
            <v>87079.427910728002</v>
          </cell>
        </row>
        <row r="1323">
          <cell r="B1323" t="str">
            <v>Cement filler / skim coat - finishing plat beton ekspose</v>
          </cell>
          <cell r="C1323">
            <v>95.05</v>
          </cell>
          <cell r="D1323" t="str">
            <v>m2</v>
          </cell>
          <cell r="E1323">
            <v>21552.024999999998</v>
          </cell>
        </row>
        <row r="1324">
          <cell r="B1324" t="str">
            <v>LANTAI 02</v>
          </cell>
        </row>
        <row r="1325">
          <cell r="B1325" t="str">
            <v>Pasangan dinding bata ringan</v>
          </cell>
          <cell r="C1325">
            <v>2196.44</v>
          </cell>
          <cell r="D1325" t="str">
            <v>m2</v>
          </cell>
          <cell r="E1325">
            <v>96532.548554199995</v>
          </cell>
        </row>
        <row r="1326">
          <cell r="B1326" t="str">
            <v>Plesteran dinding bata ringan</v>
          </cell>
          <cell r="C1326">
            <v>4293.9399999999996</v>
          </cell>
          <cell r="D1326" t="str">
            <v>m2</v>
          </cell>
          <cell r="E1326">
            <v>49305.043491000004</v>
          </cell>
        </row>
        <row r="1327">
          <cell r="B1327" t="str">
            <v>Acian dinding bata ringan</v>
          </cell>
          <cell r="C1327">
            <v>3512.36</v>
          </cell>
          <cell r="D1327" t="str">
            <v>m2</v>
          </cell>
          <cell r="E1327">
            <v>37774.384419728005</v>
          </cell>
        </row>
        <row r="1328">
          <cell r="B1328" t="str">
            <v>Pekerjaan tali air</v>
          </cell>
          <cell r="C1328">
            <v>934.85</v>
          </cell>
          <cell r="D1328" t="str">
            <v>m1</v>
          </cell>
          <cell r="E1328">
            <v>41979.680187500002</v>
          </cell>
        </row>
        <row r="1329">
          <cell r="B1329" t="str">
            <v>Plesteran dan aci beton ekspose</v>
          </cell>
          <cell r="C1329">
            <v>758.17</v>
          </cell>
          <cell r="D1329" t="str">
            <v>m2</v>
          </cell>
          <cell r="E1329">
            <v>87079.427910728002</v>
          </cell>
        </row>
        <row r="1330">
          <cell r="B1330" t="str">
            <v>Cement filler / skim coat - finishing plat beton ekspose</v>
          </cell>
          <cell r="C1330">
            <v>95.05</v>
          </cell>
          <cell r="D1330" t="str">
            <v>m2</v>
          </cell>
          <cell r="E1330">
            <v>21552.024999999998</v>
          </cell>
        </row>
        <row r="1331">
          <cell r="B1331" t="str">
            <v>Screeding plat dengan semen instan &amp; perkuatan kawat ayam Ø ≥ 1 mm</v>
          </cell>
          <cell r="C1331">
            <v>436.12</v>
          </cell>
          <cell r="D1331" t="str">
            <v>m2</v>
          </cell>
          <cell r="E1331">
            <v>301891.67799608206</v>
          </cell>
        </row>
        <row r="1332">
          <cell r="B1332" t="str">
            <v>LANTAI 03</v>
          </cell>
        </row>
        <row r="1333">
          <cell r="B1333" t="str">
            <v>Pasangan dinding bata ringan</v>
          </cell>
          <cell r="C1333">
            <v>2037.36</v>
          </cell>
          <cell r="D1333" t="str">
            <v>m2</v>
          </cell>
          <cell r="E1333">
            <v>96532.548554199995</v>
          </cell>
        </row>
        <row r="1334">
          <cell r="B1334" t="str">
            <v>Plesteran dinding bata ringan</v>
          </cell>
          <cell r="C1334">
            <v>3974.06</v>
          </cell>
          <cell r="D1334" t="str">
            <v>m2</v>
          </cell>
          <cell r="E1334">
            <v>49305.043491000004</v>
          </cell>
        </row>
        <row r="1335">
          <cell r="B1335" t="str">
            <v>Acian dinding bata ringan</v>
          </cell>
          <cell r="C1335">
            <v>3104.55</v>
          </cell>
          <cell r="D1335" t="str">
            <v>m2</v>
          </cell>
          <cell r="E1335">
            <v>37774.384419728005</v>
          </cell>
        </row>
        <row r="1336">
          <cell r="B1336" t="str">
            <v>Pekerjaan tali air</v>
          </cell>
          <cell r="C1336">
            <v>866.08</v>
          </cell>
          <cell r="D1336" t="str">
            <v>m1</v>
          </cell>
          <cell r="E1336">
            <v>41979.680187500002</v>
          </cell>
        </row>
        <row r="1337">
          <cell r="B1337" t="str">
            <v>Plesteran dan aci beton ekspose</v>
          </cell>
          <cell r="C1337">
            <v>579.59</v>
          </cell>
          <cell r="D1337" t="str">
            <v>m2</v>
          </cell>
          <cell r="E1337">
            <v>87079.427910728002</v>
          </cell>
        </row>
        <row r="1338">
          <cell r="B1338" t="str">
            <v>Cement filler / skim coat - finishing plat beton ekspose</v>
          </cell>
          <cell r="C1338">
            <v>42.85</v>
          </cell>
          <cell r="D1338" t="str">
            <v>m2</v>
          </cell>
          <cell r="E1338">
            <v>21552.024999999998</v>
          </cell>
        </row>
        <row r="1339">
          <cell r="B1339" t="str">
            <v>Screeding plat dengan semen instan &amp; perkuatan kawat ayam Ø ≥ 1 mm</v>
          </cell>
          <cell r="C1339">
            <v>436.12</v>
          </cell>
          <cell r="D1339" t="str">
            <v>m2</v>
          </cell>
          <cell r="E1339">
            <v>301891.67799608206</v>
          </cell>
        </row>
        <row r="1340">
          <cell r="B1340" t="str">
            <v>LANTAI ATAP</v>
          </cell>
        </row>
        <row r="1341">
          <cell r="B1341" t="str">
            <v>Pasangan dinding bata ringan</v>
          </cell>
          <cell r="C1341">
            <v>392.58</v>
          </cell>
          <cell r="D1341" t="str">
            <v>m2</v>
          </cell>
          <cell r="E1341">
            <v>96532.548554199995</v>
          </cell>
        </row>
        <row r="1342">
          <cell r="B1342" t="str">
            <v>Plesteran dinding bata ringan</v>
          </cell>
          <cell r="C1342">
            <v>637.64</v>
          </cell>
          <cell r="D1342" t="str">
            <v>m2</v>
          </cell>
          <cell r="E1342">
            <v>49305.043491000004</v>
          </cell>
        </row>
        <row r="1343">
          <cell r="B1343" t="str">
            <v>Acian dinding bata ringan</v>
          </cell>
          <cell r="C1343">
            <v>628.25</v>
          </cell>
          <cell r="D1343" t="str">
            <v>m2</v>
          </cell>
          <cell r="E1343">
            <v>37774.384419728005</v>
          </cell>
        </row>
        <row r="1344">
          <cell r="B1344" t="str">
            <v>Pekerjaan tali air</v>
          </cell>
          <cell r="C1344">
            <v>49.98</v>
          </cell>
          <cell r="D1344" t="str">
            <v>m2</v>
          </cell>
          <cell r="E1344">
            <v>41979.680187500002</v>
          </cell>
        </row>
        <row r="1345">
          <cell r="B1345" t="str">
            <v>Screeding plat dengan semen instan &amp; perkuatan kawat ayam Ø ≥ 1 mm</v>
          </cell>
          <cell r="C1345">
            <v>1004.8</v>
          </cell>
          <cell r="D1345" t="str">
            <v>m2</v>
          </cell>
          <cell r="E1345">
            <v>301891.67799608206</v>
          </cell>
        </row>
        <row r="1346">
          <cell r="B1346" t="str">
            <v>PEKERJAAN PINTU DAN JENDELA</v>
          </cell>
        </row>
        <row r="1347">
          <cell r="B1347" t="str">
            <v>Catatan :</v>
          </cell>
        </row>
        <row r="1348">
          <cell r="B1348" t="str">
            <v>Pekerjaan pintu dan jendela sudah termasuk kusen, daun pintu, daun jendela beserta aksesorisnya (handle, kunci, engsel, Pintu closer, dll) dan terpasang rapi</v>
          </cell>
        </row>
        <row r="1349">
          <cell r="B1349" t="str">
            <v>LANTAI 01</v>
          </cell>
        </row>
        <row r="1350">
          <cell r="B1350" t="str">
            <v>Pintu, tipe PU01 (1 unit) meliputi:</v>
          </cell>
        </row>
        <row r="1351">
          <cell r="B1351" t="str">
            <v>Siku besi, uk. 40 x 40 x 4 mm (finish zinchromate &amp; cat besi)</v>
          </cell>
          <cell r="C1351">
            <v>45.55</v>
          </cell>
          <cell r="D1351" t="str">
            <v>kg</v>
          </cell>
          <cell r="E1351">
            <v>21842.100840461433</v>
          </cell>
        </row>
        <row r="1352">
          <cell r="B1352" t="str">
            <v>Angkur baut Ø 10 x 60 mm</v>
          </cell>
          <cell r="C1352">
            <v>18</v>
          </cell>
          <cell r="D1352" t="str">
            <v>bh</v>
          </cell>
          <cell r="E1352">
            <v>15230.717467735001</v>
          </cell>
        </row>
        <row r="1353">
          <cell r="B1353" t="str">
            <v>Kusen aluminium, tebal 1.2 mm</v>
          </cell>
          <cell r="C1353">
            <v>51.55</v>
          </cell>
          <cell r="D1353" t="str">
            <v>m'</v>
          </cell>
          <cell r="E1353">
            <v>123617.19941264046</v>
          </cell>
        </row>
        <row r="1354">
          <cell r="B1354" t="str">
            <v>Kaca Tempered, tebal 12 mm + sealent</v>
          </cell>
          <cell r="C1354">
            <v>7.68</v>
          </cell>
          <cell r="D1354" t="str">
            <v>m2</v>
          </cell>
          <cell r="E1354">
            <v>565160.97634699999</v>
          </cell>
        </row>
        <row r="1355">
          <cell r="B1355" t="str">
            <v>Kaca bening, tebal 6 mm + sealent</v>
          </cell>
          <cell r="C1355">
            <v>4.51</v>
          </cell>
          <cell r="D1355" t="str">
            <v>m2</v>
          </cell>
          <cell r="E1355">
            <v>114137.70585318751</v>
          </cell>
        </row>
        <row r="1356">
          <cell r="B1356" t="str">
            <v>Kaca bening, tebal 10 mm + sealent</v>
          </cell>
          <cell r="C1356">
            <v>13.29</v>
          </cell>
          <cell r="D1356" t="str">
            <v>m2</v>
          </cell>
          <cell r="E1356">
            <v>429712.72250500007</v>
          </cell>
        </row>
        <row r="1357">
          <cell r="B1357" t="str">
            <v>Pull handle stainless steel, panjang 600mm</v>
          </cell>
          <cell r="C1357">
            <v>4</v>
          </cell>
          <cell r="D1357" t="str">
            <v>psg</v>
          </cell>
          <cell r="E1357">
            <v>611369.62711000023</v>
          </cell>
        </row>
        <row r="1358">
          <cell r="B1358" t="str">
            <v>Paket Patch Fitting Paket HG (PT10,PT20,US10+Cyl)</v>
          </cell>
          <cell r="C1358">
            <v>4</v>
          </cell>
          <cell r="D1358" t="str">
            <v>pkt</v>
          </cell>
          <cell r="E1358">
            <v>1025288.072149</v>
          </cell>
        </row>
        <row r="1359">
          <cell r="B1359" t="str">
            <v>Patch Fitting PT 24 PSS</v>
          </cell>
          <cell r="C1359">
            <v>4</v>
          </cell>
          <cell r="D1359" t="str">
            <v>bh</v>
          </cell>
          <cell r="E1359">
            <v>62731.243877500005</v>
          </cell>
        </row>
        <row r="1360">
          <cell r="B1360" t="str">
            <v>Floor Hinge, kapasitas 100 kg</v>
          </cell>
          <cell r="C1360">
            <v>4</v>
          </cell>
          <cell r="D1360" t="str">
            <v>set</v>
          </cell>
          <cell r="E1360">
            <v>1450000</v>
          </cell>
        </row>
        <row r="1361">
          <cell r="B1361" t="str">
            <v>Pintu, tipe P01 (14 unit) meliputi:</v>
          </cell>
        </row>
        <row r="1362">
          <cell r="B1362" t="str">
            <v>Kusen aluminium, tebal 1.2 mm</v>
          </cell>
          <cell r="C1362">
            <v>137.55000000000001</v>
          </cell>
          <cell r="D1362" t="str">
            <v>m'</v>
          </cell>
          <cell r="E1362">
            <v>123617.19941264046</v>
          </cell>
        </row>
        <row r="1363">
          <cell r="B1363" t="str">
            <v>Frame bouven</v>
          </cell>
          <cell r="C1363">
            <v>71.510000000000005</v>
          </cell>
          <cell r="D1363" t="str">
            <v>m'</v>
          </cell>
          <cell r="E1363">
            <v>1146632.0032474999</v>
          </cell>
        </row>
        <row r="1364">
          <cell r="B1364" t="str">
            <v>Daun pintu engineering wood door flush core panel, uk 750 x 2355 mm</v>
          </cell>
          <cell r="C1364">
            <v>28</v>
          </cell>
          <cell r="D1364" t="str">
            <v>unit</v>
          </cell>
          <cell r="E1364">
            <v>1751601.5</v>
          </cell>
        </row>
        <row r="1365">
          <cell r="B1365" t="str">
            <v>Engsel pintu</v>
          </cell>
          <cell r="C1365">
            <v>42</v>
          </cell>
          <cell r="D1365" t="str">
            <v>psg</v>
          </cell>
          <cell r="E1365">
            <v>72392.014419999992</v>
          </cell>
        </row>
        <row r="1366">
          <cell r="B1366" t="str">
            <v>Pull handle stainless steel, panjang 300mm</v>
          </cell>
          <cell r="C1366">
            <v>28</v>
          </cell>
          <cell r="D1366" t="str">
            <v>psg</v>
          </cell>
          <cell r="E1366">
            <v>426886.82590400003</v>
          </cell>
        </row>
        <row r="1367">
          <cell r="B1367" t="str">
            <v>Kunci (lockcase, cylinder, escutecheon)</v>
          </cell>
          <cell r="C1367">
            <v>14</v>
          </cell>
          <cell r="D1367" t="str">
            <v>set</v>
          </cell>
          <cell r="E1367">
            <v>487271.62676499999</v>
          </cell>
        </row>
        <row r="1368">
          <cell r="B1368" t="str">
            <v>Kaca bening, tebal 5 mm + sealent</v>
          </cell>
          <cell r="C1368">
            <v>11.78</v>
          </cell>
          <cell r="D1368" t="str">
            <v>m2</v>
          </cell>
          <cell r="E1368">
            <v>133287.953668375</v>
          </cell>
        </row>
        <row r="1369">
          <cell r="B1369" t="str">
            <v>Friction stay 8" top hung</v>
          </cell>
          <cell r="C1369">
            <v>28</v>
          </cell>
          <cell r="D1369" t="str">
            <v>psg</v>
          </cell>
          <cell r="E1369">
            <v>126943.45630999999</v>
          </cell>
        </row>
        <row r="1370">
          <cell r="B1370" t="str">
            <v>Casement handle</v>
          </cell>
          <cell r="C1370">
            <v>28</v>
          </cell>
          <cell r="D1370" t="str">
            <v>bh</v>
          </cell>
          <cell r="E1370">
            <v>72384.732090000005</v>
          </cell>
        </row>
        <row r="1371">
          <cell r="B1371" t="str">
            <v>Door closer tipe HO</v>
          </cell>
          <cell r="C1371">
            <v>14</v>
          </cell>
          <cell r="D1371" t="str">
            <v>bh</v>
          </cell>
          <cell r="E1371">
            <v>381407.99771249999</v>
          </cell>
        </row>
        <row r="1372">
          <cell r="B1372" t="str">
            <v>Flushbolt 12"</v>
          </cell>
          <cell r="C1372">
            <v>14</v>
          </cell>
          <cell r="D1372" t="str">
            <v>bh</v>
          </cell>
          <cell r="E1372">
            <v>94824.732090000005</v>
          </cell>
        </row>
        <row r="1373">
          <cell r="B1373" t="str">
            <v>Karet</v>
          </cell>
          <cell r="C1373">
            <v>158.44999999999999</v>
          </cell>
          <cell r="D1373" t="str">
            <v>m1</v>
          </cell>
          <cell r="E1373">
            <v>1750</v>
          </cell>
        </row>
        <row r="1374">
          <cell r="B1374" t="str">
            <v>Pintu, tipe P02 (14 unit), meliputi:</v>
          </cell>
        </row>
        <row r="1375">
          <cell r="B1375" t="str">
            <v>Kusen aluminium, tebal 1.2 mm</v>
          </cell>
          <cell r="C1375">
            <v>108.92</v>
          </cell>
          <cell r="D1375" t="str">
            <v>m'</v>
          </cell>
          <cell r="E1375">
            <v>123617.19941264046</v>
          </cell>
        </row>
        <row r="1376">
          <cell r="B1376" t="str">
            <v>Frame bouven</v>
          </cell>
          <cell r="C1376">
            <v>37.94</v>
          </cell>
          <cell r="D1376" t="str">
            <v>m'</v>
          </cell>
          <cell r="E1376">
            <v>1146632.0032474999</v>
          </cell>
        </row>
        <row r="1377">
          <cell r="B1377" t="str">
            <v>Daun pintu engineering wood door flush core panel, uk 800 x 2355 mm</v>
          </cell>
          <cell r="C1377">
            <v>14</v>
          </cell>
          <cell r="D1377" t="str">
            <v>unit</v>
          </cell>
          <cell r="E1377">
            <v>1507175.238617125</v>
          </cell>
        </row>
        <row r="1378">
          <cell r="B1378" t="str">
            <v>Engsel pintu</v>
          </cell>
          <cell r="C1378">
            <v>21</v>
          </cell>
          <cell r="D1378" t="str">
            <v>psg</v>
          </cell>
          <cell r="E1378">
            <v>72392.014419999992</v>
          </cell>
        </row>
        <row r="1379">
          <cell r="B1379" t="str">
            <v>Pull handle stainless steel, panjang 300mm</v>
          </cell>
          <cell r="C1379">
            <v>14</v>
          </cell>
          <cell r="D1379" t="str">
            <v>psg</v>
          </cell>
          <cell r="E1379">
            <v>426886.82590400003</v>
          </cell>
        </row>
        <row r="1380">
          <cell r="B1380" t="str">
            <v>Kunci (lockcase, cylinder, escutecheon)</v>
          </cell>
          <cell r="C1380">
            <v>14</v>
          </cell>
          <cell r="D1380" t="str">
            <v>set</v>
          </cell>
          <cell r="E1380">
            <v>487271.62676499999</v>
          </cell>
        </row>
        <row r="1381">
          <cell r="B1381" t="str">
            <v>Kaca bening, tebal 5 mm + sealent</v>
          </cell>
          <cell r="C1381">
            <v>12.6</v>
          </cell>
          <cell r="D1381" t="str">
            <v>m2</v>
          </cell>
          <cell r="E1381">
            <v>133287.953668375</v>
          </cell>
        </row>
        <row r="1382">
          <cell r="B1382" t="str">
            <v>Friction stay 8" top hung</v>
          </cell>
          <cell r="C1382">
            <v>14</v>
          </cell>
          <cell r="D1382" t="str">
            <v>psg</v>
          </cell>
          <cell r="E1382">
            <v>126943.45630999999</v>
          </cell>
        </row>
        <row r="1383">
          <cell r="B1383" t="str">
            <v>Casement handle</v>
          </cell>
          <cell r="C1383">
            <v>14</v>
          </cell>
          <cell r="D1383" t="str">
            <v>bh</v>
          </cell>
          <cell r="E1383">
            <v>72384.732090000005</v>
          </cell>
        </row>
        <row r="1384">
          <cell r="B1384" t="str">
            <v>Door closer tipe HO</v>
          </cell>
          <cell r="C1384">
            <v>14</v>
          </cell>
          <cell r="D1384" t="str">
            <v>bh</v>
          </cell>
          <cell r="E1384">
            <v>381407.99771249999</v>
          </cell>
        </row>
        <row r="1385">
          <cell r="B1385" t="str">
            <v>Karet</v>
          </cell>
          <cell r="C1385">
            <v>115.08</v>
          </cell>
          <cell r="D1385" t="str">
            <v>m1</v>
          </cell>
          <cell r="E1385">
            <v>1750</v>
          </cell>
        </row>
        <row r="1386">
          <cell r="B1386" t="str">
            <v>Pintu, tipe P03 (8 unit), meliputi:</v>
          </cell>
        </row>
        <row r="1387">
          <cell r="B1387" t="str">
            <v>Kusen aluminium, tebal 1.2 mm</v>
          </cell>
          <cell r="C1387">
            <v>62.24</v>
          </cell>
          <cell r="D1387" t="str">
            <v>m'</v>
          </cell>
          <cell r="E1387">
            <v>123617.19941264046</v>
          </cell>
        </row>
        <row r="1388">
          <cell r="B1388" t="str">
            <v>Frame bouven</v>
          </cell>
          <cell r="C1388">
            <v>21.68</v>
          </cell>
          <cell r="D1388" t="str">
            <v>m'</v>
          </cell>
          <cell r="E1388">
            <v>1146632.0032474999</v>
          </cell>
        </row>
        <row r="1389">
          <cell r="B1389" t="str">
            <v>Daun pintu engineering wood door flush core panel, uk 800 x 2355 mm</v>
          </cell>
          <cell r="C1389">
            <v>16</v>
          </cell>
          <cell r="D1389" t="str">
            <v>unit</v>
          </cell>
          <cell r="E1389">
            <v>1507175.238617125</v>
          </cell>
        </row>
        <row r="1390">
          <cell r="B1390" t="str">
            <v>Engsel pintu</v>
          </cell>
          <cell r="C1390">
            <v>12</v>
          </cell>
          <cell r="D1390" t="str">
            <v>psg</v>
          </cell>
          <cell r="E1390">
            <v>72392.014419999992</v>
          </cell>
        </row>
        <row r="1391">
          <cell r="B1391" t="str">
            <v>Pull handle stainless steel, panjang 300mm</v>
          </cell>
          <cell r="C1391">
            <v>8</v>
          </cell>
          <cell r="D1391" t="str">
            <v>psg</v>
          </cell>
          <cell r="E1391">
            <v>426886.82590400003</v>
          </cell>
        </row>
        <row r="1392">
          <cell r="B1392" t="str">
            <v>Kunci (lockcase, cylinder, escutecheon)</v>
          </cell>
          <cell r="C1392">
            <v>8</v>
          </cell>
          <cell r="D1392" t="str">
            <v>set</v>
          </cell>
          <cell r="E1392">
            <v>487271.62676499999</v>
          </cell>
        </row>
        <row r="1393">
          <cell r="B1393" t="str">
            <v>Kaca bening, tebal 5 mm + sealent</v>
          </cell>
          <cell r="C1393">
            <v>5.28</v>
          </cell>
          <cell r="D1393" t="str">
            <v>m2</v>
          </cell>
          <cell r="E1393">
            <v>133287.953668375</v>
          </cell>
        </row>
        <row r="1394">
          <cell r="B1394" t="str">
            <v>Friction stay 8" top hung</v>
          </cell>
          <cell r="C1394">
            <v>8</v>
          </cell>
          <cell r="D1394" t="str">
            <v>psg</v>
          </cell>
          <cell r="E1394">
            <v>126943.45630999999</v>
          </cell>
        </row>
        <row r="1395">
          <cell r="B1395" t="str">
            <v>Casement handle</v>
          </cell>
          <cell r="C1395">
            <v>8</v>
          </cell>
          <cell r="D1395" t="str">
            <v>bh</v>
          </cell>
          <cell r="E1395">
            <v>72384.732090000005</v>
          </cell>
        </row>
        <row r="1396">
          <cell r="B1396" t="str">
            <v>Door closer tipe HO</v>
          </cell>
          <cell r="C1396">
            <v>8</v>
          </cell>
          <cell r="D1396" t="str">
            <v>bh</v>
          </cell>
          <cell r="E1396">
            <v>381407.99771249999</v>
          </cell>
        </row>
        <row r="1397">
          <cell r="B1397" t="str">
            <v>Karet</v>
          </cell>
          <cell r="C1397">
            <v>65.760000000000005</v>
          </cell>
          <cell r="D1397" t="str">
            <v>m1</v>
          </cell>
          <cell r="E1397">
            <v>1750</v>
          </cell>
        </row>
        <row r="1398">
          <cell r="B1398" t="str">
            <v>Pintu, tipe P04 (3 unit) meliputi:</v>
          </cell>
          <cell r="C1398">
            <v>3</v>
          </cell>
          <cell r="D1398" t="str">
            <v>unit</v>
          </cell>
          <cell r="E1398">
            <v>13350000</v>
          </cell>
        </row>
        <row r="1399">
          <cell r="B1399" t="str">
            <v>Kusen - Plat besi</v>
          </cell>
        </row>
        <row r="1400">
          <cell r="B1400" t="str">
            <v>Daun pintu - Plat besi</v>
          </cell>
        </row>
        <row r="1401">
          <cell r="B1401" t="str">
            <v>Engsel pintu stainless steel</v>
          </cell>
        </row>
        <row r="1402">
          <cell r="B1402" t="str">
            <v>Door closer</v>
          </cell>
        </row>
        <row r="1403">
          <cell r="B1403" t="str">
            <v>Handle Panic 8ar Exit Dev</v>
          </cell>
        </row>
        <row r="1404">
          <cell r="B1404" t="str">
            <v>Pintu, tipe P05 (1 unit) meliputi:</v>
          </cell>
        </row>
        <row r="1405">
          <cell r="B1405" t="str">
            <v>Sliding rail</v>
          </cell>
          <cell r="C1405">
            <v>1</v>
          </cell>
          <cell r="D1405" t="str">
            <v>set</v>
          </cell>
          <cell r="E1405">
            <v>543041.97337500006</v>
          </cell>
        </row>
        <row r="1406">
          <cell r="B1406" t="str">
            <v>Siku besi, uk. 50x50x5 mm (finishing zinchromate + cat besi)</v>
          </cell>
          <cell r="C1406">
            <v>0.56999999999999995</v>
          </cell>
          <cell r="D1406" t="str">
            <v>kg</v>
          </cell>
          <cell r="E1406">
            <v>21842.100840461433</v>
          </cell>
        </row>
        <row r="1407">
          <cell r="B1407" t="str">
            <v>Siku besi, uk. 30x30x3 mm (finishing zinchromate + cat besi)</v>
          </cell>
          <cell r="C1407">
            <v>3.07</v>
          </cell>
          <cell r="D1407" t="str">
            <v>kg</v>
          </cell>
          <cell r="E1407">
            <v>21842.100840461433</v>
          </cell>
        </row>
        <row r="1408">
          <cell r="B1408" t="str">
            <v>Angkur baut Ø 12 x 90 mm</v>
          </cell>
          <cell r="C1408">
            <v>3</v>
          </cell>
          <cell r="D1408" t="str">
            <v>bh</v>
          </cell>
          <cell r="E1408">
            <v>4242.7756372711056</v>
          </cell>
        </row>
        <row r="1409">
          <cell r="B1409" t="str">
            <v>Papan gypsum, tebal 12 mm</v>
          </cell>
          <cell r="C1409">
            <v>0.5</v>
          </cell>
          <cell r="D1409" t="str">
            <v>m2</v>
          </cell>
          <cell r="E1409">
            <v>122831.63265999999</v>
          </cell>
        </row>
        <row r="1410">
          <cell r="B1410" t="str">
            <v>Finishing HPL, tebal 0.7 mm</v>
          </cell>
          <cell r="C1410">
            <v>0.5</v>
          </cell>
          <cell r="D1410" t="str">
            <v>m2</v>
          </cell>
          <cell r="E1410">
            <v>149385.05529200003</v>
          </cell>
        </row>
        <row r="1411">
          <cell r="B1411" t="str">
            <v>Kusen aluminium, tebal 1.2 mm</v>
          </cell>
          <cell r="C1411">
            <v>4.2</v>
          </cell>
          <cell r="D1411" t="str">
            <v>m'</v>
          </cell>
          <cell r="E1411">
            <v>123617.19941264046</v>
          </cell>
        </row>
        <row r="1412">
          <cell r="B1412" t="str">
            <v>Pintu aluminium uk. 1000 x 2065 mm</v>
          </cell>
          <cell r="C1412">
            <v>1</v>
          </cell>
          <cell r="D1412" t="str">
            <v>unit</v>
          </cell>
          <cell r="E1412">
            <v>1300000</v>
          </cell>
        </row>
        <row r="1413">
          <cell r="B1413" t="str">
            <v>pull plate</v>
          </cell>
          <cell r="C1413">
            <v>2</v>
          </cell>
          <cell r="D1413" t="str">
            <v>psg</v>
          </cell>
          <cell r="E1413">
            <v>128419.32620000001</v>
          </cell>
        </row>
        <row r="1414">
          <cell r="B1414" t="str">
            <v>Pintu, tipe P06 (9 unit) meliputi:</v>
          </cell>
        </row>
        <row r="1415">
          <cell r="B1415" t="str">
            <v>Kusen UPVC</v>
          </cell>
          <cell r="C1415">
            <v>44.91</v>
          </cell>
          <cell r="D1415" t="str">
            <v>m'</v>
          </cell>
          <cell r="E1415">
            <v>159518.15523792501</v>
          </cell>
        </row>
        <row r="1416">
          <cell r="B1416" t="str">
            <v>Daun pintu UPVC, uk. 700 x 2055</v>
          </cell>
          <cell r="C1416">
            <v>9</v>
          </cell>
          <cell r="D1416" t="str">
            <v>unit</v>
          </cell>
          <cell r="E1416">
            <v>1479651.8525457899</v>
          </cell>
        </row>
        <row r="1417">
          <cell r="B1417" t="str">
            <v>Engsel pintu</v>
          </cell>
          <cell r="C1417">
            <v>13.5</v>
          </cell>
          <cell r="D1417" t="str">
            <v>psg</v>
          </cell>
          <cell r="E1417">
            <v>72392.014419999992</v>
          </cell>
        </row>
        <row r="1418">
          <cell r="B1418" t="str">
            <v>Lever Handle</v>
          </cell>
          <cell r="C1418">
            <v>9</v>
          </cell>
          <cell r="D1418" t="str">
            <v>psg</v>
          </cell>
          <cell r="E1418">
            <v>274874.84310000006</v>
          </cell>
        </row>
        <row r="1419">
          <cell r="B1419" t="str">
            <v>Kunci (lockcase, cylinder, escutecheon)</v>
          </cell>
          <cell r="C1419">
            <v>9</v>
          </cell>
          <cell r="D1419" t="str">
            <v>set</v>
          </cell>
          <cell r="E1419">
            <v>487271.62676499999</v>
          </cell>
        </row>
        <row r="1420">
          <cell r="B1420" t="str">
            <v>Karet</v>
          </cell>
          <cell r="C1420">
            <v>43.47</v>
          </cell>
          <cell r="D1420" t="str">
            <v>m1</v>
          </cell>
          <cell r="E1420">
            <v>1750</v>
          </cell>
        </row>
        <row r="1421">
          <cell r="B1421" t="str">
            <v>Pintu, tipe P07 (2 unit) meliputi:</v>
          </cell>
        </row>
        <row r="1422">
          <cell r="B1422" t="str">
            <v>Kusen aluminium, tebal 1.2 mm</v>
          </cell>
          <cell r="C1422">
            <v>19.649999999999999</v>
          </cell>
          <cell r="D1422" t="str">
            <v>m'</v>
          </cell>
          <cell r="E1422">
            <v>123617.19941264046</v>
          </cell>
        </row>
        <row r="1423">
          <cell r="B1423" t="str">
            <v>Frame bouven</v>
          </cell>
          <cell r="C1423">
            <v>10.26</v>
          </cell>
          <cell r="D1423" t="str">
            <v>m'</v>
          </cell>
          <cell r="E1423">
            <v>1146632.0032474999</v>
          </cell>
        </row>
        <row r="1424">
          <cell r="B1424" t="str">
            <v>Daun pintu engineering wood door flush core panel, uk 750 x 2355 mm</v>
          </cell>
          <cell r="C1424">
            <v>4</v>
          </cell>
          <cell r="D1424" t="str">
            <v>unit</v>
          </cell>
          <cell r="E1424">
            <v>1751601.5</v>
          </cell>
        </row>
        <row r="1425">
          <cell r="B1425" t="str">
            <v>Engsel pintu</v>
          </cell>
          <cell r="C1425">
            <v>6</v>
          </cell>
          <cell r="D1425" t="str">
            <v>psg</v>
          </cell>
          <cell r="E1425">
            <v>72392.014419999992</v>
          </cell>
        </row>
        <row r="1426">
          <cell r="B1426" t="str">
            <v>Pull handle stainless steel, panjang 300mm</v>
          </cell>
          <cell r="C1426">
            <v>4</v>
          </cell>
          <cell r="D1426" t="str">
            <v>psg</v>
          </cell>
          <cell r="E1426">
            <v>426886.82590400003</v>
          </cell>
        </row>
        <row r="1427">
          <cell r="B1427" t="str">
            <v>Kunci (lockcase, cylinder, escutecheon)</v>
          </cell>
          <cell r="C1427">
            <v>2</v>
          </cell>
          <cell r="D1427" t="str">
            <v>set</v>
          </cell>
          <cell r="E1427">
            <v>487271.62676499999</v>
          </cell>
        </row>
        <row r="1428">
          <cell r="B1428" t="str">
            <v>Kaca bening, tebal 5 mm + sealent</v>
          </cell>
          <cell r="C1428">
            <v>1.18</v>
          </cell>
          <cell r="D1428" t="str">
            <v>m2</v>
          </cell>
          <cell r="E1428">
            <v>133287.953668375</v>
          </cell>
        </row>
        <row r="1429">
          <cell r="B1429" t="str">
            <v>Friction stay 8" top hung</v>
          </cell>
          <cell r="C1429">
            <v>4</v>
          </cell>
          <cell r="D1429" t="str">
            <v>psg</v>
          </cell>
          <cell r="E1429">
            <v>126943.45630999999</v>
          </cell>
        </row>
        <row r="1430">
          <cell r="B1430" t="str">
            <v>Casement handle</v>
          </cell>
          <cell r="C1430">
            <v>4</v>
          </cell>
          <cell r="D1430" t="str">
            <v>bh</v>
          </cell>
          <cell r="E1430">
            <v>72384.732090000005</v>
          </cell>
        </row>
        <row r="1431">
          <cell r="B1431" t="str">
            <v>Door closer tipe HO</v>
          </cell>
          <cell r="C1431">
            <v>2</v>
          </cell>
          <cell r="D1431" t="str">
            <v>bh</v>
          </cell>
          <cell r="E1431">
            <v>381407.99771249999</v>
          </cell>
        </row>
        <row r="1432">
          <cell r="B1432" t="str">
            <v>Flushbolt 12"</v>
          </cell>
          <cell r="C1432">
            <v>2</v>
          </cell>
          <cell r="D1432" t="str">
            <v>bh</v>
          </cell>
          <cell r="E1432">
            <v>94824.732090000005</v>
          </cell>
        </row>
        <row r="1433">
          <cell r="B1433" t="str">
            <v>Karet</v>
          </cell>
          <cell r="C1433">
            <v>22.68</v>
          </cell>
          <cell r="D1433" t="str">
            <v>m1</v>
          </cell>
          <cell r="E1433">
            <v>1750</v>
          </cell>
        </row>
        <row r="1434">
          <cell r="B1434" t="str">
            <v>Pintu, tipe PSH (3 unit) meliputi:</v>
          </cell>
          <cell r="C1434">
            <v>3</v>
          </cell>
          <cell r="D1434" t="str">
            <v>unit</v>
          </cell>
          <cell r="E1434">
            <v>4910795.6900000004</v>
          </cell>
        </row>
        <row r="1435">
          <cell r="B1435" t="str">
            <v>Kusen pintu plat besi, tebal 1 mm</v>
          </cell>
        </row>
        <row r="1436">
          <cell r="B1436" t="str">
            <v>Daun pintu plat besi, tebal 0.5 mm</v>
          </cell>
        </row>
        <row r="1437">
          <cell r="B1437" t="str">
            <v>Invisible hinge door</v>
          </cell>
        </row>
        <row r="1438">
          <cell r="B1438" t="str">
            <v>Lever Handle</v>
          </cell>
        </row>
        <row r="1439">
          <cell r="B1439" t="str">
            <v>Kunci (lockcase, cylinder, escutecheon)</v>
          </cell>
        </row>
        <row r="1440">
          <cell r="B1440" t="str">
            <v>Jendela, tipe J01 (31 unit), meliputi:</v>
          </cell>
        </row>
        <row r="1441">
          <cell r="B1441" t="str">
            <v>Kusen aluminium, tebal 1.2 mm</v>
          </cell>
          <cell r="C1441">
            <v>465</v>
          </cell>
          <cell r="D1441" t="str">
            <v>m'</v>
          </cell>
          <cell r="E1441">
            <v>123617.19941264046</v>
          </cell>
        </row>
        <row r="1442">
          <cell r="B1442" t="str">
            <v>Frame jendela</v>
          </cell>
          <cell r="C1442">
            <v>230.64</v>
          </cell>
          <cell r="D1442" t="str">
            <v>m'</v>
          </cell>
          <cell r="E1442">
            <v>85104.107101035013</v>
          </cell>
        </row>
        <row r="1443">
          <cell r="B1443" t="str">
            <v>Kaca bening, tebal 6 mm + sealent</v>
          </cell>
          <cell r="C1443">
            <v>115.03</v>
          </cell>
          <cell r="D1443" t="str">
            <v>m2</v>
          </cell>
          <cell r="E1443">
            <v>114137.70585318751</v>
          </cell>
        </row>
        <row r="1444">
          <cell r="B1444" t="str">
            <v>Friction stay 12" top hung</v>
          </cell>
          <cell r="C1444">
            <v>62</v>
          </cell>
          <cell r="D1444" t="str">
            <v>psg</v>
          </cell>
          <cell r="E1444">
            <v>147323.71197500001</v>
          </cell>
        </row>
        <row r="1445">
          <cell r="B1445" t="str">
            <v>Casement handle</v>
          </cell>
          <cell r="C1445">
            <v>62</v>
          </cell>
          <cell r="D1445" t="str">
            <v>bh</v>
          </cell>
          <cell r="E1445">
            <v>72384.732090000005</v>
          </cell>
        </row>
        <row r="1446">
          <cell r="B1446" t="str">
            <v>Karet</v>
          </cell>
          <cell r="C1446">
            <v>230.64</v>
          </cell>
          <cell r="D1446" t="str">
            <v>m1</v>
          </cell>
          <cell r="E1446">
            <v>1750</v>
          </cell>
        </row>
        <row r="1447">
          <cell r="B1447" t="str">
            <v>Jendela, tipe J02 (6 unit), meliputi:</v>
          </cell>
        </row>
        <row r="1448">
          <cell r="B1448" t="str">
            <v>Kusen aluminium, tebal 1.2 mm</v>
          </cell>
          <cell r="C1448">
            <v>64.8</v>
          </cell>
          <cell r="D1448" t="str">
            <v>m'</v>
          </cell>
          <cell r="E1448">
            <v>123617.19941264046</v>
          </cell>
        </row>
        <row r="1449">
          <cell r="B1449" t="str">
            <v>Frame jendela</v>
          </cell>
          <cell r="C1449">
            <v>22.32</v>
          </cell>
          <cell r="D1449" t="str">
            <v>m'</v>
          </cell>
          <cell r="E1449">
            <v>85104.107101035013</v>
          </cell>
        </row>
        <row r="1450">
          <cell r="B1450" t="str">
            <v>Kaca bening, tebal 6 mm + sealent</v>
          </cell>
          <cell r="C1450">
            <v>15.68</v>
          </cell>
          <cell r="D1450" t="str">
            <v>m2</v>
          </cell>
          <cell r="E1450">
            <v>114137.70585318751</v>
          </cell>
        </row>
        <row r="1451">
          <cell r="B1451" t="str">
            <v>Friction stay 12" top hung</v>
          </cell>
          <cell r="C1451">
            <v>6</v>
          </cell>
          <cell r="D1451" t="str">
            <v>psg</v>
          </cell>
          <cell r="E1451">
            <v>147323.71197500001</v>
          </cell>
        </row>
        <row r="1452">
          <cell r="B1452" t="str">
            <v>Casement handle</v>
          </cell>
          <cell r="C1452">
            <v>6</v>
          </cell>
          <cell r="D1452" t="str">
            <v>bh</v>
          </cell>
          <cell r="E1452">
            <v>72384.732090000005</v>
          </cell>
        </row>
        <row r="1453">
          <cell r="B1453" t="str">
            <v>Karet</v>
          </cell>
          <cell r="C1453">
            <v>22.32</v>
          </cell>
          <cell r="D1453" t="str">
            <v>m1</v>
          </cell>
          <cell r="E1453">
            <v>1750</v>
          </cell>
        </row>
        <row r="1454">
          <cell r="B1454" t="str">
            <v>Jendela, tipe J03 (2 unit), meliputi:</v>
          </cell>
        </row>
        <row r="1455">
          <cell r="B1455" t="str">
            <v>Kusen aluminium, tebal 1.2 mm</v>
          </cell>
          <cell r="C1455">
            <v>95.6</v>
          </cell>
          <cell r="D1455" t="str">
            <v>m'</v>
          </cell>
          <cell r="E1455">
            <v>123617.19941264046</v>
          </cell>
        </row>
        <row r="1456">
          <cell r="B1456" t="str">
            <v>Frame jendela</v>
          </cell>
          <cell r="C1456">
            <v>46.4</v>
          </cell>
          <cell r="D1456" t="str">
            <v>m'</v>
          </cell>
          <cell r="E1456">
            <v>85104.107101035013</v>
          </cell>
        </row>
        <row r="1457">
          <cell r="B1457" t="str">
            <v>Kaca bening, tebal 6 mm + sealent</v>
          </cell>
          <cell r="C1457">
            <v>23.38</v>
          </cell>
          <cell r="D1457" t="str">
            <v>m2</v>
          </cell>
          <cell r="E1457">
            <v>114137.70585318751</v>
          </cell>
        </row>
        <row r="1458">
          <cell r="B1458" t="str">
            <v>Friction stay 12" top hung</v>
          </cell>
          <cell r="C1458">
            <v>32</v>
          </cell>
          <cell r="D1458" t="str">
            <v>psg</v>
          </cell>
          <cell r="E1458">
            <v>147323.71197500001</v>
          </cell>
        </row>
        <row r="1459">
          <cell r="B1459" t="str">
            <v>Casement handle</v>
          </cell>
          <cell r="C1459">
            <v>32</v>
          </cell>
          <cell r="D1459" t="str">
            <v>bh</v>
          </cell>
          <cell r="E1459">
            <v>72384.732090000005</v>
          </cell>
        </row>
        <row r="1460">
          <cell r="B1460" t="str">
            <v>Karet</v>
          </cell>
          <cell r="C1460">
            <v>46.4</v>
          </cell>
          <cell r="D1460" t="str">
            <v>m1</v>
          </cell>
          <cell r="E1460">
            <v>1750</v>
          </cell>
        </row>
        <row r="1461">
          <cell r="B1461" t="str">
            <v>Jendela, tipe J04 (1 unit), meliputi:</v>
          </cell>
        </row>
        <row r="1462">
          <cell r="B1462" t="str">
            <v>Kusen aluminium, tebal 1.2 mm</v>
          </cell>
          <cell r="C1462">
            <v>6</v>
          </cell>
          <cell r="D1462" t="str">
            <v>m'</v>
          </cell>
          <cell r="E1462">
            <v>123617.19941264046</v>
          </cell>
        </row>
        <row r="1463">
          <cell r="B1463" t="str">
            <v>Frame jendela</v>
          </cell>
          <cell r="C1463">
            <v>3.64</v>
          </cell>
          <cell r="D1463" t="str">
            <v>m'</v>
          </cell>
          <cell r="E1463">
            <v>85104.107101035013</v>
          </cell>
        </row>
        <row r="1464">
          <cell r="B1464" t="str">
            <v>Kaca bening, tebal 6 mm + sealent</v>
          </cell>
          <cell r="C1464">
            <v>1.03</v>
          </cell>
          <cell r="D1464" t="str">
            <v>m2</v>
          </cell>
          <cell r="E1464">
            <v>114137.70585318751</v>
          </cell>
        </row>
        <row r="1465">
          <cell r="B1465" t="str">
            <v>Friction stay 12" top hung</v>
          </cell>
          <cell r="C1465">
            <v>1</v>
          </cell>
          <cell r="D1465" t="str">
            <v>psg</v>
          </cell>
          <cell r="E1465">
            <v>147323.71197500001</v>
          </cell>
        </row>
        <row r="1466">
          <cell r="B1466" t="str">
            <v>Casement handle</v>
          </cell>
          <cell r="C1466">
            <v>1</v>
          </cell>
          <cell r="D1466" t="str">
            <v>bh</v>
          </cell>
          <cell r="E1466">
            <v>72384.732090000005</v>
          </cell>
        </row>
        <row r="1467">
          <cell r="B1467" t="str">
            <v>Karet</v>
          </cell>
          <cell r="C1467">
            <v>3.64</v>
          </cell>
          <cell r="D1467" t="str">
            <v>m1</v>
          </cell>
          <cell r="E1467">
            <v>1750</v>
          </cell>
        </row>
        <row r="1468">
          <cell r="B1468" t="str">
            <v>Jendela, tipe J05 (1 unit), meliputi:</v>
          </cell>
        </row>
        <row r="1469">
          <cell r="B1469" t="str">
            <v>Kusen aluminium, tebal 1.2 mm</v>
          </cell>
          <cell r="C1469">
            <v>9.6</v>
          </cell>
          <cell r="D1469" t="str">
            <v>m'</v>
          </cell>
          <cell r="E1469">
            <v>123617.19941264046</v>
          </cell>
        </row>
        <row r="1470">
          <cell r="B1470" t="str">
            <v>Frame jendela</v>
          </cell>
          <cell r="C1470">
            <v>4.82</v>
          </cell>
          <cell r="D1470" t="str">
            <v>m'</v>
          </cell>
          <cell r="E1470">
            <v>85104.107101035013</v>
          </cell>
        </row>
        <row r="1471">
          <cell r="B1471" t="str">
            <v>Kaca bening, tebal 5 mm + sealent</v>
          </cell>
          <cell r="C1471">
            <v>2.09</v>
          </cell>
          <cell r="D1471" t="str">
            <v>m2</v>
          </cell>
          <cell r="E1471">
            <v>133287.953668375</v>
          </cell>
        </row>
        <row r="1472">
          <cell r="B1472" t="str">
            <v>pull plate</v>
          </cell>
          <cell r="C1472">
            <v>4</v>
          </cell>
          <cell r="D1472" t="str">
            <v>psg</v>
          </cell>
          <cell r="E1472">
            <v>128419.32620000001</v>
          </cell>
        </row>
        <row r="1473">
          <cell r="B1473" t="str">
            <v>Cresent lock</v>
          </cell>
          <cell r="C1473">
            <v>2</v>
          </cell>
          <cell r="D1473" t="str">
            <v>bh</v>
          </cell>
          <cell r="E1473">
            <v>45815.069657499997</v>
          </cell>
        </row>
        <row r="1474">
          <cell r="B1474" t="str">
            <v>Jendela, tipe BV01 (18 unit), meliputi:</v>
          </cell>
        </row>
        <row r="1475">
          <cell r="B1475" t="str">
            <v>Kusen aluminium, tebal 1.2 mm</v>
          </cell>
          <cell r="C1475">
            <v>124.92</v>
          </cell>
          <cell r="D1475" t="str">
            <v>m'</v>
          </cell>
          <cell r="E1475">
            <v>123617.19941264046</v>
          </cell>
        </row>
        <row r="1476">
          <cell r="B1476" t="str">
            <v>Frame bouvenlich</v>
          </cell>
          <cell r="C1476">
            <v>132.30000000000001</v>
          </cell>
          <cell r="D1476" t="str">
            <v>m'</v>
          </cell>
          <cell r="E1476">
            <v>85104.107101035013</v>
          </cell>
        </row>
        <row r="1477">
          <cell r="B1477" t="str">
            <v>Kaca bening, tebal 5 mm + sealent</v>
          </cell>
          <cell r="C1477">
            <v>14.48</v>
          </cell>
          <cell r="D1477" t="str">
            <v>m2</v>
          </cell>
          <cell r="E1477">
            <v>133287.953668375</v>
          </cell>
        </row>
        <row r="1478">
          <cell r="B1478" t="str">
            <v>Friction stay 10" top hung</v>
          </cell>
          <cell r="C1478">
            <v>54</v>
          </cell>
          <cell r="D1478" t="str">
            <v>psg</v>
          </cell>
          <cell r="E1478">
            <v>133736.87486499999</v>
          </cell>
        </row>
        <row r="1479">
          <cell r="B1479" t="str">
            <v>Casement handle</v>
          </cell>
          <cell r="C1479">
            <v>54</v>
          </cell>
          <cell r="D1479" t="str">
            <v>bh</v>
          </cell>
          <cell r="E1479">
            <v>72384.732090000005</v>
          </cell>
        </row>
        <row r="1480">
          <cell r="B1480" t="str">
            <v>Karet</v>
          </cell>
          <cell r="C1480">
            <v>132.30000000000001</v>
          </cell>
          <cell r="D1480" t="str">
            <v>m1</v>
          </cell>
          <cell r="E1480">
            <v>1750</v>
          </cell>
        </row>
        <row r="1481">
          <cell r="B1481" t="str">
            <v>Jendela, tipe BV02 (5 unit), meliputi:</v>
          </cell>
        </row>
        <row r="1482">
          <cell r="B1482" t="str">
            <v>Kusen aluminium, tebal 1.2 mm</v>
          </cell>
          <cell r="C1482">
            <v>24.43</v>
          </cell>
          <cell r="D1482" t="str">
            <v>m'</v>
          </cell>
          <cell r="E1482">
            <v>123617.19941264046</v>
          </cell>
        </row>
        <row r="1483">
          <cell r="B1483" t="str">
            <v>Frame bouvenlich</v>
          </cell>
          <cell r="C1483">
            <v>24.5</v>
          </cell>
          <cell r="D1483" t="str">
            <v>m'</v>
          </cell>
          <cell r="E1483">
            <v>85104.107101035013</v>
          </cell>
        </row>
        <row r="1484">
          <cell r="B1484" t="str">
            <v>Kaca bening, tebal 5 mm + sealent</v>
          </cell>
          <cell r="C1484">
            <v>2.7</v>
          </cell>
          <cell r="D1484" t="str">
            <v>m2</v>
          </cell>
          <cell r="E1484">
            <v>133287.953668375</v>
          </cell>
        </row>
        <row r="1485">
          <cell r="B1485" t="str">
            <v>Friction stay 10" top hung</v>
          </cell>
          <cell r="C1485">
            <v>10</v>
          </cell>
          <cell r="D1485" t="str">
            <v>psg</v>
          </cell>
          <cell r="E1485">
            <v>133736.87486499999</v>
          </cell>
        </row>
        <row r="1486">
          <cell r="B1486" t="str">
            <v>Casement handle</v>
          </cell>
          <cell r="C1486">
            <v>10</v>
          </cell>
          <cell r="D1486" t="str">
            <v>bh</v>
          </cell>
          <cell r="E1486">
            <v>72384.732090000005</v>
          </cell>
        </row>
        <row r="1487">
          <cell r="B1487" t="str">
            <v>Karet</v>
          </cell>
          <cell r="C1487">
            <v>24.5</v>
          </cell>
          <cell r="D1487" t="str">
            <v>m1</v>
          </cell>
          <cell r="E1487">
            <v>1750</v>
          </cell>
        </row>
        <row r="1488">
          <cell r="B1488" t="str">
            <v>Jendela, tipe BV03 (1 unit), meliputi:</v>
          </cell>
        </row>
        <row r="1489">
          <cell r="B1489" t="str">
            <v>Kusen aluminium, tebal 1.2 mm</v>
          </cell>
          <cell r="C1489">
            <v>4.8899999999999997</v>
          </cell>
          <cell r="D1489" t="str">
            <v>m'</v>
          </cell>
          <cell r="E1489">
            <v>123617.19941264046</v>
          </cell>
        </row>
        <row r="1490">
          <cell r="B1490" t="str">
            <v>Kaca Es, tebal 5 mm + sealent</v>
          </cell>
          <cell r="C1490">
            <v>0.74</v>
          </cell>
          <cell r="D1490" t="str">
            <v>m2</v>
          </cell>
          <cell r="E1490">
            <v>225910.16585500003</v>
          </cell>
        </row>
        <row r="1491">
          <cell r="B1491" t="str">
            <v>Jendela, tipe BV04 (2 unit), meliputi:</v>
          </cell>
        </row>
        <row r="1492">
          <cell r="B1492" t="str">
            <v>Kusen aluminium, tebal 1.2 mm</v>
          </cell>
          <cell r="C1492">
            <v>5.58</v>
          </cell>
          <cell r="D1492" t="str">
            <v>m'</v>
          </cell>
          <cell r="E1492">
            <v>123617.19941264046</v>
          </cell>
        </row>
        <row r="1493">
          <cell r="B1493" t="str">
            <v>Frame bouvenlich</v>
          </cell>
          <cell r="C1493">
            <v>4.8600000000000003</v>
          </cell>
          <cell r="D1493" t="str">
            <v>m'</v>
          </cell>
          <cell r="E1493">
            <v>85104.107101035013</v>
          </cell>
        </row>
        <row r="1494">
          <cell r="B1494" t="str">
            <v>Kaca bening, tebal 5 mm + sealent</v>
          </cell>
          <cell r="C1494">
            <v>0.53</v>
          </cell>
          <cell r="D1494" t="str">
            <v>m2</v>
          </cell>
          <cell r="E1494">
            <v>133287.953668375</v>
          </cell>
        </row>
        <row r="1495">
          <cell r="B1495" t="str">
            <v>Friction stay 10" top hung</v>
          </cell>
          <cell r="C1495">
            <v>2</v>
          </cell>
          <cell r="D1495" t="str">
            <v>psg</v>
          </cell>
          <cell r="E1495">
            <v>133736.87486499999</v>
          </cell>
        </row>
        <row r="1496">
          <cell r="B1496" t="str">
            <v>Casement handle</v>
          </cell>
          <cell r="C1496">
            <v>2</v>
          </cell>
          <cell r="D1496" t="str">
            <v>bh</v>
          </cell>
          <cell r="E1496">
            <v>72384.732090000005</v>
          </cell>
        </row>
        <row r="1497">
          <cell r="B1497" t="str">
            <v>Karet</v>
          </cell>
          <cell r="C1497">
            <v>4.8600000000000003</v>
          </cell>
          <cell r="D1497" t="str">
            <v>m1</v>
          </cell>
          <cell r="E1497">
            <v>1750</v>
          </cell>
        </row>
        <row r="1498">
          <cell r="B1498" t="str">
            <v>LANTAI 02</v>
          </cell>
        </row>
        <row r="1499">
          <cell r="B1499" t="str">
            <v>Pintu, tipe P01 (26 unit) meliputi:</v>
          </cell>
        </row>
        <row r="1500">
          <cell r="B1500" t="str">
            <v>Kusen aluminium, tebal 1.2 mm</v>
          </cell>
          <cell r="C1500">
            <v>255.45</v>
          </cell>
          <cell r="D1500" t="str">
            <v>m'</v>
          </cell>
          <cell r="E1500">
            <v>123617.19941264046</v>
          </cell>
        </row>
        <row r="1501">
          <cell r="B1501" t="str">
            <v>Frame bouven</v>
          </cell>
          <cell r="C1501">
            <v>132.81</v>
          </cell>
          <cell r="D1501" t="str">
            <v>m'</v>
          </cell>
          <cell r="E1501">
            <v>1146632.0032474999</v>
          </cell>
        </row>
        <row r="1502">
          <cell r="B1502" t="str">
            <v>Daun pintu engineering wood door flush core panel, uk 750 x 2355 mm</v>
          </cell>
          <cell r="C1502">
            <v>52</v>
          </cell>
          <cell r="D1502" t="str">
            <v>unit</v>
          </cell>
          <cell r="E1502">
            <v>1751601.5</v>
          </cell>
        </row>
        <row r="1503">
          <cell r="B1503" t="str">
            <v>Engsel pintu</v>
          </cell>
          <cell r="C1503">
            <v>78</v>
          </cell>
          <cell r="D1503" t="str">
            <v>psg</v>
          </cell>
          <cell r="E1503">
            <v>72392.014419999992</v>
          </cell>
        </row>
        <row r="1504">
          <cell r="B1504" t="str">
            <v>Pull handle stainless steel, panjang 300mm</v>
          </cell>
          <cell r="C1504">
            <v>52</v>
          </cell>
          <cell r="D1504" t="str">
            <v>psg</v>
          </cell>
          <cell r="E1504">
            <v>426886.82590400003</v>
          </cell>
        </row>
        <row r="1505">
          <cell r="B1505" t="str">
            <v>Kunci (lockcase, cylinder, escutecheon)</v>
          </cell>
          <cell r="C1505">
            <v>26</v>
          </cell>
          <cell r="D1505" t="str">
            <v>set</v>
          </cell>
          <cell r="E1505">
            <v>487271.62676499999</v>
          </cell>
        </row>
        <row r="1506">
          <cell r="B1506" t="str">
            <v>Kaca bening, tebal 5 mm + sealent</v>
          </cell>
          <cell r="C1506">
            <v>21.88</v>
          </cell>
          <cell r="D1506" t="str">
            <v>m2</v>
          </cell>
          <cell r="E1506">
            <v>133287.953668375</v>
          </cell>
        </row>
        <row r="1507">
          <cell r="B1507" t="str">
            <v>Friction stay 8" top hung</v>
          </cell>
          <cell r="C1507">
            <v>52</v>
          </cell>
          <cell r="D1507" t="str">
            <v>psg</v>
          </cell>
          <cell r="E1507">
            <v>126943.45630999999</v>
          </cell>
        </row>
        <row r="1508">
          <cell r="B1508" t="str">
            <v>Casement handle</v>
          </cell>
          <cell r="C1508">
            <v>52</v>
          </cell>
          <cell r="D1508" t="str">
            <v>bh</v>
          </cell>
          <cell r="E1508">
            <v>72384.732090000005</v>
          </cell>
        </row>
        <row r="1509">
          <cell r="B1509" t="str">
            <v>Door closer tipe HO</v>
          </cell>
          <cell r="C1509">
            <v>26</v>
          </cell>
          <cell r="D1509" t="str">
            <v>bh</v>
          </cell>
          <cell r="E1509">
            <v>381407.99771249999</v>
          </cell>
        </row>
        <row r="1510">
          <cell r="B1510" t="str">
            <v>Flushbolt 12"</v>
          </cell>
          <cell r="C1510">
            <v>26</v>
          </cell>
          <cell r="D1510" t="str">
            <v>bh</v>
          </cell>
          <cell r="E1510">
            <v>94824.732090000005</v>
          </cell>
        </row>
        <row r="1511">
          <cell r="B1511" t="str">
            <v>Karet</v>
          </cell>
          <cell r="C1511">
            <v>294.27</v>
          </cell>
          <cell r="D1511" t="str">
            <v>m1</v>
          </cell>
          <cell r="E1511">
            <v>1750</v>
          </cell>
        </row>
        <row r="1512">
          <cell r="B1512" t="str">
            <v>Pintu, tipe P01a (1 unit) meliputi:</v>
          </cell>
        </row>
        <row r="1513">
          <cell r="B1513" t="str">
            <v>Kusen aluminium, tebal 1.2 mm</v>
          </cell>
          <cell r="C1513">
            <v>9.67</v>
          </cell>
          <cell r="D1513" t="str">
            <v>m'</v>
          </cell>
          <cell r="E1513">
            <v>123617.19941264046</v>
          </cell>
        </row>
        <row r="1514">
          <cell r="B1514" t="str">
            <v>Frame bouven</v>
          </cell>
          <cell r="C1514">
            <v>12.02</v>
          </cell>
          <cell r="D1514" t="str">
            <v>m'</v>
          </cell>
          <cell r="E1514">
            <v>1146632.0032474999</v>
          </cell>
        </row>
        <row r="1515">
          <cell r="B1515" t="str">
            <v>Frame bouvenlich</v>
          </cell>
          <cell r="C1515">
            <v>5.31</v>
          </cell>
          <cell r="D1515" t="str">
            <v>m'</v>
          </cell>
          <cell r="E1515">
            <v>85104.107101035013</v>
          </cell>
        </row>
        <row r="1516">
          <cell r="B1516" t="str">
            <v>Kaca bening, tebal 5 mm + sealent</v>
          </cell>
          <cell r="C1516">
            <v>0.59</v>
          </cell>
          <cell r="D1516" t="str">
            <v>m2</v>
          </cell>
          <cell r="E1516">
            <v>133287.953668375</v>
          </cell>
        </row>
        <row r="1517">
          <cell r="B1517" t="str">
            <v>Kaca bening, tebal 10 mm + sealent</v>
          </cell>
          <cell r="C1517">
            <v>2.48</v>
          </cell>
          <cell r="D1517" t="str">
            <v>m2</v>
          </cell>
          <cell r="E1517">
            <v>429712.72250500007</v>
          </cell>
        </row>
        <row r="1518">
          <cell r="B1518" t="str">
            <v>Engsel pintu</v>
          </cell>
          <cell r="C1518">
            <v>3</v>
          </cell>
          <cell r="D1518" t="str">
            <v>psg</v>
          </cell>
          <cell r="E1518">
            <v>72392.014419999992</v>
          </cell>
        </row>
        <row r="1519">
          <cell r="B1519" t="str">
            <v>Pull handle stainless steel, panjang 300mm</v>
          </cell>
          <cell r="C1519">
            <v>2</v>
          </cell>
          <cell r="D1519" t="str">
            <v>psg</v>
          </cell>
          <cell r="E1519">
            <v>426886.82590400003</v>
          </cell>
        </row>
        <row r="1520">
          <cell r="B1520" t="str">
            <v>Kunci (lockcase, cylinder, escutecheon)</v>
          </cell>
          <cell r="C1520">
            <v>1</v>
          </cell>
          <cell r="D1520" t="str">
            <v>set</v>
          </cell>
          <cell r="E1520">
            <v>487271.62676499999</v>
          </cell>
        </row>
        <row r="1521">
          <cell r="B1521" t="str">
            <v>Friction stay 8" top hung</v>
          </cell>
          <cell r="C1521">
            <v>2</v>
          </cell>
          <cell r="D1521" t="str">
            <v>psg</v>
          </cell>
          <cell r="E1521">
            <v>126943.45630999999</v>
          </cell>
        </row>
        <row r="1522">
          <cell r="B1522" t="str">
            <v>Casement handle</v>
          </cell>
          <cell r="C1522">
            <v>2</v>
          </cell>
          <cell r="D1522" t="str">
            <v>bh</v>
          </cell>
          <cell r="E1522">
            <v>72384.732090000005</v>
          </cell>
        </row>
        <row r="1523">
          <cell r="B1523" t="str">
            <v>Flushbolt 12"</v>
          </cell>
          <cell r="C1523">
            <v>1</v>
          </cell>
          <cell r="D1523" t="str">
            <v>bh</v>
          </cell>
          <cell r="E1523">
            <v>94824.732090000005</v>
          </cell>
        </row>
        <row r="1524">
          <cell r="B1524" t="str">
            <v>Karet</v>
          </cell>
          <cell r="C1524">
            <v>11.32</v>
          </cell>
          <cell r="D1524" t="str">
            <v>m1</v>
          </cell>
          <cell r="E1524">
            <v>1750</v>
          </cell>
        </row>
        <row r="1525">
          <cell r="B1525" t="str">
            <v>Pintu, tipe P02 (7 unit), meliputi:</v>
          </cell>
        </row>
        <row r="1526">
          <cell r="B1526" t="str">
            <v>Kusen aluminium, tebal 1.2 mm</v>
          </cell>
          <cell r="C1526">
            <v>54.46</v>
          </cell>
          <cell r="D1526" t="str">
            <v>m'</v>
          </cell>
          <cell r="E1526">
            <v>123617.19941264046</v>
          </cell>
        </row>
        <row r="1527">
          <cell r="B1527" t="str">
            <v>Frame bouven</v>
          </cell>
          <cell r="C1527">
            <v>18.97</v>
          </cell>
          <cell r="D1527" t="str">
            <v>m'</v>
          </cell>
          <cell r="E1527">
            <v>1146632.0032474999</v>
          </cell>
        </row>
        <row r="1528">
          <cell r="B1528" t="str">
            <v>Daun pintu engineering wood door flush core panel, uk 800 x 2355 mm</v>
          </cell>
          <cell r="C1528">
            <v>7</v>
          </cell>
          <cell r="D1528" t="str">
            <v>unit</v>
          </cell>
          <cell r="E1528">
            <v>1507175.238617125</v>
          </cell>
        </row>
        <row r="1529">
          <cell r="B1529" t="str">
            <v>Engsel pintu</v>
          </cell>
          <cell r="C1529">
            <v>10.5</v>
          </cell>
          <cell r="D1529" t="str">
            <v>psg</v>
          </cell>
          <cell r="E1529">
            <v>72392.014419999992</v>
          </cell>
        </row>
        <row r="1530">
          <cell r="B1530" t="str">
            <v>Pull handle stainless steel, panjang 300mm</v>
          </cell>
          <cell r="C1530">
            <v>7</v>
          </cell>
          <cell r="D1530" t="str">
            <v>psg</v>
          </cell>
          <cell r="E1530">
            <v>426886.82590400003</v>
          </cell>
        </row>
        <row r="1531">
          <cell r="B1531" t="str">
            <v>Kunci (lockcase, cylinder, escutecheon)</v>
          </cell>
          <cell r="C1531">
            <v>7</v>
          </cell>
          <cell r="D1531" t="str">
            <v>set</v>
          </cell>
          <cell r="E1531">
            <v>487271.62676499999</v>
          </cell>
        </row>
        <row r="1532">
          <cell r="B1532" t="str">
            <v>Kaca bening, tebal 5 mm + sealent</v>
          </cell>
          <cell r="C1532">
            <v>6.3</v>
          </cell>
          <cell r="D1532" t="str">
            <v>m2</v>
          </cell>
          <cell r="E1532">
            <v>133287.953668375</v>
          </cell>
        </row>
        <row r="1533">
          <cell r="B1533" t="str">
            <v>Friction stay 8" top hung</v>
          </cell>
          <cell r="C1533">
            <v>7</v>
          </cell>
          <cell r="D1533" t="str">
            <v>psg</v>
          </cell>
          <cell r="E1533">
            <v>126943.45630999999</v>
          </cell>
        </row>
        <row r="1534">
          <cell r="B1534" t="str">
            <v>Casement handle</v>
          </cell>
          <cell r="C1534">
            <v>7</v>
          </cell>
          <cell r="D1534" t="str">
            <v>bh</v>
          </cell>
          <cell r="E1534">
            <v>72384.732090000005</v>
          </cell>
        </row>
        <row r="1535">
          <cell r="B1535" t="str">
            <v>Door closer tipe HO</v>
          </cell>
          <cell r="C1535">
            <v>7</v>
          </cell>
          <cell r="D1535" t="str">
            <v>bh</v>
          </cell>
          <cell r="E1535">
            <v>381407.99771249999</v>
          </cell>
        </row>
        <row r="1536">
          <cell r="B1536" t="str">
            <v>Karet</v>
          </cell>
          <cell r="C1536">
            <v>57.54</v>
          </cell>
          <cell r="D1536" t="str">
            <v>m1</v>
          </cell>
          <cell r="E1536">
            <v>1750</v>
          </cell>
        </row>
        <row r="1537">
          <cell r="B1537" t="str">
            <v>Pintu, tipe P02a (2 unit), meliputi:</v>
          </cell>
        </row>
        <row r="1538">
          <cell r="B1538" t="str">
            <v>Kusen aluminium, tebal 1.2 mm</v>
          </cell>
          <cell r="C1538">
            <v>15.16</v>
          </cell>
          <cell r="D1538" t="str">
            <v>m'</v>
          </cell>
          <cell r="E1538">
            <v>123617.19941264046</v>
          </cell>
        </row>
        <row r="1539">
          <cell r="B1539" t="str">
            <v>Frame pintu</v>
          </cell>
          <cell r="C1539">
            <v>12.22</v>
          </cell>
          <cell r="D1539" t="str">
            <v>m'</v>
          </cell>
          <cell r="E1539">
            <v>123479.96353520795</v>
          </cell>
        </row>
        <row r="1540">
          <cell r="B1540" t="str">
            <v>Frame bouvenlich</v>
          </cell>
          <cell r="C1540">
            <v>5.6</v>
          </cell>
          <cell r="D1540" t="str">
            <v>m'</v>
          </cell>
          <cell r="E1540">
            <v>85104.107101035013</v>
          </cell>
        </row>
        <row r="1541">
          <cell r="B1541" t="str">
            <v>Kaca bening, tebal 5 mm + sealent</v>
          </cell>
          <cell r="C1541">
            <v>0.66</v>
          </cell>
          <cell r="D1541" t="str">
            <v>m2</v>
          </cell>
          <cell r="E1541">
            <v>133287.953668375</v>
          </cell>
        </row>
        <row r="1542">
          <cell r="B1542" t="str">
            <v>Kaca bening, tebal 10 mm + sealent</v>
          </cell>
          <cell r="C1542">
            <v>2.69</v>
          </cell>
          <cell r="D1542" t="str">
            <v>m2</v>
          </cell>
          <cell r="E1542">
            <v>429712.72250500007</v>
          </cell>
        </row>
        <row r="1543">
          <cell r="B1543" t="str">
            <v>Engsel pintu</v>
          </cell>
          <cell r="C1543">
            <v>3</v>
          </cell>
          <cell r="D1543" t="str">
            <v>psg</v>
          </cell>
          <cell r="E1543">
            <v>72392.014419999992</v>
          </cell>
        </row>
        <row r="1544">
          <cell r="B1544" t="str">
            <v>Pull handle stainless steel, panjang 300mm</v>
          </cell>
          <cell r="C1544">
            <v>2</v>
          </cell>
          <cell r="D1544" t="str">
            <v>psg</v>
          </cell>
          <cell r="E1544">
            <v>426886.82590400003</v>
          </cell>
        </row>
        <row r="1545">
          <cell r="B1545" t="str">
            <v>Kunci (lockcase, cylinder, escutecheon)</v>
          </cell>
          <cell r="C1545">
            <v>2</v>
          </cell>
          <cell r="D1545" t="str">
            <v>set</v>
          </cell>
          <cell r="E1545">
            <v>487271.62676499999</v>
          </cell>
        </row>
        <row r="1546">
          <cell r="B1546" t="str">
            <v>Friction stay 8" top hung</v>
          </cell>
          <cell r="C1546">
            <v>2</v>
          </cell>
          <cell r="D1546" t="str">
            <v>psg</v>
          </cell>
          <cell r="E1546">
            <v>126943.45630999999</v>
          </cell>
        </row>
        <row r="1547">
          <cell r="B1547" t="str">
            <v>Casement handle</v>
          </cell>
          <cell r="C1547">
            <v>2</v>
          </cell>
          <cell r="D1547" t="str">
            <v>bh</v>
          </cell>
          <cell r="E1547">
            <v>72384.732090000005</v>
          </cell>
        </row>
        <row r="1548">
          <cell r="B1548" t="str">
            <v>Karet</v>
          </cell>
          <cell r="C1548">
            <v>16.22</v>
          </cell>
          <cell r="D1548" t="str">
            <v>m1</v>
          </cell>
          <cell r="E1548">
            <v>1750</v>
          </cell>
        </row>
        <row r="1549">
          <cell r="B1549" t="str">
            <v>Pintu, tipe P03 (2 unit), meliputi:</v>
          </cell>
        </row>
        <row r="1550">
          <cell r="B1550" t="str">
            <v>Kusen aluminium, tebal 1.2 mm</v>
          </cell>
          <cell r="C1550">
            <v>15.56</v>
          </cell>
          <cell r="D1550" t="str">
            <v>m'</v>
          </cell>
          <cell r="E1550">
            <v>123617.19941264046</v>
          </cell>
        </row>
        <row r="1551">
          <cell r="B1551" t="str">
            <v>Frame bouven</v>
          </cell>
          <cell r="C1551">
            <v>5.42</v>
          </cell>
          <cell r="D1551" t="str">
            <v>m'</v>
          </cell>
          <cell r="E1551">
            <v>1146632.0032474999</v>
          </cell>
        </row>
        <row r="1552">
          <cell r="B1552" t="str">
            <v>Daun pintu engineering wood door flush core panel, uk 800 x 2355 mm</v>
          </cell>
          <cell r="C1552">
            <v>4</v>
          </cell>
          <cell r="D1552" t="str">
            <v>unit</v>
          </cell>
          <cell r="E1552">
            <v>1507175.238617125</v>
          </cell>
        </row>
        <row r="1553">
          <cell r="B1553" t="str">
            <v>Engsel pintu</v>
          </cell>
          <cell r="C1553">
            <v>3</v>
          </cell>
          <cell r="D1553" t="str">
            <v>psg</v>
          </cell>
          <cell r="E1553">
            <v>72392.014419999992</v>
          </cell>
        </row>
        <row r="1554">
          <cell r="B1554" t="str">
            <v>Pull handle stainless steel, panjang 300mm</v>
          </cell>
          <cell r="C1554">
            <v>2</v>
          </cell>
          <cell r="D1554" t="str">
            <v>psg</v>
          </cell>
          <cell r="E1554">
            <v>426886.82590400003</v>
          </cell>
        </row>
        <row r="1555">
          <cell r="B1555" t="str">
            <v>Kunci (lockcase, cylinder, escutecheon)</v>
          </cell>
          <cell r="C1555">
            <v>2</v>
          </cell>
          <cell r="D1555" t="str">
            <v>set</v>
          </cell>
          <cell r="E1555">
            <v>487271.62676499999</v>
          </cell>
        </row>
        <row r="1556">
          <cell r="B1556" t="str">
            <v>Kaca bening, tebal 5 mm + sealent</v>
          </cell>
          <cell r="C1556">
            <v>1.32</v>
          </cell>
          <cell r="D1556" t="str">
            <v>m2</v>
          </cell>
          <cell r="E1556">
            <v>133287.953668375</v>
          </cell>
        </row>
        <row r="1557">
          <cell r="B1557" t="str">
            <v>Friction stay 8" top hung</v>
          </cell>
          <cell r="C1557">
            <v>2</v>
          </cell>
          <cell r="D1557" t="str">
            <v>psg</v>
          </cell>
          <cell r="E1557">
            <v>126943.45630999999</v>
          </cell>
        </row>
        <row r="1558">
          <cell r="B1558" t="str">
            <v>Casement handle</v>
          </cell>
          <cell r="C1558">
            <v>2</v>
          </cell>
          <cell r="D1558" t="str">
            <v>bh</v>
          </cell>
          <cell r="E1558">
            <v>72384.732090000005</v>
          </cell>
        </row>
        <row r="1559">
          <cell r="B1559" t="str">
            <v>Door closer tipe HO</v>
          </cell>
          <cell r="C1559">
            <v>2</v>
          </cell>
          <cell r="D1559" t="str">
            <v>bh</v>
          </cell>
          <cell r="E1559">
            <v>381407.99771249999</v>
          </cell>
        </row>
        <row r="1560">
          <cell r="B1560" t="str">
            <v>Karet</v>
          </cell>
          <cell r="C1560">
            <v>16.440000000000001</v>
          </cell>
          <cell r="D1560" t="str">
            <v>m1</v>
          </cell>
          <cell r="E1560">
            <v>1750</v>
          </cell>
        </row>
        <row r="1561">
          <cell r="B1561" t="str">
            <v>Pintu, tipe P04 (2 unit) meliputi:</v>
          </cell>
          <cell r="C1561">
            <v>2</v>
          </cell>
          <cell r="D1561" t="str">
            <v>unit</v>
          </cell>
          <cell r="E1561">
            <v>13300000</v>
          </cell>
        </row>
        <row r="1562">
          <cell r="B1562" t="str">
            <v>Kusen - Plat besi</v>
          </cell>
        </row>
        <row r="1563">
          <cell r="B1563" t="str">
            <v>Daun pintu - Plat besi</v>
          </cell>
        </row>
        <row r="1564">
          <cell r="B1564" t="str">
            <v>Engsel pintu stainless steel</v>
          </cell>
        </row>
        <row r="1565">
          <cell r="B1565" t="str">
            <v>Door closer</v>
          </cell>
        </row>
        <row r="1566">
          <cell r="B1566" t="str">
            <v>Handle Panic 8ar Exit Dev</v>
          </cell>
        </row>
        <row r="1567">
          <cell r="B1567" t="str">
            <v>Pintu, tipe P05 (1 unit) meliputi:</v>
          </cell>
        </row>
        <row r="1568">
          <cell r="B1568" t="str">
            <v>Sliding rail</v>
          </cell>
          <cell r="C1568">
            <v>1</v>
          </cell>
          <cell r="D1568" t="str">
            <v>set</v>
          </cell>
          <cell r="E1568">
            <v>543041.97337500006</v>
          </cell>
        </row>
        <row r="1569">
          <cell r="B1569" t="str">
            <v>Siku besi, uk. 50x50x5 mm (finishing zinchromate + cat besi)</v>
          </cell>
          <cell r="C1569">
            <v>0.56999999999999995</v>
          </cell>
          <cell r="D1569" t="str">
            <v>kg</v>
          </cell>
          <cell r="E1569">
            <v>21842.100840461433</v>
          </cell>
        </row>
        <row r="1570">
          <cell r="B1570" t="str">
            <v>Siku besi, uk. 30x30x3 mm (finishing zinchromate + cat besi)</v>
          </cell>
          <cell r="C1570">
            <v>3.07</v>
          </cell>
          <cell r="D1570" t="str">
            <v>kg</v>
          </cell>
          <cell r="E1570">
            <v>21842.100840461433</v>
          </cell>
        </row>
        <row r="1571">
          <cell r="B1571" t="str">
            <v>Angkur baut Ø 12 x 90 mm</v>
          </cell>
          <cell r="C1571">
            <v>3</v>
          </cell>
          <cell r="D1571" t="str">
            <v>bh</v>
          </cell>
          <cell r="E1571">
            <v>4242.7756372711056</v>
          </cell>
        </row>
        <row r="1572">
          <cell r="B1572" t="str">
            <v>Papan gypsum, tebal 12 mm</v>
          </cell>
          <cell r="C1572">
            <v>0.5</v>
          </cell>
          <cell r="D1572" t="str">
            <v>m2</v>
          </cell>
          <cell r="E1572">
            <v>122831.63265999999</v>
          </cell>
        </row>
        <row r="1573">
          <cell r="B1573" t="str">
            <v>Finishing HPL, tebal 0.7 mm</v>
          </cell>
          <cell r="C1573">
            <v>0.5</v>
          </cell>
          <cell r="D1573" t="str">
            <v>m2</v>
          </cell>
          <cell r="E1573">
            <v>149385.05529200003</v>
          </cell>
        </row>
        <row r="1574">
          <cell r="B1574" t="str">
            <v>Kusen aluminium, tebal 1.2 mm</v>
          </cell>
          <cell r="C1574">
            <v>4.2</v>
          </cell>
          <cell r="D1574" t="str">
            <v>m'</v>
          </cell>
          <cell r="E1574">
            <v>123617.19941264046</v>
          </cell>
        </row>
        <row r="1575">
          <cell r="B1575" t="str">
            <v>Pintu aluminium uk. 1000 x 2065 mm</v>
          </cell>
          <cell r="C1575">
            <v>1</v>
          </cell>
          <cell r="D1575" t="str">
            <v>unit</v>
          </cell>
          <cell r="E1575">
            <v>1300000</v>
          </cell>
        </row>
        <row r="1576">
          <cell r="B1576" t="str">
            <v>pull plate</v>
          </cell>
          <cell r="C1576">
            <v>2</v>
          </cell>
          <cell r="D1576" t="str">
            <v>psg</v>
          </cell>
          <cell r="E1576">
            <v>128419.32620000001</v>
          </cell>
        </row>
        <row r="1577">
          <cell r="B1577" t="str">
            <v>Pintu, tipe P06 (7 unit) meliputi:</v>
          </cell>
        </row>
        <row r="1578">
          <cell r="B1578" t="str">
            <v>Kusen UPVC</v>
          </cell>
          <cell r="C1578">
            <v>34.93</v>
          </cell>
          <cell r="D1578" t="str">
            <v>m'</v>
          </cell>
          <cell r="E1578">
            <v>159518.15523792501</v>
          </cell>
        </row>
        <row r="1579">
          <cell r="B1579" t="str">
            <v>Daun pintu UPVC, uk. 700 x 2055</v>
          </cell>
          <cell r="C1579">
            <v>7</v>
          </cell>
          <cell r="D1579" t="str">
            <v>unit</v>
          </cell>
          <cell r="E1579">
            <v>1479651.8525457899</v>
          </cell>
        </row>
        <row r="1580">
          <cell r="B1580" t="str">
            <v>Engsel pintu</v>
          </cell>
          <cell r="C1580">
            <v>10.5</v>
          </cell>
          <cell r="D1580" t="str">
            <v>psg</v>
          </cell>
          <cell r="E1580">
            <v>72392.014419999992</v>
          </cell>
        </row>
        <row r="1581">
          <cell r="B1581" t="str">
            <v>Lever Handle</v>
          </cell>
          <cell r="C1581">
            <v>7</v>
          </cell>
          <cell r="D1581" t="str">
            <v>psg</v>
          </cell>
          <cell r="E1581">
            <v>274874.84310000006</v>
          </cell>
        </row>
        <row r="1582">
          <cell r="B1582" t="str">
            <v>Kunci (lockcase, cylinder, escutecheon)</v>
          </cell>
          <cell r="C1582">
            <v>7</v>
          </cell>
          <cell r="D1582" t="str">
            <v>set</v>
          </cell>
          <cell r="E1582">
            <v>487271.62676499999</v>
          </cell>
        </row>
        <row r="1583">
          <cell r="B1583" t="str">
            <v>Karet</v>
          </cell>
          <cell r="C1583">
            <v>33.81</v>
          </cell>
          <cell r="D1583" t="str">
            <v>m1</v>
          </cell>
          <cell r="E1583">
            <v>1750</v>
          </cell>
        </row>
        <row r="1584">
          <cell r="B1584" t="str">
            <v>Pintu, tipe PSH (3 unit) meliputi:</v>
          </cell>
          <cell r="C1584">
            <v>3</v>
          </cell>
          <cell r="D1584" t="str">
            <v>unit</v>
          </cell>
          <cell r="E1584">
            <v>4246336.1050000004</v>
          </cell>
        </row>
        <row r="1585">
          <cell r="B1585" t="str">
            <v>Kusen pintu plat besi, tebal 1 mm</v>
          </cell>
        </row>
        <row r="1586">
          <cell r="B1586" t="str">
            <v>Daun pintu plat besi, tebal 0.5 mm</v>
          </cell>
        </row>
        <row r="1587">
          <cell r="B1587" t="str">
            <v>Invisible hinge door</v>
          </cell>
        </row>
        <row r="1588">
          <cell r="B1588" t="str">
            <v>Lever Handle</v>
          </cell>
        </row>
        <row r="1589">
          <cell r="B1589" t="str">
            <v>Kunci (lockcase, cylinder, escutecheon)</v>
          </cell>
        </row>
        <row r="1590">
          <cell r="B1590" t="str">
            <v>Jendela, tipe J01 (37 unit), meliputi:</v>
          </cell>
        </row>
        <row r="1591">
          <cell r="B1591" t="str">
            <v>Kusen aluminium, tebal 1.2 mm</v>
          </cell>
          <cell r="C1591">
            <v>555</v>
          </cell>
          <cell r="D1591" t="str">
            <v>m'</v>
          </cell>
          <cell r="E1591">
            <v>123617.19941264046</v>
          </cell>
        </row>
        <row r="1592">
          <cell r="B1592" t="str">
            <v>Frame jendela</v>
          </cell>
          <cell r="C1592">
            <v>275.27999999999997</v>
          </cell>
          <cell r="D1592" t="str">
            <v>m'</v>
          </cell>
          <cell r="E1592">
            <v>85104.107101035013</v>
          </cell>
        </row>
        <row r="1593">
          <cell r="B1593" t="str">
            <v>Kaca bening, tebal 6 mm + sealent</v>
          </cell>
          <cell r="C1593">
            <v>137.30000000000001</v>
          </cell>
          <cell r="D1593" t="str">
            <v>m2</v>
          </cell>
          <cell r="E1593">
            <v>114137.70585318751</v>
          </cell>
        </row>
        <row r="1594">
          <cell r="B1594" t="str">
            <v>Friction stay 12" top hung</v>
          </cell>
          <cell r="C1594">
            <v>74</v>
          </cell>
          <cell r="D1594" t="str">
            <v>psg</v>
          </cell>
          <cell r="E1594">
            <v>147323.71197500001</v>
          </cell>
        </row>
        <row r="1595">
          <cell r="B1595" t="str">
            <v>Casement handle</v>
          </cell>
          <cell r="C1595">
            <v>74</v>
          </cell>
          <cell r="D1595" t="str">
            <v>bh</v>
          </cell>
          <cell r="E1595">
            <v>72384.732090000005</v>
          </cell>
        </row>
        <row r="1596">
          <cell r="B1596" t="str">
            <v>Karet</v>
          </cell>
          <cell r="C1596">
            <v>275.27999999999997</v>
          </cell>
          <cell r="D1596" t="str">
            <v>m1</v>
          </cell>
          <cell r="E1596">
            <v>1750</v>
          </cell>
        </row>
        <row r="1597">
          <cell r="B1597" t="str">
            <v>Jendela, tipe J02 (4 unit), meliputi:</v>
          </cell>
        </row>
        <row r="1598">
          <cell r="B1598" t="str">
            <v>Kusen aluminium, tebal 1.2 mm</v>
          </cell>
          <cell r="C1598">
            <v>43.2</v>
          </cell>
          <cell r="D1598" t="str">
            <v>m'</v>
          </cell>
          <cell r="E1598">
            <v>123617.19941264046</v>
          </cell>
        </row>
        <row r="1599">
          <cell r="B1599" t="str">
            <v>Frame jendela</v>
          </cell>
          <cell r="C1599">
            <v>14.88</v>
          </cell>
          <cell r="D1599" t="str">
            <v>m'</v>
          </cell>
          <cell r="E1599">
            <v>85104.107101035013</v>
          </cell>
        </row>
        <row r="1600">
          <cell r="B1600" t="str">
            <v>Kaca bening, tebal 6 mm + sealent</v>
          </cell>
          <cell r="C1600">
            <v>10.45</v>
          </cell>
          <cell r="D1600" t="str">
            <v>m2</v>
          </cell>
          <cell r="E1600">
            <v>114137.70585318751</v>
          </cell>
        </row>
        <row r="1601">
          <cell r="B1601" t="str">
            <v>Friction stay 12" top hung</v>
          </cell>
          <cell r="C1601">
            <v>4</v>
          </cell>
          <cell r="D1601" t="str">
            <v>psg</v>
          </cell>
          <cell r="E1601">
            <v>147323.71197500001</v>
          </cell>
        </row>
        <row r="1602">
          <cell r="B1602" t="str">
            <v>Casement handle</v>
          </cell>
          <cell r="C1602">
            <v>4</v>
          </cell>
          <cell r="D1602" t="str">
            <v>bh</v>
          </cell>
          <cell r="E1602">
            <v>72384.732090000005</v>
          </cell>
        </row>
        <row r="1603">
          <cell r="B1603" t="str">
            <v>Karet</v>
          </cell>
          <cell r="C1603">
            <v>14.88</v>
          </cell>
          <cell r="D1603" t="str">
            <v>m1</v>
          </cell>
          <cell r="E1603">
            <v>1750</v>
          </cell>
        </row>
        <row r="1604">
          <cell r="B1604" t="str">
            <v>Jendela, tipe J03 (2 unit), meliputi:</v>
          </cell>
        </row>
        <row r="1605">
          <cell r="B1605" t="str">
            <v>Kusen aluminium, tebal 1.2 mm</v>
          </cell>
          <cell r="C1605">
            <v>95.6</v>
          </cell>
          <cell r="D1605" t="str">
            <v>m'</v>
          </cell>
          <cell r="E1605">
            <v>123617.19941264046</v>
          </cell>
        </row>
        <row r="1606">
          <cell r="B1606" t="str">
            <v>Frame jendela</v>
          </cell>
          <cell r="C1606">
            <v>46.4</v>
          </cell>
          <cell r="D1606" t="str">
            <v>m'</v>
          </cell>
          <cell r="E1606">
            <v>85104.107101035013</v>
          </cell>
        </row>
        <row r="1607">
          <cell r="B1607" t="str">
            <v>Kaca bening, tebal 6 mm + sealent</v>
          </cell>
          <cell r="C1607">
            <v>23.38</v>
          </cell>
          <cell r="D1607" t="str">
            <v>m2</v>
          </cell>
          <cell r="E1607">
            <v>114137.70585318751</v>
          </cell>
        </row>
        <row r="1608">
          <cell r="B1608" t="str">
            <v>Friction stay 12" top hung</v>
          </cell>
          <cell r="C1608">
            <v>32</v>
          </cell>
          <cell r="D1608" t="str">
            <v>psg</v>
          </cell>
          <cell r="E1608">
            <v>147323.71197500001</v>
          </cell>
        </row>
        <row r="1609">
          <cell r="B1609" t="str">
            <v>Casement handle</v>
          </cell>
          <cell r="C1609">
            <v>32</v>
          </cell>
          <cell r="D1609" t="str">
            <v>bh</v>
          </cell>
          <cell r="E1609">
            <v>72384.732090000005</v>
          </cell>
        </row>
        <row r="1610">
          <cell r="B1610" t="str">
            <v>Karet</v>
          </cell>
          <cell r="C1610">
            <v>46.4</v>
          </cell>
          <cell r="D1610" t="str">
            <v>m1</v>
          </cell>
          <cell r="E1610">
            <v>1750</v>
          </cell>
        </row>
        <row r="1611">
          <cell r="B1611" t="str">
            <v>Jendela, tipe J04 (3 unit), meliputi:</v>
          </cell>
        </row>
        <row r="1612">
          <cell r="B1612" t="str">
            <v>Kusen aluminium, tebal 1.2 mm</v>
          </cell>
          <cell r="C1612">
            <v>18</v>
          </cell>
          <cell r="D1612" t="str">
            <v>m'</v>
          </cell>
          <cell r="E1612">
            <v>123617.19941264046</v>
          </cell>
        </row>
        <row r="1613">
          <cell r="B1613" t="str">
            <v>Frame jendela</v>
          </cell>
          <cell r="C1613">
            <v>10.92</v>
          </cell>
          <cell r="D1613" t="str">
            <v>m'</v>
          </cell>
          <cell r="E1613">
            <v>85104.107101035013</v>
          </cell>
        </row>
        <row r="1614">
          <cell r="B1614" t="str">
            <v>Kaca bening, tebal 6 mm + sealent</v>
          </cell>
          <cell r="C1614">
            <v>3.08</v>
          </cell>
          <cell r="D1614" t="str">
            <v>m2</v>
          </cell>
          <cell r="E1614">
            <v>114137.70585318751</v>
          </cell>
        </row>
        <row r="1615">
          <cell r="B1615" t="str">
            <v>Friction stay 12" top hung</v>
          </cell>
          <cell r="C1615">
            <v>3</v>
          </cell>
          <cell r="D1615" t="str">
            <v>psg</v>
          </cell>
          <cell r="E1615">
            <v>147323.71197500001</v>
          </cell>
        </row>
        <row r="1616">
          <cell r="B1616" t="str">
            <v>Casement handle</v>
          </cell>
          <cell r="C1616">
            <v>3</v>
          </cell>
          <cell r="D1616" t="str">
            <v>bh</v>
          </cell>
          <cell r="E1616">
            <v>72384.732090000005</v>
          </cell>
        </row>
        <row r="1617">
          <cell r="B1617" t="str">
            <v>Karet</v>
          </cell>
          <cell r="C1617">
            <v>10.92</v>
          </cell>
          <cell r="D1617" t="str">
            <v>m1</v>
          </cell>
          <cell r="E1617">
            <v>1750</v>
          </cell>
        </row>
        <row r="1618">
          <cell r="B1618" t="str">
            <v>Jendela, tipe J06 (1 unit), meliputi:</v>
          </cell>
        </row>
        <row r="1619">
          <cell r="B1619" t="str">
            <v>Kusen aluminium, tebal 1.2 mm</v>
          </cell>
          <cell r="C1619">
            <v>8.1199999999999992</v>
          </cell>
          <cell r="D1619" t="str">
            <v>m'</v>
          </cell>
          <cell r="E1619">
            <v>123617.19941264046</v>
          </cell>
        </row>
        <row r="1620">
          <cell r="B1620" t="str">
            <v>Kaca reflective, tebal 8 mm + sealent</v>
          </cell>
          <cell r="C1620">
            <v>3.37</v>
          </cell>
          <cell r="D1620" t="str">
            <v>m2</v>
          </cell>
          <cell r="E1620">
            <v>597607.20964999998</v>
          </cell>
        </row>
        <row r="1621">
          <cell r="B1621" t="str">
            <v>Jendela, tipe J07 (1 unit), meliputi:</v>
          </cell>
        </row>
        <row r="1622">
          <cell r="B1622" t="str">
            <v>Kusen aluminium, tebal 1.2 mm</v>
          </cell>
          <cell r="C1622">
            <v>29.95</v>
          </cell>
          <cell r="D1622" t="str">
            <v>m'</v>
          </cell>
          <cell r="E1622">
            <v>123617.19941264046</v>
          </cell>
        </row>
        <row r="1623">
          <cell r="B1623" t="str">
            <v>Kaca bening, tebal 5 mm + sealent</v>
          </cell>
          <cell r="C1623">
            <v>2.5299999999999998</v>
          </cell>
          <cell r="D1623" t="str">
            <v>m2</v>
          </cell>
          <cell r="E1623">
            <v>133287.953668375</v>
          </cell>
        </row>
        <row r="1624">
          <cell r="B1624" t="str">
            <v>Kaca bening, tebal 10 mm + sealent</v>
          </cell>
          <cell r="C1624">
            <v>5.03</v>
          </cell>
          <cell r="D1624" t="str">
            <v>m2</v>
          </cell>
          <cell r="E1624">
            <v>429712.72250500007</v>
          </cell>
        </row>
        <row r="1625">
          <cell r="B1625" t="str">
            <v>Jendela, tipe J10 (1 unit), meliputi:</v>
          </cell>
        </row>
        <row r="1626">
          <cell r="B1626" t="str">
            <v>Kusen aluminium, tebal 1.2 mm</v>
          </cell>
          <cell r="C1626">
            <v>11.66</v>
          </cell>
          <cell r="D1626" t="str">
            <v>m'</v>
          </cell>
          <cell r="E1626">
            <v>123617.19941264046</v>
          </cell>
        </row>
        <row r="1627">
          <cell r="B1627" t="str">
            <v>Kaca reflective, tebal 5 mm + sealent</v>
          </cell>
          <cell r="C1627">
            <v>3.79</v>
          </cell>
          <cell r="D1627" t="str">
            <v>m2</v>
          </cell>
          <cell r="E1627">
            <v>322959.00235500006</v>
          </cell>
        </row>
        <row r="1628">
          <cell r="B1628" t="str">
            <v>Jendela, tipe BV01 (23 unit), meliputi:</v>
          </cell>
        </row>
        <row r="1629">
          <cell r="B1629" t="str">
            <v>Kusen aluminium, tebal 1.2 mm</v>
          </cell>
          <cell r="C1629">
            <v>159.62</v>
          </cell>
          <cell r="D1629" t="str">
            <v>m'</v>
          </cell>
          <cell r="E1629">
            <v>123617.19941264046</v>
          </cell>
        </row>
        <row r="1630">
          <cell r="B1630" t="str">
            <v>Frame bouvenlich</v>
          </cell>
          <cell r="C1630">
            <v>169.05</v>
          </cell>
          <cell r="D1630" t="str">
            <v>m'</v>
          </cell>
          <cell r="E1630">
            <v>85104.107101035013</v>
          </cell>
        </row>
        <row r="1631">
          <cell r="B1631" t="str">
            <v>Kaca bening, tebal 5 mm + sealent</v>
          </cell>
          <cell r="C1631">
            <v>18.5</v>
          </cell>
          <cell r="D1631" t="str">
            <v>m2</v>
          </cell>
          <cell r="E1631">
            <v>133287.953668375</v>
          </cell>
        </row>
        <row r="1632">
          <cell r="B1632" t="str">
            <v>Friction stay 10" top hung</v>
          </cell>
          <cell r="C1632">
            <v>69</v>
          </cell>
          <cell r="D1632" t="str">
            <v>psg</v>
          </cell>
          <cell r="E1632">
            <v>133736.87486499999</v>
          </cell>
        </row>
        <row r="1633">
          <cell r="B1633" t="str">
            <v>Casement handle</v>
          </cell>
          <cell r="C1633">
            <v>69</v>
          </cell>
          <cell r="D1633" t="str">
            <v>bh</v>
          </cell>
          <cell r="E1633">
            <v>72384.732090000005</v>
          </cell>
        </row>
        <row r="1634">
          <cell r="B1634" t="str">
            <v>Karet</v>
          </cell>
          <cell r="C1634">
            <v>169.05</v>
          </cell>
          <cell r="D1634" t="str">
            <v>m1</v>
          </cell>
          <cell r="E1634">
            <v>1750</v>
          </cell>
        </row>
        <row r="1635">
          <cell r="B1635" t="str">
            <v>Jendela, tipe BV02 (5 unit), meliputi:</v>
          </cell>
        </row>
        <row r="1636">
          <cell r="B1636" t="str">
            <v>Kusen aluminium, tebal 1.2 mm</v>
          </cell>
          <cell r="C1636">
            <v>24.43</v>
          </cell>
          <cell r="D1636" t="str">
            <v>m'</v>
          </cell>
          <cell r="E1636">
            <v>152521.17000000001</v>
          </cell>
        </row>
        <row r="1637">
          <cell r="B1637" t="str">
            <v>Frame bouvenlich</v>
          </cell>
          <cell r="C1637">
            <v>24.5</v>
          </cell>
          <cell r="D1637" t="str">
            <v>m'</v>
          </cell>
          <cell r="E1637">
            <v>104503.25</v>
          </cell>
        </row>
        <row r="1638">
          <cell r="B1638" t="str">
            <v>Kaca bening, tebal 5 mm + sealent</v>
          </cell>
          <cell r="C1638">
            <v>2.7</v>
          </cell>
          <cell r="D1638" t="str">
            <v>m2</v>
          </cell>
          <cell r="E1638">
            <v>163067.03</v>
          </cell>
        </row>
        <row r="1639">
          <cell r="B1639" t="str">
            <v>Friction stay 10" top hung</v>
          </cell>
          <cell r="C1639">
            <v>10</v>
          </cell>
          <cell r="D1639" t="str">
            <v>psg</v>
          </cell>
          <cell r="E1639">
            <v>161082.9</v>
          </cell>
        </row>
        <row r="1640">
          <cell r="B1640" t="str">
            <v>Casement handle</v>
          </cell>
          <cell r="C1640">
            <v>10</v>
          </cell>
          <cell r="D1640" t="str">
            <v>bh</v>
          </cell>
          <cell r="E1640">
            <v>88889.46</v>
          </cell>
        </row>
        <row r="1641">
          <cell r="B1641" t="str">
            <v>Karet</v>
          </cell>
          <cell r="C1641">
            <v>24.5</v>
          </cell>
          <cell r="D1641" t="str">
            <v>m1</v>
          </cell>
          <cell r="E1641">
            <v>2000</v>
          </cell>
        </row>
        <row r="1642">
          <cell r="B1642" t="str">
            <v>Jendela, tipe BV03 (1 unit), meliputi:</v>
          </cell>
        </row>
        <row r="1643">
          <cell r="B1643" t="str">
            <v>Kusen aluminium, tebal 1.2 mm</v>
          </cell>
          <cell r="C1643">
            <v>4.8899999999999997</v>
          </cell>
          <cell r="D1643" t="str">
            <v>m'</v>
          </cell>
          <cell r="E1643">
            <v>123617.19941264046</v>
          </cell>
        </row>
        <row r="1644">
          <cell r="B1644" t="str">
            <v>Kaca bening, tebal 5 mm + sealent</v>
          </cell>
          <cell r="C1644">
            <v>0.74</v>
          </cell>
          <cell r="D1644" t="str">
            <v>m2</v>
          </cell>
          <cell r="E1644">
            <v>133287.953668375</v>
          </cell>
        </row>
        <row r="1645">
          <cell r="B1645" t="str">
            <v>Jendela, tipe BV04 (1 unit), meliputi:</v>
          </cell>
        </row>
        <row r="1646">
          <cell r="B1646" t="str">
            <v>Kusen aluminium, tebal 1.2 mm</v>
          </cell>
          <cell r="C1646">
            <v>2.79</v>
          </cell>
          <cell r="D1646" t="str">
            <v>m'</v>
          </cell>
          <cell r="E1646">
            <v>123617.19941264046</v>
          </cell>
        </row>
        <row r="1647">
          <cell r="B1647" t="str">
            <v>Frame bouvenlich</v>
          </cell>
          <cell r="C1647">
            <v>2.4300000000000002</v>
          </cell>
          <cell r="D1647" t="str">
            <v>m'</v>
          </cell>
          <cell r="E1647">
            <v>85104.107101035013</v>
          </cell>
        </row>
        <row r="1648">
          <cell r="B1648" t="str">
            <v>Kaca bening, tebal 5 mm + sealent</v>
          </cell>
          <cell r="C1648">
            <v>0.27</v>
          </cell>
          <cell r="D1648" t="str">
            <v>m2</v>
          </cell>
          <cell r="E1648">
            <v>133287.953668375</v>
          </cell>
        </row>
        <row r="1649">
          <cell r="B1649" t="str">
            <v>Friction stay 10" top hung</v>
          </cell>
          <cell r="C1649">
            <v>1</v>
          </cell>
          <cell r="D1649" t="str">
            <v>psg</v>
          </cell>
          <cell r="E1649">
            <v>133736.87486499999</v>
          </cell>
        </row>
        <row r="1650">
          <cell r="B1650" t="str">
            <v>Casement handle</v>
          </cell>
          <cell r="C1650">
            <v>1</v>
          </cell>
          <cell r="D1650" t="str">
            <v>bh</v>
          </cell>
          <cell r="E1650">
            <v>72384.732090000005</v>
          </cell>
        </row>
        <row r="1651">
          <cell r="B1651" t="str">
            <v>Karet</v>
          </cell>
          <cell r="C1651">
            <v>2.4300000000000002</v>
          </cell>
          <cell r="D1651" t="str">
            <v>m1</v>
          </cell>
          <cell r="E1651">
            <v>1750</v>
          </cell>
        </row>
        <row r="1652">
          <cell r="B1652" t="str">
            <v>LANTAI 03</v>
          </cell>
        </row>
        <row r="1653">
          <cell r="B1653" t="str">
            <v>Pintu, tipe P01 (21 unit) meliputi:</v>
          </cell>
        </row>
        <row r="1654">
          <cell r="B1654" t="str">
            <v>Kusen aluminium, tebal 1.2 mm</v>
          </cell>
          <cell r="C1654">
            <v>206.33</v>
          </cell>
          <cell r="D1654" t="str">
            <v>m'</v>
          </cell>
          <cell r="E1654">
            <v>123617.19941264046</v>
          </cell>
        </row>
        <row r="1655">
          <cell r="B1655" t="str">
            <v>Frame bouven</v>
          </cell>
          <cell r="C1655">
            <v>107.27</v>
          </cell>
          <cell r="D1655" t="str">
            <v>m'</v>
          </cell>
          <cell r="E1655">
            <v>1146632.0032474999</v>
          </cell>
        </row>
        <row r="1656">
          <cell r="B1656" t="str">
            <v>Daun pintu engineering wood door flush core panel, uk 750 x 2355 mm</v>
          </cell>
          <cell r="C1656">
            <v>42</v>
          </cell>
          <cell r="D1656" t="str">
            <v>unit</v>
          </cell>
          <cell r="E1656">
            <v>1751601.5</v>
          </cell>
        </row>
        <row r="1657">
          <cell r="B1657" t="str">
            <v>Engsel pintu</v>
          </cell>
          <cell r="C1657">
            <v>63</v>
          </cell>
          <cell r="D1657" t="str">
            <v>psg</v>
          </cell>
          <cell r="E1657">
            <v>72392.014419999992</v>
          </cell>
        </row>
        <row r="1658">
          <cell r="B1658" t="str">
            <v>Pull handle stainless steel, panjang 300mm</v>
          </cell>
          <cell r="C1658">
            <v>42</v>
          </cell>
          <cell r="D1658" t="str">
            <v>psg</v>
          </cell>
          <cell r="E1658">
            <v>426886.82590400003</v>
          </cell>
        </row>
        <row r="1659">
          <cell r="B1659" t="str">
            <v>Kunci (lockcase, cylinder, escutecheon)</v>
          </cell>
          <cell r="C1659">
            <v>21</v>
          </cell>
          <cell r="D1659" t="str">
            <v>set</v>
          </cell>
          <cell r="E1659">
            <v>487271.62676499999</v>
          </cell>
        </row>
        <row r="1660">
          <cell r="B1660" t="str">
            <v>Kaca bening, tebal 5 mm + sealent</v>
          </cell>
          <cell r="C1660">
            <v>17.68</v>
          </cell>
          <cell r="D1660" t="str">
            <v>m2</v>
          </cell>
          <cell r="E1660">
            <v>133287.953668375</v>
          </cell>
        </row>
        <row r="1661">
          <cell r="B1661" t="str">
            <v>Friction stay 8" top hung</v>
          </cell>
          <cell r="C1661">
            <v>42</v>
          </cell>
          <cell r="D1661" t="str">
            <v>psg</v>
          </cell>
          <cell r="E1661">
            <v>126943.45630999999</v>
          </cell>
        </row>
        <row r="1662">
          <cell r="B1662" t="str">
            <v>Casement handle</v>
          </cell>
          <cell r="C1662">
            <v>42</v>
          </cell>
          <cell r="D1662" t="str">
            <v>bh</v>
          </cell>
          <cell r="E1662">
            <v>72384.732090000005</v>
          </cell>
        </row>
        <row r="1663">
          <cell r="B1663" t="str">
            <v>Door closer tipe HO</v>
          </cell>
          <cell r="C1663">
            <v>21</v>
          </cell>
          <cell r="D1663" t="str">
            <v>bh</v>
          </cell>
          <cell r="E1663">
            <v>381407.99771249999</v>
          </cell>
        </row>
        <row r="1664">
          <cell r="B1664" t="str">
            <v>Flushbolt 12"</v>
          </cell>
          <cell r="C1664">
            <v>21</v>
          </cell>
          <cell r="D1664" t="str">
            <v>bh</v>
          </cell>
          <cell r="E1664">
            <v>94824.732090000005</v>
          </cell>
        </row>
        <row r="1665">
          <cell r="B1665" t="str">
            <v>Karet</v>
          </cell>
          <cell r="C1665">
            <v>237.68</v>
          </cell>
          <cell r="D1665" t="str">
            <v>m1</v>
          </cell>
          <cell r="E1665">
            <v>1750</v>
          </cell>
        </row>
        <row r="1666">
          <cell r="B1666" t="str">
            <v>Pintu, tipe P01a (1 unit) meliputi:</v>
          </cell>
        </row>
        <row r="1667">
          <cell r="B1667" t="str">
            <v>Kusen aluminium, tebal 1.2 mm</v>
          </cell>
          <cell r="C1667">
            <v>9.67</v>
          </cell>
          <cell r="D1667" t="str">
            <v>m'</v>
          </cell>
          <cell r="E1667">
            <v>123617.19941264046</v>
          </cell>
        </row>
        <row r="1668">
          <cell r="B1668" t="str">
            <v>Frame bouven</v>
          </cell>
          <cell r="C1668">
            <v>12.02</v>
          </cell>
          <cell r="D1668" t="str">
            <v>m'</v>
          </cell>
          <cell r="E1668">
            <v>1146632.0032474999</v>
          </cell>
        </row>
        <row r="1669">
          <cell r="B1669" t="str">
            <v>Frame bouvenlich</v>
          </cell>
          <cell r="C1669">
            <v>5.31</v>
          </cell>
          <cell r="D1669" t="str">
            <v>m'</v>
          </cell>
          <cell r="E1669">
            <v>85104.107101035013</v>
          </cell>
        </row>
        <row r="1670">
          <cell r="B1670" t="str">
            <v>Kaca bening, tebal 5 mm + sealent</v>
          </cell>
          <cell r="C1670">
            <v>0.59</v>
          </cell>
          <cell r="D1670" t="str">
            <v>m2</v>
          </cell>
          <cell r="E1670">
            <v>133287.953668375</v>
          </cell>
        </row>
        <row r="1671">
          <cell r="B1671" t="str">
            <v>Kaca bening, tebal 10 mm + sealent</v>
          </cell>
          <cell r="C1671">
            <v>2.48</v>
          </cell>
          <cell r="D1671" t="str">
            <v>m2</v>
          </cell>
          <cell r="E1671">
            <v>429712.72250500007</v>
          </cell>
        </row>
        <row r="1672">
          <cell r="B1672" t="str">
            <v>Engsel pintu</v>
          </cell>
          <cell r="C1672">
            <v>3</v>
          </cell>
          <cell r="D1672" t="str">
            <v>psg</v>
          </cell>
          <cell r="E1672">
            <v>72392.014419999992</v>
          </cell>
        </row>
        <row r="1673">
          <cell r="B1673" t="str">
            <v>Pull handle stainless steel, panjang 300mm</v>
          </cell>
          <cell r="C1673">
            <v>2</v>
          </cell>
          <cell r="D1673" t="str">
            <v>psg</v>
          </cell>
          <cell r="E1673">
            <v>426886.82590400003</v>
          </cell>
        </row>
        <row r="1674">
          <cell r="B1674" t="str">
            <v>Kunci (lockcase, cylinder, escutecheon)</v>
          </cell>
          <cell r="C1674">
            <v>1</v>
          </cell>
          <cell r="D1674" t="str">
            <v>set</v>
          </cell>
          <cell r="E1674">
            <v>487271.62676499999</v>
          </cell>
        </row>
        <row r="1675">
          <cell r="B1675" t="str">
            <v>Friction stay 8" top hung</v>
          </cell>
          <cell r="C1675">
            <v>2</v>
          </cell>
          <cell r="D1675" t="str">
            <v>psg</v>
          </cell>
          <cell r="E1675">
            <v>126943.45630999999</v>
          </cell>
        </row>
        <row r="1676">
          <cell r="B1676" t="str">
            <v>Casement handle</v>
          </cell>
          <cell r="C1676">
            <v>2</v>
          </cell>
          <cell r="D1676" t="str">
            <v>bh</v>
          </cell>
          <cell r="E1676">
            <v>72384.732090000005</v>
          </cell>
        </row>
        <row r="1677">
          <cell r="B1677" t="str">
            <v>Flushbolt 12"</v>
          </cell>
          <cell r="C1677">
            <v>1</v>
          </cell>
          <cell r="D1677" t="str">
            <v>bh</v>
          </cell>
          <cell r="E1677">
            <v>94824.732090000005</v>
          </cell>
        </row>
        <row r="1678">
          <cell r="B1678" t="str">
            <v>Karet</v>
          </cell>
          <cell r="C1678">
            <v>11.32</v>
          </cell>
          <cell r="D1678" t="str">
            <v>m1</v>
          </cell>
          <cell r="E1678">
            <v>1750</v>
          </cell>
        </row>
        <row r="1679">
          <cell r="B1679" t="str">
            <v>Pintu, tipe P02 (1 unit), meliputi:</v>
          </cell>
        </row>
        <row r="1680">
          <cell r="B1680" t="str">
            <v>Kusen aluminium, tebal 1.2 mm</v>
          </cell>
          <cell r="C1680">
            <v>7.78</v>
          </cell>
          <cell r="D1680" t="str">
            <v>m'</v>
          </cell>
          <cell r="E1680">
            <v>123617.19941264046</v>
          </cell>
        </row>
        <row r="1681">
          <cell r="B1681" t="str">
            <v>Frame bouven</v>
          </cell>
          <cell r="C1681">
            <v>2.71</v>
          </cell>
          <cell r="D1681" t="str">
            <v>m'</v>
          </cell>
          <cell r="E1681">
            <v>1146632.0032474999</v>
          </cell>
        </row>
        <row r="1682">
          <cell r="B1682" t="str">
            <v>Daun pintu engineering wood door flush core panel, uk 800 x 2355 mm</v>
          </cell>
          <cell r="C1682">
            <v>1</v>
          </cell>
          <cell r="D1682" t="str">
            <v>unit</v>
          </cell>
          <cell r="E1682">
            <v>1507175.238617125</v>
          </cell>
        </row>
        <row r="1683">
          <cell r="B1683" t="str">
            <v>Engsel pintu</v>
          </cell>
          <cell r="C1683">
            <v>1.5</v>
          </cell>
          <cell r="D1683" t="str">
            <v>psg</v>
          </cell>
          <cell r="E1683">
            <v>72392.014419999992</v>
          </cell>
        </row>
        <row r="1684">
          <cell r="B1684" t="str">
            <v>Pull handle stainless steel, panjang 300mm</v>
          </cell>
          <cell r="C1684">
            <v>1</v>
          </cell>
          <cell r="D1684" t="str">
            <v>psg</v>
          </cell>
          <cell r="E1684">
            <v>426886.82590400003</v>
          </cell>
        </row>
        <row r="1685">
          <cell r="B1685" t="str">
            <v>Kunci (lockcase, cylinder, escutecheon)</v>
          </cell>
          <cell r="C1685">
            <v>1</v>
          </cell>
          <cell r="D1685" t="str">
            <v>set</v>
          </cell>
          <cell r="E1685">
            <v>487271.62676499999</v>
          </cell>
        </row>
        <row r="1686">
          <cell r="B1686" t="str">
            <v>Kaca bening, tebal 5 mm + sealent</v>
          </cell>
          <cell r="C1686">
            <v>0.9</v>
          </cell>
          <cell r="D1686" t="str">
            <v>m2</v>
          </cell>
          <cell r="E1686">
            <v>133287.953668375</v>
          </cell>
        </row>
        <row r="1687">
          <cell r="B1687" t="str">
            <v>Friction stay 8" top hung</v>
          </cell>
          <cell r="C1687">
            <v>1</v>
          </cell>
          <cell r="D1687" t="str">
            <v>psg</v>
          </cell>
          <cell r="E1687">
            <v>126943.45630999999</v>
          </cell>
        </row>
        <row r="1688">
          <cell r="B1688" t="str">
            <v>Casement handle</v>
          </cell>
          <cell r="C1688">
            <v>1</v>
          </cell>
          <cell r="D1688" t="str">
            <v>bh</v>
          </cell>
          <cell r="E1688">
            <v>72384.732090000005</v>
          </cell>
        </row>
        <row r="1689">
          <cell r="B1689" t="str">
            <v>Door closer tipe HO</v>
          </cell>
          <cell r="C1689">
            <v>1</v>
          </cell>
          <cell r="D1689" t="str">
            <v>bh</v>
          </cell>
          <cell r="E1689">
            <v>381407.99771249999</v>
          </cell>
        </row>
        <row r="1690">
          <cell r="B1690" t="str">
            <v>Karet</v>
          </cell>
          <cell r="C1690">
            <v>8.2200000000000006</v>
          </cell>
          <cell r="D1690" t="str">
            <v>m1</v>
          </cell>
          <cell r="E1690">
            <v>1750</v>
          </cell>
        </row>
        <row r="1691">
          <cell r="B1691" t="str">
            <v>Pintu, tipe P02a (2 unit), meliputi:</v>
          </cell>
        </row>
        <row r="1692">
          <cell r="B1692" t="str">
            <v>Kusen aluminium, tebal 1.2 mm</v>
          </cell>
          <cell r="C1692">
            <v>15.16</v>
          </cell>
          <cell r="D1692" t="str">
            <v>m'</v>
          </cell>
          <cell r="E1692">
            <v>123617.19941264046</v>
          </cell>
        </row>
        <row r="1693">
          <cell r="B1693" t="str">
            <v>Frame pintu</v>
          </cell>
          <cell r="C1693">
            <v>12.22</v>
          </cell>
          <cell r="D1693" t="str">
            <v>m'</v>
          </cell>
          <cell r="E1693">
            <v>123479.96353520795</v>
          </cell>
        </row>
        <row r="1694">
          <cell r="B1694" t="str">
            <v>Frame bouvenlich</v>
          </cell>
          <cell r="C1694">
            <v>5.6</v>
          </cell>
          <cell r="D1694" t="str">
            <v>m'</v>
          </cell>
          <cell r="E1694">
            <v>85104.107101035013</v>
          </cell>
        </row>
        <row r="1695">
          <cell r="B1695" t="str">
            <v>Kaca bening, tebal 5 mm + sealent</v>
          </cell>
          <cell r="C1695">
            <v>0.66</v>
          </cell>
          <cell r="D1695" t="str">
            <v>m2</v>
          </cell>
          <cell r="E1695">
            <v>133287.953668375</v>
          </cell>
        </row>
        <row r="1696">
          <cell r="B1696" t="str">
            <v>Kaca bening, tebal 10 mm + sealent</v>
          </cell>
          <cell r="C1696">
            <v>2.69</v>
          </cell>
          <cell r="D1696" t="str">
            <v>m2</v>
          </cell>
          <cell r="E1696">
            <v>429712.72250500007</v>
          </cell>
        </row>
        <row r="1697">
          <cell r="B1697" t="str">
            <v>Engsel pintu</v>
          </cell>
          <cell r="C1697">
            <v>3</v>
          </cell>
          <cell r="D1697" t="str">
            <v>psg</v>
          </cell>
          <cell r="E1697">
            <v>72392.014419999992</v>
          </cell>
        </row>
        <row r="1698">
          <cell r="B1698" t="str">
            <v>Pull handle stainless steel, panjang 300mm</v>
          </cell>
          <cell r="C1698">
            <v>2</v>
          </cell>
          <cell r="D1698" t="str">
            <v>psg</v>
          </cell>
          <cell r="E1698">
            <v>426886.82590400003</v>
          </cell>
        </row>
        <row r="1699">
          <cell r="B1699" t="str">
            <v>Kunci (lockcase, cylinder, escutecheon)</v>
          </cell>
          <cell r="C1699">
            <v>2</v>
          </cell>
          <cell r="D1699" t="str">
            <v>set</v>
          </cell>
          <cell r="E1699">
            <v>487271.62676499999</v>
          </cell>
        </row>
        <row r="1700">
          <cell r="B1700" t="str">
            <v>Friction stay 8" top hung</v>
          </cell>
          <cell r="C1700">
            <v>2</v>
          </cell>
          <cell r="D1700" t="str">
            <v>psg</v>
          </cell>
          <cell r="E1700">
            <v>126943.45630999999</v>
          </cell>
        </row>
        <row r="1701">
          <cell r="B1701" t="str">
            <v>Casement handle</v>
          </cell>
          <cell r="C1701">
            <v>2</v>
          </cell>
          <cell r="D1701" t="str">
            <v>bh</v>
          </cell>
          <cell r="E1701">
            <v>72384.732090000005</v>
          </cell>
        </row>
        <row r="1702">
          <cell r="B1702" t="str">
            <v>Karet</v>
          </cell>
          <cell r="C1702">
            <v>16.22</v>
          </cell>
          <cell r="D1702" t="str">
            <v>m1</v>
          </cell>
          <cell r="E1702">
            <v>1750</v>
          </cell>
        </row>
        <row r="1703">
          <cell r="B1703" t="str">
            <v>Pintu, tipe P03 (4 unit), meliputi:</v>
          </cell>
        </row>
        <row r="1704">
          <cell r="B1704" t="str">
            <v>Kusen aluminium, tebal 1.2 mm</v>
          </cell>
          <cell r="C1704">
            <v>31.12</v>
          </cell>
          <cell r="D1704" t="str">
            <v>m'</v>
          </cell>
          <cell r="E1704">
            <v>123617.19941264046</v>
          </cell>
        </row>
        <row r="1705">
          <cell r="B1705" t="str">
            <v>Frame bouven</v>
          </cell>
          <cell r="C1705">
            <v>10.84</v>
          </cell>
          <cell r="D1705" t="str">
            <v>m'</v>
          </cell>
          <cell r="E1705">
            <v>1146632.0032474999</v>
          </cell>
        </row>
        <row r="1706">
          <cell r="B1706" t="str">
            <v>Daun pintu engineering wood door flush core panel, uk 800 x 2355 mm</v>
          </cell>
          <cell r="C1706">
            <v>8</v>
          </cell>
          <cell r="D1706" t="str">
            <v>unit</v>
          </cell>
          <cell r="E1706">
            <v>1507175.238617125</v>
          </cell>
        </row>
        <row r="1707">
          <cell r="B1707" t="str">
            <v>Engsel pintu</v>
          </cell>
          <cell r="C1707">
            <v>6</v>
          </cell>
          <cell r="D1707" t="str">
            <v>psg</v>
          </cell>
          <cell r="E1707">
            <v>72392.014419999992</v>
          </cell>
        </row>
        <row r="1708">
          <cell r="B1708" t="str">
            <v>Pull handle stainless steel, panjang 300mm</v>
          </cell>
          <cell r="C1708">
            <v>4</v>
          </cell>
          <cell r="D1708" t="str">
            <v>psg</v>
          </cell>
          <cell r="E1708">
            <v>426886.82590400003</v>
          </cell>
        </row>
        <row r="1709">
          <cell r="B1709" t="str">
            <v>Kunci (lockcase, cylinder, escutecheon)</v>
          </cell>
          <cell r="C1709">
            <v>4</v>
          </cell>
          <cell r="D1709" t="str">
            <v>set</v>
          </cell>
          <cell r="E1709">
            <v>487271.62676499999</v>
          </cell>
        </row>
        <row r="1710">
          <cell r="B1710" t="str">
            <v>Kaca bening, tebal 5 mm + sealent</v>
          </cell>
          <cell r="C1710">
            <v>2.64</v>
          </cell>
          <cell r="D1710" t="str">
            <v>m2</v>
          </cell>
          <cell r="E1710">
            <v>133287.953668375</v>
          </cell>
        </row>
        <row r="1711">
          <cell r="B1711" t="str">
            <v>Friction stay 8" top hung</v>
          </cell>
          <cell r="C1711">
            <v>4</v>
          </cell>
          <cell r="D1711" t="str">
            <v>psg</v>
          </cell>
          <cell r="E1711">
            <v>126943.45630999999</v>
          </cell>
        </row>
        <row r="1712">
          <cell r="B1712" t="str">
            <v>Casement handle</v>
          </cell>
          <cell r="C1712">
            <v>4</v>
          </cell>
          <cell r="D1712" t="str">
            <v>bh</v>
          </cell>
          <cell r="E1712">
            <v>72384.732090000005</v>
          </cell>
        </row>
        <row r="1713">
          <cell r="B1713" t="str">
            <v>Door closer tipe HO</v>
          </cell>
          <cell r="C1713">
            <v>4</v>
          </cell>
          <cell r="D1713" t="str">
            <v>bh</v>
          </cell>
          <cell r="E1713">
            <v>381407.99771249999</v>
          </cell>
        </row>
        <row r="1714">
          <cell r="B1714" t="str">
            <v>Karet</v>
          </cell>
          <cell r="C1714">
            <v>32.880000000000003</v>
          </cell>
          <cell r="D1714" t="str">
            <v>m1</v>
          </cell>
          <cell r="E1714">
            <v>1750</v>
          </cell>
        </row>
        <row r="1715">
          <cell r="B1715" t="str">
            <v>Pintu, tipe P04 (2 unit) meliputi:</v>
          </cell>
          <cell r="C1715">
            <v>2</v>
          </cell>
          <cell r="D1715" t="str">
            <v>unit</v>
          </cell>
          <cell r="E1715">
            <v>13350000</v>
          </cell>
        </row>
        <row r="1716">
          <cell r="B1716" t="str">
            <v>Kusen - Plat besi</v>
          </cell>
        </row>
        <row r="1717">
          <cell r="B1717" t="str">
            <v>Daun pintu - Plat besi</v>
          </cell>
        </row>
        <row r="1718">
          <cell r="B1718" t="str">
            <v>Engsel pintu stainless steel</v>
          </cell>
        </row>
        <row r="1719">
          <cell r="B1719" t="str">
            <v>Door closer</v>
          </cell>
        </row>
        <row r="1720">
          <cell r="B1720" t="str">
            <v>Handle Panic 8ar Exit Dev</v>
          </cell>
        </row>
        <row r="1721">
          <cell r="B1721" t="str">
            <v>Pintu, tipe P05 (1 unit) meliputi:</v>
          </cell>
        </row>
        <row r="1722">
          <cell r="B1722" t="str">
            <v>Sliding rail</v>
          </cell>
          <cell r="C1722">
            <v>1</v>
          </cell>
          <cell r="D1722" t="str">
            <v>set</v>
          </cell>
          <cell r="E1722">
            <v>543041.97337500006</v>
          </cell>
        </row>
        <row r="1723">
          <cell r="B1723" t="str">
            <v>Siku besi, uk. 50x50x5 mm (finishing zinchromate + cat besi)</v>
          </cell>
          <cell r="C1723">
            <v>0.56999999999999995</v>
          </cell>
          <cell r="D1723" t="str">
            <v>kg</v>
          </cell>
          <cell r="E1723">
            <v>21842.100840461433</v>
          </cell>
        </row>
        <row r="1724">
          <cell r="B1724" t="str">
            <v>Siku besi, uk. 30x30x3 mm (finishing zinchromate + cat besi)</v>
          </cell>
          <cell r="C1724">
            <v>3.07</v>
          </cell>
          <cell r="D1724" t="str">
            <v>kg</v>
          </cell>
          <cell r="E1724">
            <v>21842.100840461433</v>
          </cell>
        </row>
        <row r="1725">
          <cell r="B1725" t="str">
            <v>Angkur baut Ø 12 x 90 mm</v>
          </cell>
          <cell r="C1725">
            <v>3</v>
          </cell>
          <cell r="D1725" t="str">
            <v>bh</v>
          </cell>
          <cell r="E1725">
            <v>4242.7756372711056</v>
          </cell>
        </row>
        <row r="1726">
          <cell r="B1726" t="str">
            <v>Papan gypsum, tebal 12 mm</v>
          </cell>
          <cell r="C1726">
            <v>0.5</v>
          </cell>
          <cell r="D1726" t="str">
            <v>m2</v>
          </cell>
          <cell r="E1726">
            <v>122831.63265999999</v>
          </cell>
        </row>
        <row r="1727">
          <cell r="B1727" t="str">
            <v>Finishing HPL, tebal 0.7 mm</v>
          </cell>
          <cell r="C1727">
            <v>0.5</v>
          </cell>
          <cell r="D1727" t="str">
            <v>m2</v>
          </cell>
          <cell r="E1727">
            <v>149385.05529200003</v>
          </cell>
        </row>
        <row r="1728">
          <cell r="B1728" t="str">
            <v>Kusen aluminium, tebal 1.2 mm</v>
          </cell>
          <cell r="C1728">
            <v>4.2</v>
          </cell>
          <cell r="D1728" t="str">
            <v>m'</v>
          </cell>
          <cell r="E1728">
            <v>123617.19941264046</v>
          </cell>
        </row>
        <row r="1729">
          <cell r="B1729" t="str">
            <v>Pintu aluminium uk. 1000 x 2065 mm</v>
          </cell>
          <cell r="C1729">
            <v>1</v>
          </cell>
          <cell r="D1729" t="str">
            <v>unit</v>
          </cell>
          <cell r="E1729">
            <v>1300000</v>
          </cell>
        </row>
        <row r="1730">
          <cell r="B1730" t="str">
            <v>pull plate</v>
          </cell>
          <cell r="C1730">
            <v>2</v>
          </cell>
          <cell r="D1730" t="str">
            <v>psg</v>
          </cell>
          <cell r="E1730">
            <v>128419.32620000001</v>
          </cell>
        </row>
        <row r="1731">
          <cell r="B1731" t="str">
            <v>Pintu, tipe P06 (8 unit) meliputi:</v>
          </cell>
        </row>
        <row r="1732">
          <cell r="B1732" t="str">
            <v>Kusen UPVC</v>
          </cell>
          <cell r="C1732">
            <v>39.92</v>
          </cell>
          <cell r="D1732" t="str">
            <v>m'</v>
          </cell>
          <cell r="E1732">
            <v>159518.15523792501</v>
          </cell>
        </row>
        <row r="1733">
          <cell r="B1733" t="str">
            <v>Daun pintu UPVC, uk. 700 x 2055</v>
          </cell>
          <cell r="C1733">
            <v>8</v>
          </cell>
          <cell r="D1733" t="str">
            <v>unit</v>
          </cell>
          <cell r="E1733">
            <v>1479651.8525457899</v>
          </cell>
        </row>
        <row r="1734">
          <cell r="B1734" t="str">
            <v>Engsel pintu</v>
          </cell>
          <cell r="C1734">
            <v>12</v>
          </cell>
          <cell r="D1734" t="str">
            <v>psg</v>
          </cell>
          <cell r="E1734">
            <v>72392.014419999992</v>
          </cell>
        </row>
        <row r="1735">
          <cell r="B1735" t="str">
            <v>Lever Handle</v>
          </cell>
          <cell r="C1735">
            <v>8</v>
          </cell>
          <cell r="D1735" t="str">
            <v>psg</v>
          </cell>
          <cell r="E1735">
            <v>274874.84310000006</v>
          </cell>
        </row>
        <row r="1736">
          <cell r="B1736" t="str">
            <v>Kunci (lockcase, cylinder, escutecheon)</v>
          </cell>
          <cell r="C1736">
            <v>8</v>
          </cell>
          <cell r="D1736" t="str">
            <v>set</v>
          </cell>
          <cell r="E1736">
            <v>487271.62676499999</v>
          </cell>
        </row>
        <row r="1737">
          <cell r="B1737" t="str">
            <v>Karet</v>
          </cell>
          <cell r="C1737">
            <v>38.64</v>
          </cell>
          <cell r="D1737" t="str">
            <v>m1</v>
          </cell>
          <cell r="E1737">
            <v>1750</v>
          </cell>
        </row>
        <row r="1738">
          <cell r="B1738" t="str">
            <v>Pintu, tipe P08 (4 unit) meliputi:</v>
          </cell>
        </row>
        <row r="1739">
          <cell r="B1739" t="str">
            <v>Kusen aluminium, tebal 1.2 mm</v>
          </cell>
          <cell r="C1739">
            <v>26.76</v>
          </cell>
          <cell r="D1739" t="str">
            <v>m'</v>
          </cell>
          <cell r="E1739">
            <v>123617.19941264046</v>
          </cell>
        </row>
        <row r="1740">
          <cell r="B1740" t="str">
            <v>Daun pintu engineering wood door flush core panel, uk 750 x 2355 mm</v>
          </cell>
          <cell r="C1740">
            <v>8</v>
          </cell>
          <cell r="D1740" t="str">
            <v>unit</v>
          </cell>
          <cell r="E1740">
            <v>1751601.5</v>
          </cell>
        </row>
        <row r="1741">
          <cell r="B1741" t="str">
            <v>Engsel pintu</v>
          </cell>
          <cell r="C1741">
            <v>12</v>
          </cell>
          <cell r="D1741" t="str">
            <v>psg</v>
          </cell>
          <cell r="E1741">
            <v>72392.014419999992</v>
          </cell>
        </row>
        <row r="1742">
          <cell r="B1742" t="str">
            <v>Pull handle stainless steel, panjang 300mm</v>
          </cell>
          <cell r="C1742">
            <v>8</v>
          </cell>
          <cell r="D1742" t="str">
            <v>psg</v>
          </cell>
          <cell r="E1742">
            <v>426886.82590400003</v>
          </cell>
        </row>
        <row r="1743">
          <cell r="B1743" t="str">
            <v>Kunci (lockcase, cylinder, escutecheon)</v>
          </cell>
          <cell r="C1743">
            <v>4</v>
          </cell>
          <cell r="D1743" t="str">
            <v>set</v>
          </cell>
          <cell r="E1743">
            <v>487271.62676499999</v>
          </cell>
        </row>
        <row r="1744">
          <cell r="B1744" t="str">
            <v>Kaca bening, tebal 5 mm + sealent</v>
          </cell>
          <cell r="C1744">
            <v>0.96</v>
          </cell>
          <cell r="D1744" t="str">
            <v>m2</v>
          </cell>
          <cell r="E1744">
            <v>133287.953668375</v>
          </cell>
        </row>
        <row r="1745">
          <cell r="B1745" t="str">
            <v>Door closer tipe HO</v>
          </cell>
          <cell r="C1745">
            <v>4</v>
          </cell>
          <cell r="D1745" t="str">
            <v>bh</v>
          </cell>
          <cell r="E1745">
            <v>381407.99771249999</v>
          </cell>
        </row>
        <row r="1746">
          <cell r="B1746" t="str">
            <v>Flushbolt 12"</v>
          </cell>
          <cell r="C1746">
            <v>4</v>
          </cell>
          <cell r="D1746" t="str">
            <v>bh</v>
          </cell>
          <cell r="E1746">
            <v>94824.732090000005</v>
          </cell>
        </row>
        <row r="1747">
          <cell r="B1747" t="str">
            <v>Karet</v>
          </cell>
          <cell r="C1747">
            <v>26.04</v>
          </cell>
          <cell r="D1747" t="str">
            <v>m1</v>
          </cell>
          <cell r="E1747">
            <v>1750</v>
          </cell>
        </row>
        <row r="1748">
          <cell r="B1748" t="str">
            <v>Pintu, tipe P09 (2 unit) meliputi:</v>
          </cell>
        </row>
        <row r="1749">
          <cell r="B1749" t="str">
            <v>Kusen aluminium, tebal 1.2 mm</v>
          </cell>
          <cell r="C1749">
            <v>15.96</v>
          </cell>
          <cell r="D1749" t="str">
            <v>m'</v>
          </cell>
          <cell r="E1749">
            <v>123617.19941264046</v>
          </cell>
        </row>
        <row r="1750">
          <cell r="B1750" t="str">
            <v>Daun pintu engineering wood door flush core panel, uk 750 x 2355 mm</v>
          </cell>
          <cell r="C1750">
            <v>4</v>
          </cell>
          <cell r="D1750" t="str">
            <v>unit</v>
          </cell>
          <cell r="E1750">
            <v>1751601.5</v>
          </cell>
        </row>
        <row r="1751">
          <cell r="B1751" t="str">
            <v>Engsel pintu</v>
          </cell>
          <cell r="C1751">
            <v>6</v>
          </cell>
          <cell r="D1751" t="str">
            <v>psg</v>
          </cell>
          <cell r="E1751">
            <v>72392.014419999992</v>
          </cell>
        </row>
        <row r="1752">
          <cell r="B1752" t="str">
            <v>Pull handle stainless steel, panjang 300mm</v>
          </cell>
          <cell r="C1752">
            <v>4</v>
          </cell>
          <cell r="D1752" t="str">
            <v>psg</v>
          </cell>
          <cell r="E1752">
            <v>426886.82590400003</v>
          </cell>
        </row>
        <row r="1753">
          <cell r="B1753" t="str">
            <v>Kunci (lockcase, cylinder, escutecheon)</v>
          </cell>
          <cell r="C1753">
            <v>2</v>
          </cell>
          <cell r="D1753" t="str">
            <v>set</v>
          </cell>
          <cell r="E1753">
            <v>487271.62676499999</v>
          </cell>
        </row>
        <row r="1754">
          <cell r="B1754" t="str">
            <v>Door closer tipe HO</v>
          </cell>
          <cell r="C1754">
            <v>2</v>
          </cell>
          <cell r="D1754" t="str">
            <v>bh</v>
          </cell>
          <cell r="E1754">
            <v>381407.99771249999</v>
          </cell>
        </row>
        <row r="1755">
          <cell r="B1755" t="str">
            <v>Flushbolt 12"</v>
          </cell>
          <cell r="C1755">
            <v>2</v>
          </cell>
          <cell r="D1755" t="str">
            <v>bh</v>
          </cell>
          <cell r="E1755">
            <v>94824.732090000005</v>
          </cell>
        </row>
        <row r="1756">
          <cell r="B1756" t="str">
            <v>Karet</v>
          </cell>
          <cell r="C1756">
            <v>12.42</v>
          </cell>
          <cell r="D1756" t="str">
            <v>m1</v>
          </cell>
          <cell r="E1756">
            <v>1750</v>
          </cell>
        </row>
        <row r="1757">
          <cell r="B1757" t="str">
            <v>Pintu, tipe P11 (2 unit), meliputi:</v>
          </cell>
        </row>
        <row r="1758">
          <cell r="B1758" t="str">
            <v>Kusen aluminium, tebal 1.2 mm</v>
          </cell>
          <cell r="C1758">
            <v>11.38</v>
          </cell>
          <cell r="D1758" t="str">
            <v>m'</v>
          </cell>
          <cell r="E1758">
            <v>123617.19941264046</v>
          </cell>
        </row>
        <row r="1759">
          <cell r="B1759" t="str">
            <v>Daun pintu engineering wood door flush core panel, uk 800 x 2355 mm</v>
          </cell>
          <cell r="C1759">
            <v>2</v>
          </cell>
          <cell r="D1759" t="str">
            <v>unit</v>
          </cell>
          <cell r="E1759">
            <v>1507175.238617125</v>
          </cell>
        </row>
        <row r="1760">
          <cell r="B1760" t="str">
            <v>Engsel pintu</v>
          </cell>
          <cell r="C1760">
            <v>3</v>
          </cell>
          <cell r="D1760" t="str">
            <v>psg</v>
          </cell>
          <cell r="E1760">
            <v>72392.014419999992</v>
          </cell>
        </row>
        <row r="1761">
          <cell r="B1761" t="str">
            <v>Pull handle stainless steel, panjang 300mm</v>
          </cell>
          <cell r="C1761">
            <v>2</v>
          </cell>
          <cell r="D1761" t="str">
            <v>psg</v>
          </cell>
          <cell r="E1761">
            <v>426886.82590400003</v>
          </cell>
        </row>
        <row r="1762">
          <cell r="B1762" t="str">
            <v>Kunci (lockcase, cylinder, escutecheon)</v>
          </cell>
          <cell r="C1762">
            <v>2</v>
          </cell>
          <cell r="D1762" t="str">
            <v>set</v>
          </cell>
          <cell r="E1762">
            <v>487271.62676499999</v>
          </cell>
        </row>
        <row r="1763">
          <cell r="B1763" t="str">
            <v>Door closer tipe HO</v>
          </cell>
          <cell r="C1763">
            <v>2</v>
          </cell>
          <cell r="D1763" t="str">
            <v>bh</v>
          </cell>
          <cell r="E1763">
            <v>381407.99771249999</v>
          </cell>
        </row>
        <row r="1764">
          <cell r="B1764" t="str">
            <v>Karet</v>
          </cell>
          <cell r="C1764">
            <v>11.02</v>
          </cell>
          <cell r="D1764" t="str">
            <v>m1</v>
          </cell>
          <cell r="E1764">
            <v>1750</v>
          </cell>
        </row>
        <row r="1765">
          <cell r="B1765" t="str">
            <v>Pintu, tipe PSH (3 unit) meliputi:</v>
          </cell>
          <cell r="C1765">
            <v>3</v>
          </cell>
          <cell r="D1765" t="str">
            <v>unit</v>
          </cell>
          <cell r="E1765">
            <v>4246336.1050000004</v>
          </cell>
        </row>
        <row r="1766">
          <cell r="B1766" t="str">
            <v>Kusen pintu plat besi, tebal 1 mm</v>
          </cell>
        </row>
        <row r="1767">
          <cell r="B1767" t="str">
            <v>Daun pintu plat besi, tebal 0.5 mm</v>
          </cell>
        </row>
        <row r="1768">
          <cell r="B1768" t="str">
            <v>Invisible hinge door</v>
          </cell>
        </row>
        <row r="1769">
          <cell r="B1769" t="str">
            <v>Lever Handle</v>
          </cell>
        </row>
        <row r="1770">
          <cell r="B1770" t="str">
            <v>Kunci (lockcase, cylinder, escutecheon)</v>
          </cell>
        </row>
        <row r="1771">
          <cell r="B1771" t="str">
            <v>Jendela, tipe J01 (29 unit), meliputi:</v>
          </cell>
        </row>
        <row r="1772">
          <cell r="B1772" t="str">
            <v>Kusen aluminium, tebal 1.2 mm</v>
          </cell>
          <cell r="C1772">
            <v>435</v>
          </cell>
          <cell r="D1772" t="str">
            <v>m'</v>
          </cell>
          <cell r="E1772">
            <v>123617.19941264046</v>
          </cell>
        </row>
        <row r="1773">
          <cell r="B1773" t="str">
            <v>Frame jendela</v>
          </cell>
          <cell r="C1773">
            <v>215.76</v>
          </cell>
          <cell r="D1773" t="str">
            <v>m'</v>
          </cell>
          <cell r="E1773">
            <v>85104.107101035013</v>
          </cell>
        </row>
        <row r="1774">
          <cell r="B1774" t="str">
            <v>Kaca bening, tebal 6 mm + sealent</v>
          </cell>
          <cell r="C1774">
            <v>107.61</v>
          </cell>
          <cell r="D1774" t="str">
            <v>m2</v>
          </cell>
          <cell r="E1774">
            <v>114137.70585318751</v>
          </cell>
        </row>
        <row r="1775">
          <cell r="B1775" t="str">
            <v>Friction stay 12" top hung</v>
          </cell>
          <cell r="C1775">
            <v>58</v>
          </cell>
          <cell r="D1775" t="str">
            <v>psg</v>
          </cell>
          <cell r="E1775">
            <v>147323.71197500001</v>
          </cell>
        </row>
        <row r="1776">
          <cell r="B1776" t="str">
            <v>Casement handle</v>
          </cell>
          <cell r="C1776">
            <v>58</v>
          </cell>
          <cell r="D1776" t="str">
            <v>bh</v>
          </cell>
          <cell r="E1776">
            <v>72384.732090000005</v>
          </cell>
        </row>
        <row r="1777">
          <cell r="B1777" t="str">
            <v>Karet</v>
          </cell>
          <cell r="C1777">
            <v>215.76</v>
          </cell>
          <cell r="D1777" t="str">
            <v>m1</v>
          </cell>
          <cell r="E1777">
            <v>1750</v>
          </cell>
        </row>
        <row r="1778">
          <cell r="B1778" t="str">
            <v>Jendela, tipe J02 (3 unit), meliputi:</v>
          </cell>
        </row>
        <row r="1779">
          <cell r="B1779" t="str">
            <v>Kusen aluminium, tebal 1.2 mm</v>
          </cell>
          <cell r="C1779">
            <v>32.4</v>
          </cell>
          <cell r="D1779" t="str">
            <v>m'</v>
          </cell>
          <cell r="E1779">
            <v>123617.19941264046</v>
          </cell>
        </row>
        <row r="1780">
          <cell r="B1780" t="str">
            <v>Frame jendela</v>
          </cell>
          <cell r="C1780">
            <v>11.16</v>
          </cell>
          <cell r="D1780" t="str">
            <v>m'</v>
          </cell>
          <cell r="E1780">
            <v>85104.107101035013</v>
          </cell>
        </row>
        <row r="1781">
          <cell r="B1781" t="str">
            <v>Kaca bening, tebal 6 mm + sealent</v>
          </cell>
          <cell r="C1781">
            <v>7.84</v>
          </cell>
          <cell r="D1781" t="str">
            <v>m2</v>
          </cell>
          <cell r="E1781">
            <v>114137.70585318751</v>
          </cell>
        </row>
        <row r="1782">
          <cell r="B1782" t="str">
            <v>Friction stay 12" top hung</v>
          </cell>
          <cell r="C1782">
            <v>3</v>
          </cell>
          <cell r="D1782" t="str">
            <v>psg</v>
          </cell>
          <cell r="E1782">
            <v>147323.71197500001</v>
          </cell>
        </row>
        <row r="1783">
          <cell r="B1783" t="str">
            <v>Casement handle</v>
          </cell>
          <cell r="C1783">
            <v>3</v>
          </cell>
          <cell r="D1783" t="str">
            <v>bh</v>
          </cell>
          <cell r="E1783">
            <v>72384.732090000005</v>
          </cell>
        </row>
        <row r="1784">
          <cell r="B1784" t="str">
            <v>Karet</v>
          </cell>
          <cell r="C1784">
            <v>11.16</v>
          </cell>
          <cell r="D1784" t="str">
            <v>m1</v>
          </cell>
          <cell r="E1784">
            <v>1750</v>
          </cell>
        </row>
        <row r="1785">
          <cell r="B1785" t="str">
            <v>Jendela, tipe J03 (2 unit), meliputi:</v>
          </cell>
        </row>
        <row r="1786">
          <cell r="B1786" t="str">
            <v>Kusen aluminium, tebal 1.2 mm</v>
          </cell>
          <cell r="C1786">
            <v>95.6</v>
          </cell>
          <cell r="D1786" t="str">
            <v>m'</v>
          </cell>
          <cell r="E1786">
            <v>123617.19941264046</v>
          </cell>
        </row>
        <row r="1787">
          <cell r="B1787" t="str">
            <v>Frame jendela</v>
          </cell>
          <cell r="C1787">
            <v>46.4</v>
          </cell>
          <cell r="D1787" t="str">
            <v>m'</v>
          </cell>
          <cell r="E1787">
            <v>85104.107101035013</v>
          </cell>
        </row>
        <row r="1788">
          <cell r="B1788" t="str">
            <v>Kaca bening, tebal 6 mm + sealent</v>
          </cell>
          <cell r="C1788">
            <v>23.38</v>
          </cell>
          <cell r="D1788" t="str">
            <v>m2</v>
          </cell>
          <cell r="E1788">
            <v>114137.70585318751</v>
          </cell>
        </row>
        <row r="1789">
          <cell r="B1789" t="str">
            <v>Friction stay 12" top hung</v>
          </cell>
          <cell r="C1789">
            <v>32</v>
          </cell>
          <cell r="D1789" t="str">
            <v>psg</v>
          </cell>
          <cell r="E1789">
            <v>147323.71197500001</v>
          </cell>
        </row>
        <row r="1790">
          <cell r="B1790" t="str">
            <v>Casement handle</v>
          </cell>
          <cell r="C1790">
            <v>32</v>
          </cell>
          <cell r="D1790" t="str">
            <v>bh</v>
          </cell>
          <cell r="E1790">
            <v>72384.732090000005</v>
          </cell>
        </row>
        <row r="1791">
          <cell r="B1791" t="str">
            <v>Karet</v>
          </cell>
          <cell r="C1791">
            <v>46.4</v>
          </cell>
          <cell r="D1791" t="str">
            <v>m1</v>
          </cell>
          <cell r="E1791">
            <v>1750</v>
          </cell>
        </row>
        <row r="1792">
          <cell r="B1792" t="str">
            <v>Jendela, tipe J04 (3 unit), meliputi:</v>
          </cell>
        </row>
        <row r="1793">
          <cell r="B1793" t="str">
            <v>Kusen aluminium, tebal 1.2 mm</v>
          </cell>
          <cell r="C1793">
            <v>18</v>
          </cell>
          <cell r="D1793" t="str">
            <v>m'</v>
          </cell>
          <cell r="E1793">
            <v>123617.19941264046</v>
          </cell>
        </row>
        <row r="1794">
          <cell r="B1794" t="str">
            <v>Frame jendela</v>
          </cell>
          <cell r="C1794">
            <v>10.92</v>
          </cell>
          <cell r="D1794" t="str">
            <v>m'</v>
          </cell>
          <cell r="E1794">
            <v>85104.107101035013</v>
          </cell>
        </row>
        <row r="1795">
          <cell r="B1795" t="str">
            <v>Kaca bening, tebal 6 mm + sealent</v>
          </cell>
          <cell r="C1795">
            <v>3.08</v>
          </cell>
          <cell r="D1795" t="str">
            <v>m2</v>
          </cell>
          <cell r="E1795">
            <v>114137.70585318751</v>
          </cell>
        </row>
        <row r="1796">
          <cell r="B1796" t="str">
            <v>Friction stay 12" top hung</v>
          </cell>
          <cell r="C1796">
            <v>3</v>
          </cell>
          <cell r="D1796" t="str">
            <v>psg</v>
          </cell>
          <cell r="E1796">
            <v>147323.71197500001</v>
          </cell>
        </row>
        <row r="1797">
          <cell r="B1797" t="str">
            <v>Casement handle</v>
          </cell>
          <cell r="C1797">
            <v>3</v>
          </cell>
          <cell r="D1797" t="str">
            <v>bh</v>
          </cell>
          <cell r="E1797">
            <v>72384.732090000005</v>
          </cell>
        </row>
        <row r="1798">
          <cell r="B1798" t="str">
            <v>Karet</v>
          </cell>
          <cell r="C1798">
            <v>10.92</v>
          </cell>
          <cell r="D1798" t="str">
            <v>m1</v>
          </cell>
          <cell r="E1798">
            <v>1750</v>
          </cell>
        </row>
        <row r="1799">
          <cell r="B1799" t="str">
            <v>Jendela, tipe J08 (1 unit), meliputi:</v>
          </cell>
        </row>
        <row r="1800">
          <cell r="B1800" t="str">
            <v>Kusen aluminium, tebal 1.2 mm</v>
          </cell>
          <cell r="C1800">
            <v>8.27</v>
          </cell>
          <cell r="D1800" t="str">
            <v>m'</v>
          </cell>
          <cell r="E1800">
            <v>123617.19941264046</v>
          </cell>
        </row>
        <row r="1801">
          <cell r="B1801" t="str">
            <v>Kaca reflective, tebal 5 mm + sealent</v>
          </cell>
          <cell r="C1801">
            <v>2.5299999999999998</v>
          </cell>
          <cell r="D1801" t="str">
            <v>m2</v>
          </cell>
          <cell r="E1801">
            <v>322959.00235500006</v>
          </cell>
        </row>
        <row r="1802">
          <cell r="B1802" t="str">
            <v>Jendela, tipe J09 (3 unit), meliputi:</v>
          </cell>
        </row>
        <row r="1803">
          <cell r="B1803" t="str">
            <v>Kusen aluminium, tebal 1.2 mm</v>
          </cell>
          <cell r="C1803">
            <v>37.799999999999997</v>
          </cell>
          <cell r="D1803" t="str">
            <v>m'</v>
          </cell>
          <cell r="E1803">
            <v>123617.19941264046</v>
          </cell>
        </row>
        <row r="1804">
          <cell r="B1804" t="str">
            <v>Frame jendela</v>
          </cell>
          <cell r="C1804">
            <v>22.32</v>
          </cell>
          <cell r="D1804" t="str">
            <v>m'</v>
          </cell>
          <cell r="E1804">
            <v>85104.107101035013</v>
          </cell>
        </row>
        <row r="1805">
          <cell r="B1805" t="str">
            <v>Kaca bening, tebal 6 mm + sealent</v>
          </cell>
          <cell r="C1805">
            <v>7.11</v>
          </cell>
          <cell r="D1805" t="str">
            <v>m2</v>
          </cell>
          <cell r="E1805">
            <v>114137.70585318751</v>
          </cell>
        </row>
        <row r="1806">
          <cell r="B1806" t="str">
            <v>Friction stay 12" top hung</v>
          </cell>
          <cell r="C1806">
            <v>6</v>
          </cell>
          <cell r="D1806" t="str">
            <v>psg</v>
          </cell>
          <cell r="E1806">
            <v>147323.71197500001</v>
          </cell>
        </row>
        <row r="1807">
          <cell r="B1807" t="str">
            <v>Casement handle</v>
          </cell>
          <cell r="C1807">
            <v>6</v>
          </cell>
          <cell r="D1807" t="str">
            <v>bh</v>
          </cell>
          <cell r="E1807">
            <v>72384.732090000005</v>
          </cell>
        </row>
        <row r="1808">
          <cell r="B1808" t="str">
            <v>Karet</v>
          </cell>
          <cell r="C1808">
            <v>22.32</v>
          </cell>
          <cell r="D1808" t="str">
            <v>m1</v>
          </cell>
          <cell r="E1808">
            <v>1750</v>
          </cell>
        </row>
        <row r="1809">
          <cell r="B1809" t="str">
            <v>Jendela, tipe J10 (1 unit), meliputi:</v>
          </cell>
        </row>
        <row r="1810">
          <cell r="B1810" t="str">
            <v>Kusen aluminium, tebal 1.2 mm</v>
          </cell>
          <cell r="C1810">
            <v>11.66</v>
          </cell>
          <cell r="D1810" t="str">
            <v>m'</v>
          </cell>
          <cell r="E1810">
            <v>123617.19941264046</v>
          </cell>
        </row>
        <row r="1811">
          <cell r="B1811" t="str">
            <v>Kaca reflective, tebal 5 mm + sealent</v>
          </cell>
          <cell r="C1811">
            <v>3.79</v>
          </cell>
          <cell r="D1811" t="str">
            <v>m2</v>
          </cell>
          <cell r="E1811">
            <v>322959.00235500006</v>
          </cell>
        </row>
        <row r="1812">
          <cell r="B1812" t="str">
            <v>Jendela, tipe BV01 (25 unit), meliputi:</v>
          </cell>
        </row>
        <row r="1813">
          <cell r="B1813" t="str">
            <v>Kusen aluminium, tebal 1.2 mm</v>
          </cell>
          <cell r="C1813">
            <v>173.5</v>
          </cell>
          <cell r="D1813" t="str">
            <v>m'</v>
          </cell>
          <cell r="E1813">
            <v>123617.19941264046</v>
          </cell>
        </row>
        <row r="1814">
          <cell r="B1814" t="str">
            <v>Frame bouvenlich</v>
          </cell>
          <cell r="C1814">
            <v>183.75</v>
          </cell>
          <cell r="D1814" t="str">
            <v>m'</v>
          </cell>
          <cell r="E1814">
            <v>85104.107101035013</v>
          </cell>
        </row>
        <row r="1815">
          <cell r="B1815" t="str">
            <v>Kaca bening, tebal 5 mm + sealent</v>
          </cell>
          <cell r="C1815">
            <v>20.11</v>
          </cell>
          <cell r="D1815" t="str">
            <v>m2</v>
          </cell>
          <cell r="E1815">
            <v>133287.953668375</v>
          </cell>
        </row>
        <row r="1816">
          <cell r="B1816" t="str">
            <v>Friction stay 10" top hung</v>
          </cell>
          <cell r="C1816">
            <v>75</v>
          </cell>
          <cell r="D1816" t="str">
            <v>psg</v>
          </cell>
          <cell r="E1816">
            <v>133736.87486499999</v>
          </cell>
        </row>
        <row r="1817">
          <cell r="B1817" t="str">
            <v>Casement handle</v>
          </cell>
          <cell r="C1817">
            <v>75</v>
          </cell>
          <cell r="D1817" t="str">
            <v>bh</v>
          </cell>
          <cell r="E1817">
            <v>72384.732090000005</v>
          </cell>
        </row>
        <row r="1818">
          <cell r="B1818" t="str">
            <v>Karet</v>
          </cell>
          <cell r="C1818">
            <v>183.75</v>
          </cell>
          <cell r="D1818" t="str">
            <v>m1</v>
          </cell>
          <cell r="E1818">
            <v>1750</v>
          </cell>
        </row>
        <row r="1819">
          <cell r="B1819" t="str">
            <v>Jendela, tipe BV02 (3 unit), meliputi:</v>
          </cell>
        </row>
        <row r="1820">
          <cell r="B1820" t="str">
            <v>Kusen aluminium, tebal 1.2 mm</v>
          </cell>
          <cell r="C1820">
            <v>14.66</v>
          </cell>
          <cell r="D1820" t="str">
            <v>m'</v>
          </cell>
          <cell r="E1820">
            <v>123617.19941264046</v>
          </cell>
        </row>
        <row r="1821">
          <cell r="B1821" t="str">
            <v>Frame bouvenlich</v>
          </cell>
          <cell r="C1821">
            <v>14.7</v>
          </cell>
          <cell r="D1821" t="str">
            <v>m'</v>
          </cell>
          <cell r="E1821">
            <v>85104.107101035013</v>
          </cell>
        </row>
        <row r="1822">
          <cell r="B1822" t="str">
            <v>Kaca bening, tebal 5 mm + sealent</v>
          </cell>
          <cell r="C1822">
            <v>1.62</v>
          </cell>
          <cell r="D1822" t="str">
            <v>m2</v>
          </cell>
          <cell r="E1822">
            <v>133287.953668375</v>
          </cell>
        </row>
        <row r="1823">
          <cell r="B1823" t="str">
            <v>Friction stay 10" top hung</v>
          </cell>
          <cell r="C1823">
            <v>6</v>
          </cell>
          <cell r="D1823" t="str">
            <v>psg</v>
          </cell>
          <cell r="E1823">
            <v>133736.87486499999</v>
          </cell>
        </row>
        <row r="1824">
          <cell r="B1824" t="str">
            <v>Casement handle</v>
          </cell>
          <cell r="C1824">
            <v>6</v>
          </cell>
          <cell r="D1824" t="str">
            <v>bh</v>
          </cell>
          <cell r="E1824">
            <v>72384.732090000005</v>
          </cell>
        </row>
        <row r="1825">
          <cell r="B1825" t="str">
            <v>Karet</v>
          </cell>
          <cell r="C1825">
            <v>14.7</v>
          </cell>
          <cell r="D1825" t="str">
            <v>m1</v>
          </cell>
          <cell r="E1825">
            <v>1750</v>
          </cell>
        </row>
        <row r="1826">
          <cell r="B1826" t="str">
            <v>Jendela, tipe BV03 (1 unit), meliputi:</v>
          </cell>
        </row>
        <row r="1827">
          <cell r="B1827" t="str">
            <v>Kusen aluminium, tebal 1.2 mm</v>
          </cell>
          <cell r="C1827">
            <v>4.8899999999999997</v>
          </cell>
          <cell r="D1827" t="str">
            <v>m'</v>
          </cell>
          <cell r="E1827">
            <v>123617.19941264046</v>
          </cell>
        </row>
        <row r="1828">
          <cell r="B1828" t="str">
            <v>Kaca bening, tebal 5 mm + sealent</v>
          </cell>
          <cell r="C1828">
            <v>0.74</v>
          </cell>
          <cell r="D1828" t="str">
            <v>m2</v>
          </cell>
          <cell r="E1828">
            <v>133287.953668375</v>
          </cell>
        </row>
        <row r="1829">
          <cell r="B1829" t="str">
            <v>LANTAI ATAP</v>
          </cell>
        </row>
        <row r="1830">
          <cell r="B1830" t="str">
            <v>Pintu, tipe P10 (1 unit) meliputi:</v>
          </cell>
        </row>
        <row r="1831">
          <cell r="B1831" t="str">
            <v>Kusen aluminium, tebal 1.2 mm</v>
          </cell>
          <cell r="C1831">
            <v>13.06</v>
          </cell>
          <cell r="D1831" t="str">
            <v>m'</v>
          </cell>
          <cell r="E1831">
            <v>123617.19941264046</v>
          </cell>
        </row>
        <row r="1832">
          <cell r="B1832" t="str">
            <v>Frame pintu</v>
          </cell>
          <cell r="C1832">
            <v>11.42</v>
          </cell>
          <cell r="D1832" t="str">
            <v>m'</v>
          </cell>
          <cell r="E1832">
            <v>123479.96353520795</v>
          </cell>
        </row>
        <row r="1833">
          <cell r="B1833" t="str">
            <v>Kaca bening, tebal 10 mm + sealant</v>
          </cell>
          <cell r="C1833">
            <v>5.13</v>
          </cell>
          <cell r="D1833" t="str">
            <v>m2</v>
          </cell>
          <cell r="E1833">
            <v>429712.72250500007</v>
          </cell>
        </row>
        <row r="1834">
          <cell r="B1834" t="str">
            <v>Engsel pintu</v>
          </cell>
          <cell r="C1834">
            <v>3</v>
          </cell>
          <cell r="D1834" t="str">
            <v>psg</v>
          </cell>
          <cell r="E1834">
            <v>72392.014419999992</v>
          </cell>
        </row>
        <row r="1835">
          <cell r="B1835" t="str">
            <v>Pull handle stainless steel, panjang 300mm</v>
          </cell>
          <cell r="C1835">
            <v>2</v>
          </cell>
          <cell r="D1835" t="str">
            <v>psg</v>
          </cell>
          <cell r="E1835">
            <v>426886.82590400003</v>
          </cell>
        </row>
        <row r="1836">
          <cell r="B1836" t="str">
            <v>Kunci (lockcase, cylinder, escutecheon)</v>
          </cell>
          <cell r="C1836">
            <v>1</v>
          </cell>
          <cell r="D1836" t="str">
            <v>set</v>
          </cell>
          <cell r="E1836">
            <v>487271.62676499999</v>
          </cell>
        </row>
        <row r="1837">
          <cell r="B1837" t="str">
            <v>Flushbolt 12"</v>
          </cell>
          <cell r="C1837">
            <v>1</v>
          </cell>
          <cell r="D1837" t="str">
            <v>bh</v>
          </cell>
          <cell r="E1837">
            <v>94824.732090000005</v>
          </cell>
        </row>
        <row r="1838">
          <cell r="B1838" t="str">
            <v>Karet</v>
          </cell>
          <cell r="C1838">
            <v>5.71</v>
          </cell>
          <cell r="D1838" t="str">
            <v>m1</v>
          </cell>
          <cell r="E1838">
            <v>1750</v>
          </cell>
        </row>
        <row r="1839">
          <cell r="B1839" t="str">
            <v>Pintu, tipe P12 (1 unit) meliputi:</v>
          </cell>
        </row>
        <row r="1840">
          <cell r="B1840" t="str">
            <v>Frame Lipped channel, uk. 150x50x20x 2.3 mm (finish zinchromate + cat besi)</v>
          </cell>
          <cell r="C1840">
            <v>31.35</v>
          </cell>
          <cell r="D1840" t="str">
            <v>kg</v>
          </cell>
          <cell r="E1840">
            <v>32500</v>
          </cell>
        </row>
        <row r="1841">
          <cell r="B1841" t="str">
            <v>Hollow besi, uk. 40x40x1.2 mm (finish zinchromate + cat besi)</v>
          </cell>
          <cell r="C1841">
            <v>8.6999999999999993</v>
          </cell>
          <cell r="D1841" t="str">
            <v>m1</v>
          </cell>
          <cell r="E1841">
            <v>67426.195778234149</v>
          </cell>
        </row>
        <row r="1842">
          <cell r="B1842" t="str">
            <v>Siku besi, uk. 30x30x3 mm (finish zinchromate + cat besi)</v>
          </cell>
          <cell r="C1842">
            <v>10.88</v>
          </cell>
          <cell r="D1842" t="str">
            <v>kg</v>
          </cell>
          <cell r="E1842">
            <v>25000</v>
          </cell>
        </row>
        <row r="1843">
          <cell r="B1843" t="str">
            <v>Plat besi, tebal 1.2 mm (finish zinchromate + cat besi)</v>
          </cell>
          <cell r="C1843">
            <v>30.02</v>
          </cell>
          <cell r="D1843" t="str">
            <v>kg</v>
          </cell>
          <cell r="E1843">
            <v>50000</v>
          </cell>
        </row>
        <row r="1844">
          <cell r="B1844" t="str">
            <v>Handle pipa black steel Ø 1"</v>
          </cell>
          <cell r="C1844">
            <v>1</v>
          </cell>
          <cell r="D1844" t="str">
            <v>psg</v>
          </cell>
          <cell r="E1844">
            <v>426886.82590400003</v>
          </cell>
        </row>
        <row r="1845">
          <cell r="B1845" t="str">
            <v>Engsel pintu besi</v>
          </cell>
          <cell r="C1845">
            <v>1.5</v>
          </cell>
          <cell r="D1845" t="str">
            <v>psg</v>
          </cell>
          <cell r="E1845">
            <v>72392.014419999992</v>
          </cell>
        </row>
        <row r="1846">
          <cell r="B1846" t="str">
            <v>Steel Lockcase Door</v>
          </cell>
          <cell r="C1846">
            <v>1</v>
          </cell>
          <cell r="D1846" t="str">
            <v>set</v>
          </cell>
          <cell r="E1846">
            <v>487271.62676499999</v>
          </cell>
        </row>
        <row r="1847">
          <cell r="B1847" t="str">
            <v>Pintu, tipe P13 (2 unit) meliputi:</v>
          </cell>
        </row>
        <row r="1848">
          <cell r="B1848" t="str">
            <v>Kusen aluminium, tebal 1.2 mm</v>
          </cell>
          <cell r="C1848">
            <v>85.78</v>
          </cell>
          <cell r="D1848" t="str">
            <v>m'</v>
          </cell>
          <cell r="E1848">
            <v>123617.19941264046</v>
          </cell>
        </row>
        <row r="1849">
          <cell r="B1849" t="str">
            <v>Daun pintu engineering wood door flush core panel, uk 800 x 2055 mm</v>
          </cell>
          <cell r="C1849">
            <v>2</v>
          </cell>
          <cell r="D1849" t="str">
            <v>unit</v>
          </cell>
          <cell r="E1849">
            <v>1507175.238617125</v>
          </cell>
        </row>
        <row r="1850">
          <cell r="B1850" t="str">
            <v>Engsel pintu</v>
          </cell>
          <cell r="C1850">
            <v>3</v>
          </cell>
          <cell r="D1850" t="str">
            <v>psg</v>
          </cell>
          <cell r="E1850">
            <v>72392.014419999992</v>
          </cell>
        </row>
        <row r="1851">
          <cell r="B1851" t="str">
            <v>Pull handle stainless steel, panjang 300mm</v>
          </cell>
          <cell r="C1851">
            <v>2</v>
          </cell>
          <cell r="D1851" t="str">
            <v>psg</v>
          </cell>
          <cell r="E1851">
            <v>426886.82590400003</v>
          </cell>
        </row>
        <row r="1852">
          <cell r="B1852" t="str">
            <v>Kunci (lockcase, cylinder, escutecheon)</v>
          </cell>
          <cell r="C1852">
            <v>2</v>
          </cell>
          <cell r="D1852" t="str">
            <v>set</v>
          </cell>
          <cell r="E1852">
            <v>487271.62676499999</v>
          </cell>
        </row>
        <row r="1853">
          <cell r="B1853" t="str">
            <v>Kaca bening, tebal 5 mm + sealent</v>
          </cell>
          <cell r="C1853">
            <v>0.48</v>
          </cell>
          <cell r="D1853" t="str">
            <v>m2</v>
          </cell>
          <cell r="E1853">
            <v>133287.953668375</v>
          </cell>
        </row>
        <row r="1854">
          <cell r="B1854" t="str">
            <v>Door closer tipe HO</v>
          </cell>
          <cell r="C1854">
            <v>2</v>
          </cell>
          <cell r="D1854" t="str">
            <v>bh</v>
          </cell>
          <cell r="E1854">
            <v>381407.99771249999</v>
          </cell>
        </row>
        <row r="1855">
          <cell r="B1855" t="str">
            <v>Karet</v>
          </cell>
          <cell r="C1855">
            <v>9.82</v>
          </cell>
          <cell r="D1855" t="str">
            <v>m1</v>
          </cell>
          <cell r="E1855">
            <v>1750</v>
          </cell>
        </row>
        <row r="1856">
          <cell r="B1856" t="str">
            <v>PEKERJAAN FINISHING LANTAI DAN DINDING</v>
          </cell>
        </row>
        <row r="1857">
          <cell r="B1857" t="str">
            <v>LANTAI 01</v>
          </cell>
        </row>
        <row r="1858">
          <cell r="B1858" t="str">
            <v>Homogeneous tile, uk. 600 x 600 mm (polished)</v>
          </cell>
          <cell r="C1858">
            <v>1902.89</v>
          </cell>
          <cell r="D1858" t="str">
            <v>m2</v>
          </cell>
          <cell r="E1858">
            <v>212394.35061900003</v>
          </cell>
        </row>
        <row r="1859">
          <cell r="B1859" t="str">
            <v>Homogeneous tile, uk. 600 x 600 mm (polished) - Motif</v>
          </cell>
          <cell r="C1859">
            <v>30.96</v>
          </cell>
          <cell r="D1859" t="str">
            <v>m2</v>
          </cell>
          <cell r="E1859">
            <v>254090.26734299998</v>
          </cell>
        </row>
        <row r="1860">
          <cell r="B1860" t="str">
            <v>Homogeneous tile, uk. 600 x 600 mm (unpolished)</v>
          </cell>
          <cell r="C1860">
            <v>297.05</v>
          </cell>
          <cell r="D1860" t="str">
            <v>m2</v>
          </cell>
          <cell r="E1860">
            <v>226148.507343</v>
          </cell>
        </row>
        <row r="1861">
          <cell r="B1861" t="str">
            <v>Homogeneous tile, uk. 600 x 600 mm (unpolished) - Motif</v>
          </cell>
          <cell r="C1861">
            <v>9.7200000000000006</v>
          </cell>
          <cell r="D1861" t="str">
            <v>m2</v>
          </cell>
          <cell r="E1861">
            <v>254090.26734299998</v>
          </cell>
        </row>
        <row r="1862">
          <cell r="B1862" t="str">
            <v>Homogeneous tile, uk. 600 x 600 mm (polished) - Tangga</v>
          </cell>
          <cell r="C1862">
            <v>48.45</v>
          </cell>
          <cell r="D1862" t="str">
            <v>m2</v>
          </cell>
          <cell r="E1862">
            <v>212394.35061900003</v>
          </cell>
        </row>
        <row r="1863">
          <cell r="B1863" t="str">
            <v>Homogeneous tile, uk. 600 x 600 mm (unpolished) - Tangga</v>
          </cell>
          <cell r="C1863">
            <v>26.3</v>
          </cell>
          <cell r="D1863" t="str">
            <v>m2</v>
          </cell>
          <cell r="E1863">
            <v>226148.507343</v>
          </cell>
        </row>
        <row r="1864">
          <cell r="B1864" t="str">
            <v>Plint homogeneous tile, uk. 100 x 600 mm</v>
          </cell>
          <cell r="C1864">
            <v>996.72</v>
          </cell>
          <cell r="D1864" t="str">
            <v>m'</v>
          </cell>
          <cell r="E1864">
            <v>37257.201674000004</v>
          </cell>
        </row>
        <row r="1865">
          <cell r="B1865" t="str">
            <v>Stepnosing, uk. 80 x 600 mm</v>
          </cell>
          <cell r="C1865">
            <v>173.24</v>
          </cell>
          <cell r="D1865" t="str">
            <v>m'</v>
          </cell>
          <cell r="E1865">
            <v>62623.080673999997</v>
          </cell>
        </row>
        <row r="1866">
          <cell r="B1866" t="str">
            <v>Homogeneous tile, uk. 600 x 600 mm (unpolished) - Lantai Km/Wc</v>
          </cell>
          <cell r="C1866">
            <v>43.18</v>
          </cell>
          <cell r="D1866" t="str">
            <v>m2</v>
          </cell>
          <cell r="E1866">
            <v>226148.507343</v>
          </cell>
        </row>
        <row r="1867">
          <cell r="B1867" t="str">
            <v>Homogeneous tile, uk. 300 x 600 mm (polished) - Dinding Km/Wc</v>
          </cell>
          <cell r="C1867">
            <v>262.66000000000003</v>
          </cell>
          <cell r="D1867" t="str">
            <v>m2</v>
          </cell>
          <cell r="E1867">
            <v>243673.27349749999</v>
          </cell>
        </row>
        <row r="1868">
          <cell r="B1868" t="str">
            <v>Homogeneous tile, uk. 300 x 600 mm (polished) - Dinding pantry</v>
          </cell>
          <cell r="C1868">
            <v>3.09</v>
          </cell>
          <cell r="D1868" t="str">
            <v>m2</v>
          </cell>
          <cell r="E1868">
            <v>243673.27349749999</v>
          </cell>
        </row>
        <row r="1869">
          <cell r="B1869" t="str">
            <v>Homogeneous tile, uk. 300 x 600 mm (polished) - Meja wastafel</v>
          </cell>
          <cell r="C1869">
            <v>2.92</v>
          </cell>
          <cell r="D1869" t="str">
            <v>m2</v>
          </cell>
          <cell r="E1869">
            <v>243673.27349749999</v>
          </cell>
        </row>
        <row r="1870">
          <cell r="B1870" t="str">
            <v>Homogeneous tile, uk. 600 x 600 mm (polished) - Meja pantry</v>
          </cell>
          <cell r="C1870">
            <v>2.97</v>
          </cell>
          <cell r="D1870" t="str">
            <v>m2</v>
          </cell>
          <cell r="E1870">
            <v>212394.35061900003</v>
          </cell>
        </row>
        <row r="1871">
          <cell r="B1871" t="str">
            <v>Homogeneous tile, uk. 300 x 600 mm (polished) - Jamb lift</v>
          </cell>
          <cell r="C1871">
            <v>10.32</v>
          </cell>
          <cell r="D1871" t="str">
            <v>m2</v>
          </cell>
          <cell r="E1871">
            <v>201873.27349749999</v>
          </cell>
        </row>
        <row r="1872">
          <cell r="B1872" t="str">
            <v>Homogeneous tile, uk. 300 x 600 mm (polished) - Fin. Penebalan dinding kloset / urinoir</v>
          </cell>
          <cell r="C1872">
            <v>1.66</v>
          </cell>
          <cell r="D1872" t="str">
            <v>m2</v>
          </cell>
          <cell r="E1872">
            <v>243673.27349749999</v>
          </cell>
        </row>
        <row r="1873">
          <cell r="B1873" t="str">
            <v>Floor hardener (Light duty)</v>
          </cell>
          <cell r="C1873">
            <v>99.44</v>
          </cell>
          <cell r="D1873" t="str">
            <v>m2</v>
          </cell>
          <cell r="E1873">
            <v>82676</v>
          </cell>
        </row>
        <row r="1874">
          <cell r="B1874" t="str">
            <v>karpet tile, uk. 500 x 500 x 6 mm</v>
          </cell>
          <cell r="C1874">
            <v>9.74</v>
          </cell>
          <cell r="D1874" t="str">
            <v>m2</v>
          </cell>
          <cell r="E1874">
            <v>454839</v>
          </cell>
        </row>
        <row r="1875">
          <cell r="B1875" t="str">
            <v>Tactile, uk. 300 x 300 mm</v>
          </cell>
          <cell r="C1875">
            <v>101.04</v>
          </cell>
          <cell r="D1875" t="str">
            <v>m1</v>
          </cell>
          <cell r="E1875">
            <v>160066.48962098866</v>
          </cell>
        </row>
        <row r="1876">
          <cell r="B1876" t="str">
            <v>finishing plester aci beton</v>
          </cell>
          <cell r="C1876">
            <v>22.88</v>
          </cell>
          <cell r="D1876" t="str">
            <v>m2</v>
          </cell>
          <cell r="E1876">
            <v>87079.427910728002</v>
          </cell>
        </row>
        <row r="1877">
          <cell r="B1877" t="str">
            <v>Finishing vinyl, tebal 2 mm</v>
          </cell>
          <cell r="C1877">
            <v>83.59</v>
          </cell>
          <cell r="D1877" t="str">
            <v>m2</v>
          </cell>
          <cell r="E1877">
            <v>222686.53236466998</v>
          </cell>
        </row>
        <row r="1878">
          <cell r="B1878" t="str">
            <v>Plint dengan cat fluorescent, tinggi 100 mm</v>
          </cell>
          <cell r="C1878">
            <v>8.3000000000000007</v>
          </cell>
          <cell r="D1878" t="str">
            <v>m2</v>
          </cell>
          <cell r="E1878">
            <v>63141.656052775295</v>
          </cell>
        </row>
        <row r="1879">
          <cell r="B1879" t="str">
            <v>Homogeneous tile, uk. 1200 x 600 mm (polished) - Meja Beton Laboratorium</v>
          </cell>
          <cell r="C1879">
            <v>109.66</v>
          </cell>
          <cell r="D1879" t="str">
            <v>m2</v>
          </cell>
          <cell r="E1879">
            <v>299535.26113499998</v>
          </cell>
        </row>
        <row r="1880">
          <cell r="B1880" t="str">
            <v>LANTAI 02</v>
          </cell>
        </row>
        <row r="1881">
          <cell r="B1881" t="str">
            <v>Homogeneous tile, uk. 600 x 600 mm (polished)</v>
          </cell>
          <cell r="C1881">
            <v>1583.74</v>
          </cell>
          <cell r="D1881" t="str">
            <v>m2</v>
          </cell>
          <cell r="E1881">
            <v>212394.35061900003</v>
          </cell>
        </row>
        <row r="1882">
          <cell r="B1882" t="str">
            <v>Homogeneous tile, uk. 600 x 600 mm (polished) - Tangga</v>
          </cell>
          <cell r="C1882">
            <v>48.45</v>
          </cell>
          <cell r="D1882" t="str">
            <v>m2</v>
          </cell>
          <cell r="E1882">
            <v>212394.35061900003</v>
          </cell>
        </row>
        <row r="1883">
          <cell r="B1883" t="str">
            <v>Plint homogeneous tile, uk. 100 x 600 mm</v>
          </cell>
          <cell r="C1883">
            <v>934.85</v>
          </cell>
          <cell r="D1883" t="str">
            <v>m'</v>
          </cell>
          <cell r="E1883">
            <v>37257.201674000004</v>
          </cell>
        </row>
        <row r="1884">
          <cell r="B1884" t="str">
            <v>Stepnosing, uk. 80 x 600 mm</v>
          </cell>
          <cell r="C1884">
            <v>166.6</v>
          </cell>
          <cell r="D1884" t="str">
            <v>m'</v>
          </cell>
          <cell r="E1884">
            <v>62623.080673999997</v>
          </cell>
        </row>
        <row r="1885">
          <cell r="B1885" t="str">
            <v>Homogeneous tile, uk. 600 x 600 mm (unpolished) - Lantai Km/Wc</v>
          </cell>
          <cell r="C1885">
            <v>38.97</v>
          </cell>
          <cell r="D1885" t="str">
            <v>m2</v>
          </cell>
          <cell r="E1885">
            <v>226148.507343</v>
          </cell>
        </row>
        <row r="1886">
          <cell r="B1886" t="str">
            <v>Homogeneous tile, uk. 300 x 600 mm (polished) - Dinding Km/Wc</v>
          </cell>
          <cell r="C1886">
            <v>222.59</v>
          </cell>
          <cell r="D1886" t="str">
            <v>m2</v>
          </cell>
          <cell r="E1886">
            <v>243673.27349749999</v>
          </cell>
        </row>
        <row r="1887">
          <cell r="B1887" t="str">
            <v>Homogeneous tile, uk. 300 x 600 mm (polished) - Dinding pantry</v>
          </cell>
          <cell r="C1887">
            <v>2.2999999999999998</v>
          </cell>
          <cell r="D1887" t="str">
            <v>m2</v>
          </cell>
          <cell r="E1887">
            <v>243673.27349749999</v>
          </cell>
        </row>
        <row r="1888">
          <cell r="B1888" t="str">
            <v>Homogeneous tile, uk. 300 x 600 mm (polished) - Meja wastafel</v>
          </cell>
          <cell r="C1888">
            <v>2.92</v>
          </cell>
          <cell r="D1888" t="str">
            <v>m2</v>
          </cell>
          <cell r="E1888">
            <v>243673.27349749999</v>
          </cell>
        </row>
        <row r="1889">
          <cell r="B1889" t="str">
            <v>Homogeneous tile, uk. 600 x 600 mm (polished) - Meja pantry</v>
          </cell>
          <cell r="C1889">
            <v>0.95</v>
          </cell>
          <cell r="D1889" t="str">
            <v>m2</v>
          </cell>
          <cell r="E1889">
            <v>212394.35061900003</v>
          </cell>
        </row>
        <row r="1890">
          <cell r="B1890" t="str">
            <v>Homogeneous tile, uk. 300 x 600 mm (polished) - Jamb lift</v>
          </cell>
          <cell r="C1890">
            <v>10.32</v>
          </cell>
          <cell r="D1890" t="str">
            <v>m2</v>
          </cell>
          <cell r="E1890">
            <v>201873.27349749999</v>
          </cell>
        </row>
        <row r="1891">
          <cell r="B1891" t="str">
            <v>Homogeneous tile, uk. 300 x 600 mm (polished) - Fin. Penebalan dinding kloset / urinoir</v>
          </cell>
          <cell r="C1891">
            <v>1.29</v>
          </cell>
          <cell r="D1891" t="str">
            <v>m2</v>
          </cell>
          <cell r="E1891">
            <v>243673.27349749999</v>
          </cell>
        </row>
        <row r="1892">
          <cell r="B1892" t="str">
            <v>Floor hardener (Light duty)</v>
          </cell>
          <cell r="C1892">
            <v>61.18</v>
          </cell>
          <cell r="D1892" t="str">
            <v>m2</v>
          </cell>
          <cell r="E1892">
            <v>82676</v>
          </cell>
        </row>
        <row r="1893">
          <cell r="B1893" t="str">
            <v>Finishing vinyl, tebal 2 mm</v>
          </cell>
          <cell r="C1893">
            <v>344.6</v>
          </cell>
          <cell r="D1893" t="str">
            <v>m2</v>
          </cell>
          <cell r="E1893">
            <v>222686.53236466998</v>
          </cell>
        </row>
        <row r="1894">
          <cell r="B1894" t="str">
            <v>Plint dengan cat fluorescent, tinggi 100 mm</v>
          </cell>
          <cell r="C1894">
            <v>5.32</v>
          </cell>
          <cell r="D1894" t="str">
            <v>m2</v>
          </cell>
          <cell r="E1894">
            <v>63141.656052775295</v>
          </cell>
        </row>
        <row r="1895">
          <cell r="B1895" t="str">
            <v>LANTAI 03</v>
          </cell>
        </row>
        <row r="1896">
          <cell r="B1896" t="str">
            <v>Homogeneous tile, uk. 600 x 600 mm (polished)</v>
          </cell>
          <cell r="C1896">
            <v>1681.47</v>
          </cell>
          <cell r="D1896" t="str">
            <v>m2</v>
          </cell>
          <cell r="E1896">
            <v>212394.35061900003</v>
          </cell>
        </row>
        <row r="1897">
          <cell r="B1897" t="str">
            <v>Homogeneous tile, uk. 600 x 600 mm (polished) - Tangga</v>
          </cell>
          <cell r="C1897">
            <v>48.45</v>
          </cell>
          <cell r="D1897" t="str">
            <v>m2</v>
          </cell>
          <cell r="E1897">
            <v>212394.35061900003</v>
          </cell>
        </row>
        <row r="1898">
          <cell r="B1898" t="str">
            <v>Plint homogeneous tile, uk. 100 x 600 mm</v>
          </cell>
          <cell r="C1898">
            <v>866.08</v>
          </cell>
          <cell r="D1898" t="str">
            <v>m'</v>
          </cell>
          <cell r="E1898">
            <v>37257.201674000004</v>
          </cell>
        </row>
        <row r="1899">
          <cell r="B1899" t="str">
            <v>Stepnosing, uk. 80 x 600 mm</v>
          </cell>
          <cell r="C1899">
            <v>79.8</v>
          </cell>
          <cell r="D1899" t="str">
            <v>m'</v>
          </cell>
          <cell r="E1899">
            <v>62623.080673999997</v>
          </cell>
        </row>
        <row r="1900">
          <cell r="B1900" t="str">
            <v>Homogeneous tile, uk. 600 x 600 mm (unpolished) - Lantai Km/Wc</v>
          </cell>
          <cell r="C1900">
            <v>38.97</v>
          </cell>
          <cell r="D1900" t="str">
            <v>m2</v>
          </cell>
          <cell r="E1900">
            <v>226148.507343</v>
          </cell>
        </row>
        <row r="1901">
          <cell r="B1901" t="str">
            <v>Homogeneous tile, uk. 300 x 600 mm (polished) - Dinding Km/Wc</v>
          </cell>
          <cell r="C1901">
            <v>222.59</v>
          </cell>
          <cell r="D1901" t="str">
            <v>m2</v>
          </cell>
          <cell r="E1901">
            <v>243673.27349749999</v>
          </cell>
        </row>
        <row r="1902">
          <cell r="B1902" t="str">
            <v>Homogeneous tile, uk. 300 x 600 mm (polished) - Dinding pantry</v>
          </cell>
          <cell r="C1902">
            <v>2.84</v>
          </cell>
          <cell r="D1902" t="str">
            <v>m2</v>
          </cell>
          <cell r="E1902">
            <v>243673.27349749999</v>
          </cell>
        </row>
        <row r="1903">
          <cell r="B1903" t="str">
            <v>Homogeneous tile, uk. 300 x 600 mm (polished) - Meja wastafel</v>
          </cell>
          <cell r="C1903">
            <v>2.92</v>
          </cell>
          <cell r="D1903" t="str">
            <v>m2</v>
          </cell>
          <cell r="E1903">
            <v>243673.27349749999</v>
          </cell>
        </row>
        <row r="1904">
          <cell r="B1904" t="str">
            <v>Homogeneous tile, uk. 600 x 600 mm (polished) - Meja pantry</v>
          </cell>
          <cell r="C1904">
            <v>1.79</v>
          </cell>
          <cell r="D1904" t="str">
            <v>m2</v>
          </cell>
          <cell r="E1904">
            <v>212394.35061900003</v>
          </cell>
        </row>
        <row r="1905">
          <cell r="B1905" t="str">
            <v>Homogeneous tile, uk. 300 x 600 mm (polished) - Jamb lift</v>
          </cell>
          <cell r="C1905">
            <v>10.32</v>
          </cell>
          <cell r="D1905" t="str">
            <v>m2</v>
          </cell>
          <cell r="E1905">
            <v>201873.27349749999</v>
          </cell>
        </row>
        <row r="1906">
          <cell r="B1906" t="str">
            <v>Homogeneous tile, uk. 300 x 600 mm (polished) - Fin. Penebalan dinding kloset / urinoir</v>
          </cell>
          <cell r="C1906">
            <v>1.29</v>
          </cell>
          <cell r="D1906" t="str">
            <v>m2</v>
          </cell>
          <cell r="E1906">
            <v>243673.27349749999</v>
          </cell>
        </row>
        <row r="1907">
          <cell r="B1907" t="str">
            <v>finishing plester aci beton</v>
          </cell>
          <cell r="C1907">
            <v>316.24</v>
          </cell>
          <cell r="D1907" t="str">
            <v>m2</v>
          </cell>
          <cell r="E1907">
            <v>87079.427910728002</v>
          </cell>
        </row>
        <row r="1908">
          <cell r="B1908" t="str">
            <v>karpet tile, uk. 500x500 mm</v>
          </cell>
          <cell r="C1908">
            <v>316.24</v>
          </cell>
          <cell r="D1908" t="str">
            <v>m2</v>
          </cell>
          <cell r="E1908">
            <v>454839</v>
          </cell>
        </row>
        <row r="1909">
          <cell r="B1909" t="str">
            <v>Floor hardener (Light duty)</v>
          </cell>
          <cell r="C1909">
            <v>14.22</v>
          </cell>
          <cell r="D1909" t="str">
            <v>m2</v>
          </cell>
          <cell r="E1909">
            <v>82676</v>
          </cell>
        </row>
        <row r="1910">
          <cell r="B1910" t="str">
            <v>Plint dengan cat fluorescent, tinggi 100 mm</v>
          </cell>
          <cell r="C1910">
            <v>1.35</v>
          </cell>
          <cell r="D1910" t="str">
            <v>m2</v>
          </cell>
          <cell r="E1910">
            <v>63141.656052775295</v>
          </cell>
        </row>
        <row r="1911">
          <cell r="B1911" t="str">
            <v>Homogeneous tile, uk. 1200 x 600 mm (polished) - Meja Beton Laboratorium</v>
          </cell>
          <cell r="C1911">
            <v>6.11</v>
          </cell>
          <cell r="D1911" t="str">
            <v>m2</v>
          </cell>
          <cell r="E1911">
            <v>299535.26113499998</v>
          </cell>
        </row>
        <row r="1912">
          <cell r="B1912" t="str">
            <v>LANTAI ATAP</v>
          </cell>
        </row>
        <row r="1913">
          <cell r="B1913" t="str">
            <v>Homogeneous tile, uk. 600 x 600 mm (polished)</v>
          </cell>
          <cell r="C1913">
            <v>84.16</v>
          </cell>
          <cell r="D1913" t="str">
            <v>m2</v>
          </cell>
          <cell r="E1913">
            <v>212394.35061900003</v>
          </cell>
        </row>
        <row r="1914">
          <cell r="B1914" t="str">
            <v>Plint homogeneous tile, uk. 100 x 600 mm</v>
          </cell>
          <cell r="C1914">
            <v>49.98</v>
          </cell>
          <cell r="D1914" t="str">
            <v>m'</v>
          </cell>
          <cell r="E1914">
            <v>37257.201674000004</v>
          </cell>
        </row>
        <row r="1915">
          <cell r="B1915" t="str">
            <v>Homogeneous tile, uk. 300 x 600 mm (polished) - Dinding pantry</v>
          </cell>
          <cell r="C1915">
            <v>1.96</v>
          </cell>
          <cell r="D1915" t="str">
            <v>m2</v>
          </cell>
          <cell r="E1915">
            <v>243673.27349749999</v>
          </cell>
        </row>
        <row r="1916">
          <cell r="B1916" t="str">
            <v>Homogeneous tile, uk. 600 x 600 mm (polished) - Meja pantry</v>
          </cell>
          <cell r="C1916">
            <v>1.1000000000000001</v>
          </cell>
          <cell r="D1916" t="str">
            <v>m2</v>
          </cell>
          <cell r="E1916">
            <v>212394.35061900003</v>
          </cell>
        </row>
        <row r="1917">
          <cell r="B1917" t="str">
            <v>PEKERJAAN PLAFOND</v>
          </cell>
        </row>
        <row r="1918">
          <cell r="B1918" t="str">
            <v>LANTAI 01</v>
          </cell>
        </row>
        <row r="1919">
          <cell r="B1919" t="str">
            <v>Plafon gypsum, tebal 9 mm + rangka metal furing 400 x 1200 mm</v>
          </cell>
          <cell r="C1919">
            <v>1881.22</v>
          </cell>
          <cell r="D1919" t="str">
            <v>m2</v>
          </cell>
          <cell r="E1919">
            <v>101596.79338729251</v>
          </cell>
        </row>
        <row r="1920">
          <cell r="B1920" t="str">
            <v>Plafon drop ceiling gypsum, tebal 9 mm + rangka metal furing 400 x 1200 mm</v>
          </cell>
          <cell r="C1920">
            <v>6.74</v>
          </cell>
          <cell r="D1920" t="str">
            <v>m2</v>
          </cell>
          <cell r="E1920">
            <v>109485.1994072925</v>
          </cell>
        </row>
        <row r="1921">
          <cell r="B1921" t="str">
            <v>Plafon GRC, tebal 4 mm + rangka metal furing 400 x 1200 mm</v>
          </cell>
          <cell r="C1921">
            <v>154.28</v>
          </cell>
          <cell r="D1921" t="str">
            <v>m2</v>
          </cell>
          <cell r="E1921">
            <v>102001.06863944251</v>
          </cell>
        </row>
        <row r="1922">
          <cell r="B1922" t="str">
            <v>List plafon shadow line, tebal 0.4 mm</v>
          </cell>
          <cell r="C1922">
            <v>1205.78</v>
          </cell>
          <cell r="D1922" t="str">
            <v>m'</v>
          </cell>
          <cell r="E1922">
            <v>23192.132415650001</v>
          </cell>
        </row>
        <row r="1923">
          <cell r="B1923" t="str">
            <v>Maintenance hole, uk. 600 x 600 mm</v>
          </cell>
          <cell r="C1923">
            <v>1</v>
          </cell>
          <cell r="D1923" t="str">
            <v>bh</v>
          </cell>
          <cell r="E1923">
            <v>358010.84</v>
          </cell>
        </row>
        <row r="1924">
          <cell r="B1924" t="str">
            <v>LANTAI 02</v>
          </cell>
        </row>
        <row r="1925">
          <cell r="B1925" t="str">
            <v>Plafon gypsum, tebal 9 mm + rangka metal furing 400 x 1200 mm</v>
          </cell>
          <cell r="C1925">
            <v>1963.14</v>
          </cell>
          <cell r="D1925" t="str">
            <v>m2</v>
          </cell>
          <cell r="E1925">
            <v>101596.79338729251</v>
          </cell>
        </row>
        <row r="1926">
          <cell r="B1926" t="str">
            <v>Plafon drop ceiling gypsum, tebal 9 mm + rangka metal furing 400 x 1200 mm</v>
          </cell>
          <cell r="C1926">
            <v>6.66</v>
          </cell>
          <cell r="D1926" t="str">
            <v>m2</v>
          </cell>
          <cell r="E1926">
            <v>109485.1994072925</v>
          </cell>
        </row>
        <row r="1927">
          <cell r="B1927" t="str">
            <v>Plafon GRC, tebal 4 mm + rangka metal furing 400 x 1200 mm</v>
          </cell>
          <cell r="C1927">
            <v>441.81</v>
          </cell>
          <cell r="D1927" t="str">
            <v>m2</v>
          </cell>
          <cell r="E1927">
            <v>102001.06863944251</v>
          </cell>
        </row>
        <row r="1928">
          <cell r="B1928" t="str">
            <v>List plafon shadow line, tebal 0.4 mm</v>
          </cell>
          <cell r="C1928">
            <v>1257.58</v>
          </cell>
          <cell r="D1928" t="str">
            <v>m'</v>
          </cell>
          <cell r="E1928">
            <v>23192.132415650001</v>
          </cell>
        </row>
        <row r="1929">
          <cell r="B1929" t="str">
            <v>Maintenance hole, uk. 600 x 600 mm</v>
          </cell>
          <cell r="C1929">
            <v>1</v>
          </cell>
          <cell r="D1929" t="str">
            <v>bh</v>
          </cell>
          <cell r="E1929">
            <v>358010.84</v>
          </cell>
        </row>
        <row r="1930">
          <cell r="B1930" t="str">
            <v>LANTAI 03</v>
          </cell>
        </row>
        <row r="1931">
          <cell r="B1931" t="str">
            <v>Plafon gypsum, tebal 9 mm + rangka metal furing 400 x 1200 mm</v>
          </cell>
          <cell r="C1931">
            <v>1833.29</v>
          </cell>
          <cell r="D1931" t="str">
            <v>m2</v>
          </cell>
          <cell r="E1931">
            <v>101596.79338729251</v>
          </cell>
        </row>
        <row r="1932">
          <cell r="B1932" t="str">
            <v>Plafon drop ceiling gypsum, tebal 9 mm + rangka metal furing 400 x 1200 mm</v>
          </cell>
          <cell r="C1932">
            <v>40.909999999999997</v>
          </cell>
          <cell r="D1932" t="str">
            <v>m2</v>
          </cell>
          <cell r="E1932">
            <v>109485.1994072925</v>
          </cell>
        </row>
        <row r="1933">
          <cell r="B1933" t="str">
            <v>Plafon GRC, tebal 4 mm + rangka metal furing 400 x 1200 mm</v>
          </cell>
          <cell r="C1933">
            <v>441.81</v>
          </cell>
          <cell r="D1933" t="str">
            <v>m2</v>
          </cell>
          <cell r="E1933">
            <v>102001.06863944251</v>
          </cell>
        </row>
        <row r="1934">
          <cell r="B1934" t="str">
            <v>List plafon shadow line, tebal 0.4 mm</v>
          </cell>
          <cell r="C1934">
            <v>983.11</v>
          </cell>
          <cell r="D1934" t="str">
            <v>m'</v>
          </cell>
          <cell r="E1934">
            <v>23192.132415650001</v>
          </cell>
        </row>
        <row r="1935">
          <cell r="B1935" t="str">
            <v>Maintenance hole, uk. 600 x 600 mm</v>
          </cell>
          <cell r="C1935">
            <v>1</v>
          </cell>
          <cell r="D1935" t="str">
            <v>bh</v>
          </cell>
          <cell r="E1935">
            <v>358010.84</v>
          </cell>
        </row>
        <row r="1936">
          <cell r="B1936" t="str">
            <v>Perkuatan plafond, meliputi :</v>
          </cell>
        </row>
        <row r="1937">
          <cell r="B1937" t="str">
            <v>Lipped channel, uk.100 x 50 x 20 x 2.3 mm (finishing zinchromate + cat besi)</v>
          </cell>
          <cell r="C1937">
            <v>9444.2099999999991</v>
          </cell>
          <cell r="D1937" t="str">
            <v>kg</v>
          </cell>
          <cell r="E1937">
            <v>27800.232524437837</v>
          </cell>
        </row>
        <row r="1938">
          <cell r="B1938" t="str">
            <v>Plat plendes 4 mm (finishing zinchromate + cat besi)</v>
          </cell>
          <cell r="C1938">
            <v>144.15</v>
          </cell>
          <cell r="D1938" t="str">
            <v>kg</v>
          </cell>
          <cell r="E1938">
            <v>26320.632776778926</v>
          </cell>
        </row>
        <row r="1939">
          <cell r="B1939" t="str">
            <v>Plat besi tebal 4 mm - sambungan lipped channel (finishing zinchromate + cat besi)</v>
          </cell>
          <cell r="C1939">
            <v>83.6</v>
          </cell>
          <cell r="D1939" t="str">
            <v>kg</v>
          </cell>
          <cell r="E1939">
            <v>26320.632776778926</v>
          </cell>
        </row>
        <row r="1940">
          <cell r="B1940" t="str">
            <v>Angkur baut mutu tinggi (galvanis), uk. M12x160 mm</v>
          </cell>
          <cell r="C1940">
            <v>148</v>
          </cell>
          <cell r="D1940" t="str">
            <v>titik</v>
          </cell>
          <cell r="E1940">
            <v>4242.7756372711056</v>
          </cell>
        </row>
        <row r="1941">
          <cell r="B1941" t="str">
            <v>LANTAI ATAP</v>
          </cell>
        </row>
        <row r="1942">
          <cell r="B1942" t="str">
            <v>Plafon gypsum, tebal 9 mm + rangka metal furing 400 x 1200 mm</v>
          </cell>
          <cell r="C1942">
            <v>127.36</v>
          </cell>
          <cell r="D1942" t="str">
            <v>m2</v>
          </cell>
          <cell r="E1942">
            <v>101596.79338729251</v>
          </cell>
        </row>
        <row r="1943">
          <cell r="B1943" t="str">
            <v>List plafon shadow line, tebal 0.4 mm</v>
          </cell>
          <cell r="C1943">
            <v>66.680000000000007</v>
          </cell>
          <cell r="D1943" t="str">
            <v>m'</v>
          </cell>
          <cell r="E1943">
            <v>23192.132415650001</v>
          </cell>
        </row>
        <row r="1944">
          <cell r="B1944" t="str">
            <v>Maintenance hole, uk. 600 x 600 mm</v>
          </cell>
          <cell r="C1944">
            <v>1</v>
          </cell>
          <cell r="D1944" t="str">
            <v>bh</v>
          </cell>
          <cell r="E1944">
            <v>358010.84</v>
          </cell>
        </row>
        <row r="1945">
          <cell r="B1945" t="str">
            <v>PEKERJAAN PARTISI KACA</v>
          </cell>
        </row>
        <row r="1946">
          <cell r="B1946" t="str">
            <v>LANTAI 01</v>
          </cell>
        </row>
        <row r="1947">
          <cell r="B1947" t="str">
            <v>Partisi kaca, tipe PK01 (2 unit), meliputi:</v>
          </cell>
        </row>
        <row r="1948">
          <cell r="B1948" t="str">
            <v>Kusen aluminium, tebal 1.2 mm</v>
          </cell>
          <cell r="C1948">
            <v>54.8</v>
          </cell>
          <cell r="D1948" t="str">
            <v>m'</v>
          </cell>
          <cell r="E1948">
            <v>123617.19941264046</v>
          </cell>
        </row>
        <row r="1949">
          <cell r="B1949" t="str">
            <v>Kaca bening,tebal 5 mm + sealent</v>
          </cell>
          <cell r="C1949">
            <v>1.63</v>
          </cell>
          <cell r="D1949" t="str">
            <v>m2</v>
          </cell>
          <cell r="E1949">
            <v>133287.953668375</v>
          </cell>
        </row>
        <row r="1950">
          <cell r="B1950" t="str">
            <v>Kaca bening, tebal 10 mm + sealent</v>
          </cell>
          <cell r="C1950">
            <v>8.9700000000000006</v>
          </cell>
          <cell r="D1950" t="str">
            <v>m2</v>
          </cell>
          <cell r="E1950">
            <v>429712.72250500007</v>
          </cell>
        </row>
        <row r="1951">
          <cell r="B1951" t="str">
            <v>Kaca tempered, tebal 12 mm + sealent</v>
          </cell>
          <cell r="C1951">
            <v>7.68</v>
          </cell>
          <cell r="D1951" t="str">
            <v>m2</v>
          </cell>
          <cell r="E1951">
            <v>565160.97634699999</v>
          </cell>
        </row>
        <row r="1952">
          <cell r="B1952" t="str">
            <v>Pull handle stainless steel, panjang 600mm</v>
          </cell>
          <cell r="C1952">
            <v>4</v>
          </cell>
          <cell r="D1952" t="str">
            <v>psg</v>
          </cell>
          <cell r="E1952">
            <v>611369.62711000023</v>
          </cell>
        </row>
        <row r="1953">
          <cell r="B1953" t="str">
            <v>Paket Patch Fitting Paket HG (PT10,PT20,US10+Cyl)</v>
          </cell>
          <cell r="C1953">
            <v>4</v>
          </cell>
          <cell r="D1953" t="str">
            <v>pkt</v>
          </cell>
          <cell r="E1953">
            <v>1025288.072149</v>
          </cell>
        </row>
        <row r="1954">
          <cell r="B1954" t="str">
            <v>Patch Fitting PT 24 PSS</v>
          </cell>
          <cell r="C1954">
            <v>4</v>
          </cell>
          <cell r="D1954" t="str">
            <v>bh</v>
          </cell>
          <cell r="E1954">
            <v>62731.243877500005</v>
          </cell>
        </row>
        <row r="1955">
          <cell r="B1955" t="str">
            <v>Floor Hinge, kapasitas 100 kg</v>
          </cell>
          <cell r="C1955">
            <v>4</v>
          </cell>
          <cell r="D1955" t="str">
            <v>set</v>
          </cell>
          <cell r="E1955">
            <v>1450000</v>
          </cell>
        </row>
        <row r="1956">
          <cell r="B1956" t="str">
            <v>Partisi kaca, tipe PK02 (1 unit), meliputi:</v>
          </cell>
        </row>
        <row r="1957">
          <cell r="B1957" t="str">
            <v>Kusen aluminium, tebal 1.2 mm</v>
          </cell>
          <cell r="C1957">
            <v>27.35</v>
          </cell>
          <cell r="D1957" t="str">
            <v>m'</v>
          </cell>
          <cell r="E1957">
            <v>123617.19941264046</v>
          </cell>
        </row>
        <row r="1958">
          <cell r="B1958" t="str">
            <v>Frame pintu</v>
          </cell>
          <cell r="C1958">
            <v>12.62</v>
          </cell>
          <cell r="D1958" t="str">
            <v>m'</v>
          </cell>
          <cell r="E1958">
            <v>123479.96353520795</v>
          </cell>
        </row>
        <row r="1959">
          <cell r="B1959" t="str">
            <v>Kaca bening,tebal 5 mm + sealent</v>
          </cell>
          <cell r="C1959">
            <v>0.87</v>
          </cell>
          <cell r="D1959" t="str">
            <v>m2</v>
          </cell>
          <cell r="E1959">
            <v>133287.953668375</v>
          </cell>
        </row>
        <row r="1960">
          <cell r="B1960" t="str">
            <v>Kaca bening, tebal 10 mm + sealent</v>
          </cell>
          <cell r="C1960">
            <v>7.38</v>
          </cell>
          <cell r="D1960" t="str">
            <v>m2</v>
          </cell>
          <cell r="E1960">
            <v>429712.72250500007</v>
          </cell>
        </row>
        <row r="1961">
          <cell r="B1961" t="str">
            <v>Pull handle stainless steel, panjang 300mm</v>
          </cell>
          <cell r="C1961">
            <v>2</v>
          </cell>
          <cell r="D1961" t="str">
            <v>psg</v>
          </cell>
          <cell r="E1961">
            <v>426886.82590400003</v>
          </cell>
        </row>
        <row r="1962">
          <cell r="B1962" t="str">
            <v>Partisi kaca, tipe PK03 (1 unit), meliputi:</v>
          </cell>
        </row>
        <row r="1963">
          <cell r="B1963" t="str">
            <v>Kusen aluminium, tebal 1.2 mm</v>
          </cell>
          <cell r="C1963">
            <v>34.549999999999997</v>
          </cell>
          <cell r="D1963" t="str">
            <v>m'</v>
          </cell>
          <cell r="E1963">
            <v>123617.19941264046</v>
          </cell>
        </row>
        <row r="1964">
          <cell r="B1964" t="str">
            <v>Frame pintu</v>
          </cell>
          <cell r="C1964">
            <v>12.62</v>
          </cell>
          <cell r="D1964" t="str">
            <v>m'</v>
          </cell>
          <cell r="E1964">
            <v>123479.96353520795</v>
          </cell>
        </row>
        <row r="1965">
          <cell r="B1965" t="str">
            <v>Kaca bening,tebal 5 mm + sealent</v>
          </cell>
          <cell r="C1965">
            <v>1.32</v>
          </cell>
          <cell r="D1965" t="str">
            <v>m2</v>
          </cell>
          <cell r="E1965">
            <v>133287.953668375</v>
          </cell>
        </row>
        <row r="1966">
          <cell r="B1966" t="str">
            <v>Kaca bening, tebal 10 mm + sealent</v>
          </cell>
          <cell r="C1966">
            <v>9.1999999999999993</v>
          </cell>
          <cell r="D1966" t="str">
            <v>m2</v>
          </cell>
          <cell r="E1966">
            <v>429712.72250500007</v>
          </cell>
        </row>
        <row r="1967">
          <cell r="B1967" t="str">
            <v>Pull handle stainless steel, panjang 300mm</v>
          </cell>
          <cell r="C1967">
            <v>2</v>
          </cell>
          <cell r="D1967" t="str">
            <v>psg</v>
          </cell>
          <cell r="E1967">
            <v>426886.82590400003</v>
          </cell>
        </row>
        <row r="1968">
          <cell r="B1968" t="str">
            <v>Partisi kaca, tipe PK04 (1 unit), meliputi:</v>
          </cell>
        </row>
        <row r="1969">
          <cell r="B1969" t="str">
            <v>Kusen aluminium, tebal 1.2 mm</v>
          </cell>
          <cell r="C1969">
            <v>109.8</v>
          </cell>
          <cell r="D1969" t="str">
            <v>m'</v>
          </cell>
          <cell r="E1969">
            <v>123617.19941264046</v>
          </cell>
        </row>
        <row r="1970">
          <cell r="B1970" t="str">
            <v>Kaca bening,tebal 5 mm + sealent</v>
          </cell>
          <cell r="C1970">
            <v>6.15</v>
          </cell>
          <cell r="D1970" t="str">
            <v>m2</v>
          </cell>
          <cell r="E1970">
            <v>133287.953668375</v>
          </cell>
        </row>
        <row r="1971">
          <cell r="B1971" t="str">
            <v>Kaca bening, tebal 10 mm + sealent</v>
          </cell>
          <cell r="C1971">
            <v>24.39</v>
          </cell>
          <cell r="D1971" t="str">
            <v>m2</v>
          </cell>
          <cell r="E1971">
            <v>429712.72250500007</v>
          </cell>
        </row>
        <row r="1972">
          <cell r="B1972" t="str">
            <v>Partisi kaca, tipe PK05 (1 unit), meliputi:</v>
          </cell>
        </row>
        <row r="1973">
          <cell r="B1973" t="str">
            <v>Kusen aluminium, tebal 1.2 mm</v>
          </cell>
          <cell r="C1973">
            <v>33.9</v>
          </cell>
          <cell r="D1973" t="str">
            <v>m'</v>
          </cell>
          <cell r="E1973">
            <v>123617.19941264046</v>
          </cell>
        </row>
        <row r="1974">
          <cell r="B1974" t="str">
            <v>Frame pintu</v>
          </cell>
          <cell r="C1974">
            <v>12.62</v>
          </cell>
          <cell r="D1974" t="str">
            <v>m'</v>
          </cell>
          <cell r="E1974">
            <v>123479.96353520795</v>
          </cell>
        </row>
        <row r="1975">
          <cell r="B1975" t="str">
            <v>Kaca bening,tebal 5 mm + sealent</v>
          </cell>
          <cell r="C1975">
            <v>1.79</v>
          </cell>
          <cell r="D1975" t="str">
            <v>m2</v>
          </cell>
          <cell r="E1975">
            <v>133287.953668375</v>
          </cell>
        </row>
        <row r="1976">
          <cell r="B1976" t="str">
            <v>Kaca bening, tebal 10 mm + sealent</v>
          </cell>
          <cell r="C1976">
            <v>6.41</v>
          </cell>
          <cell r="D1976" t="str">
            <v>m2</v>
          </cell>
          <cell r="E1976">
            <v>429712.72250500007</v>
          </cell>
        </row>
        <row r="1977">
          <cell r="B1977" t="str">
            <v>Pull handle stainless steel, panjang 300mm</v>
          </cell>
          <cell r="C1977">
            <v>2</v>
          </cell>
          <cell r="D1977" t="str">
            <v>psg</v>
          </cell>
          <cell r="E1977">
            <v>426886.82590400003</v>
          </cell>
        </row>
        <row r="1978">
          <cell r="B1978" t="str">
            <v>Partisi kaca, tipe PK06 (1 unit), meliputi:</v>
          </cell>
        </row>
        <row r="1979">
          <cell r="B1979" t="str">
            <v>Kusen aluminium, tebal 1.2 mm</v>
          </cell>
          <cell r="C1979">
            <v>38.56</v>
          </cell>
          <cell r="D1979" t="str">
            <v>m'</v>
          </cell>
          <cell r="E1979">
            <v>123617.19941264046</v>
          </cell>
        </row>
        <row r="1980">
          <cell r="B1980" t="str">
            <v>Frame pintu</v>
          </cell>
          <cell r="C1980">
            <v>6.31</v>
          </cell>
          <cell r="D1980" t="str">
            <v>m'</v>
          </cell>
          <cell r="E1980">
            <v>123479.96353520795</v>
          </cell>
        </row>
        <row r="1981">
          <cell r="B1981" t="str">
            <v>Kaca bening,tebal 5 mm + sealent</v>
          </cell>
          <cell r="C1981">
            <v>2.11</v>
          </cell>
          <cell r="D1981" t="str">
            <v>m2</v>
          </cell>
          <cell r="E1981">
            <v>133287.953668375</v>
          </cell>
        </row>
        <row r="1982">
          <cell r="B1982" t="str">
            <v>Kaca bening, tebal 10 mm + sealent</v>
          </cell>
          <cell r="C1982">
            <v>8.1199999999999992</v>
          </cell>
          <cell r="D1982" t="str">
            <v>m2</v>
          </cell>
          <cell r="E1982">
            <v>429712.72250500007</v>
          </cell>
        </row>
        <row r="1983">
          <cell r="B1983" t="str">
            <v>Pull handle stainless steel, panjang 300mm</v>
          </cell>
          <cell r="C1983">
            <v>1</v>
          </cell>
          <cell r="D1983" t="str">
            <v>psg</v>
          </cell>
          <cell r="E1983">
            <v>426886.82590400003</v>
          </cell>
        </row>
        <row r="1984">
          <cell r="B1984" t="str">
            <v>LANTAI 02</v>
          </cell>
        </row>
        <row r="1985">
          <cell r="B1985" t="str">
            <v>Partisi kaca, tipe PK02 (1 unit), meliputi:</v>
          </cell>
        </row>
        <row r="1986">
          <cell r="B1986" t="str">
            <v>Kusen aluminium, tebal 1.2 mm</v>
          </cell>
          <cell r="C1986">
            <v>27.35</v>
          </cell>
          <cell r="D1986" t="str">
            <v>m'</v>
          </cell>
          <cell r="E1986">
            <v>123617.19941264046</v>
          </cell>
        </row>
        <row r="1987">
          <cell r="B1987" t="str">
            <v>Frame pintu</v>
          </cell>
          <cell r="C1987">
            <v>12.62</v>
          </cell>
          <cell r="D1987" t="str">
            <v>m'</v>
          </cell>
          <cell r="E1987">
            <v>123479.96353520795</v>
          </cell>
        </row>
        <row r="1988">
          <cell r="B1988" t="str">
            <v>Kaca bening,tebal 5 mm + sealent</v>
          </cell>
          <cell r="C1988">
            <v>0.87</v>
          </cell>
          <cell r="D1988" t="str">
            <v>m2</v>
          </cell>
          <cell r="E1988">
            <v>133287.953668375</v>
          </cell>
        </row>
        <row r="1989">
          <cell r="B1989" t="str">
            <v>Kaca bening, tebal 10 mm + sealent</v>
          </cell>
          <cell r="C1989">
            <v>7.38</v>
          </cell>
          <cell r="D1989" t="str">
            <v>m2</v>
          </cell>
          <cell r="E1989">
            <v>429712.72250500007</v>
          </cell>
        </row>
        <row r="1990">
          <cell r="B1990" t="str">
            <v>Pull handle stainless steel, panjang 300mm</v>
          </cell>
          <cell r="C1990">
            <v>2</v>
          </cell>
          <cell r="D1990" t="str">
            <v>psg</v>
          </cell>
          <cell r="E1990">
            <v>426886.82590400003</v>
          </cell>
        </row>
        <row r="1991">
          <cell r="B1991" t="str">
            <v>Partisi kaca, tipe PK03 (1 unit), meliputi:</v>
          </cell>
        </row>
        <row r="1992">
          <cell r="B1992" t="str">
            <v>Kusen aluminium, tebal 1.2 mm</v>
          </cell>
          <cell r="C1992">
            <v>34.549999999999997</v>
          </cell>
          <cell r="D1992" t="str">
            <v>m'</v>
          </cell>
          <cell r="E1992">
            <v>123617.19941264046</v>
          </cell>
        </row>
        <row r="1993">
          <cell r="B1993" t="str">
            <v>Frame pintu</v>
          </cell>
          <cell r="C1993">
            <v>12.62</v>
          </cell>
          <cell r="D1993" t="str">
            <v>m'</v>
          </cell>
          <cell r="E1993">
            <v>123479.96353520795</v>
          </cell>
        </row>
        <row r="1994">
          <cell r="B1994" t="str">
            <v>Kaca bening,tebal 5 mm + sealent</v>
          </cell>
          <cell r="C1994">
            <v>1.32</v>
          </cell>
          <cell r="D1994" t="str">
            <v>m2</v>
          </cell>
          <cell r="E1994">
            <v>133287.953668375</v>
          </cell>
        </row>
        <row r="1995">
          <cell r="B1995" t="str">
            <v>Kaca bening, tebal 10 mm + sealent</v>
          </cell>
          <cell r="C1995">
            <v>9.1999999999999993</v>
          </cell>
          <cell r="D1995" t="str">
            <v>m2</v>
          </cell>
          <cell r="E1995">
            <v>429712.72250500007</v>
          </cell>
        </row>
        <row r="1996">
          <cell r="B1996" t="str">
            <v>Pull handle stainless steel, panjang 300mm</v>
          </cell>
          <cell r="C1996">
            <v>2</v>
          </cell>
          <cell r="D1996" t="str">
            <v>psg</v>
          </cell>
          <cell r="E1996">
            <v>426886.82590400003</v>
          </cell>
        </row>
        <row r="1997">
          <cell r="B1997" t="str">
            <v>Partisi kaca, tipe PK06 (2 unit), meliputi:</v>
          </cell>
        </row>
        <row r="1998">
          <cell r="B1998" t="str">
            <v>Kusen aluminium, tebal 1.2 mm</v>
          </cell>
          <cell r="C1998">
            <v>77.11</v>
          </cell>
          <cell r="D1998" t="str">
            <v>m'</v>
          </cell>
          <cell r="E1998">
            <v>123617.19941264046</v>
          </cell>
        </row>
        <row r="1999">
          <cell r="B1999" t="str">
            <v>Frame pintu</v>
          </cell>
          <cell r="C1999">
            <v>12.62</v>
          </cell>
          <cell r="D1999" t="str">
            <v>m'</v>
          </cell>
          <cell r="E1999">
            <v>123479.96353520795</v>
          </cell>
        </row>
        <row r="2000">
          <cell r="B2000" t="str">
            <v>Kaca bening,tebal 5 mm + sealent</v>
          </cell>
          <cell r="C2000">
            <v>4.2300000000000004</v>
          </cell>
          <cell r="D2000" t="str">
            <v>m2</v>
          </cell>
          <cell r="E2000">
            <v>133287.953668375</v>
          </cell>
        </row>
        <row r="2001">
          <cell r="B2001" t="str">
            <v>Kaca bening, tebal 10 mm + sealent</v>
          </cell>
          <cell r="C2001">
            <v>16.239999999999998</v>
          </cell>
          <cell r="D2001" t="str">
            <v>m2</v>
          </cell>
          <cell r="E2001">
            <v>429712.72250500007</v>
          </cell>
        </row>
        <row r="2002">
          <cell r="B2002" t="str">
            <v>Pull handle stainless steel, panjang 300mm</v>
          </cell>
          <cell r="C2002">
            <v>2</v>
          </cell>
          <cell r="D2002" t="str">
            <v>psg</v>
          </cell>
          <cell r="E2002">
            <v>426886.82590400003</v>
          </cell>
        </row>
        <row r="2003">
          <cell r="B2003" t="str">
            <v>Partisi kaca, tipe PK07 (1 unit), meliputi:</v>
          </cell>
        </row>
        <row r="2004">
          <cell r="B2004" t="str">
            <v>Kusen aluminium, tebal 1.2 mm</v>
          </cell>
          <cell r="C2004">
            <v>33.36</v>
          </cell>
          <cell r="D2004" t="str">
            <v>m'</v>
          </cell>
          <cell r="E2004">
            <v>123617.19941264046</v>
          </cell>
        </row>
        <row r="2005">
          <cell r="B2005" t="str">
            <v>Frame pintu</v>
          </cell>
          <cell r="C2005">
            <v>6.31</v>
          </cell>
          <cell r="D2005" t="str">
            <v>m'</v>
          </cell>
          <cell r="E2005">
            <v>123479.96353520795</v>
          </cell>
        </row>
        <row r="2006">
          <cell r="B2006" t="str">
            <v>Kaca bening,tebal 5 mm + sealent</v>
          </cell>
          <cell r="C2006">
            <v>1.99</v>
          </cell>
          <cell r="D2006" t="str">
            <v>m2</v>
          </cell>
          <cell r="E2006">
            <v>133287.953668375</v>
          </cell>
        </row>
        <row r="2007">
          <cell r="B2007" t="str">
            <v>Kaca bening, tebal 10 mm + sealent</v>
          </cell>
          <cell r="C2007">
            <v>4.96</v>
          </cell>
          <cell r="D2007" t="str">
            <v>m2</v>
          </cell>
          <cell r="E2007">
            <v>429712.72250500007</v>
          </cell>
        </row>
        <row r="2008">
          <cell r="B2008" t="str">
            <v>Pull handle stainless steel, panjang 300mm</v>
          </cell>
          <cell r="C2008">
            <v>1</v>
          </cell>
          <cell r="D2008" t="str">
            <v>psg</v>
          </cell>
          <cell r="E2008">
            <v>426886.82590400003</v>
          </cell>
        </row>
        <row r="2009">
          <cell r="B2009" t="str">
            <v>Partisi kaca, tipe PK10 (1 unit), meliputi:</v>
          </cell>
        </row>
        <row r="2010">
          <cell r="B2010" t="str">
            <v>Kusen aluminium, tebal 1.2 mm</v>
          </cell>
          <cell r="C2010">
            <v>16.05</v>
          </cell>
          <cell r="D2010" t="str">
            <v>m'</v>
          </cell>
          <cell r="E2010">
            <v>123617.19941264046</v>
          </cell>
        </row>
        <row r="2011">
          <cell r="B2011" t="str">
            <v>Kaca bening,tebal 5 mm + sealent</v>
          </cell>
          <cell r="C2011">
            <v>0.74</v>
          </cell>
          <cell r="D2011" t="str">
            <v>m2</v>
          </cell>
          <cell r="E2011">
            <v>133287.953668375</v>
          </cell>
        </row>
        <row r="2012">
          <cell r="B2012" t="str">
            <v>Kaca bening, tebal 10 mm + sealent</v>
          </cell>
          <cell r="C2012">
            <v>3.01</v>
          </cell>
          <cell r="D2012" t="str">
            <v>m2</v>
          </cell>
          <cell r="E2012">
            <v>429712.72250500007</v>
          </cell>
        </row>
        <row r="2013">
          <cell r="B2013" t="str">
            <v>Partisi kaca, tipe PK11 (1 unit), meliputi:</v>
          </cell>
        </row>
        <row r="2014">
          <cell r="B2014" t="str">
            <v>Kusen aluminium, tebal 1.2 mm</v>
          </cell>
          <cell r="C2014">
            <v>24.54</v>
          </cell>
          <cell r="D2014" t="str">
            <v>m'</v>
          </cell>
          <cell r="E2014">
            <v>123617.19941264046</v>
          </cell>
        </row>
        <row r="2015">
          <cell r="B2015" t="str">
            <v>Frame pintu</v>
          </cell>
          <cell r="C2015">
            <v>6.31</v>
          </cell>
          <cell r="D2015" t="str">
            <v>m'</v>
          </cell>
          <cell r="E2015">
            <v>123479.96353520795</v>
          </cell>
        </row>
        <row r="2016">
          <cell r="B2016" t="str">
            <v>Kaca bening,tebal 5 mm + sealent</v>
          </cell>
          <cell r="C2016">
            <v>1.28</v>
          </cell>
          <cell r="D2016" t="str">
            <v>m2</v>
          </cell>
          <cell r="E2016">
            <v>133287.953668375</v>
          </cell>
        </row>
        <row r="2017">
          <cell r="B2017" t="str">
            <v>Kaca bening, tebal 10 mm + sealent</v>
          </cell>
          <cell r="C2017">
            <v>8.01</v>
          </cell>
          <cell r="D2017" t="str">
            <v>m2</v>
          </cell>
          <cell r="E2017">
            <v>429712.72250500007</v>
          </cell>
        </row>
        <row r="2018">
          <cell r="B2018" t="str">
            <v>Pull handle stainless steel, panjang 300mm</v>
          </cell>
          <cell r="C2018">
            <v>1</v>
          </cell>
          <cell r="D2018" t="str">
            <v>psg</v>
          </cell>
          <cell r="E2018">
            <v>426886.82590400003</v>
          </cell>
        </row>
        <row r="2019">
          <cell r="B2019" t="str">
            <v>LANTAI 03</v>
          </cell>
        </row>
        <row r="2020">
          <cell r="B2020" t="str">
            <v>Partisi kaca, tipe PK08 (1 unit), meliputi:</v>
          </cell>
        </row>
        <row r="2021">
          <cell r="B2021" t="str">
            <v>Lipped channel, uk.100 x 50 x 20 x 2.3 mm (finishing cat zinchromate + cat besi)</v>
          </cell>
          <cell r="C2021">
            <v>22.53</v>
          </cell>
          <cell r="D2021" t="str">
            <v>kg</v>
          </cell>
          <cell r="E2021">
            <v>27800.232524437837</v>
          </cell>
        </row>
        <row r="2022">
          <cell r="B2022" t="str">
            <v>Kusen aluminium, tebal 1.2 mm</v>
          </cell>
          <cell r="C2022">
            <v>30.21</v>
          </cell>
          <cell r="D2022" t="str">
            <v>m'</v>
          </cell>
          <cell r="E2022">
            <v>123617.19941264046</v>
          </cell>
        </row>
        <row r="2023">
          <cell r="B2023" t="str">
            <v>Frame pintu</v>
          </cell>
          <cell r="C2023">
            <v>6.31</v>
          </cell>
          <cell r="D2023" t="str">
            <v>m'</v>
          </cell>
          <cell r="E2023">
            <v>123479.96353520795</v>
          </cell>
        </row>
        <row r="2024">
          <cell r="B2024" t="str">
            <v>Kaca bening, tebal 5 mm</v>
          </cell>
          <cell r="C2024">
            <v>2.4</v>
          </cell>
          <cell r="D2024" t="str">
            <v>m2</v>
          </cell>
          <cell r="E2024">
            <v>133287.953668375</v>
          </cell>
        </row>
        <row r="2025">
          <cell r="B2025" t="str">
            <v>Kaca bening, tebal 10 mm</v>
          </cell>
          <cell r="C2025">
            <v>9.2899999999999991</v>
          </cell>
          <cell r="D2025" t="str">
            <v>m2</v>
          </cell>
          <cell r="E2025">
            <v>429712.72250500007</v>
          </cell>
        </row>
        <row r="2026">
          <cell r="B2026" t="str">
            <v>Pull handle stainless steel, panjang 300mm</v>
          </cell>
          <cell r="C2026">
            <v>1</v>
          </cell>
          <cell r="D2026" t="str">
            <v>psg</v>
          </cell>
          <cell r="E2026">
            <v>426886.82590400003</v>
          </cell>
        </row>
        <row r="2027">
          <cell r="B2027" t="str">
            <v>Partisi kaca, tipe PK09 (1 unit), meliputi:</v>
          </cell>
        </row>
        <row r="2028">
          <cell r="B2028" t="str">
            <v>Lipped channel, uk.100 x 50 x 20 x 2.3 mm (finishing cat zinchromate + cat besi)</v>
          </cell>
          <cell r="C2028">
            <v>20.5</v>
          </cell>
          <cell r="D2028" t="str">
            <v>kg</v>
          </cell>
          <cell r="E2028">
            <v>27800.232524437837</v>
          </cell>
        </row>
        <row r="2029">
          <cell r="B2029" t="str">
            <v>Kusen aluminium, tebal 1.2 mm</v>
          </cell>
          <cell r="C2029">
            <v>28.71</v>
          </cell>
          <cell r="D2029" t="str">
            <v>m'</v>
          </cell>
          <cell r="E2029">
            <v>123617.19941264046</v>
          </cell>
        </row>
        <row r="2030">
          <cell r="B2030" t="str">
            <v>Frame pintu</v>
          </cell>
          <cell r="C2030">
            <v>6.31</v>
          </cell>
          <cell r="D2030" t="str">
            <v>m'</v>
          </cell>
          <cell r="E2030">
            <v>123479.96353520795</v>
          </cell>
        </row>
        <row r="2031">
          <cell r="B2031" t="str">
            <v>Kaca bening, tebal 5 mm</v>
          </cell>
          <cell r="C2031">
            <v>2.11</v>
          </cell>
          <cell r="D2031" t="str">
            <v>m2</v>
          </cell>
          <cell r="E2031">
            <v>133287.953668375</v>
          </cell>
        </row>
        <row r="2032">
          <cell r="B2032" t="str">
            <v>Kaca bening, tebal 10 mm</v>
          </cell>
          <cell r="C2032">
            <v>8.1199999999999992</v>
          </cell>
          <cell r="D2032" t="str">
            <v>m2</v>
          </cell>
          <cell r="E2032">
            <v>429712.72250500007</v>
          </cell>
        </row>
        <row r="2033">
          <cell r="B2033" t="str">
            <v>Pull handle stainless steel, panjang 300mm</v>
          </cell>
          <cell r="C2033">
            <v>1</v>
          </cell>
          <cell r="D2033" t="str">
            <v>psg</v>
          </cell>
          <cell r="E2033">
            <v>426886.82590400003</v>
          </cell>
        </row>
        <row r="2034">
          <cell r="B2034" t="str">
            <v>PEKERJAAN PARTISI GYPSUM</v>
          </cell>
        </row>
        <row r="2035">
          <cell r="B2035" t="str">
            <v>LANTAI 02</v>
          </cell>
        </row>
        <row r="2036">
          <cell r="B2036" t="str">
            <v>Partisi gypsum, tipe PR01 (1 unit) meliputi:</v>
          </cell>
        </row>
        <row r="2037">
          <cell r="B2037" t="str">
            <v>Frame partisi - Wall track &amp; stud 76 mm, tebal 0.40 mm (BMT)</v>
          </cell>
          <cell r="C2037">
            <v>13.78</v>
          </cell>
          <cell r="D2037" t="str">
            <v>m2</v>
          </cell>
          <cell r="E2037">
            <v>92208.271602699999</v>
          </cell>
        </row>
        <row r="2038">
          <cell r="B2038" t="str">
            <v>Papan gypsum, tebal 12 mm</v>
          </cell>
          <cell r="C2038">
            <v>27.56</v>
          </cell>
          <cell r="D2038" t="str">
            <v>m2</v>
          </cell>
          <cell r="E2038">
            <v>122831.63265999999</v>
          </cell>
        </row>
        <row r="2039">
          <cell r="B2039" t="str">
            <v>Pengecatan - Cat dinding interior</v>
          </cell>
          <cell r="C2039">
            <v>27.56</v>
          </cell>
          <cell r="D2039" t="str">
            <v>m2</v>
          </cell>
          <cell r="E2039">
            <v>24872.475523230718</v>
          </cell>
        </row>
        <row r="2040">
          <cell r="B2040" t="str">
            <v>Sealant 300 ml</v>
          </cell>
          <cell r="C2040">
            <v>1.1499999999999999</v>
          </cell>
          <cell r="D2040" t="str">
            <v>tube</v>
          </cell>
          <cell r="E2040">
            <v>48123.39</v>
          </cell>
        </row>
        <row r="2041">
          <cell r="B2041" t="str">
            <v>Stopping angle 10 mm, tebal 0.40 mm (BMT)</v>
          </cell>
          <cell r="C2041">
            <v>8</v>
          </cell>
          <cell r="D2041" t="str">
            <v>m1</v>
          </cell>
          <cell r="E2041">
            <v>8500</v>
          </cell>
        </row>
        <row r="2042">
          <cell r="B2042" t="str">
            <v>Papan fiber cement, tebal 4 mm</v>
          </cell>
          <cell r="C2042">
            <v>0.69</v>
          </cell>
          <cell r="D2042" t="str">
            <v>m2</v>
          </cell>
          <cell r="E2042">
            <v>102001.06863944251</v>
          </cell>
        </row>
        <row r="2043">
          <cell r="B2043" t="str">
            <v>Plint homogeneous tile, uk. 100x600 mm</v>
          </cell>
          <cell r="C2043">
            <v>6.89</v>
          </cell>
          <cell r="D2043" t="str">
            <v>m'</v>
          </cell>
          <cell r="E2043">
            <v>37257.201674000004</v>
          </cell>
        </row>
        <row r="2044">
          <cell r="B2044" t="str">
            <v>LANTAI 03</v>
          </cell>
        </row>
        <row r="2045">
          <cell r="B2045" t="str">
            <v>Partisi gypsum, tipe PR02 (1 unit) meliputi:</v>
          </cell>
        </row>
        <row r="2046">
          <cell r="B2046" t="str">
            <v>Frame partisi - Wall track &amp; stud 76 mm, tebal 0.40 mm (BMT)</v>
          </cell>
          <cell r="C2046">
            <v>12.8</v>
          </cell>
          <cell r="D2046" t="str">
            <v>m2</v>
          </cell>
          <cell r="E2046">
            <v>92208.271602699999</v>
          </cell>
        </row>
        <row r="2047">
          <cell r="B2047" t="str">
            <v>Papan gypsum, tebal 12 mm</v>
          </cell>
          <cell r="C2047">
            <v>25.6</v>
          </cell>
          <cell r="D2047" t="str">
            <v>m2</v>
          </cell>
          <cell r="E2047">
            <v>122831.63265999999</v>
          </cell>
        </row>
        <row r="2048">
          <cell r="B2048" t="str">
            <v>Pengecatan - Cat dinding interior</v>
          </cell>
          <cell r="C2048">
            <v>25.6</v>
          </cell>
          <cell r="D2048" t="str">
            <v>m2</v>
          </cell>
          <cell r="E2048">
            <v>24872.475523230718</v>
          </cell>
        </row>
        <row r="2049">
          <cell r="B2049" t="str">
            <v>Sealant 300 ml</v>
          </cell>
          <cell r="C2049">
            <v>1.1100000000000001</v>
          </cell>
          <cell r="D2049" t="str">
            <v>tube</v>
          </cell>
          <cell r="E2049">
            <v>48123.39</v>
          </cell>
        </row>
        <row r="2050">
          <cell r="B2050" t="str">
            <v>Stopping angle 10 mm, tebal 0.40 mm (BMT)</v>
          </cell>
          <cell r="C2050">
            <v>8</v>
          </cell>
          <cell r="D2050" t="str">
            <v>m1</v>
          </cell>
          <cell r="E2050">
            <v>8500</v>
          </cell>
        </row>
        <row r="2051">
          <cell r="B2051" t="str">
            <v>Papan fiber cement, tebal 4 mm</v>
          </cell>
          <cell r="C2051">
            <v>0.64</v>
          </cell>
          <cell r="D2051" t="str">
            <v>m2</v>
          </cell>
          <cell r="E2051">
            <v>102001.06863944251</v>
          </cell>
        </row>
        <row r="2052">
          <cell r="B2052" t="str">
            <v>Plint homogeneous tile, uk. 100x600 mm</v>
          </cell>
          <cell r="C2052">
            <v>6.4</v>
          </cell>
          <cell r="D2052" t="str">
            <v>m'</v>
          </cell>
          <cell r="E2052">
            <v>37257.201674000004</v>
          </cell>
        </row>
        <row r="2053">
          <cell r="B2053" t="str">
            <v>PEKERJAAN PENGECATAN</v>
          </cell>
        </row>
        <row r="2054">
          <cell r="B2054" t="str">
            <v>LANTAI 01</v>
          </cell>
        </row>
        <row r="2055">
          <cell r="B2055" t="str">
            <v>Pengecatan dinding eksterior</v>
          </cell>
          <cell r="C2055">
            <v>797.02</v>
          </cell>
          <cell r="D2055" t="str">
            <v>m2</v>
          </cell>
          <cell r="E2055">
            <v>27231.975523230718</v>
          </cell>
        </row>
        <row r="2056">
          <cell r="B2056" t="str">
            <v>Pengecatan dinding interior</v>
          </cell>
          <cell r="C2056">
            <v>2667.51</v>
          </cell>
          <cell r="D2056" t="str">
            <v>m2</v>
          </cell>
          <cell r="E2056">
            <v>24872.475523230718</v>
          </cell>
        </row>
        <row r="2057">
          <cell r="B2057" t="str">
            <v>Pengecatan plafond</v>
          </cell>
          <cell r="C2057">
            <v>2042.24</v>
          </cell>
          <cell r="D2057" t="str">
            <v>m2</v>
          </cell>
          <cell r="E2057">
            <v>22452.839117973333</v>
          </cell>
        </row>
        <row r="2058">
          <cell r="B2058" t="str">
            <v>Pengecatan cement filler</v>
          </cell>
          <cell r="C2058">
            <v>95.05</v>
          </cell>
          <cell r="D2058" t="str">
            <v>m2</v>
          </cell>
          <cell r="E2058">
            <v>22452.839117973333</v>
          </cell>
        </row>
        <row r="2059">
          <cell r="B2059" t="str">
            <v>LANTAI 02</v>
          </cell>
        </row>
        <row r="2060">
          <cell r="B2060" t="str">
            <v>Pengecatan dinding eksterior</v>
          </cell>
          <cell r="C2060">
            <v>979.92</v>
          </cell>
          <cell r="D2060" t="str">
            <v>m2</v>
          </cell>
          <cell r="E2060">
            <v>27231.975523230718</v>
          </cell>
        </row>
        <row r="2061">
          <cell r="B2061" t="str">
            <v>Pengecatan dinding interior</v>
          </cell>
          <cell r="C2061">
            <v>3040.04</v>
          </cell>
          <cell r="D2061" t="str">
            <v>m2</v>
          </cell>
          <cell r="E2061">
            <v>24872.475523230718</v>
          </cell>
        </row>
        <row r="2062">
          <cell r="B2062" t="str">
            <v>Pengecatan plafond</v>
          </cell>
          <cell r="C2062">
            <v>2411.61</v>
          </cell>
          <cell r="D2062" t="str">
            <v>m2</v>
          </cell>
          <cell r="E2062">
            <v>22452.839117973333</v>
          </cell>
        </row>
        <row r="2063">
          <cell r="B2063" t="str">
            <v>Pengecatan cement filler</v>
          </cell>
          <cell r="C2063">
            <v>95.05</v>
          </cell>
          <cell r="D2063" t="str">
            <v>m2</v>
          </cell>
          <cell r="E2063">
            <v>22452.839117973333</v>
          </cell>
        </row>
        <row r="2064">
          <cell r="B2064" t="str">
            <v>Waterproofing kamar mandi (Cementitious)</v>
          </cell>
          <cell r="C2064">
            <v>64.98</v>
          </cell>
          <cell r="D2064" t="str">
            <v>m2</v>
          </cell>
          <cell r="E2064">
            <v>42158.049999999996</v>
          </cell>
        </row>
        <row r="2065">
          <cell r="B2065" t="str">
            <v>Waterproofing plat dak (Polyurethane)</v>
          </cell>
          <cell r="C2065">
            <v>436.12</v>
          </cell>
          <cell r="D2065" t="str">
            <v>m2</v>
          </cell>
          <cell r="E2065">
            <v>128948.908</v>
          </cell>
        </row>
        <row r="2066">
          <cell r="B2066" t="str">
            <v>LANTAI 03</v>
          </cell>
        </row>
        <row r="2067">
          <cell r="B2067" t="str">
            <v>Pengecatan dinding eksterior</v>
          </cell>
          <cell r="C2067">
            <v>981.33</v>
          </cell>
          <cell r="D2067" t="str">
            <v>m2</v>
          </cell>
          <cell r="E2067">
            <v>27231.975523230718</v>
          </cell>
        </row>
        <row r="2068">
          <cell r="B2068" t="str">
            <v>Pengecatan dinding interior</v>
          </cell>
          <cell r="C2068">
            <v>2471.2199999999998</v>
          </cell>
          <cell r="D2068" t="str">
            <v>m2</v>
          </cell>
          <cell r="E2068">
            <v>24872.475523230718</v>
          </cell>
        </row>
        <row r="2069">
          <cell r="B2069" t="str">
            <v>Pengecatan plafond</v>
          </cell>
          <cell r="C2069">
            <v>2316.0100000000002</v>
          </cell>
          <cell r="D2069" t="str">
            <v>m2</v>
          </cell>
          <cell r="E2069">
            <v>22452.839117973333</v>
          </cell>
        </row>
        <row r="2070">
          <cell r="B2070" t="str">
            <v>Pengecatan cement filler</v>
          </cell>
          <cell r="C2070">
            <v>42.85</v>
          </cell>
          <cell r="D2070" t="str">
            <v>m2</v>
          </cell>
          <cell r="E2070">
            <v>22452.839117973333</v>
          </cell>
        </row>
        <row r="2071">
          <cell r="B2071" t="str">
            <v>Waterproofing kamar mandi (Cementitious)</v>
          </cell>
          <cell r="C2071">
            <v>62.14</v>
          </cell>
          <cell r="D2071" t="str">
            <v>m2</v>
          </cell>
          <cell r="E2071">
            <v>42158.049999999996</v>
          </cell>
        </row>
        <row r="2072">
          <cell r="B2072" t="str">
            <v>Waterproofing plat dak (Polyurethane)</v>
          </cell>
          <cell r="C2072">
            <v>436.12</v>
          </cell>
          <cell r="D2072" t="str">
            <v>m2</v>
          </cell>
          <cell r="E2072">
            <v>128948.908</v>
          </cell>
        </row>
        <row r="2073">
          <cell r="B2073" t="str">
            <v>LANTAI ATAP</v>
          </cell>
        </row>
        <row r="2074">
          <cell r="B2074" t="str">
            <v>Pengecatan dinding eksterior</v>
          </cell>
          <cell r="C2074">
            <v>439.78</v>
          </cell>
          <cell r="D2074" t="str">
            <v>m2</v>
          </cell>
          <cell r="E2074">
            <v>27231.975523230718</v>
          </cell>
        </row>
        <row r="2075">
          <cell r="B2075" t="str">
            <v>Pengecatan dinding interior</v>
          </cell>
          <cell r="C2075">
            <v>188.47</v>
          </cell>
          <cell r="D2075" t="str">
            <v>m2</v>
          </cell>
          <cell r="E2075">
            <v>24872.475523230718</v>
          </cell>
        </row>
        <row r="2076">
          <cell r="B2076" t="str">
            <v>Pengecatan plafond</v>
          </cell>
          <cell r="C2076">
            <v>127.36</v>
          </cell>
          <cell r="D2076" t="str">
            <v>m2</v>
          </cell>
          <cell r="E2076">
            <v>22452.839117973333</v>
          </cell>
        </row>
        <row r="2077">
          <cell r="B2077" t="str">
            <v>Waterproofing plat dak Polyurethane)</v>
          </cell>
          <cell r="C2077">
            <v>1004.8</v>
          </cell>
          <cell r="D2077" t="str">
            <v>m2</v>
          </cell>
          <cell r="E2077">
            <v>128948.908</v>
          </cell>
        </row>
        <row r="2078">
          <cell r="B2078" t="str">
            <v>PEKERJAAN RAILING</v>
          </cell>
        </row>
        <row r="2079">
          <cell r="B2079" t="str">
            <v>LANTAI 01</v>
          </cell>
        </row>
        <row r="2080">
          <cell r="B2080" t="str">
            <v>RAILING TANGGA A</v>
          </cell>
        </row>
        <row r="2081">
          <cell r="B2081" t="str">
            <v>Catatan :</v>
          </cell>
        </row>
        <row r="2082">
          <cell r="B2082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083">
          <cell r="B2083" t="str">
            <v>Railing, tipe R01</v>
          </cell>
          <cell r="C2083">
            <v>6.49</v>
          </cell>
          <cell r="D2083" t="str">
            <v>m'</v>
          </cell>
          <cell r="E2083">
            <v>63332.40704970251</v>
          </cell>
        </row>
        <row r="2084">
          <cell r="B2084" t="str">
            <v>Railing, tipe R02</v>
          </cell>
          <cell r="C2084">
            <v>4.92</v>
          </cell>
          <cell r="D2084" t="str">
            <v>m'</v>
          </cell>
          <cell r="E2084">
            <v>63332.40704970251</v>
          </cell>
        </row>
        <row r="2085">
          <cell r="B2085" t="str">
            <v>Railing, tipe R03</v>
          </cell>
          <cell r="C2085">
            <v>3.2</v>
          </cell>
          <cell r="D2085" t="str">
            <v>m'</v>
          </cell>
          <cell r="E2085">
            <v>63332.40704970251</v>
          </cell>
        </row>
        <row r="2086">
          <cell r="B2086" t="str">
            <v>Railing, tipe R04</v>
          </cell>
          <cell r="C2086">
            <v>6.38</v>
          </cell>
          <cell r="D2086" t="str">
            <v>m'</v>
          </cell>
          <cell r="E2086">
            <v>63332.40704970251</v>
          </cell>
        </row>
        <row r="2087">
          <cell r="B2087" t="str">
            <v>Railing, tipe R05</v>
          </cell>
          <cell r="C2087">
            <v>4.8099999999999996</v>
          </cell>
          <cell r="D2087" t="str">
            <v>m'</v>
          </cell>
          <cell r="E2087">
            <v>63332.40704970251</v>
          </cell>
        </row>
        <row r="2088">
          <cell r="B2088" t="str">
            <v>RAILING TANGGA B</v>
          </cell>
        </row>
        <row r="2089">
          <cell r="B2089" t="str">
            <v>Catatan :</v>
          </cell>
        </row>
        <row r="2090">
          <cell r="B2090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091">
          <cell r="B2091" t="str">
            <v>Railing tipe R01</v>
          </cell>
          <cell r="C2091">
            <v>4.92</v>
          </cell>
          <cell r="D2091" t="str">
            <v>m'</v>
          </cell>
          <cell r="E2091">
            <v>63332.40704970251</v>
          </cell>
        </row>
        <row r="2092">
          <cell r="B2092" t="str">
            <v>Railing tipe R02</v>
          </cell>
          <cell r="C2092">
            <v>4.92</v>
          </cell>
          <cell r="D2092" t="str">
            <v>m'</v>
          </cell>
          <cell r="E2092">
            <v>63332.40704970251</v>
          </cell>
        </row>
        <row r="2093">
          <cell r="B2093" t="str">
            <v>Railing tipe R03</v>
          </cell>
          <cell r="C2093">
            <v>6.79</v>
          </cell>
          <cell r="D2093" t="str">
            <v>m'</v>
          </cell>
          <cell r="E2093">
            <v>385000</v>
          </cell>
        </row>
        <row r="2094">
          <cell r="B2094" t="str">
            <v>Railing tipe R04</v>
          </cell>
          <cell r="C2094">
            <v>6.41</v>
          </cell>
          <cell r="D2094" t="str">
            <v>m'</v>
          </cell>
          <cell r="E2094">
            <v>63332.40704970251</v>
          </cell>
        </row>
        <row r="2095">
          <cell r="B2095" t="str">
            <v>Railing tipe R04A</v>
          </cell>
          <cell r="C2095">
            <v>6.48</v>
          </cell>
          <cell r="D2095" t="str">
            <v>m'</v>
          </cell>
          <cell r="E2095">
            <v>63332.40704970251</v>
          </cell>
        </row>
        <row r="2096">
          <cell r="B2096" t="str">
            <v>Railing tipe R05</v>
          </cell>
          <cell r="C2096">
            <v>4.8099999999999996</v>
          </cell>
          <cell r="D2096" t="str">
            <v>m'</v>
          </cell>
          <cell r="E2096">
            <v>63332.40704970251</v>
          </cell>
        </row>
        <row r="2097">
          <cell r="B2097" t="str">
            <v>Railing tipe R05A</v>
          </cell>
          <cell r="C2097">
            <v>4.8</v>
          </cell>
          <cell r="D2097" t="str">
            <v>m'</v>
          </cell>
          <cell r="E2097">
            <v>63332.40704970251</v>
          </cell>
        </row>
        <row r="2098">
          <cell r="B2098" t="str">
            <v>RAILING TANGGA C</v>
          </cell>
        </row>
        <row r="2099">
          <cell r="B2099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00">
          <cell r="B2100" t="str">
            <v>Railing, tipe R01</v>
          </cell>
          <cell r="C2100">
            <v>6.49</v>
          </cell>
          <cell r="D2100" t="str">
            <v>m'</v>
          </cell>
          <cell r="E2100">
            <v>63332.40704970251</v>
          </cell>
        </row>
        <row r="2101">
          <cell r="B2101" t="str">
            <v>Railing, tipe R02</v>
          </cell>
          <cell r="C2101">
            <v>4.92</v>
          </cell>
          <cell r="D2101" t="str">
            <v>m'</v>
          </cell>
          <cell r="E2101">
            <v>63332.40704970251</v>
          </cell>
        </row>
        <row r="2102">
          <cell r="B2102" t="str">
            <v>Railing, tipe R03</v>
          </cell>
          <cell r="C2102">
            <v>3.2</v>
          </cell>
          <cell r="D2102" t="str">
            <v>m'</v>
          </cell>
          <cell r="E2102">
            <v>63332.40704970251</v>
          </cell>
        </row>
        <row r="2103">
          <cell r="B2103" t="str">
            <v>Railing, tipe R04</v>
          </cell>
          <cell r="C2103">
            <v>6.38</v>
          </cell>
          <cell r="D2103" t="str">
            <v>m'</v>
          </cell>
          <cell r="E2103">
            <v>63332.40704970251</v>
          </cell>
        </row>
        <row r="2104">
          <cell r="B2104" t="str">
            <v>Railing, tipe R05</v>
          </cell>
          <cell r="C2104">
            <v>4.8099999999999996</v>
          </cell>
          <cell r="D2104" t="str">
            <v>m'</v>
          </cell>
          <cell r="E2104">
            <v>63332.40704970251</v>
          </cell>
        </row>
        <row r="2105">
          <cell r="B2105" t="str">
            <v>RAILING RAMP DIFABEL</v>
          </cell>
        </row>
        <row r="2106">
          <cell r="B2106" t="str">
            <v>Pekerjaan railing, meliputi :
- Pipa stainless steel SS304 Ø 2", tebal 1.2 mm
- Pipa stainless steel SS304 Ø 1", tebal 1.2 mm
- Pipa stainless steel SS304 Ø 1/2", tebal 1.2 mm
- Plat stainless steel SS304, tebal 3 mm
- End cap / dop / penutup pipa stainless steel
- Flange bulat Ø 2" daun lebar
- Angkur baut Ø 12 mm
- Pengelasan
- Aksesoris pendukung
- Pekerjaan terpasang rapi dan sesuai gambar detail</v>
          </cell>
        </row>
        <row r="2107">
          <cell r="B2107" t="str">
            <v>Railing, tipe R01</v>
          </cell>
          <cell r="C2107">
            <v>21.22</v>
          </cell>
          <cell r="D2107" t="str">
            <v>m'</v>
          </cell>
          <cell r="E2107">
            <v>385000</v>
          </cell>
        </row>
        <row r="2108">
          <cell r="B2108" t="str">
            <v>RAILING PERPUSTAKAAN</v>
          </cell>
        </row>
        <row r="2109">
          <cell r="B2109" t="str">
            <v>Pekerjaan railing, meliputi :
- Hollow stainless steel SS304, uk. 50x50x1.2 mm
- Hollow stainless steel SS304, uk. 20x50x1.2 mm
- Plat stainless steel SS304, tebal 3 mm
- End cap / dop / penutup hollow stainless steel
- Angkur baut Ø 12 mm
- Pengelasan
- Aksesoris pendukung
- Pekerjaan terpasang rapi dan sesuai gambar detail</v>
          </cell>
        </row>
        <row r="2110">
          <cell r="B2110" t="str">
            <v>Railing, tipe R01</v>
          </cell>
          <cell r="C2110">
            <v>3.25</v>
          </cell>
          <cell r="D2110" t="str">
            <v>m'</v>
          </cell>
          <cell r="E2110">
            <v>1745542.03</v>
          </cell>
        </row>
        <row r="2111">
          <cell r="B2111" t="str">
            <v>Railing, tipe R02</v>
          </cell>
          <cell r="C2111">
            <v>7.25</v>
          </cell>
          <cell r="D2111" t="str">
            <v>m'</v>
          </cell>
          <cell r="E2111">
            <v>1745542.03</v>
          </cell>
        </row>
        <row r="2113">
          <cell r="B2113" t="str">
            <v>LANTAI 02</v>
          </cell>
        </row>
        <row r="2114">
          <cell r="B2114" t="str">
            <v>RAILING TANGGA A</v>
          </cell>
        </row>
        <row r="2115">
          <cell r="B2115" t="str">
            <v>Catatan :</v>
          </cell>
        </row>
        <row r="2116">
          <cell r="B2116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17">
          <cell r="B2117" t="str">
            <v>Railing, tipe R01</v>
          </cell>
          <cell r="C2117">
            <v>6.49</v>
          </cell>
          <cell r="D2117" t="str">
            <v>m'</v>
          </cell>
          <cell r="E2117">
            <v>63332.40704970251</v>
          </cell>
        </row>
        <row r="2118">
          <cell r="B2118" t="str">
            <v>Railing, tipe R02</v>
          </cell>
          <cell r="C2118">
            <v>4.92</v>
          </cell>
          <cell r="D2118" t="str">
            <v>m'</v>
          </cell>
          <cell r="E2118">
            <v>63332.40704970251</v>
          </cell>
        </row>
        <row r="2119">
          <cell r="B2119" t="str">
            <v>Railing, tipe R03</v>
          </cell>
          <cell r="C2119">
            <v>3.2</v>
          </cell>
          <cell r="D2119" t="str">
            <v>m'</v>
          </cell>
          <cell r="E2119">
            <v>63332.40704970251</v>
          </cell>
        </row>
        <row r="2120">
          <cell r="B2120" t="str">
            <v>Railing, tipe R04</v>
          </cell>
          <cell r="C2120">
            <v>6.38</v>
          </cell>
          <cell r="D2120" t="str">
            <v>m'</v>
          </cell>
          <cell r="E2120">
            <v>63332.40704970251</v>
          </cell>
        </row>
        <row r="2121">
          <cell r="B2121" t="str">
            <v>Railing, tipe R05</v>
          </cell>
          <cell r="C2121">
            <v>4.8099999999999996</v>
          </cell>
          <cell r="D2121" t="str">
            <v>m'</v>
          </cell>
          <cell r="E2121">
            <v>63332.40704970251</v>
          </cell>
        </row>
        <row r="2122">
          <cell r="B2122" t="str">
            <v>RAILING TANGGA B</v>
          </cell>
        </row>
        <row r="2123">
          <cell r="B2123" t="str">
            <v>Catatan :</v>
          </cell>
        </row>
        <row r="2124">
          <cell r="B2124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25">
          <cell r="B2125" t="str">
            <v>Railing tipe R01</v>
          </cell>
          <cell r="C2125">
            <v>4.92</v>
          </cell>
          <cell r="D2125" t="str">
            <v>m'</v>
          </cell>
          <cell r="E2125">
            <v>63332.40704970251</v>
          </cell>
        </row>
        <row r="2126">
          <cell r="B2126" t="str">
            <v>Railing tipe R02</v>
          </cell>
          <cell r="C2126">
            <v>4.92</v>
          </cell>
          <cell r="D2126" t="str">
            <v>m'</v>
          </cell>
          <cell r="E2126">
            <v>63332.40704970251</v>
          </cell>
        </row>
        <row r="2127">
          <cell r="B2127" t="str">
            <v>Railing tipe R03</v>
          </cell>
          <cell r="C2127">
            <v>6.79</v>
          </cell>
          <cell r="D2127" t="str">
            <v>m'</v>
          </cell>
          <cell r="E2127">
            <v>385000</v>
          </cell>
        </row>
        <row r="2128">
          <cell r="B2128" t="str">
            <v>Railing tipe R04</v>
          </cell>
          <cell r="C2128">
            <v>6.41</v>
          </cell>
          <cell r="D2128" t="str">
            <v>m'</v>
          </cell>
          <cell r="E2128">
            <v>63332.40704970251</v>
          </cell>
        </row>
        <row r="2129">
          <cell r="B2129" t="str">
            <v>Railing tipe R04A</v>
          </cell>
          <cell r="C2129">
            <v>6.48</v>
          </cell>
          <cell r="D2129" t="str">
            <v>m'</v>
          </cell>
          <cell r="E2129">
            <v>63332.40704970251</v>
          </cell>
        </row>
        <row r="2130">
          <cell r="B2130" t="str">
            <v>Railing tipe R05</v>
          </cell>
          <cell r="C2130">
            <v>4.8099999999999996</v>
          </cell>
          <cell r="D2130" t="str">
            <v>m'</v>
          </cell>
          <cell r="E2130">
            <v>63332.40704970251</v>
          </cell>
        </row>
        <row r="2131">
          <cell r="B2131" t="str">
            <v>Railing tipe R05A</v>
          </cell>
          <cell r="C2131">
            <v>4.8</v>
          </cell>
          <cell r="D2131" t="str">
            <v>m'</v>
          </cell>
          <cell r="E2131">
            <v>63332.40704970251</v>
          </cell>
        </row>
        <row r="2132">
          <cell r="B2132" t="str">
            <v>RAILING TANGGA C</v>
          </cell>
        </row>
        <row r="2133">
          <cell r="B2133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34">
          <cell r="B2134" t="str">
            <v>Railing, tipe R01</v>
          </cell>
          <cell r="C2134">
            <v>6.49</v>
          </cell>
          <cell r="D2134" t="str">
            <v>m'</v>
          </cell>
          <cell r="E2134">
            <v>63332.40704970251</v>
          </cell>
        </row>
        <row r="2135">
          <cell r="B2135" t="str">
            <v>Railing, tipe R02</v>
          </cell>
          <cell r="C2135">
            <v>4.92</v>
          </cell>
          <cell r="D2135" t="str">
            <v>m'</v>
          </cell>
          <cell r="E2135">
            <v>63332.40704970251</v>
          </cell>
        </row>
        <row r="2136">
          <cell r="B2136" t="str">
            <v>Railing, tipe R03</v>
          </cell>
          <cell r="C2136">
            <v>3.2</v>
          </cell>
          <cell r="D2136" t="str">
            <v>m'</v>
          </cell>
          <cell r="E2136">
            <v>63332.40704970251</v>
          </cell>
        </row>
        <row r="2137">
          <cell r="B2137" t="str">
            <v>Railing, tipe R04</v>
          </cell>
          <cell r="C2137">
            <v>6.38</v>
          </cell>
          <cell r="D2137" t="str">
            <v>m'</v>
          </cell>
          <cell r="E2137">
            <v>63332.40704970251</v>
          </cell>
        </row>
        <row r="2138">
          <cell r="B2138" t="str">
            <v>Railing, tipe R05</v>
          </cell>
          <cell r="C2138">
            <v>4.8099999999999996</v>
          </cell>
          <cell r="D2138" t="str">
            <v>m'</v>
          </cell>
          <cell r="E2138">
            <v>63332.40704970251</v>
          </cell>
        </row>
        <row r="2139">
          <cell r="B2139" t="str">
            <v>LANTAI 03</v>
          </cell>
        </row>
        <row r="2140">
          <cell r="B2140" t="str">
            <v>RAILING TANGGA A</v>
          </cell>
        </row>
        <row r="2141">
          <cell r="B2141" t="str">
            <v>Catatan :</v>
          </cell>
        </row>
        <row r="2142">
          <cell r="B2142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43">
          <cell r="B2143" t="str">
            <v>Railing, tipe R06</v>
          </cell>
          <cell r="C2143">
            <v>1.93</v>
          </cell>
          <cell r="D2143" t="str">
            <v>m'</v>
          </cell>
          <cell r="E2143">
            <v>63332.40704970251</v>
          </cell>
        </row>
        <row r="2144">
          <cell r="B2144" t="str">
            <v>RAILING TANGGA B</v>
          </cell>
        </row>
        <row r="2145">
          <cell r="B2145" t="str">
            <v>Catatan :</v>
          </cell>
        </row>
        <row r="2146">
          <cell r="B2146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47">
          <cell r="B2147" t="str">
            <v>Railing tipe R01</v>
          </cell>
          <cell r="C2147">
            <v>4.92</v>
          </cell>
          <cell r="D2147" t="str">
            <v>m'</v>
          </cell>
          <cell r="E2147">
            <v>63332.40704970251</v>
          </cell>
        </row>
        <row r="2148">
          <cell r="B2148" t="str">
            <v>Railing tipe R02</v>
          </cell>
          <cell r="C2148">
            <v>4.92</v>
          </cell>
          <cell r="D2148" t="str">
            <v>m'</v>
          </cell>
          <cell r="E2148">
            <v>63332.40704970251</v>
          </cell>
        </row>
        <row r="2149">
          <cell r="B2149" t="str">
            <v>Railing tipe R03</v>
          </cell>
          <cell r="C2149">
            <v>6.79</v>
          </cell>
          <cell r="D2149" t="str">
            <v>m'</v>
          </cell>
          <cell r="E2149">
            <v>385000</v>
          </cell>
        </row>
        <row r="2150">
          <cell r="B2150" t="str">
            <v>Railing tipe R04</v>
          </cell>
          <cell r="C2150">
            <v>6.41</v>
          </cell>
          <cell r="D2150" t="str">
            <v>m'</v>
          </cell>
          <cell r="E2150">
            <v>63332.40704970251</v>
          </cell>
        </row>
        <row r="2151">
          <cell r="B2151" t="str">
            <v>Railing tipe R04A</v>
          </cell>
          <cell r="C2151">
            <v>6.48</v>
          </cell>
          <cell r="D2151" t="str">
            <v>m'</v>
          </cell>
          <cell r="E2151">
            <v>63332.40704970251</v>
          </cell>
        </row>
        <row r="2152">
          <cell r="B2152" t="str">
            <v>Railing tipe R05</v>
          </cell>
          <cell r="C2152">
            <v>4.8099999999999996</v>
          </cell>
          <cell r="D2152" t="str">
            <v>m'</v>
          </cell>
          <cell r="E2152">
            <v>63332.40704970251</v>
          </cell>
        </row>
        <row r="2153">
          <cell r="B2153" t="str">
            <v>Railing tipe R05A</v>
          </cell>
          <cell r="C2153">
            <v>4.8</v>
          </cell>
          <cell r="D2153" t="str">
            <v>m'</v>
          </cell>
          <cell r="E2153">
            <v>63332.40704970251</v>
          </cell>
        </row>
        <row r="2154">
          <cell r="B2154" t="str">
            <v>RAILING TANGGA C</v>
          </cell>
        </row>
        <row r="2155">
          <cell r="B2155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56">
          <cell r="B2156" t="str">
            <v>Railing, tipe R06</v>
          </cell>
          <cell r="C2156">
            <v>1.93</v>
          </cell>
          <cell r="D2156" t="str">
            <v>m'</v>
          </cell>
          <cell r="E2156">
            <v>63332.40704970251</v>
          </cell>
        </row>
        <row r="2157">
          <cell r="B2157" t="str">
            <v>LANTAI ATAP</v>
          </cell>
        </row>
        <row r="2158">
          <cell r="B2158" t="str">
            <v>Pekerjaan railing, meliputi :
- Pipa black steel Ø 2", tebal 1.6 mm (finish zinchromate &amp; cat besi)
- Pipa black steel Ø 1/2", tebal 1.6 mm (finish zinchromate &amp; cat besi)
- Plat besi, tebal 3 mm (finish zinchromate &amp; cat besi)
- Flange bulat Ø 2" daun lebar
- Angkur baut Ø 12 mm
- Pengelasan
- Aksesoris pendukung
- Pekerjaan terpasang rapi dan sesuai gambar detail</v>
          </cell>
        </row>
        <row r="2159">
          <cell r="B2159" t="str">
            <v>Railing tipe R06</v>
          </cell>
          <cell r="C2159">
            <v>3.6</v>
          </cell>
          <cell r="D2159" t="str">
            <v>m'</v>
          </cell>
          <cell r="E2159">
            <v>63332.40704970251</v>
          </cell>
        </row>
        <row r="2160">
          <cell r="B2160" t="str">
            <v>PEKERJAAN FASADE</v>
          </cell>
        </row>
        <row r="2161">
          <cell r="B2161" t="str">
            <v>TAMPAK DEPAN</v>
          </cell>
        </row>
        <row r="2162">
          <cell r="B2162" t="str">
            <v>DETAIL FASAD A</v>
          </cell>
        </row>
        <row r="2163">
          <cell r="B2163" t="str">
            <v>Pasangan alumunium composite Panel (ACP), tebal 4 mm, meliputi :</v>
          </cell>
          <cell r="C2163">
            <v>318.35000000000002</v>
          </cell>
          <cell r="D2163" t="str">
            <v>m2</v>
          </cell>
          <cell r="E2163">
            <v>894332.35523251956</v>
          </cell>
        </row>
        <row r="2164">
          <cell r="B2164" t="str">
            <v>Aluminium composite panel PVDF 0.3 Alloy 3003</v>
          </cell>
        </row>
        <row r="2165">
          <cell r="B2165" t="str">
            <v>Rangka hollow aluminium, uk. 40x40x1 mm</v>
          </cell>
        </row>
        <row r="2166">
          <cell r="B2166" t="str">
            <v>Bracket siku, uk. 40x40x3 mm (finishing zinchromate)</v>
          </cell>
        </row>
        <row r="2167">
          <cell r="B2167" t="str">
            <v>Stiffener</v>
          </cell>
        </row>
        <row r="2168">
          <cell r="B2168" t="str">
            <v>Sealant non asam &amp; back up</v>
          </cell>
        </row>
        <row r="2169">
          <cell r="B2169" t="str">
            <v>Baut, skrup &amp; angkur baut</v>
          </cell>
        </row>
        <row r="2170">
          <cell r="B2170" t="str">
            <v>Perforated cutting CNC</v>
          </cell>
        </row>
        <row r="2171">
          <cell r="B2171" t="str">
            <v>GRC cetak, tebal 10 mm (rangka siku besi)</v>
          </cell>
          <cell r="C2171">
            <v>264.01</v>
          </cell>
          <cell r="D2171" t="str">
            <v>m2</v>
          </cell>
          <cell r="E2171">
            <v>528033.89677499991</v>
          </cell>
        </row>
        <row r="2172">
          <cell r="B2172" t="str">
            <v>Rangka siku besi, uk. 50x50x5 mm (finishing zinchromate)</v>
          </cell>
        </row>
        <row r="2173">
          <cell r="B2173" t="str">
            <v>Bracket siku, uk. 50x50x5 mm (finishing zinchromate)</v>
          </cell>
        </row>
        <row r="2174">
          <cell r="B2174" t="str">
            <v>Angkur baut Ø 12 x 90 mm</v>
          </cell>
        </row>
        <row r="2175">
          <cell r="B2175" t="str">
            <v>Finishing GRC cetak dengan cat eksterior</v>
          </cell>
        </row>
        <row r="2176">
          <cell r="B2176" t="str">
            <v>DETAIL FASAD B</v>
          </cell>
        </row>
        <row r="2177">
          <cell r="B2177" t="str">
            <v>GRC cetak, tebal 10 mm (rangka pipa besi)</v>
          </cell>
          <cell r="C2177">
            <v>213.65</v>
          </cell>
          <cell r="D2177" t="str">
            <v>m2</v>
          </cell>
          <cell r="E2177">
            <v>625082.73327500012</v>
          </cell>
        </row>
        <row r="2178">
          <cell r="B2178" t="str">
            <v>Rangka pipa besi Ø 3" (finishing zincrhomate + cat besi)</v>
          </cell>
        </row>
        <row r="2179">
          <cell r="B2179" t="str">
            <v>Dudukan rangka, plat besi, tebal 3 mm (finishing zinchromate + cat besi)</v>
          </cell>
        </row>
        <row r="2180">
          <cell r="B2180" t="str">
            <v>Bracket siku, uk. 50x50x5 mm (finishing zinchromate)</v>
          </cell>
        </row>
        <row r="2181">
          <cell r="B2181" t="str">
            <v>Angkur baut Ø 12 x 90 mm</v>
          </cell>
        </row>
        <row r="2182">
          <cell r="B2182" t="str">
            <v>Finishing GRC cetak dengan cat eksterior</v>
          </cell>
        </row>
        <row r="2183">
          <cell r="B2183" t="str">
            <v>DETAIL FASAD C</v>
          </cell>
        </row>
        <row r="2184">
          <cell r="B2184" t="str">
            <v>GRC cetak, tebal 10 mm (rangka pipa besi)</v>
          </cell>
          <cell r="C2184">
            <v>197.19</v>
          </cell>
          <cell r="D2184" t="str">
            <v>m2</v>
          </cell>
          <cell r="E2184">
            <v>625082.73327500012</v>
          </cell>
        </row>
        <row r="2185">
          <cell r="B2185" t="str">
            <v>Rangka pipa besi Ø 3" (finishing zincrhomate + cat besi)</v>
          </cell>
        </row>
        <row r="2186">
          <cell r="B2186" t="str">
            <v>Dudukan rangka, plat besi, tebal 3 mm (finishing zinchromate + cat besi)</v>
          </cell>
        </row>
        <row r="2187">
          <cell r="B2187" t="str">
            <v>Bracket siku, uk. 50x50x5 mm (finishing zinchromate)</v>
          </cell>
        </row>
        <row r="2188">
          <cell r="B2188" t="str">
            <v>Angkur baut Ø 12 x 90 mm</v>
          </cell>
        </row>
        <row r="2189">
          <cell r="B2189" t="str">
            <v>Finishing GRC cetak dengan cat eksterior</v>
          </cell>
        </row>
        <row r="2190">
          <cell r="B2190" t="str">
            <v>DETAIL FASAD D</v>
          </cell>
        </row>
        <row r="2191">
          <cell r="B2191" t="str">
            <v>Pasangan alumunium composite Panel (ACP), tebal 4 mm, meliputi :</v>
          </cell>
          <cell r="C2191">
            <v>130.4</v>
          </cell>
          <cell r="D2191" t="str">
            <v>m2</v>
          </cell>
          <cell r="E2191">
            <v>894332.35523251956</v>
          </cell>
        </row>
        <row r="2192">
          <cell r="B2192" t="str">
            <v>Aluminium composite panel PVDF 0.3 Alloy 3003</v>
          </cell>
        </row>
        <row r="2193">
          <cell r="B2193" t="str">
            <v>Rangka hollow aluminium, uk. 40x40x1 mm</v>
          </cell>
        </row>
        <row r="2194">
          <cell r="B2194" t="str">
            <v>Bracket siku, uk. 40x40x3 mm (finishing zinchromate)</v>
          </cell>
        </row>
        <row r="2195">
          <cell r="B2195" t="str">
            <v>Stiffener</v>
          </cell>
        </row>
        <row r="2196">
          <cell r="B2196" t="str">
            <v>Sealant non asam &amp; back up</v>
          </cell>
        </row>
        <row r="2197">
          <cell r="B2197" t="str">
            <v>Baut, skrup &amp; angkur baut</v>
          </cell>
        </row>
        <row r="2198">
          <cell r="B2198" t="str">
            <v>Perforated cutting CNC</v>
          </cell>
        </row>
        <row r="2199">
          <cell r="B2199" t="str">
            <v>Lipped channel 150 x 50 x 20 mm (finishing zinchromate + cat besi)</v>
          </cell>
          <cell r="C2199">
            <v>802</v>
          </cell>
          <cell r="D2199" t="str">
            <v>kg</v>
          </cell>
          <cell r="E2199">
            <v>32800</v>
          </cell>
        </row>
        <row r="2200">
          <cell r="B2200" t="str">
            <v>Plat Besi, tebal 3 mm (finishing zincrhomate + cat besi)</v>
          </cell>
          <cell r="C2200">
            <v>16.96</v>
          </cell>
          <cell r="D2200" t="str">
            <v>kg</v>
          </cell>
          <cell r="E2200">
            <v>28850</v>
          </cell>
        </row>
        <row r="2201">
          <cell r="B2201" t="str">
            <v>Angkur baut Ø 12 x 90 mm</v>
          </cell>
          <cell r="C2201">
            <v>93.03</v>
          </cell>
          <cell r="D2201" t="str">
            <v>bh</v>
          </cell>
          <cell r="E2201">
            <v>4000</v>
          </cell>
        </row>
        <row r="2202">
          <cell r="B2202" t="str">
            <v>1 unit logo, meliputi:</v>
          </cell>
          <cell r="C2202">
            <v>1</v>
          </cell>
          <cell r="D2202" t="str">
            <v>unit</v>
          </cell>
          <cell r="E2202">
            <v>4232459.9406264992</v>
          </cell>
        </row>
        <row r="2203">
          <cell r="B2203" t="str">
            <v>Plat galvalum, tebal 0.8 mm</v>
          </cell>
        </row>
        <row r="2204">
          <cell r="B2204" t="str">
            <v>Finish cat</v>
          </cell>
        </row>
        <row r="2205">
          <cell r="B2205" t="str">
            <v>Embosse 40 mm</v>
          </cell>
        </row>
        <row r="2206">
          <cell r="B2206" t="str">
            <v>DETAIL FASAD E</v>
          </cell>
        </row>
        <row r="2207">
          <cell r="B2207" t="str">
            <v>GRC cetak, tebal 10 mm (rangka siku besi)</v>
          </cell>
          <cell r="C2207">
            <v>624.48</v>
          </cell>
          <cell r="D2207" t="str">
            <v>m2</v>
          </cell>
          <cell r="E2207">
            <v>528033.89677499991</v>
          </cell>
        </row>
        <row r="2208">
          <cell r="B2208" t="str">
            <v>Rangka siku besi, uk. 50x50x5 mm (finishing zinchromate)</v>
          </cell>
        </row>
        <row r="2209">
          <cell r="B2209" t="str">
            <v>Bracket siku, uk. 50x50x5 mm (finishing zinchromate)</v>
          </cell>
        </row>
        <row r="2210">
          <cell r="B2210" t="str">
            <v>Angkur baut Ø 12 x 90 mm</v>
          </cell>
        </row>
        <row r="2211">
          <cell r="B2211" t="str">
            <v>Finishing GRC cetak dengan cat eksterior</v>
          </cell>
        </row>
        <row r="2212">
          <cell r="B2212" t="str">
            <v>TAMPAK BELAKANG</v>
          </cell>
        </row>
        <row r="2213">
          <cell r="B2213" t="str">
            <v>DETAIL FASAD A</v>
          </cell>
        </row>
        <row r="2214">
          <cell r="B2214" t="str">
            <v>Pasangan alumunium composite Panel (ACP), tebal 4 mm, meliputi :</v>
          </cell>
          <cell r="C2214">
            <v>336.56</v>
          </cell>
          <cell r="D2214" t="str">
            <v>m2</v>
          </cell>
          <cell r="E2214">
            <v>894332.35523251956</v>
          </cell>
        </row>
        <row r="2215">
          <cell r="B2215" t="str">
            <v>Aluminium composite panel PVDF 0.3 Alloy 3003</v>
          </cell>
        </row>
        <row r="2216">
          <cell r="B2216" t="str">
            <v>Rangka hollow aluminium, uk. 40x40x1 mm</v>
          </cell>
        </row>
        <row r="2217">
          <cell r="B2217" t="str">
            <v>Bracket siku, uk. 40x40x3 mm (finishing zinchromate)</v>
          </cell>
        </row>
        <row r="2218">
          <cell r="B2218" t="str">
            <v>Stiffener</v>
          </cell>
        </row>
        <row r="2219">
          <cell r="B2219" t="str">
            <v>Sealant non asam &amp; back up</v>
          </cell>
        </row>
        <row r="2220">
          <cell r="B2220" t="str">
            <v>Baut, skrup &amp; angkur baut</v>
          </cell>
        </row>
        <row r="2221">
          <cell r="B2221" t="str">
            <v>Perforated cutting CNC</v>
          </cell>
        </row>
        <row r="2222">
          <cell r="B2222" t="str">
            <v>GRC cetak, tebal 10 mm (rangka siku besi)</v>
          </cell>
          <cell r="C2222">
            <v>250.36</v>
          </cell>
          <cell r="D2222" t="str">
            <v>m2</v>
          </cell>
          <cell r="E2222">
            <v>528033.89677499991</v>
          </cell>
        </row>
        <row r="2223">
          <cell r="B2223" t="str">
            <v>Rangka siku besi, uk. 50x50x5 mm (finishing zinchromate)</v>
          </cell>
        </row>
        <row r="2224">
          <cell r="B2224" t="str">
            <v>Bracket siku, uk. 50x50x5 mm (finishing zinchromate)</v>
          </cell>
        </row>
        <row r="2225">
          <cell r="B2225" t="str">
            <v>Angkur baut Ø 12 x 90 mm</v>
          </cell>
        </row>
        <row r="2226">
          <cell r="B2226" t="str">
            <v>Finishing GRC cetak dengan cat eksterior</v>
          </cell>
        </row>
        <row r="2227">
          <cell r="B2227" t="str">
            <v>DETAIL FASAD E</v>
          </cell>
        </row>
        <row r="2228">
          <cell r="B2228" t="str">
            <v>GRC cetak, tebal 10 mm (rangka siku besi)</v>
          </cell>
          <cell r="C2228">
            <v>416.32</v>
          </cell>
          <cell r="D2228" t="str">
            <v>m2</v>
          </cell>
          <cell r="E2228">
            <v>528033.89677499991</v>
          </cell>
        </row>
        <row r="2229">
          <cell r="B2229" t="str">
            <v>Rangka siku besi, uk. 50x50x5 mm (finishing zinchromate)</v>
          </cell>
        </row>
        <row r="2230">
          <cell r="B2230" t="str">
            <v>Bracket siku, uk. 50x50x5 mm (finishing zinchromate)</v>
          </cell>
        </row>
        <row r="2231">
          <cell r="B2231" t="str">
            <v>Angkur baut Ø 12 x 90 mm</v>
          </cell>
        </row>
        <row r="2232">
          <cell r="B2232" t="str">
            <v>Finishing GRC cetak dengan cat eksterior</v>
          </cell>
        </row>
        <row r="2233">
          <cell r="B2233" t="str">
            <v>DETAIL FASAD G</v>
          </cell>
        </row>
        <row r="2234">
          <cell r="B2234" t="str">
            <v>Pasangan alumunium composite Panel (ACP), tebal 4 mm, meliputi :</v>
          </cell>
          <cell r="C2234">
            <v>119.24</v>
          </cell>
          <cell r="D2234" t="str">
            <v>m2</v>
          </cell>
          <cell r="E2234">
            <v>894332.35523251956</v>
          </cell>
        </row>
        <row r="2235">
          <cell r="B2235" t="str">
            <v>Aluminium composite panel PVDF 0.3 Alloy 3003</v>
          </cell>
        </row>
        <row r="2236">
          <cell r="B2236" t="str">
            <v>Rangka hollow aluminium, uk. 40x40x1 mm</v>
          </cell>
        </row>
        <row r="2237">
          <cell r="B2237" t="str">
            <v>Bracket siku, uk. 40x40x3 mm (finishing zinchromate)</v>
          </cell>
        </row>
        <row r="2238">
          <cell r="B2238" t="str">
            <v>Stiffener</v>
          </cell>
        </row>
        <row r="2239">
          <cell r="B2239" t="str">
            <v>Sealant non asam &amp; back up</v>
          </cell>
        </row>
        <row r="2240">
          <cell r="B2240" t="str">
            <v>Baut, skrup &amp; angkur baut</v>
          </cell>
        </row>
        <row r="2241">
          <cell r="B2241" t="str">
            <v>Perforated cutting CNC</v>
          </cell>
        </row>
        <row r="2242">
          <cell r="B2242" t="str">
            <v>GRC cetak, tebal 10 mm (rangka siku besi)</v>
          </cell>
          <cell r="C2242">
            <v>81.739999999999995</v>
          </cell>
          <cell r="D2242" t="str">
            <v>m2</v>
          </cell>
          <cell r="E2242">
            <v>528033.89677499991</v>
          </cell>
        </row>
        <row r="2243">
          <cell r="B2243" t="str">
            <v>Rangka siku besi, uk. 50x50x5 mm (finishing zinchromate)</v>
          </cell>
        </row>
        <row r="2244">
          <cell r="B2244" t="str">
            <v>Bracket siku, uk. 50x50x5 mm (finishing zinchromate)</v>
          </cell>
        </row>
        <row r="2245">
          <cell r="B2245" t="str">
            <v>Angkur baut Ø 12 x 90 mm</v>
          </cell>
        </row>
        <row r="2246">
          <cell r="B2246" t="str">
            <v>Finishing GRC cetak dengan cat eksterior</v>
          </cell>
        </row>
        <row r="2247">
          <cell r="B2247" t="str">
            <v>DETAIL FASAD H</v>
          </cell>
        </row>
        <row r="2248">
          <cell r="B2248" t="str">
            <v>GRC cetak, tebal 10 mm (rangka siku besi)</v>
          </cell>
          <cell r="C2248">
            <v>71.239999999999995</v>
          </cell>
          <cell r="D2248" t="str">
            <v>m2</v>
          </cell>
          <cell r="E2248">
            <v>528033.89677499991</v>
          </cell>
        </row>
        <row r="2249">
          <cell r="B2249" t="str">
            <v>Rangka siku besi, uk. 50x50x5 mm (finishing zinchromate)</v>
          </cell>
        </row>
        <row r="2250">
          <cell r="B2250" t="str">
            <v>Bracket siku, uk. 50x50x5 mm (finishing zinchromate)</v>
          </cell>
        </row>
        <row r="2251">
          <cell r="B2251" t="str">
            <v>Angkur baut Ø 12 x 90 mm</v>
          </cell>
        </row>
        <row r="2252">
          <cell r="B2252" t="str">
            <v>Finishing GRC cetak dengan cat eksterior</v>
          </cell>
        </row>
        <row r="2253">
          <cell r="B2253" t="str">
            <v>TAMPAK SAMPING KANAN</v>
          </cell>
        </row>
        <row r="2254">
          <cell r="B2254" t="str">
            <v>DETAIL FASAD A</v>
          </cell>
        </row>
        <row r="2255">
          <cell r="B2255" t="str">
            <v>Pasangan alumunium composite Panel (ACP), tebal 4 mm, meliputi :</v>
          </cell>
          <cell r="C2255">
            <v>126.56</v>
          </cell>
          <cell r="D2255" t="str">
            <v>m2</v>
          </cell>
          <cell r="E2255">
            <v>894332.35523251956</v>
          </cell>
        </row>
        <row r="2256">
          <cell r="B2256" t="str">
            <v>Aluminium composite panel PVDF 0.3 Alloy 3003</v>
          </cell>
        </row>
        <row r="2257">
          <cell r="B2257" t="str">
            <v>Rangka hollow aluminium, uk. 40x40x1 mm</v>
          </cell>
        </row>
        <row r="2258">
          <cell r="B2258" t="str">
            <v>Bracket siku, uk. 40x40x3 mm (finishing zinchromate)</v>
          </cell>
        </row>
        <row r="2259">
          <cell r="B2259" t="str">
            <v>Stiffener</v>
          </cell>
        </row>
        <row r="2260">
          <cell r="B2260" t="str">
            <v>Sealant non asam &amp; back up</v>
          </cell>
        </row>
        <row r="2261">
          <cell r="B2261" t="str">
            <v>Baut, skrup &amp; angkur baut</v>
          </cell>
        </row>
        <row r="2262">
          <cell r="B2262" t="str">
            <v>Perforated cutting CNC</v>
          </cell>
        </row>
        <row r="2263">
          <cell r="B2263" t="str">
            <v>GRC cetak, tebal 10 mm (rangka siku besi)</v>
          </cell>
          <cell r="C2263">
            <v>122.9</v>
          </cell>
          <cell r="D2263" t="str">
            <v>m2</v>
          </cell>
          <cell r="E2263">
            <v>528033.89677499991</v>
          </cell>
        </row>
        <row r="2264">
          <cell r="B2264" t="str">
            <v>Rangka siku besi, uk. 50x50x5 mm (finishing zinchromate)</v>
          </cell>
        </row>
        <row r="2265">
          <cell r="B2265" t="str">
            <v>Bracket siku, uk. 50x50x5 mm (finishing zinchromate)</v>
          </cell>
        </row>
        <row r="2266">
          <cell r="B2266" t="str">
            <v>Angkur baut Ø 12 x 90 mm</v>
          </cell>
        </row>
        <row r="2267">
          <cell r="B2267" t="str">
            <v>Finishing GRC cetak dengan cat eksterior</v>
          </cell>
        </row>
        <row r="2268">
          <cell r="B2268" t="str">
            <v>DETAIL FASAD E</v>
          </cell>
        </row>
        <row r="2269">
          <cell r="B2269" t="str">
            <v>GRC cetak, tebal 10 mm (rangka siku besi)</v>
          </cell>
          <cell r="C2269">
            <v>267.63</v>
          </cell>
          <cell r="D2269" t="str">
            <v>m2</v>
          </cell>
          <cell r="E2269">
            <v>528033.89677499991</v>
          </cell>
        </row>
        <row r="2270">
          <cell r="B2270" t="str">
            <v>Rangka siku besi, uk. 50x50x5 mm (finishing zinchromate)</v>
          </cell>
        </row>
        <row r="2271">
          <cell r="B2271" t="str">
            <v>Bracket siku, uk. 50x50x5 mm (finishing zinchromate)</v>
          </cell>
        </row>
        <row r="2272">
          <cell r="B2272" t="str">
            <v>Angkur baut Ø 12 x 90 mm</v>
          </cell>
        </row>
        <row r="2273">
          <cell r="B2273" t="str">
            <v>Finishing GRC cetak dengan cat eksterior</v>
          </cell>
        </row>
        <row r="2274">
          <cell r="B2274" t="str">
            <v>TAMPAK SAMPING KIRI</v>
          </cell>
        </row>
        <row r="2275">
          <cell r="B2275" t="str">
            <v>DETAIL FASAD A</v>
          </cell>
        </row>
        <row r="2276">
          <cell r="B2276" t="str">
            <v>Pasangan alumunium composite Panel (ACP), tebal 4 mm, meliputi :</v>
          </cell>
          <cell r="C2276">
            <v>83.06</v>
          </cell>
          <cell r="D2276" t="str">
            <v>m2</v>
          </cell>
          <cell r="E2276">
            <v>894332.35523251956</v>
          </cell>
        </row>
        <row r="2277">
          <cell r="B2277" t="str">
            <v>Aluminium composite panel PVDF 0.3 Alloy 3003</v>
          </cell>
        </row>
        <row r="2278">
          <cell r="B2278" t="str">
            <v>Rangka hollow aluminium, uk. 40x40x1 mm</v>
          </cell>
        </row>
        <row r="2279">
          <cell r="B2279" t="str">
            <v>Bracket siku, uk. 40x40x3 mm (finishing zinchromate)</v>
          </cell>
        </row>
        <row r="2280">
          <cell r="B2280" t="str">
            <v>Stiffener</v>
          </cell>
        </row>
        <row r="2281">
          <cell r="B2281" t="str">
            <v>Sealant non asam &amp; back up</v>
          </cell>
        </row>
        <row r="2282">
          <cell r="B2282" t="str">
            <v>Baut, skrup &amp; angkur baut</v>
          </cell>
        </row>
        <row r="2283">
          <cell r="B2283" t="str">
            <v>Perforated cutting CNC</v>
          </cell>
        </row>
        <row r="2284">
          <cell r="B2284" t="str">
            <v>GRC cetak, tebal 10 mm (rangka siku besi)</v>
          </cell>
          <cell r="C2284">
            <v>122.9</v>
          </cell>
          <cell r="D2284" t="str">
            <v>m2</v>
          </cell>
          <cell r="E2284">
            <v>528033.89677499991</v>
          </cell>
        </row>
        <row r="2285">
          <cell r="B2285" t="str">
            <v>Rangka siku besi, uk. 50x50x5 mm (finishing zinchromate)</v>
          </cell>
        </row>
        <row r="2286">
          <cell r="B2286" t="str">
            <v>Bracket siku, uk. 50x50x5 mm (finishing zinchromate)</v>
          </cell>
        </row>
        <row r="2287">
          <cell r="B2287" t="str">
            <v>Angkur baut Ø 12 x 90 mm</v>
          </cell>
        </row>
        <row r="2288">
          <cell r="B2288" t="str">
            <v>Finishing GRC cetak dengan cat eksterior</v>
          </cell>
        </row>
        <row r="2289">
          <cell r="B2289" t="str">
            <v>DETAIL FASAD E</v>
          </cell>
        </row>
        <row r="2290">
          <cell r="B2290" t="str">
            <v>GRC cetak, tebal 10 mm (rangka siku besi)</v>
          </cell>
          <cell r="C2290">
            <v>267.63</v>
          </cell>
          <cell r="D2290" t="str">
            <v>m2</v>
          </cell>
          <cell r="E2290">
            <v>528033.89677499991</v>
          </cell>
        </row>
        <row r="2291">
          <cell r="B2291" t="str">
            <v>Rangka siku besi, uk. 50x50x5 mm (finishing zinchromate)</v>
          </cell>
        </row>
        <row r="2292">
          <cell r="B2292" t="str">
            <v>Bracket siku, uk. 50x50x5 mm (finishing zinchromate)</v>
          </cell>
        </row>
        <row r="2293">
          <cell r="B2293" t="str">
            <v>Angkur baut Ø 12 x 90 mm</v>
          </cell>
        </row>
        <row r="2294">
          <cell r="B2294" t="str">
            <v>Finishing GRC cetak dengan cat eksterior</v>
          </cell>
        </row>
        <row r="2295">
          <cell r="B2295" t="str">
            <v>PEKERJAAN MEJA BETON LABORATORIUM</v>
          </cell>
        </row>
        <row r="2296">
          <cell r="B2296" t="str">
            <v>LANTAI 01</v>
          </cell>
        </row>
        <row r="2297">
          <cell r="B2297" t="str">
            <v>Meja beton, tipe MB01 (12 Unit)</v>
          </cell>
        </row>
        <row r="2298">
          <cell r="B2298" t="str">
            <v>Kolom praktis (KP3), uk. 100 x 200 mm</v>
          </cell>
          <cell r="C2298">
            <v>57.6</v>
          </cell>
          <cell r="D2298" t="str">
            <v>m1</v>
          </cell>
          <cell r="E2298">
            <v>85612.144088880261</v>
          </cell>
        </row>
        <row r="2299">
          <cell r="B2299" t="str">
            <v>Balok praktis (BP1), uk. 100 x 200 mm</v>
          </cell>
          <cell r="C2299">
            <v>121.87</v>
          </cell>
          <cell r="D2299" t="str">
            <v>m1</v>
          </cell>
          <cell r="E2299">
            <v>137546.1326404697</v>
          </cell>
        </row>
        <row r="2300">
          <cell r="B2300" t="str">
            <v>Pasangan dinding bata ringan, uk.100 x 200 x 600 mm</v>
          </cell>
          <cell r="C2300">
            <v>38.54</v>
          </cell>
          <cell r="D2300" t="str">
            <v>m2</v>
          </cell>
          <cell r="E2300">
            <v>96532.548554199995</v>
          </cell>
        </row>
        <row r="2301">
          <cell r="B2301" t="str">
            <v>Plesteran dinding bata ringan</v>
          </cell>
          <cell r="C2301">
            <v>77.08</v>
          </cell>
          <cell r="D2301" t="str">
            <v>m2</v>
          </cell>
          <cell r="E2301">
            <v>49305.043491000004</v>
          </cell>
        </row>
        <row r="2302">
          <cell r="B2302" t="str">
            <v>Acian dinding bata ringan</v>
          </cell>
          <cell r="C2302">
            <v>77.08</v>
          </cell>
          <cell r="D2302" t="str">
            <v>m2</v>
          </cell>
          <cell r="E2302">
            <v>37774.384419728005</v>
          </cell>
        </row>
        <row r="2303">
          <cell r="B2303" t="str">
            <v>Plat meja beton, tebal 100 mm (# D10-150 mm)</v>
          </cell>
          <cell r="C2303">
            <v>5.89</v>
          </cell>
          <cell r="D2303" t="str">
            <v>m3</v>
          </cell>
          <cell r="E2303">
            <v>3697137.7826579073</v>
          </cell>
        </row>
        <row r="2304">
          <cell r="B2304" t="str">
            <v>Homogeneous tile, uk. 600 x 600 mm (polished)</v>
          </cell>
          <cell r="C2304">
            <v>74.650000000000006</v>
          </cell>
          <cell r="D2304" t="str">
            <v>m2</v>
          </cell>
          <cell r="E2304">
            <v>299535.26113499998</v>
          </cell>
        </row>
        <row r="2305">
          <cell r="B2305" t="str">
            <v>Pengecatan dinding dengan cat eksterior</v>
          </cell>
          <cell r="C2305">
            <v>92.25</v>
          </cell>
          <cell r="D2305" t="str">
            <v>m2</v>
          </cell>
          <cell r="E2305">
            <v>24872.475523230718</v>
          </cell>
        </row>
        <row r="2306">
          <cell r="B2306" t="str">
            <v>Kusen hollow aluminium 40x60x1 mm</v>
          </cell>
          <cell r="C2306">
            <v>41.04</v>
          </cell>
          <cell r="D2306" t="str">
            <v>m1</v>
          </cell>
          <cell r="E2306">
            <v>61959.197582540502</v>
          </cell>
        </row>
        <row r="2307">
          <cell r="B2307" t="str">
            <v>Panel pintu dengan alumunium composite panel PE 0.21 mm (2 sisi)</v>
          </cell>
          <cell r="C2307">
            <v>11.42</v>
          </cell>
          <cell r="D2307" t="str">
            <v>m2</v>
          </cell>
          <cell r="E2307">
            <v>850000</v>
          </cell>
        </row>
        <row r="2308">
          <cell r="B2308" t="str">
            <v>Frame pintu aluminium</v>
          </cell>
          <cell r="C2308">
            <v>49.44</v>
          </cell>
          <cell r="D2308" t="str">
            <v>m'</v>
          </cell>
          <cell r="E2308">
            <v>123479.96353520795</v>
          </cell>
        </row>
        <row r="2309">
          <cell r="B2309" t="str">
            <v>Engsel pintu (soft close)</v>
          </cell>
          <cell r="C2309">
            <v>48</v>
          </cell>
          <cell r="D2309" t="str">
            <v>psg</v>
          </cell>
          <cell r="E2309">
            <v>72392.014419999992</v>
          </cell>
        </row>
        <row r="2310">
          <cell r="B2310" t="str">
            <v>Round device</v>
          </cell>
          <cell r="C2310">
            <v>24</v>
          </cell>
          <cell r="D2310" t="str">
            <v>psg</v>
          </cell>
          <cell r="E2310">
            <v>19000</v>
          </cell>
        </row>
        <row r="2311">
          <cell r="B2311" t="str">
            <v>PEKERJAAN PERGOLA</v>
          </cell>
        </row>
        <row r="2312">
          <cell r="B2312" t="str">
            <v>LANTAI ATAP</v>
          </cell>
        </row>
        <row r="2313">
          <cell r="B2313" t="str">
            <v>Hollow besi, uk. 40x20x1.6 mm (finishing zinchromate + cat besi)</v>
          </cell>
          <cell r="C2313">
            <v>149.55000000000001</v>
          </cell>
          <cell r="D2313" t="str">
            <v>m1</v>
          </cell>
          <cell r="E2313">
            <v>50500</v>
          </cell>
        </row>
        <row r="2314">
          <cell r="B2314" t="str">
            <v>Hollow besi, uk. 100x100x2 mm (finishing zinchromate + cat besi)</v>
          </cell>
          <cell r="C2314">
            <v>35.229999999999997</v>
          </cell>
          <cell r="D2314" t="str">
            <v>m1</v>
          </cell>
          <cell r="E2314">
            <v>250000</v>
          </cell>
        </row>
        <row r="2315">
          <cell r="B2315" t="str">
            <v>Hollow besi, uk. 50x100x2 mm (finishing zinchromate + cat besi)</v>
          </cell>
          <cell r="C2315">
            <v>57.3</v>
          </cell>
          <cell r="D2315" t="str">
            <v>m1</v>
          </cell>
          <cell r="E2315">
            <v>150000</v>
          </cell>
        </row>
        <row r="2316">
          <cell r="B2316" t="str">
            <v>Plat besi, tebal 3 mm (finishing zinchromate + cat besi)</v>
          </cell>
          <cell r="C2316">
            <v>9.85</v>
          </cell>
          <cell r="D2316" t="str">
            <v>kg</v>
          </cell>
          <cell r="E2316">
            <v>28500</v>
          </cell>
        </row>
        <row r="2317">
          <cell r="B2317" t="str">
            <v>Angkur baut Ø 12 x 90 mm</v>
          </cell>
          <cell r="C2317">
            <v>72</v>
          </cell>
          <cell r="D2317" t="str">
            <v>bh</v>
          </cell>
          <cell r="E2317">
            <v>4000</v>
          </cell>
        </row>
        <row r="2318">
          <cell r="B2318" t="str">
            <v>Penutup atap polycarbonate solid flat, tebal 3 mm</v>
          </cell>
          <cell r="C2318">
            <v>51.24</v>
          </cell>
          <cell r="D2318" t="str">
            <v>m2</v>
          </cell>
          <cell r="E2318">
            <v>795000</v>
          </cell>
        </row>
        <row r="2319">
          <cell r="B2319" t="str">
            <v>PEKERJAAN PLANTER BOX</v>
          </cell>
        </row>
        <row r="2320">
          <cell r="B2320" t="str">
            <v>LANTAI ATAP</v>
          </cell>
        </row>
        <row r="2321">
          <cell r="B2321" t="str">
            <v>PLANTER BOX (6 unit)</v>
          </cell>
        </row>
        <row r="2322">
          <cell r="B2322" t="str">
            <v>Pasangan dinding bata ringan, uk.100 x 200 x 600 mm</v>
          </cell>
          <cell r="C2322">
            <v>27.77</v>
          </cell>
          <cell r="D2322" t="str">
            <v>m2</v>
          </cell>
          <cell r="E2322">
            <v>96532.548554199995</v>
          </cell>
        </row>
        <row r="2323">
          <cell r="B2323" t="str">
            <v>Plesteran dinding bata ringan</v>
          </cell>
          <cell r="C2323">
            <v>74.06</v>
          </cell>
          <cell r="D2323" t="str">
            <v>m2</v>
          </cell>
          <cell r="E2323">
            <v>49305.043491000004</v>
          </cell>
        </row>
        <row r="2324">
          <cell r="B2324" t="str">
            <v>Acian dinding bata ringan</v>
          </cell>
          <cell r="C2324">
            <v>74.06</v>
          </cell>
          <cell r="D2324" t="str">
            <v>m2</v>
          </cell>
          <cell r="E2324">
            <v>37774.384419728005</v>
          </cell>
        </row>
        <row r="2325">
          <cell r="B2325" t="str">
            <v>Kolom praktis (KP1), uk. 100 x 100 mm</v>
          </cell>
          <cell r="C2325">
            <v>18</v>
          </cell>
          <cell r="D2325" t="str">
            <v>m1</v>
          </cell>
          <cell r="E2325">
            <v>64611.419926344221</v>
          </cell>
        </row>
        <row r="2326">
          <cell r="B2326" t="str">
            <v>Balok praktis (BP1), uk. 100 x 200 mm</v>
          </cell>
          <cell r="C2326">
            <v>22.56</v>
          </cell>
          <cell r="D2326" t="str">
            <v>m1</v>
          </cell>
          <cell r="E2326">
            <v>137546.1326404697</v>
          </cell>
        </row>
        <row r="2327">
          <cell r="B2327" t="str">
            <v>Finishing dinding dengan cat eksterior</v>
          </cell>
          <cell r="C2327">
            <v>74.06</v>
          </cell>
          <cell r="D2327" t="str">
            <v>m2</v>
          </cell>
          <cell r="E2327">
            <v>24872.475523230718</v>
          </cell>
        </row>
        <row r="2328">
          <cell r="B2328" t="str">
            <v>PEKERJAAN BANGKU TAMAN</v>
          </cell>
        </row>
        <row r="2329">
          <cell r="B2329" t="str">
            <v>LANTAI ATAP</v>
          </cell>
        </row>
        <row r="2330">
          <cell r="B2330" t="str">
            <v>PEKERJAAN MEJA CAFE (1 unit)</v>
          </cell>
        </row>
        <row r="2331">
          <cell r="B2331" t="str">
            <v>Pasangan dinding bata ringan, uk.100 x 200 x 600 mm</v>
          </cell>
          <cell r="C2331">
            <v>11.23</v>
          </cell>
          <cell r="D2331" t="str">
            <v>m2</v>
          </cell>
          <cell r="E2331">
            <v>96532.548554199995</v>
          </cell>
        </row>
        <row r="2332">
          <cell r="B2332" t="str">
            <v>Kolom praktis (KP1), uk. 100 x 100 mm</v>
          </cell>
          <cell r="C2332">
            <v>6.8</v>
          </cell>
          <cell r="D2332" t="str">
            <v>m1</v>
          </cell>
          <cell r="E2332">
            <v>64611.419926344221</v>
          </cell>
        </row>
        <row r="2333">
          <cell r="B2333" t="str">
            <v>Balok praktis (BP1), uk. 100 x 200 mm</v>
          </cell>
          <cell r="C2333">
            <v>18</v>
          </cell>
          <cell r="D2333" t="str">
            <v>m1</v>
          </cell>
          <cell r="E2333">
            <v>137546.1326404697</v>
          </cell>
        </row>
        <row r="2334">
          <cell r="B2334" t="str">
            <v>Plesteran dinding bata ringan</v>
          </cell>
          <cell r="C2334">
            <v>40.409999999999997</v>
          </cell>
          <cell r="D2334" t="str">
            <v>m2</v>
          </cell>
          <cell r="E2334">
            <v>49305.043491000004</v>
          </cell>
        </row>
        <row r="2335">
          <cell r="B2335" t="str">
            <v>Acian dinding bata ringan</v>
          </cell>
          <cell r="C2335">
            <v>40.409999999999997</v>
          </cell>
          <cell r="D2335" t="str">
            <v>m2</v>
          </cell>
          <cell r="E2335">
            <v>37774.384419728005</v>
          </cell>
        </row>
        <row r="2336">
          <cell r="B2336" t="str">
            <v>Plat  beton, tebal 100  mm (# D10-150 mm)</v>
          </cell>
          <cell r="C2336">
            <v>2.65</v>
          </cell>
          <cell r="D2336" t="str">
            <v>m3</v>
          </cell>
          <cell r="E2336">
            <v>3697137.7826579073</v>
          </cell>
        </row>
        <row r="2337">
          <cell r="B2337" t="str">
            <v>Finishing dinding dengan cat eksterior</v>
          </cell>
          <cell r="C2337">
            <v>40.409999999999997</v>
          </cell>
          <cell r="D2337" t="str">
            <v>m2</v>
          </cell>
          <cell r="E2337">
            <v>24872.475523230718</v>
          </cell>
        </row>
        <row r="2338">
          <cell r="B2338" t="str">
            <v>PEKERJAAN RAISE FLOOR</v>
          </cell>
        </row>
        <row r="2339">
          <cell r="B2339" t="str">
            <v>Catatan :</v>
          </cell>
        </row>
        <row r="2340">
          <cell r="B2340" t="str">
            <v>Pekerjaan besi baja dan plat besi, meliputi : pengelasan, finishing cat anti karat</v>
          </cell>
        </row>
        <row r="2341">
          <cell r="B2341" t="str">
            <v>LANTAI 02</v>
          </cell>
        </row>
        <row r="2342">
          <cell r="B2342" t="str">
            <v>Rangka - Siku besi, uk. 50x50x5 mm (finishing zinchromate)</v>
          </cell>
          <cell r="C2342">
            <v>1757.62</v>
          </cell>
          <cell r="D2342" t="str">
            <v>kg</v>
          </cell>
          <cell r="E2342">
            <v>27550</v>
          </cell>
        </row>
        <row r="2343">
          <cell r="B2343" t="str">
            <v>Angkur baut Ø 10 x 60 mm</v>
          </cell>
          <cell r="C2343">
            <v>189</v>
          </cell>
          <cell r="D2343" t="str">
            <v>bh</v>
          </cell>
          <cell r="E2343">
            <v>1514</v>
          </cell>
        </row>
        <row r="2344">
          <cell r="B2344" t="str">
            <v>GRC board, tebal 20 mm</v>
          </cell>
          <cell r="C2344">
            <v>46.24</v>
          </cell>
          <cell r="D2344" t="str">
            <v>m2</v>
          </cell>
          <cell r="E2344">
            <v>218065.65</v>
          </cell>
        </row>
        <row r="2345">
          <cell r="B2345" t="str">
            <v>Karpet tile, uk. 500 x 500 x 6 mm</v>
          </cell>
          <cell r="C2345">
            <v>46.24</v>
          </cell>
          <cell r="D2345" t="str">
            <v>m2</v>
          </cell>
          <cell r="E2345">
            <v>454839</v>
          </cell>
        </row>
        <row r="2346">
          <cell r="B2346" t="str">
            <v>PEKERJAAN PANGGUNG</v>
          </cell>
        </row>
        <row r="2347">
          <cell r="B2347" t="str">
            <v>Catatan :</v>
          </cell>
        </row>
        <row r="2348">
          <cell r="B2348" t="str">
            <v>Pekerjaan besi baja dan plat besi, meliputi : pengelasan, finishing cat anti karat</v>
          </cell>
        </row>
        <row r="2349">
          <cell r="B2349" t="str">
            <v>LANTAI 02</v>
          </cell>
        </row>
        <row r="2350">
          <cell r="B2350" t="str">
            <v>Rangka - Siku besi, uk. 50x50x5 mm (finishing zinchromate &amp; cat besi)</v>
          </cell>
          <cell r="C2350">
            <v>1410.88</v>
          </cell>
          <cell r="D2350" t="str">
            <v>kg</v>
          </cell>
          <cell r="E2350">
            <v>21842.100840461433</v>
          </cell>
        </row>
        <row r="2351">
          <cell r="B2351" t="str">
            <v>Angkur baut Ø 10 x 60 mm</v>
          </cell>
          <cell r="C2351">
            <v>184</v>
          </cell>
          <cell r="D2351" t="str">
            <v>bh</v>
          </cell>
          <cell r="E2351">
            <v>15230.717467735001</v>
          </cell>
        </row>
        <row r="2352">
          <cell r="B2352" t="str">
            <v>GRC board, tebal 20 mm</v>
          </cell>
          <cell r="C2352">
            <v>51.54</v>
          </cell>
          <cell r="D2352" t="str">
            <v>m2</v>
          </cell>
          <cell r="E2352">
            <v>202849.8285</v>
          </cell>
        </row>
        <row r="2353">
          <cell r="B2353" t="str">
            <v>Karpet tile, uk. 500 x 500 x 6 mm</v>
          </cell>
          <cell r="C2353">
            <v>51.54</v>
          </cell>
          <cell r="D2353" t="str">
            <v>m2</v>
          </cell>
          <cell r="E2353">
            <v>466596.35</v>
          </cell>
        </row>
        <row r="2354">
          <cell r="B2354" t="str">
            <v>LANTAI 03</v>
          </cell>
        </row>
        <row r="2355">
          <cell r="B2355" t="str">
            <v>Rangka - Siku besi, uk. 50x50x5 mm (finishing zinchromate)</v>
          </cell>
          <cell r="C2355">
            <v>82.38</v>
          </cell>
          <cell r="D2355" t="str">
            <v>kg</v>
          </cell>
          <cell r="E2355">
            <v>21842.100840461433</v>
          </cell>
        </row>
        <row r="2356">
          <cell r="B2356" t="str">
            <v>Plat Besi, tebal 3 mm</v>
          </cell>
          <cell r="C2356">
            <v>1.26</v>
          </cell>
          <cell r="D2356" t="str">
            <v>kg</v>
          </cell>
          <cell r="E2356">
            <v>28500</v>
          </cell>
        </row>
        <row r="2357">
          <cell r="B2357" t="str">
            <v>Angkur baut Ø 10 x 60 mm</v>
          </cell>
          <cell r="C2357">
            <v>126</v>
          </cell>
          <cell r="D2357" t="str">
            <v>bh</v>
          </cell>
          <cell r="E2357">
            <v>1514</v>
          </cell>
        </row>
        <row r="2358">
          <cell r="B2358" t="str">
            <v>papan fiber, tebal 20 mm</v>
          </cell>
          <cell r="C2358">
            <v>18.2</v>
          </cell>
          <cell r="D2358" t="str">
            <v>m2</v>
          </cell>
          <cell r="E2358">
            <v>218065.65</v>
          </cell>
        </row>
        <row r="2359">
          <cell r="B2359" t="str">
            <v>Karpet tile, uk. 500 x 500,  6 mm</v>
          </cell>
          <cell r="C2359">
            <v>18.2</v>
          </cell>
          <cell r="D2359" t="str">
            <v>m2</v>
          </cell>
          <cell r="E2359">
            <v>466596.35</v>
          </cell>
        </row>
        <row r="2360">
          <cell r="B2360" t="str">
            <v>PEKERJAAN INTERIOR</v>
          </cell>
        </row>
        <row r="2361">
          <cell r="B2361" t="str">
            <v>LANTAI 01</v>
          </cell>
        </row>
        <row r="2362">
          <cell r="B2362" t="str">
            <v>LOBBY</v>
          </cell>
        </row>
        <row r="2363">
          <cell r="B2363" t="str">
            <v>Papan plywood, tebal 9 mm</v>
          </cell>
          <cell r="C2363">
            <v>285.64</v>
          </cell>
          <cell r="D2363" t="str">
            <v>m2</v>
          </cell>
          <cell r="E2363">
            <v>65000</v>
          </cell>
        </row>
        <row r="2364">
          <cell r="B2364" t="str">
            <v>Finishing HPL, tebal 0.7 mm</v>
          </cell>
          <cell r="C2364">
            <v>102.19</v>
          </cell>
          <cell r="D2364" t="str">
            <v>m2</v>
          </cell>
          <cell r="E2364">
            <v>149385.05529200003</v>
          </cell>
        </row>
        <row r="2365">
          <cell r="B2365" t="str">
            <v>LANTAI 02</v>
          </cell>
        </row>
        <row r="2366">
          <cell r="B2366" t="str">
            <v>RUANG SIDANG</v>
          </cell>
        </row>
        <row r="2367">
          <cell r="B2367" t="str">
            <v>Papan plywood, tebal 9 mm</v>
          </cell>
          <cell r="C2367">
            <v>186.81</v>
          </cell>
          <cell r="D2367" t="str">
            <v>m2</v>
          </cell>
          <cell r="E2367">
            <v>65000</v>
          </cell>
        </row>
        <row r="2368">
          <cell r="B2368" t="str">
            <v>Finishing HPL, tebal 0.7 mm</v>
          </cell>
          <cell r="C2368">
            <v>152.94</v>
          </cell>
          <cell r="D2368" t="str">
            <v>m2</v>
          </cell>
          <cell r="E2368">
            <v>149385.05529200003</v>
          </cell>
        </row>
        <row r="2369">
          <cell r="B2369" t="str">
            <v>LANTAI 03</v>
          </cell>
        </row>
        <row r="2370">
          <cell r="B2370" t="str">
            <v>SMART CLASS</v>
          </cell>
        </row>
        <row r="2371">
          <cell r="B2371" t="str">
            <v>Papan plywood, tebal 9 mm</v>
          </cell>
          <cell r="C2371">
            <v>153.91999999999999</v>
          </cell>
          <cell r="D2371" t="str">
            <v>m2</v>
          </cell>
          <cell r="E2371">
            <v>219000</v>
          </cell>
        </row>
        <row r="2372">
          <cell r="B2372" t="str">
            <v>Finishing HPL, tebal 0.7 mm</v>
          </cell>
          <cell r="C2372">
            <v>76.959999999999994</v>
          </cell>
          <cell r="D2372" t="str">
            <v>m2</v>
          </cell>
          <cell r="E2372">
            <v>149385.05529200003</v>
          </cell>
        </row>
        <row r="2373">
          <cell r="B2373" t="str">
            <v>RUANG PERTEMUAN</v>
          </cell>
        </row>
        <row r="2374">
          <cell r="B2374" t="str">
            <v>Backdrop, tipe AD1</v>
          </cell>
        </row>
        <row r="2375">
          <cell r="B2375" t="str">
            <v>Hollow besi, uk. 40 x 40 x 1.6 mm (finish zinchromate &amp; cat besi)</v>
          </cell>
          <cell r="C2375">
            <v>136.16999999999999</v>
          </cell>
          <cell r="D2375" t="str">
            <v>m1</v>
          </cell>
          <cell r="E2375">
            <v>67426.195778234149</v>
          </cell>
        </row>
        <row r="2376">
          <cell r="B2376" t="str">
            <v>Siku besi, uk. 40 x 40 x 4 mm (finish zinchromate &amp; cat besi)</v>
          </cell>
          <cell r="C2376">
            <v>9.6999999999999993</v>
          </cell>
          <cell r="D2376" t="str">
            <v>kg</v>
          </cell>
          <cell r="E2376">
            <v>25000</v>
          </cell>
        </row>
        <row r="2377">
          <cell r="B2377" t="str">
            <v>Angkur baut Ø 10 x 60 mm</v>
          </cell>
          <cell r="C2377">
            <v>194</v>
          </cell>
          <cell r="D2377" t="str">
            <v>bh</v>
          </cell>
          <cell r="E2377">
            <v>15230.717467735001</v>
          </cell>
        </row>
        <row r="2378">
          <cell r="B2378" t="str">
            <v>Plywood, tebal 9 mm</v>
          </cell>
          <cell r="C2378">
            <v>40.49</v>
          </cell>
          <cell r="D2378" t="str">
            <v>m2</v>
          </cell>
          <cell r="E2378">
            <v>65000</v>
          </cell>
        </row>
        <row r="2379">
          <cell r="B2379" t="str">
            <v>Wall panel WPC, uk.18 x 25 x 200</v>
          </cell>
          <cell r="C2379">
            <v>34.58</v>
          </cell>
          <cell r="D2379" t="str">
            <v>m2</v>
          </cell>
          <cell r="E2379">
            <v>500000</v>
          </cell>
        </row>
        <row r="2380">
          <cell r="B2380" t="str">
            <v>Finishing HPL, tebal 0.7 mm</v>
          </cell>
          <cell r="C2380">
            <v>6.22</v>
          </cell>
          <cell r="D2380" t="str">
            <v>m2</v>
          </cell>
          <cell r="E2380">
            <v>149385.05529200003</v>
          </cell>
        </row>
        <row r="2381">
          <cell r="B2381" t="str">
            <v>Backdrop, tipe AD2</v>
          </cell>
        </row>
        <row r="2382">
          <cell r="B2382" t="str">
            <v>Hollow besi, uk. 40 x 40 x 1.6 mm (finish zinchromate &amp; cat besi)</v>
          </cell>
          <cell r="C2382">
            <v>122.03</v>
          </cell>
          <cell r="D2382" t="str">
            <v>m1</v>
          </cell>
          <cell r="E2382">
            <v>67426.195778234149</v>
          </cell>
        </row>
        <row r="2383">
          <cell r="B2383" t="str">
            <v>Siku besi, uk. 40 x 40 x 4 mm (finish zinchromate &amp; cat besi)</v>
          </cell>
          <cell r="C2383">
            <v>14</v>
          </cell>
          <cell r="D2383" t="str">
            <v>kg</v>
          </cell>
          <cell r="E2383">
            <v>25000</v>
          </cell>
        </row>
        <row r="2384">
          <cell r="B2384" t="str">
            <v>Angkur baut Ø 10 x 60 mm</v>
          </cell>
          <cell r="C2384">
            <v>280</v>
          </cell>
          <cell r="D2384" t="str">
            <v>bh</v>
          </cell>
          <cell r="E2384">
            <v>15230.717467735001</v>
          </cell>
        </row>
        <row r="2385">
          <cell r="B2385" t="str">
            <v>Plywood, tebal 9 mm</v>
          </cell>
          <cell r="C2385">
            <v>54.3</v>
          </cell>
          <cell r="D2385" t="str">
            <v>m2</v>
          </cell>
          <cell r="E2385">
            <v>65000</v>
          </cell>
        </row>
        <row r="2386">
          <cell r="B2386" t="str">
            <v>Wall panel WPC, uk.18 x 25 x 200</v>
          </cell>
          <cell r="C2386">
            <v>38.4</v>
          </cell>
          <cell r="D2386" t="str">
            <v>m2</v>
          </cell>
          <cell r="E2386">
            <v>500000</v>
          </cell>
        </row>
        <row r="2387">
          <cell r="B2387" t="str">
            <v>Finishing HPL, tebal 0.7 mm</v>
          </cell>
          <cell r="C2387">
            <v>23.97</v>
          </cell>
          <cell r="D2387" t="str">
            <v>m2</v>
          </cell>
          <cell r="E2387">
            <v>149385.05529200003</v>
          </cell>
        </row>
        <row r="2388">
          <cell r="B2388" t="str">
            <v>Backdrop, tipe AD3</v>
          </cell>
        </row>
        <row r="2389">
          <cell r="B2389" t="str">
            <v>Hollow besi, uk. 40 x 40 x 1.6 mm (finish zinchromate &amp; cat besi)</v>
          </cell>
          <cell r="C2389">
            <v>123.53</v>
          </cell>
          <cell r="D2389" t="str">
            <v>m1</v>
          </cell>
          <cell r="E2389">
            <v>67426.195778234149</v>
          </cell>
        </row>
        <row r="2390">
          <cell r="B2390" t="str">
            <v>Siku besi, uk. 40 x 40 x 4 mm (finish zinchromate &amp; cat besi)</v>
          </cell>
          <cell r="C2390">
            <v>15.6</v>
          </cell>
          <cell r="D2390" t="str">
            <v>kg</v>
          </cell>
          <cell r="E2390">
            <v>25000</v>
          </cell>
        </row>
        <row r="2391">
          <cell r="B2391" t="str">
            <v>Angkur baut Ø 10 x 60 mm</v>
          </cell>
          <cell r="C2391">
            <v>312</v>
          </cell>
          <cell r="D2391" t="str">
            <v>bh</v>
          </cell>
          <cell r="E2391">
            <v>15230.717467735001</v>
          </cell>
        </row>
        <row r="2392">
          <cell r="B2392" t="str">
            <v>Plywood, tebal 9 mm</v>
          </cell>
          <cell r="C2392">
            <v>50.06</v>
          </cell>
          <cell r="D2392" t="str">
            <v>m2</v>
          </cell>
          <cell r="E2392">
            <v>65000</v>
          </cell>
        </row>
        <row r="2393">
          <cell r="B2393" t="str">
            <v>Wall panel WPC, uk.18 x 25 x 200</v>
          </cell>
          <cell r="C2393">
            <v>15</v>
          </cell>
          <cell r="D2393" t="str">
            <v>m2</v>
          </cell>
          <cell r="E2393">
            <v>500000</v>
          </cell>
        </row>
        <row r="2394">
          <cell r="B2394" t="str">
            <v>Finishing HPL, tebal 0.7 mm</v>
          </cell>
          <cell r="C2394">
            <v>65.23</v>
          </cell>
          <cell r="D2394" t="str">
            <v>m2</v>
          </cell>
          <cell r="E2394">
            <v>149385.05529200003</v>
          </cell>
        </row>
        <row r="2395">
          <cell r="B2395" t="str">
            <v>Instalasi penerangan dengan kabel NYM 3 x 2.5 mm² w/ pipa conduit PVC Ø 20 mm</v>
          </cell>
          <cell r="C2395">
            <v>1</v>
          </cell>
          <cell r="D2395" t="str">
            <v>Titik</v>
          </cell>
          <cell r="E2395">
            <v>198603.35713939875</v>
          </cell>
        </row>
        <row r="2396">
          <cell r="B2396" t="str">
            <v>Instalasi LED Strip dengan kabel NYMHY 2 x 1.5 mm²</v>
          </cell>
          <cell r="C2396">
            <v>7</v>
          </cell>
          <cell r="D2396" t="str">
            <v>m1</v>
          </cell>
          <cell r="E2396">
            <v>33734.711073866005</v>
          </cell>
        </row>
        <row r="2397">
          <cell r="B2397" t="str">
            <v>Adaptor LED Strip 24V 5A</v>
          </cell>
          <cell r="C2397">
            <v>1</v>
          </cell>
          <cell r="D2397" t="str">
            <v>bh</v>
          </cell>
          <cell r="E2397">
            <v>88035.087877000013</v>
          </cell>
        </row>
        <row r="2398">
          <cell r="B2398" t="str">
            <v>LED Strip 500 lm/m 24V 2700K</v>
          </cell>
          <cell r="C2398">
            <v>10.29</v>
          </cell>
          <cell r="D2398" t="str">
            <v>m'</v>
          </cell>
          <cell r="E2398">
            <v>55426.678812999999</v>
          </cell>
        </row>
        <row r="2399">
          <cell r="B2399" t="str">
            <v>BIAYA PEKERJAAN ARSITEKTUR                                                                                                                                                                                                                          12,770,098,501.24</v>
          </cell>
        </row>
        <row r="2400">
          <cell r="B2400" t="str">
            <v>PEKERJAAN ELEKTRIKAL</v>
          </cell>
        </row>
        <row r="2401">
          <cell r="B2401" t="str">
            <v>PEKERJAAN PANEL</v>
          </cell>
        </row>
        <row r="2402">
          <cell r="B2402" t="str">
            <v>Main Distribution Panel (MPD) Gedung</v>
          </cell>
        </row>
        <row r="2403">
          <cell r="B2403" t="str">
            <v>Box panel floor standing, uk. 2100 (H) x 700 (W) x 800 (D) mm</v>
          </cell>
          <cell r="C2403">
            <v>1</v>
          </cell>
          <cell r="D2403" t="str">
            <v>set</v>
          </cell>
          <cell r="E2403">
            <v>11228791</v>
          </cell>
        </row>
        <row r="2404">
          <cell r="B2404" t="str">
            <v>Segregation form 2A</v>
          </cell>
        </row>
        <row r="2405">
          <cell r="B2405" t="str">
            <v>Protection degree IP30</v>
          </cell>
        </row>
        <row r="2406">
          <cell r="B2406" t="str">
            <v>Finishing powder coating RAL 7032</v>
          </cell>
        </row>
        <row r="2407">
          <cell r="B2407" t="str">
            <v>Incoming</v>
          </cell>
        </row>
        <row r="2408">
          <cell r="B2408" t="str">
            <v>ACB 800 A / 3P / 50 kA</v>
          </cell>
          <cell r="C2408">
            <v>1</v>
          </cell>
          <cell r="D2408" t="str">
            <v>bh</v>
          </cell>
          <cell r="E2408">
            <v>16963219.067563999</v>
          </cell>
        </row>
        <row r="2409">
          <cell r="B2409" t="str">
            <v>MCCB 70-100 A / 3P / 36 kA</v>
          </cell>
          <cell r="C2409">
            <v>1</v>
          </cell>
          <cell r="D2409" t="str">
            <v>bh</v>
          </cell>
          <cell r="E2409">
            <v>769974.24</v>
          </cell>
        </row>
        <row r="2410">
          <cell r="B2410" t="str">
            <v>Pilot lamp 230/240V (red)</v>
          </cell>
          <cell r="C2410">
            <v>1</v>
          </cell>
          <cell r="D2410" t="str">
            <v>bh</v>
          </cell>
          <cell r="E2410">
            <v>15580.749569000001</v>
          </cell>
        </row>
        <row r="2411">
          <cell r="B2411" t="str">
            <v>Pilot lamp 230/240V (yellow)</v>
          </cell>
          <cell r="C2411">
            <v>1</v>
          </cell>
          <cell r="D2411" t="str">
            <v>bh</v>
          </cell>
          <cell r="E2411">
            <v>15580.749569000001</v>
          </cell>
        </row>
        <row r="2412">
          <cell r="B2412" t="str">
            <v>Pilot lamp 230/240V (green)</v>
          </cell>
          <cell r="C2412">
            <v>1</v>
          </cell>
          <cell r="D2412" t="str">
            <v>bh</v>
          </cell>
          <cell r="E2412">
            <v>15580.749569000001</v>
          </cell>
        </row>
        <row r="2413">
          <cell r="B2413" t="str">
            <v>STI (Fuse Carrier)</v>
          </cell>
          <cell r="C2413">
            <v>3</v>
          </cell>
          <cell r="D2413" t="str">
            <v>bh</v>
          </cell>
          <cell r="E2413">
            <v>50815.198287514504</v>
          </cell>
        </row>
        <row r="2414">
          <cell r="B2414" t="str">
            <v>Tabung sekring (fuse catridge)</v>
          </cell>
          <cell r="C2414">
            <v>3</v>
          </cell>
          <cell r="D2414" t="str">
            <v>bh</v>
          </cell>
          <cell r="E2414">
            <v>26912.203801</v>
          </cell>
        </row>
        <row r="2415">
          <cell r="B2415" t="str">
            <v>Digital power meter PM 2220</v>
          </cell>
          <cell r="C2415">
            <v>1</v>
          </cell>
          <cell r="D2415" t="str">
            <v>bh</v>
          </cell>
          <cell r="E2415">
            <v>2230880.0519250003</v>
          </cell>
        </row>
        <row r="2416">
          <cell r="B2416" t="str">
            <v>Current transformer 800 / 5A</v>
          </cell>
          <cell r="C2416">
            <v>3</v>
          </cell>
          <cell r="D2416" t="str">
            <v>bh</v>
          </cell>
          <cell r="E2416">
            <v>442564.10934855003</v>
          </cell>
        </row>
        <row r="2417">
          <cell r="B2417" t="str">
            <v>Outgoing</v>
          </cell>
        </row>
        <row r="2418">
          <cell r="B2418" t="str">
            <v>MCCB 112-160 A / 3P / 25 kA</v>
          </cell>
          <cell r="C2418">
            <v>2</v>
          </cell>
          <cell r="D2418" t="str">
            <v>bh</v>
          </cell>
          <cell r="E2418">
            <v>1451000</v>
          </cell>
        </row>
        <row r="2419">
          <cell r="B2419" t="str">
            <v>MCCB 70-100 A / 3P / 25 kA</v>
          </cell>
          <cell r="C2419">
            <v>3</v>
          </cell>
          <cell r="D2419" t="str">
            <v>bh</v>
          </cell>
          <cell r="E2419">
            <v>839578</v>
          </cell>
        </row>
        <row r="2420">
          <cell r="B2420" t="str">
            <v>MCCB 100 A / 3P / 18 kA</v>
          </cell>
          <cell r="C2420">
            <v>3</v>
          </cell>
          <cell r="D2420" t="str">
            <v>bh</v>
          </cell>
          <cell r="E2420">
            <v>804400</v>
          </cell>
        </row>
        <row r="2421">
          <cell r="B2421" t="str">
            <v>MCCB 80 A / 3P / 18 kA</v>
          </cell>
          <cell r="C2421">
            <v>1</v>
          </cell>
          <cell r="D2421" t="str">
            <v>bh</v>
          </cell>
          <cell r="E2421">
            <v>804400</v>
          </cell>
        </row>
        <row r="2422">
          <cell r="B2422" t="str">
            <v>MCCB 40 A / 3P / 18 kA</v>
          </cell>
          <cell r="C2422">
            <v>9</v>
          </cell>
          <cell r="D2422" t="str">
            <v>bh</v>
          </cell>
          <cell r="E2422">
            <v>611117</v>
          </cell>
        </row>
        <row r="2423">
          <cell r="B2423" t="str">
            <v>Lain-lain</v>
          </cell>
        </row>
        <row r="2424">
          <cell r="B2424" t="str">
            <v>Busbar tembaga 5 x 1000 A</v>
          </cell>
          <cell r="C2424">
            <v>1</v>
          </cell>
          <cell r="D2424" t="str">
            <v>set</v>
          </cell>
          <cell r="E2424">
            <v>3364025.4751249999</v>
          </cell>
        </row>
        <row r="2425">
          <cell r="B2425" t="str">
            <v>Wiring, aksesoris dan instalasi</v>
          </cell>
          <cell r="C2425">
            <v>1</v>
          </cell>
          <cell r="D2425" t="str">
            <v>ls</v>
          </cell>
          <cell r="E2425">
            <v>2500000</v>
          </cell>
        </row>
        <row r="2426">
          <cell r="B2426" t="str">
            <v>Kabel tray uk. 800 x 100 mm</v>
          </cell>
          <cell r="C2426">
            <v>0.85</v>
          </cell>
          <cell r="D2426" t="str">
            <v>m1</v>
          </cell>
          <cell r="E2426">
            <v>494223.89524408744</v>
          </cell>
        </row>
        <row r="2427">
          <cell r="B2427" t="str">
            <v>Cover tray uk. 800 x 100 mm</v>
          </cell>
          <cell r="C2427">
            <v>0.85</v>
          </cell>
          <cell r="D2427" t="str">
            <v>m1</v>
          </cell>
          <cell r="E2427">
            <v>310198.63328773447</v>
          </cell>
        </row>
        <row r="2428">
          <cell r="B2428" t="str">
            <v>Outside riser tray uk. 800 x 100 mm</v>
          </cell>
          <cell r="C2428">
            <v>1</v>
          </cell>
          <cell r="D2428" t="str">
            <v>bh</v>
          </cell>
          <cell r="E2428">
            <v>727809.51606429694</v>
          </cell>
        </row>
        <row r="2429">
          <cell r="B2429" t="str">
            <v>Pekerjaan Grounding Elektrikal</v>
          </cell>
        </row>
        <row r="2430">
          <cell r="B2430" t="str">
            <v>Grounding dengan kabel NYA 240 mm²</v>
          </cell>
          <cell r="C2430">
            <v>17.899999999999999</v>
          </cell>
          <cell r="D2430" t="str">
            <v>m1</v>
          </cell>
          <cell r="E2430">
            <v>450000</v>
          </cell>
        </row>
        <row r="2431">
          <cell r="B2431" t="str">
            <v>Pipa PVC AW Ø 2"</v>
          </cell>
          <cell r="C2431">
            <v>17.899999999999999</v>
          </cell>
          <cell r="D2431" t="str">
            <v>m1</v>
          </cell>
          <cell r="E2431">
            <v>52702.949068863214</v>
          </cell>
        </row>
        <row r="2432">
          <cell r="B2432" t="str">
            <v>Grounding rod Ø 5/8 lengkap dengan driving stud, clamp, coupler dan drill head</v>
          </cell>
          <cell r="C2432">
            <v>1</v>
          </cell>
          <cell r="D2432" t="str">
            <v>set</v>
          </cell>
          <cell r="E2432">
            <v>1305146.4396249996</v>
          </cell>
        </row>
        <row r="2433">
          <cell r="B2433" t="str">
            <v>Bak kontrol grounding PVC (polymer inspection pit)</v>
          </cell>
          <cell r="C2433">
            <v>1</v>
          </cell>
          <cell r="D2433" t="str">
            <v>unit</v>
          </cell>
          <cell r="E2433">
            <v>574457.33345000003</v>
          </cell>
        </row>
        <row r="2434">
          <cell r="B2434" t="str">
            <v>Pengeboran sumur grounding</v>
          </cell>
          <cell r="C2434">
            <v>9</v>
          </cell>
          <cell r="D2434" t="str">
            <v>m'</v>
          </cell>
          <cell r="E2434">
            <v>80205.650000000009</v>
          </cell>
        </row>
        <row r="2435">
          <cell r="B2435" t="str">
            <v>Pekerjaan Grounding Perangkat Elektronika</v>
          </cell>
        </row>
        <row r="2436">
          <cell r="B2436" t="str">
            <v>Grounding dengan kabel NYA 10 mm²</v>
          </cell>
          <cell r="C2436">
            <v>40.659999999999997</v>
          </cell>
          <cell r="D2436" t="str">
            <v>m1</v>
          </cell>
          <cell r="E2436">
            <v>25000</v>
          </cell>
        </row>
        <row r="2437">
          <cell r="B2437" t="str">
            <v>Pipa PVC AW Ø 1"</v>
          </cell>
          <cell r="C2437">
            <v>40.659999999999997</v>
          </cell>
          <cell r="D2437" t="str">
            <v>m1</v>
          </cell>
          <cell r="E2437">
            <v>24892.025192573001</v>
          </cell>
        </row>
        <row r="2438">
          <cell r="B2438" t="str">
            <v>Grounding rod Ø 5/8 lengkap dengan driving stud, clamp, coupler dan drill head</v>
          </cell>
          <cell r="C2438">
            <v>1</v>
          </cell>
          <cell r="D2438" t="str">
            <v>set</v>
          </cell>
          <cell r="E2438">
            <v>1305146.4396249996</v>
          </cell>
        </row>
        <row r="2439">
          <cell r="B2439" t="str">
            <v>Bak kontrol grounding PVC (polymer inspection pit)</v>
          </cell>
          <cell r="C2439">
            <v>1</v>
          </cell>
          <cell r="D2439" t="str">
            <v>unit</v>
          </cell>
          <cell r="E2439">
            <v>574457.33345000003</v>
          </cell>
        </row>
        <row r="2440">
          <cell r="B2440" t="str">
            <v>Pengeboran sumur grounding</v>
          </cell>
          <cell r="C2440">
            <v>9</v>
          </cell>
          <cell r="D2440" t="str">
            <v>m'</v>
          </cell>
          <cell r="E2440">
            <v>80205.650000000009</v>
          </cell>
        </row>
        <row r="2441">
          <cell r="B2441" t="str">
            <v>LANTAI 01</v>
          </cell>
        </row>
        <row r="2442">
          <cell r="B2442" t="str">
            <v>Panel Daya Penerangan Lantai 1</v>
          </cell>
        </row>
        <row r="2443">
          <cell r="B2443" t="str">
            <v>Box panel wall mounted, uk. 700 (H) x 600 (W) x 230 (D) mm</v>
          </cell>
          <cell r="C2443">
            <v>1</v>
          </cell>
          <cell r="D2443" t="str">
            <v>set</v>
          </cell>
          <cell r="E2443">
            <v>1716400.9100000001</v>
          </cell>
        </row>
        <row r="2444">
          <cell r="B2444" t="str">
            <v>Segregation form 2A</v>
          </cell>
        </row>
        <row r="2445">
          <cell r="B2445" t="str">
            <v>Protection degree IP30</v>
          </cell>
        </row>
        <row r="2446">
          <cell r="B2446" t="str">
            <v>Finishing powder coating RAL 7032</v>
          </cell>
        </row>
        <row r="2447">
          <cell r="B2447" t="str">
            <v>Incoming</v>
          </cell>
        </row>
        <row r="2448">
          <cell r="B2448" t="str">
            <v>MCCB 40 A / 3P / 18 kA</v>
          </cell>
          <cell r="C2448">
            <v>1</v>
          </cell>
          <cell r="D2448" t="str">
            <v>bh</v>
          </cell>
          <cell r="E2448">
            <v>490150.36211050005</v>
          </cell>
        </row>
        <row r="2449">
          <cell r="B2449" t="str">
            <v>Pilot lamp 230/240V (red)</v>
          </cell>
          <cell r="C2449">
            <v>1</v>
          </cell>
          <cell r="D2449" t="str">
            <v>bh</v>
          </cell>
          <cell r="E2449">
            <v>15580.749569000001</v>
          </cell>
        </row>
        <row r="2450">
          <cell r="B2450" t="str">
            <v>Pilot lamp 230/240V (yellow)</v>
          </cell>
          <cell r="C2450">
            <v>1</v>
          </cell>
          <cell r="D2450" t="str">
            <v>bh</v>
          </cell>
          <cell r="E2450">
            <v>15580.749569000001</v>
          </cell>
        </row>
        <row r="2451">
          <cell r="B2451" t="str">
            <v>Pilot lamp 230/240V (green)</v>
          </cell>
          <cell r="C2451">
            <v>1</v>
          </cell>
          <cell r="D2451" t="str">
            <v>bh</v>
          </cell>
          <cell r="E2451">
            <v>15580.749569000001</v>
          </cell>
        </row>
        <row r="2452">
          <cell r="B2452" t="str">
            <v>STI (Fuse Carrier)</v>
          </cell>
          <cell r="C2452">
            <v>3</v>
          </cell>
          <cell r="D2452" t="str">
            <v>bh</v>
          </cell>
          <cell r="E2452">
            <v>50815.198287514504</v>
          </cell>
        </row>
        <row r="2453">
          <cell r="B2453" t="str">
            <v>Tabung sekring (fuse catridge)</v>
          </cell>
          <cell r="C2453">
            <v>3</v>
          </cell>
          <cell r="D2453" t="str">
            <v>bh</v>
          </cell>
          <cell r="E2453">
            <v>26912.203801</v>
          </cell>
        </row>
        <row r="2454">
          <cell r="B2454" t="str">
            <v>Ampere meter analog</v>
          </cell>
          <cell r="C2454">
            <v>3</v>
          </cell>
          <cell r="D2454" t="str">
            <v>bh</v>
          </cell>
          <cell r="E2454">
            <v>45325.816928</v>
          </cell>
        </row>
        <row r="2455">
          <cell r="B2455" t="str">
            <v>Volt meter analog</v>
          </cell>
          <cell r="C2455">
            <v>1</v>
          </cell>
          <cell r="D2455" t="str">
            <v>bh</v>
          </cell>
          <cell r="E2455">
            <v>45325.816928</v>
          </cell>
        </row>
        <row r="2456">
          <cell r="B2456" t="str">
            <v>Selector volt</v>
          </cell>
          <cell r="C2456">
            <v>1</v>
          </cell>
          <cell r="D2456" t="str">
            <v>bh</v>
          </cell>
          <cell r="E2456">
            <v>44617.601038500005</v>
          </cell>
        </row>
        <row r="2457">
          <cell r="B2457" t="str">
            <v>Current transformer 40 / 5A</v>
          </cell>
          <cell r="C2457">
            <v>3</v>
          </cell>
          <cell r="D2457" t="str">
            <v>bh</v>
          </cell>
          <cell r="E2457">
            <v>220947.06855854148</v>
          </cell>
        </row>
        <row r="2458">
          <cell r="B2458" t="str">
            <v>Outgoing</v>
          </cell>
        </row>
        <row r="2459">
          <cell r="B2459" t="str">
            <v>MCB 6 A / 1P / 6 kA</v>
          </cell>
          <cell r="C2459">
            <v>26</v>
          </cell>
          <cell r="D2459" t="str">
            <v>bh</v>
          </cell>
          <cell r="E2459">
            <v>58498.792884000002</v>
          </cell>
        </row>
        <row r="2460">
          <cell r="B2460" t="str">
            <v>MCB 10 A / 1P / 6 kA</v>
          </cell>
          <cell r="C2460">
            <v>2</v>
          </cell>
          <cell r="D2460" t="str">
            <v>bh</v>
          </cell>
          <cell r="E2460">
            <v>56091.821327500002</v>
          </cell>
        </row>
        <row r="2461">
          <cell r="B2461" t="str">
            <v>Timer</v>
          </cell>
          <cell r="C2461">
            <v>1</v>
          </cell>
          <cell r="D2461" t="str">
            <v>bh</v>
          </cell>
          <cell r="E2461">
            <v>293909.59414250002</v>
          </cell>
        </row>
        <row r="2462">
          <cell r="B2462" t="str">
            <v>Contactor 1NO 16A</v>
          </cell>
          <cell r="C2462">
            <v>4</v>
          </cell>
          <cell r="D2462" t="str">
            <v>bh</v>
          </cell>
          <cell r="E2462">
            <v>109490.17651670001</v>
          </cell>
        </row>
        <row r="2463">
          <cell r="B2463" t="str">
            <v>Lain-lain</v>
          </cell>
        </row>
        <row r="2464">
          <cell r="B2464" t="str">
            <v>Wiring, aksesoris dan instalasi</v>
          </cell>
          <cell r="C2464">
            <v>1</v>
          </cell>
          <cell r="D2464" t="str">
            <v>ls</v>
          </cell>
          <cell r="E2464">
            <v>2500000</v>
          </cell>
        </row>
        <row r="2465">
          <cell r="B2465" t="str">
            <v>Kabel tray uk. 400 x 100 mm</v>
          </cell>
          <cell r="C2465">
            <v>1.1499999999999999</v>
          </cell>
          <cell r="D2465" t="str">
            <v>m1</v>
          </cell>
          <cell r="E2465">
            <v>311586.73539361812</v>
          </cell>
        </row>
        <row r="2466">
          <cell r="B2466" t="str">
            <v>Cover tray uk. 400 x 100 mm</v>
          </cell>
          <cell r="C2466">
            <v>1.1499999999999999</v>
          </cell>
          <cell r="D2466" t="str">
            <v>m1</v>
          </cell>
          <cell r="E2466">
            <v>177238.96300102264</v>
          </cell>
        </row>
        <row r="2467">
          <cell r="B2467" t="str">
            <v>Outside riser tray uk. 400 x 100 mm</v>
          </cell>
          <cell r="C2467">
            <v>1</v>
          </cell>
          <cell r="D2467" t="str">
            <v>bh</v>
          </cell>
          <cell r="E2467">
            <v>589773.8128514376</v>
          </cell>
        </row>
        <row r="2468">
          <cell r="B2468" t="str">
            <v>Panel Daya Kotak Kontak Lantai 1</v>
          </cell>
        </row>
        <row r="2469">
          <cell r="B2469" t="str">
            <v>Box panel wall mounted, uk. 1000 (H) x 700 (W) x 230 (D) mm</v>
          </cell>
          <cell r="C2469">
            <v>1</v>
          </cell>
          <cell r="D2469" t="str">
            <v>set</v>
          </cell>
          <cell r="E2469">
            <v>3657377.64</v>
          </cell>
        </row>
        <row r="2470">
          <cell r="B2470" t="str">
            <v>Segregation form 2A</v>
          </cell>
        </row>
        <row r="2471">
          <cell r="B2471" t="str">
            <v>Protection degree IP30</v>
          </cell>
        </row>
        <row r="2472">
          <cell r="B2472" t="str">
            <v>Finishing powder coating RAL 7032</v>
          </cell>
        </row>
        <row r="2473">
          <cell r="B2473" t="str">
            <v>Incoming</v>
          </cell>
        </row>
        <row r="2474">
          <cell r="B2474" t="str">
            <v>MCCB 100 A / 3P / 18 kA</v>
          </cell>
          <cell r="C2474">
            <v>1</v>
          </cell>
          <cell r="D2474" t="str">
            <v>bh</v>
          </cell>
          <cell r="E2474">
            <v>645174.24860000005</v>
          </cell>
        </row>
        <row r="2475">
          <cell r="B2475" t="str">
            <v>Pilot lamp 230/240V (red)</v>
          </cell>
          <cell r="C2475">
            <v>1</v>
          </cell>
          <cell r="D2475" t="str">
            <v>bh</v>
          </cell>
          <cell r="E2475">
            <v>15580.749569000001</v>
          </cell>
        </row>
        <row r="2476">
          <cell r="B2476" t="str">
            <v>Pilot lamp 230/240V (yellow)</v>
          </cell>
          <cell r="C2476">
            <v>1</v>
          </cell>
          <cell r="D2476" t="str">
            <v>bh</v>
          </cell>
          <cell r="E2476">
            <v>15580.749569000001</v>
          </cell>
        </row>
        <row r="2477">
          <cell r="B2477" t="str">
            <v>Pilot lamp 230/240V (green)</v>
          </cell>
          <cell r="C2477">
            <v>1</v>
          </cell>
          <cell r="D2477" t="str">
            <v>bh</v>
          </cell>
          <cell r="E2477">
            <v>15580.749569000001</v>
          </cell>
        </row>
        <row r="2478">
          <cell r="B2478" t="str">
            <v>STI (Fuse Carrier)</v>
          </cell>
          <cell r="C2478">
            <v>3</v>
          </cell>
          <cell r="D2478" t="str">
            <v>bh</v>
          </cell>
          <cell r="E2478">
            <v>50815.198287514504</v>
          </cell>
        </row>
        <row r="2479">
          <cell r="B2479" t="str">
            <v>Tabung sekring (fuse catridge)</v>
          </cell>
          <cell r="C2479">
            <v>3</v>
          </cell>
          <cell r="D2479" t="str">
            <v>bh</v>
          </cell>
          <cell r="E2479">
            <v>26912.203801</v>
          </cell>
        </row>
        <row r="2480">
          <cell r="B2480" t="str">
            <v>Ampere meter analog</v>
          </cell>
          <cell r="C2480">
            <v>3</v>
          </cell>
          <cell r="D2480" t="str">
            <v>bh</v>
          </cell>
          <cell r="E2480">
            <v>45325.816928</v>
          </cell>
        </row>
        <row r="2481">
          <cell r="B2481" t="str">
            <v>Volt meter analog</v>
          </cell>
          <cell r="C2481">
            <v>1</v>
          </cell>
          <cell r="D2481" t="str">
            <v>bh</v>
          </cell>
          <cell r="E2481">
            <v>45325.816928</v>
          </cell>
        </row>
        <row r="2482">
          <cell r="B2482" t="str">
            <v>Selector volt</v>
          </cell>
          <cell r="C2482">
            <v>1</v>
          </cell>
          <cell r="D2482" t="str">
            <v>bh</v>
          </cell>
          <cell r="E2482">
            <v>44617.601038500005</v>
          </cell>
        </row>
        <row r="2483">
          <cell r="B2483" t="str">
            <v>Current transformer 100 / 5A</v>
          </cell>
          <cell r="C2483">
            <v>3</v>
          </cell>
          <cell r="D2483" t="str">
            <v>bh</v>
          </cell>
          <cell r="E2483">
            <v>200262.91528980448</v>
          </cell>
        </row>
        <row r="2484">
          <cell r="B2484" t="str">
            <v>Outgoing</v>
          </cell>
        </row>
        <row r="2485">
          <cell r="B2485" t="str">
            <v>MCB 10 A / 1P / 6 kA</v>
          </cell>
          <cell r="C2485">
            <v>54</v>
          </cell>
          <cell r="D2485" t="str">
            <v>bh</v>
          </cell>
          <cell r="E2485">
            <v>56091.821327500002</v>
          </cell>
        </row>
        <row r="2486">
          <cell r="B2486" t="str">
            <v>Lain-lain</v>
          </cell>
        </row>
        <row r="2487">
          <cell r="B2487" t="str">
            <v>Wiring, aksesoris dan instalasi</v>
          </cell>
          <cell r="C2487">
            <v>1</v>
          </cell>
          <cell r="D2487" t="str">
            <v>ls</v>
          </cell>
          <cell r="E2487">
            <v>2500000</v>
          </cell>
        </row>
        <row r="2488">
          <cell r="B2488" t="str">
            <v>Kabel tray uk. 600 x 100 mm</v>
          </cell>
          <cell r="C2488">
            <v>1.1499999999999999</v>
          </cell>
          <cell r="D2488" t="str">
            <v>m1</v>
          </cell>
          <cell r="E2488">
            <v>402905.31093676703</v>
          </cell>
        </row>
        <row r="2489">
          <cell r="B2489" t="str">
            <v>Cover tray uk. 600 x 100 mm</v>
          </cell>
          <cell r="C2489">
            <v>1.1499999999999999</v>
          </cell>
          <cell r="D2489" t="str">
            <v>m1</v>
          </cell>
          <cell r="E2489">
            <v>243718.67299200757</v>
          </cell>
        </row>
        <row r="2490">
          <cell r="B2490" t="str">
            <v>Outside riser tray uk. 600 x 100 mm</v>
          </cell>
          <cell r="C2490">
            <v>1</v>
          </cell>
          <cell r="D2490" t="str">
            <v>bh</v>
          </cell>
          <cell r="E2490">
            <v>625268.70796331565</v>
          </cell>
        </row>
        <row r="2491">
          <cell r="B2491" t="str">
            <v>Panel Daya Tata Udara Lantai 1</v>
          </cell>
        </row>
        <row r="2492">
          <cell r="B2492" t="str">
            <v>Box panel wall mounted, uk. 1000 (H) x 700 (W) x 230 (D) mm</v>
          </cell>
          <cell r="C2492">
            <v>1</v>
          </cell>
          <cell r="D2492" t="str">
            <v>set</v>
          </cell>
          <cell r="E2492">
            <v>3657377.64</v>
          </cell>
        </row>
        <row r="2493">
          <cell r="B2493" t="str">
            <v>Segregation form 2A</v>
          </cell>
        </row>
        <row r="2494">
          <cell r="B2494" t="str">
            <v>Protection degree IP30</v>
          </cell>
        </row>
        <row r="2495">
          <cell r="B2495" t="str">
            <v>Finishing powder coating RAL 7032</v>
          </cell>
        </row>
        <row r="2496">
          <cell r="B2496" t="str">
            <v>Incoming</v>
          </cell>
        </row>
        <row r="2497">
          <cell r="B2497" t="str">
            <v>MCCB 70-100 A / 3P / 25 kA</v>
          </cell>
          <cell r="C2497">
            <v>1</v>
          </cell>
          <cell r="D2497" t="str">
            <v>bh</v>
          </cell>
          <cell r="E2497">
            <v>673388.992157</v>
          </cell>
        </row>
        <row r="2498">
          <cell r="B2498" t="str">
            <v>Pilot lamp 230/240V (red)</v>
          </cell>
          <cell r="C2498">
            <v>1</v>
          </cell>
          <cell r="D2498" t="str">
            <v>bh</v>
          </cell>
          <cell r="E2498">
            <v>15580.749569000001</v>
          </cell>
        </row>
        <row r="2499">
          <cell r="B2499" t="str">
            <v>Pilot lamp 230/240V (yellow)</v>
          </cell>
          <cell r="C2499">
            <v>1</v>
          </cell>
          <cell r="D2499" t="str">
            <v>bh</v>
          </cell>
          <cell r="E2499">
            <v>15580.749569000001</v>
          </cell>
        </row>
        <row r="2500">
          <cell r="B2500" t="str">
            <v>Pilot lamp 230/240V (green)</v>
          </cell>
          <cell r="C2500">
            <v>1</v>
          </cell>
          <cell r="D2500" t="str">
            <v>bh</v>
          </cell>
          <cell r="E2500">
            <v>15580.749569000001</v>
          </cell>
        </row>
        <row r="2501">
          <cell r="B2501" t="str">
            <v>STI (Fuse Carrier)</v>
          </cell>
          <cell r="C2501">
            <v>3</v>
          </cell>
          <cell r="D2501" t="str">
            <v>bh</v>
          </cell>
          <cell r="E2501">
            <v>50815.198287514504</v>
          </cell>
        </row>
        <row r="2502">
          <cell r="B2502" t="str">
            <v>Tabung sekring (fuse catridge)</v>
          </cell>
          <cell r="C2502">
            <v>3</v>
          </cell>
          <cell r="D2502" t="str">
            <v>bh</v>
          </cell>
          <cell r="E2502">
            <v>26912.203801</v>
          </cell>
        </row>
        <row r="2503">
          <cell r="B2503" t="str">
            <v>Ampere meter analog</v>
          </cell>
          <cell r="C2503">
            <v>3</v>
          </cell>
          <cell r="D2503" t="str">
            <v>bh</v>
          </cell>
          <cell r="E2503">
            <v>45325.816928</v>
          </cell>
        </row>
        <row r="2504">
          <cell r="B2504" t="str">
            <v>Volt meter analog</v>
          </cell>
          <cell r="C2504">
            <v>1</v>
          </cell>
          <cell r="D2504" t="str">
            <v>bh</v>
          </cell>
          <cell r="E2504">
            <v>45325.816928</v>
          </cell>
        </row>
        <row r="2505">
          <cell r="B2505" t="str">
            <v>Selector volt</v>
          </cell>
          <cell r="C2505">
            <v>1</v>
          </cell>
          <cell r="D2505" t="str">
            <v>bh</v>
          </cell>
          <cell r="E2505">
            <v>44617.601038500005</v>
          </cell>
        </row>
        <row r="2506">
          <cell r="B2506" t="str">
            <v>Current transformer 100 / 5A</v>
          </cell>
          <cell r="C2506">
            <v>3</v>
          </cell>
          <cell r="D2506" t="str">
            <v>bh</v>
          </cell>
          <cell r="E2506">
            <v>200262.91528980448</v>
          </cell>
        </row>
        <row r="2507">
          <cell r="B2507" t="str">
            <v>Outgoing</v>
          </cell>
        </row>
        <row r="2508">
          <cell r="B2508" t="str">
            <v>MCB 10 A / 1P / 6 kA</v>
          </cell>
          <cell r="C2508">
            <v>8</v>
          </cell>
          <cell r="D2508" t="str">
            <v>bh</v>
          </cell>
          <cell r="E2508">
            <v>56091.821327500002</v>
          </cell>
        </row>
        <row r="2509">
          <cell r="B2509" t="str">
            <v>MCB 10 A / 1P / 10 kA</v>
          </cell>
          <cell r="C2509">
            <v>19</v>
          </cell>
          <cell r="D2509" t="str">
            <v>bh</v>
          </cell>
          <cell r="E2509">
            <v>85235.34631149999</v>
          </cell>
        </row>
        <row r="2510">
          <cell r="B2510" t="str">
            <v>MCB 16 A / 1P / 10 kA</v>
          </cell>
          <cell r="C2510">
            <v>8</v>
          </cell>
          <cell r="D2510" t="str">
            <v>bh</v>
          </cell>
          <cell r="E2510">
            <v>85235.34631149999</v>
          </cell>
        </row>
        <row r="2511">
          <cell r="B2511" t="str">
            <v>MCB 16 A / 3P / 10 kA</v>
          </cell>
          <cell r="C2511">
            <v>6</v>
          </cell>
          <cell r="D2511" t="str">
            <v>bh</v>
          </cell>
          <cell r="E2511">
            <v>324876.19355099997</v>
          </cell>
        </row>
        <row r="2512">
          <cell r="B2512" t="str">
            <v>Lain-lain</v>
          </cell>
        </row>
        <row r="2513">
          <cell r="B2513" t="str">
            <v>Wiring, aksesoris dan instalasi</v>
          </cell>
          <cell r="C2513">
            <v>1</v>
          </cell>
          <cell r="D2513" t="str">
            <v>ls</v>
          </cell>
          <cell r="E2513">
            <v>2500000</v>
          </cell>
        </row>
        <row r="2514">
          <cell r="B2514" t="str">
            <v>Kabel tray uk. 600 x 100 mm</v>
          </cell>
          <cell r="C2514">
            <v>1.1499999999999999</v>
          </cell>
          <cell r="D2514" t="str">
            <v>m1</v>
          </cell>
          <cell r="E2514">
            <v>402905.31093676703</v>
          </cell>
        </row>
        <row r="2515">
          <cell r="B2515" t="str">
            <v>Cover tray uk. 600 x 100 mm</v>
          </cell>
          <cell r="C2515">
            <v>1.1499999999999999</v>
          </cell>
          <cell r="D2515" t="str">
            <v>m1</v>
          </cell>
          <cell r="E2515">
            <v>243718.67299200757</v>
          </cell>
        </row>
        <row r="2516">
          <cell r="B2516" t="str">
            <v>Outside riser tray uk. 600 x 100 mm</v>
          </cell>
          <cell r="C2516">
            <v>1</v>
          </cell>
          <cell r="D2516" t="str">
            <v>bh</v>
          </cell>
          <cell r="E2516">
            <v>625268.70796331565</v>
          </cell>
        </row>
        <row r="2517">
          <cell r="B2517" t="str">
            <v>LANTAI 02</v>
          </cell>
        </row>
        <row r="2518">
          <cell r="B2518" t="str">
            <v>Panel Daya Penerangan Lantai 2</v>
          </cell>
        </row>
        <row r="2519">
          <cell r="B2519" t="str">
            <v>Box panel wall mounted, uk. 700 (H) x 600 (W) x 230 (D) mm</v>
          </cell>
          <cell r="C2519">
            <v>1</v>
          </cell>
          <cell r="D2519" t="str">
            <v>set</v>
          </cell>
          <cell r="E2519">
            <v>1716400.9100000001</v>
          </cell>
        </row>
        <row r="2520">
          <cell r="B2520" t="str">
            <v>Segregation form 2A</v>
          </cell>
        </row>
        <row r="2521">
          <cell r="B2521" t="str">
            <v>Protection degree IP30</v>
          </cell>
        </row>
        <row r="2522">
          <cell r="B2522" t="str">
            <v>Finishing powder coating RAL 7032</v>
          </cell>
        </row>
        <row r="2523">
          <cell r="B2523" t="str">
            <v>Incoming</v>
          </cell>
        </row>
        <row r="2524">
          <cell r="B2524" t="str">
            <v>MCCB 40 A / 3P / 18 kA</v>
          </cell>
          <cell r="C2524">
            <v>1</v>
          </cell>
          <cell r="D2524" t="str">
            <v>bh</v>
          </cell>
          <cell r="E2524">
            <v>490150.36211050005</v>
          </cell>
        </row>
        <row r="2525">
          <cell r="B2525" t="str">
            <v>Pilot lamp 230/240V (red)</v>
          </cell>
          <cell r="C2525">
            <v>1</v>
          </cell>
          <cell r="D2525" t="str">
            <v>bh</v>
          </cell>
          <cell r="E2525">
            <v>15580.749569000001</v>
          </cell>
        </row>
        <row r="2526">
          <cell r="B2526" t="str">
            <v>Pilot lamp 230/240V (yellow)</v>
          </cell>
          <cell r="C2526">
            <v>1</v>
          </cell>
          <cell r="D2526" t="str">
            <v>bh</v>
          </cell>
          <cell r="E2526">
            <v>15580.749569000001</v>
          </cell>
        </row>
        <row r="2527">
          <cell r="B2527" t="str">
            <v>Pilot lamp 230/240V (green)</v>
          </cell>
          <cell r="C2527">
            <v>1</v>
          </cell>
          <cell r="D2527" t="str">
            <v>bh</v>
          </cell>
          <cell r="E2527">
            <v>15580.749569000001</v>
          </cell>
        </row>
        <row r="2528">
          <cell r="B2528" t="str">
            <v>STI (Fuse Carrier)</v>
          </cell>
          <cell r="C2528">
            <v>3</v>
          </cell>
          <cell r="D2528" t="str">
            <v>bh</v>
          </cell>
          <cell r="E2528">
            <v>50815.198287514504</v>
          </cell>
        </row>
        <row r="2529">
          <cell r="B2529" t="str">
            <v>Tabung sekring (fuse catridge)</v>
          </cell>
          <cell r="C2529">
            <v>3</v>
          </cell>
          <cell r="D2529" t="str">
            <v>bh</v>
          </cell>
          <cell r="E2529">
            <v>26912.203801</v>
          </cell>
        </row>
        <row r="2530">
          <cell r="B2530" t="str">
            <v>Ampere meter analog</v>
          </cell>
          <cell r="C2530">
            <v>3</v>
          </cell>
          <cell r="D2530" t="str">
            <v>bh</v>
          </cell>
          <cell r="E2530">
            <v>45325.816928</v>
          </cell>
        </row>
        <row r="2531">
          <cell r="B2531" t="str">
            <v>Volt meter analog</v>
          </cell>
          <cell r="C2531">
            <v>1</v>
          </cell>
          <cell r="D2531" t="str">
            <v>bh</v>
          </cell>
          <cell r="E2531">
            <v>45325.816928</v>
          </cell>
        </row>
        <row r="2532">
          <cell r="B2532" t="str">
            <v>Selector volt</v>
          </cell>
          <cell r="C2532">
            <v>1</v>
          </cell>
          <cell r="D2532" t="str">
            <v>bh</v>
          </cell>
          <cell r="E2532">
            <v>44617.601038500005</v>
          </cell>
        </row>
        <row r="2533">
          <cell r="B2533" t="str">
            <v>Current transformer 40 / 5A</v>
          </cell>
          <cell r="C2533">
            <v>3</v>
          </cell>
          <cell r="D2533" t="str">
            <v>bh</v>
          </cell>
          <cell r="E2533">
            <v>220947.06855854148</v>
          </cell>
        </row>
        <row r="2534">
          <cell r="B2534" t="str">
            <v>Outgoing</v>
          </cell>
        </row>
        <row r="2535">
          <cell r="B2535" t="str">
            <v>MCB 6 A / 1P / 6 kA</v>
          </cell>
          <cell r="C2535">
            <v>21</v>
          </cell>
          <cell r="D2535" t="str">
            <v>bh</v>
          </cell>
          <cell r="E2535">
            <v>58498.792884000002</v>
          </cell>
        </row>
        <row r="2536">
          <cell r="B2536" t="str">
            <v>Timer</v>
          </cell>
          <cell r="C2536">
            <v>1</v>
          </cell>
          <cell r="D2536" t="str">
            <v>bh</v>
          </cell>
          <cell r="E2536">
            <v>293909.59414250002</v>
          </cell>
        </row>
        <row r="2537">
          <cell r="B2537" t="str">
            <v>Contactor 1NO 16A</v>
          </cell>
          <cell r="C2537">
            <v>3</v>
          </cell>
          <cell r="D2537" t="str">
            <v>bh</v>
          </cell>
          <cell r="E2537">
            <v>109490.17651670001</v>
          </cell>
        </row>
        <row r="2538">
          <cell r="B2538" t="str">
            <v>Lain-lain</v>
          </cell>
        </row>
        <row r="2539">
          <cell r="B2539" t="str">
            <v>Wiring, aksesoris dan instalasi</v>
          </cell>
          <cell r="C2539">
            <v>1</v>
          </cell>
          <cell r="D2539" t="str">
            <v>ls</v>
          </cell>
          <cell r="E2539">
            <v>2500000</v>
          </cell>
        </row>
        <row r="2540">
          <cell r="B2540" t="str">
            <v>Kabel tray uk. 400 x 100 mm</v>
          </cell>
          <cell r="C2540">
            <v>1.1499999999999999</v>
          </cell>
          <cell r="D2540" t="str">
            <v>m1</v>
          </cell>
          <cell r="E2540">
            <v>311586.73539361812</v>
          </cell>
        </row>
        <row r="2541">
          <cell r="B2541" t="str">
            <v>Cover tray uk. 400 x 100 mm</v>
          </cell>
          <cell r="C2541">
            <v>1.1499999999999999</v>
          </cell>
          <cell r="D2541" t="str">
            <v>m1</v>
          </cell>
          <cell r="E2541">
            <v>589773.8128514376</v>
          </cell>
        </row>
        <row r="2542">
          <cell r="B2542" t="str">
            <v>Outside riser tray uk. 400 x 100 mm</v>
          </cell>
          <cell r="C2542">
            <v>1</v>
          </cell>
          <cell r="D2542" t="str">
            <v>bh</v>
          </cell>
          <cell r="E2542">
            <v>177238.96300102264</v>
          </cell>
        </row>
        <row r="2543">
          <cell r="B2543" t="str">
            <v>Panel Daya Kotak Kontak Lantai 2</v>
          </cell>
        </row>
        <row r="2544">
          <cell r="B2544" t="str">
            <v>Box panel wall mounted, uk. 1000 (H) x 700 (W) x 230 (D) mm</v>
          </cell>
          <cell r="C2544">
            <v>1</v>
          </cell>
          <cell r="D2544" t="str">
            <v>set</v>
          </cell>
          <cell r="E2544">
            <v>3657377.64</v>
          </cell>
        </row>
        <row r="2545">
          <cell r="B2545" t="str">
            <v>Segregation form 2A</v>
          </cell>
        </row>
        <row r="2546">
          <cell r="B2546" t="str">
            <v>Protection degree IP30</v>
          </cell>
        </row>
        <row r="2547">
          <cell r="B2547" t="str">
            <v>Finishing powder coating RAL 7032</v>
          </cell>
        </row>
        <row r="2548">
          <cell r="B2548" t="str">
            <v>Incoming</v>
          </cell>
        </row>
        <row r="2549">
          <cell r="B2549" t="str">
            <v>MCCB 100 A / 3P / 18 kA</v>
          </cell>
          <cell r="C2549">
            <v>1</v>
          </cell>
          <cell r="D2549" t="str">
            <v>bh</v>
          </cell>
          <cell r="E2549">
            <v>645174.24860000005</v>
          </cell>
        </row>
        <row r="2550">
          <cell r="B2550" t="str">
            <v>Pilot lamp 230/240V (red)</v>
          </cell>
          <cell r="C2550">
            <v>1</v>
          </cell>
          <cell r="D2550" t="str">
            <v>bh</v>
          </cell>
          <cell r="E2550">
            <v>15580.749569000001</v>
          </cell>
        </row>
        <row r="2551">
          <cell r="B2551" t="str">
            <v>Pilot lamp 230/240V (yellow)</v>
          </cell>
          <cell r="C2551">
            <v>1</v>
          </cell>
          <cell r="D2551" t="str">
            <v>bh</v>
          </cell>
          <cell r="E2551">
            <v>15580.749569000001</v>
          </cell>
        </row>
        <row r="2552">
          <cell r="B2552" t="str">
            <v>Pilot lamp 230/240V (green)</v>
          </cell>
          <cell r="C2552">
            <v>1</v>
          </cell>
          <cell r="D2552" t="str">
            <v>bh</v>
          </cell>
          <cell r="E2552">
            <v>15580.749569000001</v>
          </cell>
        </row>
        <row r="2553">
          <cell r="B2553" t="str">
            <v>STI (Fuse Carrier)</v>
          </cell>
          <cell r="C2553">
            <v>3</v>
          </cell>
          <cell r="D2553" t="str">
            <v>bh</v>
          </cell>
          <cell r="E2553">
            <v>50815.198287514504</v>
          </cell>
        </row>
        <row r="2554">
          <cell r="B2554" t="str">
            <v>Tabung sekring (fuse catridge)</v>
          </cell>
          <cell r="C2554">
            <v>3</v>
          </cell>
          <cell r="D2554" t="str">
            <v>bh</v>
          </cell>
          <cell r="E2554">
            <v>26912.203801</v>
          </cell>
        </row>
        <row r="2555">
          <cell r="B2555" t="str">
            <v>Ampere meter analog</v>
          </cell>
          <cell r="C2555">
            <v>3</v>
          </cell>
          <cell r="D2555" t="str">
            <v>bh</v>
          </cell>
          <cell r="E2555">
            <v>45325.816928</v>
          </cell>
        </row>
        <row r="2556">
          <cell r="B2556" t="str">
            <v>Volt meter analog</v>
          </cell>
          <cell r="C2556">
            <v>1</v>
          </cell>
          <cell r="D2556" t="str">
            <v>bh</v>
          </cell>
          <cell r="E2556">
            <v>45325.816928</v>
          </cell>
        </row>
        <row r="2557">
          <cell r="B2557" t="str">
            <v>Selector volt</v>
          </cell>
          <cell r="C2557">
            <v>1</v>
          </cell>
          <cell r="D2557" t="str">
            <v>bh</v>
          </cell>
          <cell r="E2557">
            <v>44617.601038500005</v>
          </cell>
        </row>
        <row r="2558">
          <cell r="B2558" t="str">
            <v>Current transformer 100 / 5A</v>
          </cell>
          <cell r="C2558">
            <v>3</v>
          </cell>
          <cell r="D2558" t="str">
            <v>bh</v>
          </cell>
          <cell r="E2558">
            <v>200262.91528980448</v>
          </cell>
        </row>
        <row r="2559">
          <cell r="B2559" t="str">
            <v>Outgoing</v>
          </cell>
        </row>
        <row r="2560">
          <cell r="B2560" t="str">
            <v>MCB 10 A / 1P / 6 kA</v>
          </cell>
          <cell r="C2560">
            <v>57</v>
          </cell>
          <cell r="D2560" t="str">
            <v>bh</v>
          </cell>
          <cell r="E2560">
            <v>56091.821327500002</v>
          </cell>
        </row>
        <row r="2561">
          <cell r="B2561" t="str">
            <v>Lain-lain</v>
          </cell>
        </row>
        <row r="2562">
          <cell r="B2562" t="str">
            <v>Wiring, aksesoris dan instalasi</v>
          </cell>
          <cell r="C2562">
            <v>1</v>
          </cell>
          <cell r="D2562" t="str">
            <v>ls</v>
          </cell>
          <cell r="E2562">
            <v>2500000</v>
          </cell>
        </row>
        <row r="2563">
          <cell r="B2563" t="str">
            <v>Kabel tray uk. 600 x 100 mm</v>
          </cell>
          <cell r="C2563">
            <v>1.1499999999999999</v>
          </cell>
          <cell r="D2563" t="str">
            <v>m1</v>
          </cell>
          <cell r="E2563">
            <v>402905.31093676703</v>
          </cell>
        </row>
        <row r="2564">
          <cell r="B2564" t="str">
            <v>Cover tray uk. 600 x 100 mm</v>
          </cell>
          <cell r="C2564">
            <v>1.1499999999999999</v>
          </cell>
          <cell r="D2564" t="str">
            <v>m1</v>
          </cell>
          <cell r="E2564">
            <v>243718.67299200757</v>
          </cell>
        </row>
        <row r="2565">
          <cell r="B2565" t="str">
            <v>Outside riser tray uk. 600 x 100 mm</v>
          </cell>
          <cell r="C2565">
            <v>1</v>
          </cell>
          <cell r="D2565" t="str">
            <v>bh</v>
          </cell>
          <cell r="E2565">
            <v>625268.70796331565</v>
          </cell>
        </row>
        <row r="2566">
          <cell r="B2566" t="str">
            <v>Panel Daya Tata Udara Lantai 2</v>
          </cell>
        </row>
        <row r="2567">
          <cell r="B2567" t="str">
            <v>Box panel wall mounted, uk. 1000 (H) x 700 (W) x 230 (D) mm</v>
          </cell>
          <cell r="C2567">
            <v>1</v>
          </cell>
          <cell r="D2567" t="str">
            <v>set</v>
          </cell>
          <cell r="E2567">
            <v>3657377.64</v>
          </cell>
        </row>
        <row r="2568">
          <cell r="B2568" t="str">
            <v>Segregation form 2A</v>
          </cell>
        </row>
        <row r="2569">
          <cell r="B2569" t="str">
            <v>Protection degree IP30</v>
          </cell>
        </row>
        <row r="2570">
          <cell r="B2570" t="str">
            <v>Finishing powder coating RAL 7032</v>
          </cell>
        </row>
        <row r="2571">
          <cell r="B2571" t="str">
            <v>Incoming</v>
          </cell>
        </row>
        <row r="2572">
          <cell r="B2572" t="str">
            <v>MCCB 112-160 A / 3P / 25 kA</v>
          </cell>
          <cell r="C2572">
            <v>1</v>
          </cell>
          <cell r="D2572" t="str">
            <v>bh</v>
          </cell>
          <cell r="E2572">
            <v>1163783.9815</v>
          </cell>
        </row>
        <row r="2573">
          <cell r="B2573" t="str">
            <v>Pilot lamp 230/240V (red)</v>
          </cell>
          <cell r="C2573">
            <v>1</v>
          </cell>
          <cell r="D2573" t="str">
            <v>bh</v>
          </cell>
          <cell r="E2573">
            <v>15580.749569000001</v>
          </cell>
        </row>
        <row r="2574">
          <cell r="B2574" t="str">
            <v>Pilot lamp 230/240V (yellow)</v>
          </cell>
          <cell r="C2574">
            <v>1</v>
          </cell>
          <cell r="D2574" t="str">
            <v>bh</v>
          </cell>
          <cell r="E2574">
            <v>15580.749569000001</v>
          </cell>
        </row>
        <row r="2575">
          <cell r="B2575" t="str">
            <v>Pilot lamp 230/240V (green)</v>
          </cell>
          <cell r="C2575">
            <v>1</v>
          </cell>
          <cell r="D2575" t="str">
            <v>bh</v>
          </cell>
          <cell r="E2575">
            <v>15580.749569000001</v>
          </cell>
        </row>
        <row r="2576">
          <cell r="B2576" t="str">
            <v>STI (Fuse Carrier)</v>
          </cell>
          <cell r="C2576">
            <v>3</v>
          </cell>
          <cell r="D2576" t="str">
            <v>bh</v>
          </cell>
          <cell r="E2576">
            <v>50815.198287514504</v>
          </cell>
        </row>
        <row r="2577">
          <cell r="B2577" t="str">
            <v>Tabung sekring (fuse catridge)</v>
          </cell>
          <cell r="C2577">
            <v>3</v>
          </cell>
          <cell r="D2577" t="str">
            <v>bh</v>
          </cell>
          <cell r="E2577">
            <v>26912.203801</v>
          </cell>
        </row>
        <row r="2578">
          <cell r="B2578" t="str">
            <v>Ampere meter analog</v>
          </cell>
          <cell r="C2578">
            <v>3</v>
          </cell>
          <cell r="D2578" t="str">
            <v>bh</v>
          </cell>
          <cell r="E2578">
            <v>45325.816928</v>
          </cell>
        </row>
        <row r="2579">
          <cell r="B2579" t="str">
            <v>Volt meter analog</v>
          </cell>
          <cell r="C2579">
            <v>1</v>
          </cell>
          <cell r="D2579" t="str">
            <v>bh</v>
          </cell>
          <cell r="E2579">
            <v>45325.816928</v>
          </cell>
        </row>
        <row r="2580">
          <cell r="B2580" t="str">
            <v>Selector volt</v>
          </cell>
          <cell r="C2580">
            <v>1</v>
          </cell>
          <cell r="D2580" t="str">
            <v>bh</v>
          </cell>
          <cell r="E2580">
            <v>44617.601038500005</v>
          </cell>
        </row>
        <row r="2581">
          <cell r="B2581" t="str">
            <v>Current transformer 200 / 5A</v>
          </cell>
          <cell r="C2581">
            <v>3</v>
          </cell>
          <cell r="D2581" t="str">
            <v>bh</v>
          </cell>
          <cell r="E2581">
            <v>220947.06855854148</v>
          </cell>
        </row>
        <row r="2582">
          <cell r="B2582" t="str">
            <v>Outgoing</v>
          </cell>
        </row>
        <row r="2583">
          <cell r="B2583" t="str">
            <v>MCB 10 A / 1P / 10 kA</v>
          </cell>
          <cell r="C2583">
            <v>12</v>
          </cell>
          <cell r="D2583" t="str">
            <v>bh</v>
          </cell>
          <cell r="E2583">
            <v>85235.34631149999</v>
          </cell>
        </row>
        <row r="2584">
          <cell r="B2584" t="str">
            <v>MCB 16 A / 1P / 10 kA</v>
          </cell>
          <cell r="C2584">
            <v>4</v>
          </cell>
          <cell r="D2584" t="str">
            <v>bh</v>
          </cell>
          <cell r="E2584">
            <v>85235.34631149999</v>
          </cell>
        </row>
        <row r="2585">
          <cell r="B2585" t="str">
            <v>MCB 16 A / 3P / 10 kA</v>
          </cell>
          <cell r="C2585">
            <v>17</v>
          </cell>
          <cell r="D2585" t="str">
            <v>bh</v>
          </cell>
          <cell r="E2585">
            <v>324876.19355099997</v>
          </cell>
        </row>
        <row r="2586">
          <cell r="B2586" t="str">
            <v>Lain-lain</v>
          </cell>
        </row>
        <row r="2587">
          <cell r="B2587" t="str">
            <v>Wiring, aksesoris dan instalasi</v>
          </cell>
          <cell r="C2587">
            <v>1</v>
          </cell>
          <cell r="D2587" t="str">
            <v>ls</v>
          </cell>
          <cell r="E2587">
            <v>2500000</v>
          </cell>
        </row>
        <row r="2588">
          <cell r="B2588" t="str">
            <v>Kabel tray uk. 600 x 100 mm</v>
          </cell>
          <cell r="C2588">
            <v>1.1499999999999999</v>
          </cell>
          <cell r="D2588" t="str">
            <v>m1</v>
          </cell>
          <cell r="E2588">
            <v>402905.31093676703</v>
          </cell>
        </row>
        <row r="2589">
          <cell r="B2589" t="str">
            <v>Cover tray uk. 600 x 100 mm</v>
          </cell>
          <cell r="C2589">
            <v>1.1499999999999999</v>
          </cell>
          <cell r="D2589" t="str">
            <v>m1</v>
          </cell>
          <cell r="E2589">
            <v>243718.67299200757</v>
          </cell>
        </row>
        <row r="2590">
          <cell r="B2590" t="str">
            <v>Outside riser tray uk. 600 x 100 mm</v>
          </cell>
          <cell r="C2590">
            <v>1</v>
          </cell>
          <cell r="D2590" t="str">
            <v>bh</v>
          </cell>
          <cell r="E2590">
            <v>625268.70796331565</v>
          </cell>
        </row>
        <row r="2591">
          <cell r="B2591" t="str">
            <v>Panel Daya 2A Laboratorium Bahasa Lantai 2</v>
          </cell>
        </row>
        <row r="2592">
          <cell r="B2592" t="str">
            <v>Box panel wall mounted, uk. 600 (H) x 500 (W) x 230 (D) mm</v>
          </cell>
          <cell r="C2592">
            <v>1</v>
          </cell>
          <cell r="D2592" t="str">
            <v>set</v>
          </cell>
          <cell r="E2592">
            <v>1122879.1000000001</v>
          </cell>
        </row>
        <row r="2593">
          <cell r="B2593" t="str">
            <v>Segregation form 2A</v>
          </cell>
        </row>
        <row r="2594">
          <cell r="B2594" t="str">
            <v>Protection degree IP30</v>
          </cell>
        </row>
        <row r="2595">
          <cell r="B2595" t="str">
            <v>Finishing powder coating RAL 7032</v>
          </cell>
        </row>
        <row r="2596">
          <cell r="B2596" t="str">
            <v>Incoming</v>
          </cell>
        </row>
        <row r="2597">
          <cell r="B2597" t="str">
            <v>MCCB 40 A / 3P / 18 kA</v>
          </cell>
          <cell r="C2597">
            <v>1</v>
          </cell>
          <cell r="D2597" t="str">
            <v>bh</v>
          </cell>
          <cell r="E2597">
            <v>490150.36211050005</v>
          </cell>
        </row>
        <row r="2598">
          <cell r="B2598" t="str">
            <v>Pilot lamp 230/240V (red)</v>
          </cell>
          <cell r="C2598">
            <v>1</v>
          </cell>
          <cell r="D2598" t="str">
            <v>bh</v>
          </cell>
          <cell r="E2598">
            <v>15580.749569000001</v>
          </cell>
        </row>
        <row r="2599">
          <cell r="B2599" t="str">
            <v>Pilot lamp 230/240V (yellow)</v>
          </cell>
          <cell r="C2599">
            <v>1</v>
          </cell>
          <cell r="D2599" t="str">
            <v>bh</v>
          </cell>
          <cell r="E2599">
            <v>15580.749569000001</v>
          </cell>
        </row>
        <row r="2600">
          <cell r="B2600" t="str">
            <v>Pilot lamp 230/240V (green)</v>
          </cell>
          <cell r="C2600">
            <v>1</v>
          </cell>
          <cell r="D2600" t="str">
            <v>bh</v>
          </cell>
          <cell r="E2600">
            <v>15580.749569000001</v>
          </cell>
        </row>
        <row r="2601">
          <cell r="B2601" t="str">
            <v>STI (Fuse Carrier)</v>
          </cell>
          <cell r="C2601">
            <v>3</v>
          </cell>
          <cell r="D2601" t="str">
            <v>bh</v>
          </cell>
          <cell r="E2601">
            <v>50815.198287514504</v>
          </cell>
        </row>
        <row r="2602">
          <cell r="B2602" t="str">
            <v>Tabung sekring (fuse catridge)</v>
          </cell>
          <cell r="C2602">
            <v>3</v>
          </cell>
          <cell r="D2602" t="str">
            <v>bh</v>
          </cell>
          <cell r="E2602">
            <v>26912.203801</v>
          </cell>
        </row>
        <row r="2603">
          <cell r="B2603" t="str">
            <v>Ampere meter analog</v>
          </cell>
          <cell r="C2603">
            <v>3</v>
          </cell>
          <cell r="D2603" t="str">
            <v>bh</v>
          </cell>
          <cell r="E2603">
            <v>45325.816928</v>
          </cell>
        </row>
        <row r="2604">
          <cell r="B2604" t="str">
            <v>Volt meter analog</v>
          </cell>
          <cell r="C2604">
            <v>1</v>
          </cell>
          <cell r="D2604" t="str">
            <v>bh</v>
          </cell>
          <cell r="E2604">
            <v>45325.816928</v>
          </cell>
        </row>
        <row r="2605">
          <cell r="B2605" t="str">
            <v>Selector volt</v>
          </cell>
          <cell r="C2605">
            <v>1</v>
          </cell>
          <cell r="D2605" t="str">
            <v>bh</v>
          </cell>
          <cell r="E2605">
            <v>44617.601038500005</v>
          </cell>
        </row>
        <row r="2606">
          <cell r="B2606" t="str">
            <v>Current transformer 40 / 5A</v>
          </cell>
          <cell r="C2606">
            <v>3</v>
          </cell>
          <cell r="D2606" t="str">
            <v>bh</v>
          </cell>
          <cell r="E2606">
            <v>220947.06855854148</v>
          </cell>
        </row>
        <row r="2607">
          <cell r="B2607" t="str">
            <v>Outgoing</v>
          </cell>
        </row>
        <row r="2608">
          <cell r="B2608" t="str">
            <v>MCB 10 A / 1P / 6 kA</v>
          </cell>
          <cell r="C2608">
            <v>16</v>
          </cell>
          <cell r="D2608" t="str">
            <v>bh</v>
          </cell>
          <cell r="E2608">
            <v>56091.821327500002</v>
          </cell>
        </row>
        <row r="2609">
          <cell r="B2609" t="str">
            <v>Lain-lain</v>
          </cell>
        </row>
        <row r="2610">
          <cell r="B2610" t="str">
            <v>Wiring, aksesoris dan instalasi</v>
          </cell>
          <cell r="C2610">
            <v>1</v>
          </cell>
          <cell r="D2610" t="str">
            <v>ls</v>
          </cell>
          <cell r="E2610">
            <v>2500000</v>
          </cell>
        </row>
        <row r="2611">
          <cell r="B2611" t="str">
            <v>Kabel tray uk. 300 x 100 mm</v>
          </cell>
          <cell r="C2611">
            <v>1.1499999999999999</v>
          </cell>
          <cell r="D2611" t="str">
            <v>m1</v>
          </cell>
          <cell r="E2611">
            <v>265927.44323995791</v>
          </cell>
        </row>
        <row r="2612">
          <cell r="B2612" t="str">
            <v>Cover tray uk. 300 x 100 mm</v>
          </cell>
          <cell r="C2612">
            <v>1.1499999999999999</v>
          </cell>
          <cell r="D2612" t="str">
            <v>m1</v>
          </cell>
          <cell r="E2612">
            <v>143998.97917220712</v>
          </cell>
        </row>
        <row r="2613">
          <cell r="B2613" t="str">
            <v>Outside riser tray uk. 300 x 100 mm</v>
          </cell>
          <cell r="C2613">
            <v>1</v>
          </cell>
          <cell r="D2613" t="str">
            <v>bh</v>
          </cell>
          <cell r="E2613">
            <v>445427.90606313315</v>
          </cell>
        </row>
        <row r="2614">
          <cell r="B2614" t="str">
            <v>Panel Daya Data Center</v>
          </cell>
        </row>
        <row r="2615">
          <cell r="B2615" t="str">
            <v>Box panel wall mounted, uk. 800 (H) x 600 (W) x 230 (D) mm</v>
          </cell>
          <cell r="C2615">
            <v>1</v>
          </cell>
          <cell r="D2615" t="str">
            <v>set</v>
          </cell>
          <cell r="E2615">
            <v>1924935.6</v>
          </cell>
        </row>
        <row r="2616">
          <cell r="B2616" t="str">
            <v>Segregation form 2A</v>
          </cell>
        </row>
        <row r="2617">
          <cell r="B2617" t="str">
            <v>Protection degree IP30</v>
          </cell>
        </row>
        <row r="2618">
          <cell r="B2618" t="str">
            <v>Finishing powder coating RAL 7032</v>
          </cell>
        </row>
        <row r="2619">
          <cell r="B2619" t="str">
            <v>Incoming</v>
          </cell>
        </row>
        <row r="2620">
          <cell r="B2620" t="str">
            <v>MCCB 100 A / 3P / 18 kA</v>
          </cell>
          <cell r="C2620">
            <v>1</v>
          </cell>
          <cell r="D2620" t="str">
            <v>bh</v>
          </cell>
          <cell r="E2620">
            <v>645174.24860000005</v>
          </cell>
        </row>
        <row r="2621">
          <cell r="B2621" t="str">
            <v>Pilot lamp 230/240V (red)</v>
          </cell>
          <cell r="C2621">
            <v>1</v>
          </cell>
          <cell r="D2621" t="str">
            <v>bh</v>
          </cell>
          <cell r="E2621">
            <v>15580.749569000001</v>
          </cell>
        </row>
        <row r="2622">
          <cell r="B2622" t="str">
            <v>Pilot lamp 230/240V (yellow)</v>
          </cell>
          <cell r="C2622">
            <v>1</v>
          </cell>
          <cell r="D2622" t="str">
            <v>bh</v>
          </cell>
          <cell r="E2622">
            <v>15580.749569000001</v>
          </cell>
        </row>
        <row r="2623">
          <cell r="B2623" t="str">
            <v>Pilot lamp 230/240V (green)</v>
          </cell>
          <cell r="C2623">
            <v>1</v>
          </cell>
          <cell r="D2623" t="str">
            <v>bh</v>
          </cell>
          <cell r="E2623">
            <v>15580.749569000001</v>
          </cell>
        </row>
        <row r="2624">
          <cell r="B2624" t="str">
            <v>STI (Fuse Carrier)</v>
          </cell>
          <cell r="C2624">
            <v>3</v>
          </cell>
          <cell r="D2624" t="str">
            <v>bh</v>
          </cell>
          <cell r="E2624">
            <v>50815.198287514504</v>
          </cell>
        </row>
        <row r="2625">
          <cell r="B2625" t="str">
            <v>Tabung sekring (fuse catridge)</v>
          </cell>
          <cell r="C2625">
            <v>3</v>
          </cell>
          <cell r="D2625" t="str">
            <v>bh</v>
          </cell>
          <cell r="E2625">
            <v>26912.203801</v>
          </cell>
        </row>
        <row r="2626">
          <cell r="B2626" t="str">
            <v>Ampere meter analog</v>
          </cell>
          <cell r="C2626">
            <v>3</v>
          </cell>
          <cell r="D2626" t="str">
            <v>bh</v>
          </cell>
          <cell r="E2626">
            <v>45325.816928</v>
          </cell>
        </row>
        <row r="2627">
          <cell r="B2627" t="str">
            <v>Volt meter analog</v>
          </cell>
          <cell r="C2627">
            <v>1</v>
          </cell>
          <cell r="D2627" t="str">
            <v>bh</v>
          </cell>
          <cell r="E2627">
            <v>45325.816928</v>
          </cell>
        </row>
        <row r="2628">
          <cell r="B2628" t="str">
            <v>Selector volt</v>
          </cell>
          <cell r="C2628">
            <v>1</v>
          </cell>
          <cell r="D2628" t="str">
            <v>bh</v>
          </cell>
          <cell r="E2628">
            <v>44617.601038500005</v>
          </cell>
        </row>
        <row r="2629">
          <cell r="B2629" t="str">
            <v>Current transformer 100 / 5A</v>
          </cell>
          <cell r="C2629">
            <v>3</v>
          </cell>
          <cell r="D2629" t="str">
            <v>bh</v>
          </cell>
          <cell r="E2629">
            <v>200262.91528980448</v>
          </cell>
        </row>
        <row r="2630">
          <cell r="B2630" t="str">
            <v>Outgoing</v>
          </cell>
        </row>
        <row r="2631">
          <cell r="B2631" t="str">
            <v>MCCB 50 A / 2P / 30 kA</v>
          </cell>
          <cell r="C2631">
            <v>2</v>
          </cell>
          <cell r="D2631" t="str">
            <v>bh</v>
          </cell>
          <cell r="E2631">
            <v>842159.32500000007</v>
          </cell>
        </row>
        <row r="2632">
          <cell r="B2632" t="str">
            <v>MCB 16 A / 1P / 10 kA</v>
          </cell>
          <cell r="C2632">
            <v>8</v>
          </cell>
          <cell r="D2632" t="str">
            <v>bh</v>
          </cell>
          <cell r="E2632">
            <v>85235.34631149999</v>
          </cell>
        </row>
        <row r="2633">
          <cell r="B2633" t="str">
            <v>MCB 10 A / 1P / 10 kA</v>
          </cell>
          <cell r="C2633">
            <v>2</v>
          </cell>
          <cell r="D2633" t="str">
            <v>bh</v>
          </cell>
          <cell r="E2633">
            <v>85235.34631149999</v>
          </cell>
        </row>
        <row r="2634">
          <cell r="B2634" t="str">
            <v>MCB 10 A / 1P / 6 kA</v>
          </cell>
          <cell r="C2634">
            <v>11</v>
          </cell>
          <cell r="D2634" t="str">
            <v>bh</v>
          </cell>
          <cell r="E2634">
            <v>56091.821327500002</v>
          </cell>
        </row>
        <row r="2635">
          <cell r="B2635" t="str">
            <v>MCB 6 A / 1P / 6 kA</v>
          </cell>
          <cell r="C2635">
            <v>1</v>
          </cell>
          <cell r="D2635" t="str">
            <v>bh</v>
          </cell>
          <cell r="E2635">
            <v>58498.792884000002</v>
          </cell>
        </row>
        <row r="2636">
          <cell r="B2636" t="str">
            <v>Lain-lain</v>
          </cell>
        </row>
        <row r="2637">
          <cell r="B2637" t="str">
            <v>Wiring, aksesoris dan instalasi</v>
          </cell>
          <cell r="C2637">
            <v>1</v>
          </cell>
          <cell r="D2637" t="str">
            <v>ls</v>
          </cell>
          <cell r="E2637">
            <v>2500000</v>
          </cell>
        </row>
        <row r="2638">
          <cell r="B2638" t="str">
            <v>Kabel tray uk. 400 x 100 mm</v>
          </cell>
          <cell r="C2638">
            <v>1.1499999999999999</v>
          </cell>
          <cell r="D2638" t="str">
            <v>m1</v>
          </cell>
          <cell r="E2638">
            <v>311586.73539361812</v>
          </cell>
        </row>
        <row r="2639">
          <cell r="B2639" t="str">
            <v>Cover tray uk. 400 x 100 mm</v>
          </cell>
          <cell r="C2639">
            <v>1.1499999999999999</v>
          </cell>
          <cell r="D2639" t="str">
            <v>m1</v>
          </cell>
          <cell r="E2639">
            <v>589773.8128514376</v>
          </cell>
        </row>
        <row r="2640">
          <cell r="B2640" t="str">
            <v>Outside riser tray uk. 400 x 100 mm</v>
          </cell>
          <cell r="C2640">
            <v>1</v>
          </cell>
          <cell r="D2640" t="str">
            <v>bh</v>
          </cell>
          <cell r="E2640">
            <v>177238.96300102264</v>
          </cell>
        </row>
        <row r="2641">
          <cell r="B2641" t="str">
            <v>Panel Daya Rack 1</v>
          </cell>
        </row>
        <row r="2642">
          <cell r="B2642" t="str">
            <v>Box panel wall mounted, uk. 600 (H) x 500 (W) x 230 (D) mm</v>
          </cell>
          <cell r="C2642">
            <v>1</v>
          </cell>
          <cell r="D2642" t="str">
            <v>set</v>
          </cell>
          <cell r="E2642">
            <v>1122879.1000000001</v>
          </cell>
        </row>
        <row r="2643">
          <cell r="B2643" t="str">
            <v>Segregation form 2A</v>
          </cell>
        </row>
        <row r="2644">
          <cell r="B2644" t="str">
            <v>Protection degree IP30</v>
          </cell>
        </row>
        <row r="2645">
          <cell r="B2645" t="str">
            <v>Finishing powder coating RAL 7032</v>
          </cell>
        </row>
        <row r="2646">
          <cell r="B2646" t="str">
            <v>Incoming</v>
          </cell>
        </row>
        <row r="2647">
          <cell r="B2647" t="str">
            <v>MCCB 50 A / 2P / 30 kA</v>
          </cell>
          <cell r="C2647">
            <v>1</v>
          </cell>
          <cell r="D2647" t="str">
            <v>bh</v>
          </cell>
          <cell r="E2647">
            <v>842159.32500000007</v>
          </cell>
        </row>
        <row r="2648">
          <cell r="B2648" t="str">
            <v>Pilot lamp 230/240V (red)</v>
          </cell>
          <cell r="C2648">
            <v>1</v>
          </cell>
          <cell r="D2648" t="str">
            <v>bh</v>
          </cell>
          <cell r="E2648">
            <v>15580.749569000001</v>
          </cell>
        </row>
        <row r="2649">
          <cell r="B2649" t="str">
            <v>Pilot lamp 230/240V (yellow)</v>
          </cell>
          <cell r="C2649">
            <v>1</v>
          </cell>
          <cell r="D2649" t="str">
            <v>bh</v>
          </cell>
          <cell r="E2649">
            <v>15580.749569000001</v>
          </cell>
        </row>
        <row r="2650">
          <cell r="B2650" t="str">
            <v>Pilot lamp 230/240V (green)</v>
          </cell>
          <cell r="C2650">
            <v>1</v>
          </cell>
          <cell r="D2650" t="str">
            <v>bh</v>
          </cell>
          <cell r="E2650">
            <v>15580.749569000001</v>
          </cell>
        </row>
        <row r="2651">
          <cell r="B2651" t="str">
            <v>STI (Fuse Carrier)</v>
          </cell>
          <cell r="C2651">
            <v>3</v>
          </cell>
          <cell r="D2651" t="str">
            <v>bh</v>
          </cell>
          <cell r="E2651">
            <v>50815.198287514504</v>
          </cell>
        </row>
        <row r="2652">
          <cell r="B2652" t="str">
            <v>Tabung sekring (fuse catridge)</v>
          </cell>
          <cell r="C2652">
            <v>3</v>
          </cell>
          <cell r="D2652" t="str">
            <v>bh</v>
          </cell>
          <cell r="E2652">
            <v>26912.203801</v>
          </cell>
        </row>
        <row r="2653">
          <cell r="B2653" t="str">
            <v>Ampere meter analog</v>
          </cell>
          <cell r="C2653">
            <v>3</v>
          </cell>
          <cell r="D2653" t="str">
            <v>bh</v>
          </cell>
          <cell r="E2653">
            <v>45325.816928</v>
          </cell>
        </row>
        <row r="2654">
          <cell r="B2654" t="str">
            <v>Volt meter analog</v>
          </cell>
          <cell r="C2654">
            <v>1</v>
          </cell>
          <cell r="D2654" t="str">
            <v>bh</v>
          </cell>
          <cell r="E2654">
            <v>45325.816928</v>
          </cell>
        </row>
        <row r="2655">
          <cell r="B2655" t="str">
            <v>Selector volt</v>
          </cell>
          <cell r="C2655">
            <v>1</v>
          </cell>
          <cell r="D2655" t="str">
            <v>bh</v>
          </cell>
          <cell r="E2655">
            <v>44617.601038500005</v>
          </cell>
        </row>
        <row r="2656">
          <cell r="B2656" t="str">
            <v>Current transformer 50 / 5A</v>
          </cell>
          <cell r="C2656">
            <v>3</v>
          </cell>
          <cell r="D2656" t="str">
            <v>bh</v>
          </cell>
          <cell r="E2656">
            <v>210134.736573545</v>
          </cell>
        </row>
        <row r="2657">
          <cell r="B2657" t="str">
            <v>Outgoing</v>
          </cell>
        </row>
        <row r="2658">
          <cell r="B2658" t="str">
            <v>MCB 10 A / 1P / 6 kA</v>
          </cell>
          <cell r="C2658">
            <v>8</v>
          </cell>
          <cell r="D2658" t="str">
            <v>bh</v>
          </cell>
          <cell r="E2658">
            <v>56091.821327500002</v>
          </cell>
        </row>
        <row r="2659">
          <cell r="B2659" t="str">
            <v>Lain-lain</v>
          </cell>
        </row>
        <row r="2660">
          <cell r="B2660" t="str">
            <v>Wiring, aksesoris dan instalasi</v>
          </cell>
          <cell r="C2660">
            <v>1</v>
          </cell>
          <cell r="D2660" t="str">
            <v>ls</v>
          </cell>
          <cell r="E2660">
            <v>2500000</v>
          </cell>
        </row>
        <row r="2661">
          <cell r="B2661" t="str">
            <v>Kabel tray uk. 300 x 100 mm</v>
          </cell>
          <cell r="C2661">
            <v>1.1499999999999999</v>
          </cell>
          <cell r="D2661" t="str">
            <v>m1</v>
          </cell>
          <cell r="E2661">
            <v>265927.44323995791</v>
          </cell>
        </row>
        <row r="2662">
          <cell r="B2662" t="str">
            <v>Cover tray uk. 300 x 100 mm</v>
          </cell>
          <cell r="C2662">
            <v>1.1499999999999999</v>
          </cell>
          <cell r="D2662" t="str">
            <v>m1</v>
          </cell>
          <cell r="E2662">
            <v>143998.97917220712</v>
          </cell>
        </row>
        <row r="2663">
          <cell r="B2663" t="str">
            <v>Outside riser tray uk. 300 x 100 mm</v>
          </cell>
          <cell r="C2663">
            <v>1</v>
          </cell>
          <cell r="D2663" t="str">
            <v>bh</v>
          </cell>
          <cell r="E2663">
            <v>445427.90606313315</v>
          </cell>
        </row>
        <row r="2664">
          <cell r="B2664" t="str">
            <v>Panel Daya Rack 2</v>
          </cell>
        </row>
        <row r="2665">
          <cell r="B2665" t="str">
            <v>Box panel wall mounted, uk. 600 (H) x 500 (W) x 230 (D) mm</v>
          </cell>
          <cell r="C2665">
            <v>1</v>
          </cell>
          <cell r="D2665" t="str">
            <v>set</v>
          </cell>
          <cell r="E2665">
            <v>1122879.1000000001</v>
          </cell>
        </row>
        <row r="2666">
          <cell r="B2666" t="str">
            <v>Segregation form 2A</v>
          </cell>
        </row>
        <row r="2667">
          <cell r="B2667" t="str">
            <v>Protection degree IP30</v>
          </cell>
        </row>
        <row r="2668">
          <cell r="B2668" t="str">
            <v>Finishing powder coating RAL 7032</v>
          </cell>
        </row>
        <row r="2669">
          <cell r="B2669" t="str">
            <v>Incoming</v>
          </cell>
        </row>
        <row r="2670">
          <cell r="B2670" t="str">
            <v>MCCB 50 A / 2P / 30 kA</v>
          </cell>
          <cell r="C2670">
            <v>1</v>
          </cell>
          <cell r="D2670" t="str">
            <v>bh</v>
          </cell>
          <cell r="E2670">
            <v>842159.32500000007</v>
          </cell>
        </row>
        <row r="2671">
          <cell r="B2671" t="str">
            <v>Pilot lamp 230/240V (red)</v>
          </cell>
          <cell r="C2671">
            <v>1</v>
          </cell>
          <cell r="D2671" t="str">
            <v>bh</v>
          </cell>
          <cell r="E2671">
            <v>15580.749569000001</v>
          </cell>
        </row>
        <row r="2672">
          <cell r="B2672" t="str">
            <v>Pilot lamp 230/240V (yellow)</v>
          </cell>
          <cell r="C2672">
            <v>1</v>
          </cell>
          <cell r="D2672" t="str">
            <v>bh</v>
          </cell>
          <cell r="E2672">
            <v>15580.749569000001</v>
          </cell>
        </row>
        <row r="2673">
          <cell r="B2673" t="str">
            <v>Pilot lamp 230/240V (green)</v>
          </cell>
          <cell r="C2673">
            <v>1</v>
          </cell>
          <cell r="D2673" t="str">
            <v>bh</v>
          </cell>
          <cell r="E2673">
            <v>15580.749569000001</v>
          </cell>
        </row>
        <row r="2674">
          <cell r="B2674" t="str">
            <v>STI (Fuse Carrier)</v>
          </cell>
          <cell r="C2674">
            <v>3</v>
          </cell>
          <cell r="D2674" t="str">
            <v>bh</v>
          </cell>
          <cell r="E2674">
            <v>50815.198287514504</v>
          </cell>
        </row>
        <row r="2675">
          <cell r="B2675" t="str">
            <v>Tabung sekring (fuse catridge)</v>
          </cell>
          <cell r="C2675">
            <v>3</v>
          </cell>
          <cell r="D2675" t="str">
            <v>bh</v>
          </cell>
          <cell r="E2675">
            <v>26912.203801</v>
          </cell>
        </row>
        <row r="2676">
          <cell r="B2676" t="str">
            <v>Ampere meter analog</v>
          </cell>
          <cell r="C2676">
            <v>3</v>
          </cell>
          <cell r="D2676" t="str">
            <v>bh</v>
          </cell>
          <cell r="E2676">
            <v>45325.816928</v>
          </cell>
        </row>
        <row r="2677">
          <cell r="B2677" t="str">
            <v>Volt meter analog</v>
          </cell>
          <cell r="C2677">
            <v>1</v>
          </cell>
          <cell r="D2677" t="str">
            <v>bh</v>
          </cell>
          <cell r="E2677">
            <v>45325.816928</v>
          </cell>
        </row>
        <row r="2678">
          <cell r="B2678" t="str">
            <v>Selector volt</v>
          </cell>
          <cell r="C2678">
            <v>1</v>
          </cell>
          <cell r="D2678" t="str">
            <v>bh</v>
          </cell>
          <cell r="E2678">
            <v>44617.601038500005</v>
          </cell>
        </row>
        <row r="2679">
          <cell r="B2679" t="str">
            <v>Current transformer 50 / 5A</v>
          </cell>
          <cell r="C2679">
            <v>3</v>
          </cell>
          <cell r="D2679" t="str">
            <v>bh</v>
          </cell>
          <cell r="E2679">
            <v>210134.736573545</v>
          </cell>
        </row>
        <row r="2680">
          <cell r="B2680" t="str">
            <v>Outgoing</v>
          </cell>
        </row>
        <row r="2681">
          <cell r="B2681" t="str">
            <v>MCB 10 A / 1P / 6 kA</v>
          </cell>
          <cell r="C2681">
            <v>8</v>
          </cell>
          <cell r="D2681" t="str">
            <v>bh</v>
          </cell>
          <cell r="E2681">
            <v>56091.821327500002</v>
          </cell>
        </row>
        <row r="2682">
          <cell r="B2682" t="str">
            <v>Lain-lain</v>
          </cell>
        </row>
        <row r="2683">
          <cell r="B2683" t="str">
            <v>Wiring, aksesoris dan instalasi</v>
          </cell>
          <cell r="C2683">
            <v>1</v>
          </cell>
          <cell r="D2683" t="str">
            <v>ls</v>
          </cell>
          <cell r="E2683">
            <v>2500000</v>
          </cell>
        </row>
        <row r="2684">
          <cell r="B2684" t="str">
            <v>Kabel tray uk. 300 x 100 mm</v>
          </cell>
          <cell r="C2684">
            <v>1.1499999999999999</v>
          </cell>
          <cell r="D2684" t="str">
            <v>m1</v>
          </cell>
          <cell r="E2684">
            <v>265927.44323995791</v>
          </cell>
        </row>
        <row r="2685">
          <cell r="B2685" t="str">
            <v>Cover tray uk. 300 x 100 mm</v>
          </cell>
          <cell r="C2685">
            <v>1.1499999999999999</v>
          </cell>
          <cell r="D2685" t="str">
            <v>m1</v>
          </cell>
          <cell r="E2685">
            <v>143998.97917220712</v>
          </cell>
        </row>
        <row r="2686">
          <cell r="B2686" t="str">
            <v>Outside riser tray uk. 300 x 100 mm</v>
          </cell>
          <cell r="C2686">
            <v>1</v>
          </cell>
          <cell r="D2686" t="str">
            <v>bh</v>
          </cell>
          <cell r="E2686">
            <v>445427.90606313315</v>
          </cell>
        </row>
        <row r="2687">
          <cell r="B2687" t="str">
            <v>Uninterruptible Power Supply 10 kVA</v>
          </cell>
          <cell r="C2687">
            <v>2</v>
          </cell>
          <cell r="D2687" t="str">
            <v>unit</v>
          </cell>
          <cell r="E2687">
            <v>37500000</v>
          </cell>
        </row>
        <row r="2688">
          <cell r="B2688" t="str">
            <v>Grounding dengan kabel NYA 16 mm²</v>
          </cell>
          <cell r="C2688">
            <v>38.11</v>
          </cell>
          <cell r="D2688" t="str">
            <v>m1</v>
          </cell>
          <cell r="E2688">
            <v>31223.648803490003</v>
          </cell>
        </row>
        <row r="2689">
          <cell r="B2689" t="str">
            <v>Pipa PVC AW Ø 1"</v>
          </cell>
          <cell r="C2689">
            <v>38.11</v>
          </cell>
          <cell r="D2689" t="str">
            <v>m1</v>
          </cell>
          <cell r="E2689">
            <v>24892.025192573001</v>
          </cell>
        </row>
        <row r="2690">
          <cell r="B2690" t="str">
            <v>Grounding rod Ø 5/8 lengkap dengan driving stud, clamp, coupler dan drill head</v>
          </cell>
          <cell r="C2690">
            <v>1</v>
          </cell>
          <cell r="D2690" t="str">
            <v>set</v>
          </cell>
          <cell r="E2690">
            <v>1305146.4396249996</v>
          </cell>
        </row>
        <row r="2691">
          <cell r="B2691" t="str">
            <v>Bak kontrol grounding PVC (polymer inspection pit)</v>
          </cell>
          <cell r="C2691">
            <v>1</v>
          </cell>
          <cell r="D2691" t="str">
            <v>unit</v>
          </cell>
          <cell r="E2691">
            <v>574457.33345000003</v>
          </cell>
        </row>
        <row r="2692">
          <cell r="B2692" t="str">
            <v>Pengeboran sumur grounding</v>
          </cell>
          <cell r="C2692">
            <v>9</v>
          </cell>
          <cell r="D2692" t="str">
            <v>m'</v>
          </cell>
          <cell r="E2692">
            <v>80205.650000000009</v>
          </cell>
        </row>
        <row r="2693">
          <cell r="B2693" t="str">
            <v>LANTAI 03</v>
          </cell>
        </row>
        <row r="2694">
          <cell r="B2694" t="str">
            <v>Panel Daya Penerangan Lantai 3</v>
          </cell>
        </row>
        <row r="2695">
          <cell r="B2695" t="str">
            <v>Box panel wall mounted, uk. 700 (H) x 600 (W) x 230 (D) mm</v>
          </cell>
          <cell r="C2695">
            <v>1</v>
          </cell>
          <cell r="D2695" t="str">
            <v>set</v>
          </cell>
          <cell r="E2695">
            <v>1716400.9100000001</v>
          </cell>
        </row>
        <row r="2696">
          <cell r="B2696" t="str">
            <v>Segregation form 2A</v>
          </cell>
        </row>
        <row r="2697">
          <cell r="B2697" t="str">
            <v>Protection degree IP30</v>
          </cell>
        </row>
        <row r="2698">
          <cell r="B2698" t="str">
            <v>Finishing powder coating RAL 7032</v>
          </cell>
        </row>
        <row r="2699">
          <cell r="B2699" t="str">
            <v>Incoming</v>
          </cell>
        </row>
        <row r="2700">
          <cell r="B2700" t="str">
            <v>MCCB 40 A / 3P / 18 kA</v>
          </cell>
          <cell r="C2700">
            <v>1</v>
          </cell>
          <cell r="D2700" t="str">
            <v>bh</v>
          </cell>
          <cell r="E2700">
            <v>490150.36211050005</v>
          </cell>
        </row>
        <row r="2701">
          <cell r="B2701" t="str">
            <v>Pilot lamp 230/240V (red)</v>
          </cell>
          <cell r="C2701">
            <v>1</v>
          </cell>
          <cell r="D2701" t="str">
            <v>bh</v>
          </cell>
          <cell r="E2701">
            <v>15580.749569000001</v>
          </cell>
        </row>
        <row r="2702">
          <cell r="B2702" t="str">
            <v>Pilot lamp 230/240V (yellow)</v>
          </cell>
          <cell r="C2702">
            <v>1</v>
          </cell>
          <cell r="D2702" t="str">
            <v>bh</v>
          </cell>
          <cell r="E2702">
            <v>15580.749569000001</v>
          </cell>
        </row>
        <row r="2703">
          <cell r="B2703" t="str">
            <v>Pilot lamp 230/240V (green)</v>
          </cell>
          <cell r="C2703">
            <v>1</v>
          </cell>
          <cell r="D2703" t="str">
            <v>bh</v>
          </cell>
          <cell r="E2703">
            <v>15580.749569000001</v>
          </cell>
        </row>
        <row r="2704">
          <cell r="B2704" t="str">
            <v>STI (Fuse Carrier)</v>
          </cell>
          <cell r="C2704">
            <v>3</v>
          </cell>
          <cell r="D2704" t="str">
            <v>bh</v>
          </cell>
          <cell r="E2704">
            <v>50815.198287514504</v>
          </cell>
        </row>
        <row r="2705">
          <cell r="B2705" t="str">
            <v>Tabung sekring (fuse catridge)</v>
          </cell>
          <cell r="C2705">
            <v>3</v>
          </cell>
          <cell r="D2705" t="str">
            <v>bh</v>
          </cell>
          <cell r="E2705">
            <v>26912.203801</v>
          </cell>
        </row>
        <row r="2706">
          <cell r="B2706" t="str">
            <v>Ampere meter analog</v>
          </cell>
          <cell r="C2706">
            <v>3</v>
          </cell>
          <cell r="D2706" t="str">
            <v>bh</v>
          </cell>
          <cell r="E2706">
            <v>45325.816928</v>
          </cell>
        </row>
        <row r="2707">
          <cell r="B2707" t="str">
            <v>Volt meter analog</v>
          </cell>
          <cell r="C2707">
            <v>1</v>
          </cell>
          <cell r="D2707" t="str">
            <v>bh</v>
          </cell>
          <cell r="E2707">
            <v>45325.816928</v>
          </cell>
        </row>
        <row r="2708">
          <cell r="B2708" t="str">
            <v>Selector volt</v>
          </cell>
          <cell r="C2708">
            <v>1</v>
          </cell>
          <cell r="D2708" t="str">
            <v>bh</v>
          </cell>
          <cell r="E2708">
            <v>44617.601038500005</v>
          </cell>
        </row>
        <row r="2709">
          <cell r="B2709" t="str">
            <v>Current transformer 40 / 5A</v>
          </cell>
          <cell r="C2709">
            <v>3</v>
          </cell>
          <cell r="D2709" t="str">
            <v>bh</v>
          </cell>
          <cell r="E2709">
            <v>220947.06855854148</v>
          </cell>
        </row>
        <row r="2710">
          <cell r="B2710" t="str">
            <v>Outgoing</v>
          </cell>
        </row>
        <row r="2711">
          <cell r="B2711" t="str">
            <v>MCB 6 A / 1P / 6 kA</v>
          </cell>
          <cell r="C2711">
            <v>24</v>
          </cell>
          <cell r="D2711" t="str">
            <v>bh</v>
          </cell>
          <cell r="E2711">
            <v>58498.792884000002</v>
          </cell>
        </row>
        <row r="2712">
          <cell r="B2712" t="str">
            <v>Timer</v>
          </cell>
          <cell r="C2712">
            <v>1</v>
          </cell>
          <cell r="D2712" t="str">
            <v>bh</v>
          </cell>
          <cell r="E2712">
            <v>293909.59414250002</v>
          </cell>
        </row>
        <row r="2713">
          <cell r="B2713" t="str">
            <v>Contactor 1NO 16A</v>
          </cell>
          <cell r="C2713">
            <v>3</v>
          </cell>
          <cell r="D2713" t="str">
            <v>bh</v>
          </cell>
          <cell r="E2713">
            <v>109490.17651670001</v>
          </cell>
        </row>
        <row r="2714">
          <cell r="B2714" t="str">
            <v>Lain-lain</v>
          </cell>
        </row>
        <row r="2715">
          <cell r="B2715" t="str">
            <v>Wiring, aksesoris dan instalasi</v>
          </cell>
          <cell r="C2715">
            <v>1</v>
          </cell>
          <cell r="D2715" t="str">
            <v>ls</v>
          </cell>
          <cell r="E2715">
            <v>2500000</v>
          </cell>
        </row>
        <row r="2716">
          <cell r="B2716" t="str">
            <v>Kabel tray uk. 400 x 100 mm</v>
          </cell>
          <cell r="C2716">
            <v>1.1499999999999999</v>
          </cell>
          <cell r="D2716" t="str">
            <v>m1</v>
          </cell>
          <cell r="E2716">
            <v>311586.73539361812</v>
          </cell>
        </row>
        <row r="2717">
          <cell r="B2717" t="str">
            <v>Cover tray uk. 400 x 100 mm</v>
          </cell>
          <cell r="C2717">
            <v>1.1499999999999999</v>
          </cell>
          <cell r="D2717" t="str">
            <v>m1</v>
          </cell>
          <cell r="E2717">
            <v>589773.8128514376</v>
          </cell>
        </row>
        <row r="2718">
          <cell r="B2718" t="str">
            <v>Outside riser tray uk. 400 x 100 mm</v>
          </cell>
          <cell r="C2718">
            <v>1</v>
          </cell>
          <cell r="D2718" t="str">
            <v>bh</v>
          </cell>
          <cell r="E2718">
            <v>177238.96300102264</v>
          </cell>
        </row>
        <row r="2719">
          <cell r="B2719" t="str">
            <v>Panel Daya Kotak Kontak Lantai 3</v>
          </cell>
        </row>
        <row r="2720">
          <cell r="B2720" t="str">
            <v>Box panel wall mounted, uk. 800 (H) x 600 (W) x 230 (D) mm</v>
          </cell>
          <cell r="C2720">
            <v>1</v>
          </cell>
          <cell r="D2720" t="str">
            <v>set</v>
          </cell>
          <cell r="E2720">
            <v>1924935.6</v>
          </cell>
        </row>
        <row r="2721">
          <cell r="B2721" t="str">
            <v>Segregation form 2A</v>
          </cell>
        </row>
        <row r="2722">
          <cell r="B2722" t="str">
            <v>Protection degree IP30</v>
          </cell>
        </row>
        <row r="2723">
          <cell r="B2723" t="str">
            <v>Finishing powder coating RAL 7032</v>
          </cell>
        </row>
        <row r="2724">
          <cell r="B2724" t="str">
            <v>Incoming</v>
          </cell>
        </row>
        <row r="2725">
          <cell r="B2725" t="str">
            <v>MCCB 80 A / 3P / 18 kA</v>
          </cell>
          <cell r="C2725">
            <v>1</v>
          </cell>
          <cell r="D2725" t="str">
            <v>bh</v>
          </cell>
          <cell r="E2725">
            <v>645174.24860000005</v>
          </cell>
        </row>
        <row r="2726">
          <cell r="B2726" t="str">
            <v>Pilot lamp 230/240V (red)</v>
          </cell>
          <cell r="C2726">
            <v>1</v>
          </cell>
          <cell r="D2726" t="str">
            <v>bh</v>
          </cell>
          <cell r="E2726">
            <v>15580.749569000001</v>
          </cell>
        </row>
        <row r="2727">
          <cell r="B2727" t="str">
            <v>Pilot lamp 230/240V (yellow)</v>
          </cell>
          <cell r="C2727">
            <v>1</v>
          </cell>
          <cell r="D2727" t="str">
            <v>bh</v>
          </cell>
          <cell r="E2727">
            <v>15580.749569000001</v>
          </cell>
        </row>
        <row r="2728">
          <cell r="B2728" t="str">
            <v>Pilot lamp 230/240V (green)</v>
          </cell>
          <cell r="C2728">
            <v>1</v>
          </cell>
          <cell r="D2728" t="str">
            <v>bh</v>
          </cell>
          <cell r="E2728">
            <v>15580.749569000001</v>
          </cell>
        </row>
        <row r="2729">
          <cell r="B2729" t="str">
            <v>STI (Fuse Carrier)</v>
          </cell>
          <cell r="C2729">
            <v>3</v>
          </cell>
          <cell r="D2729" t="str">
            <v>bh</v>
          </cell>
          <cell r="E2729">
            <v>50815.198287514504</v>
          </cell>
        </row>
        <row r="2730">
          <cell r="B2730" t="str">
            <v>Tabung sekring (fuse catridge)</v>
          </cell>
          <cell r="C2730">
            <v>3</v>
          </cell>
          <cell r="D2730" t="str">
            <v>bh</v>
          </cell>
          <cell r="E2730">
            <v>26912.203801</v>
          </cell>
        </row>
        <row r="2731">
          <cell r="B2731" t="str">
            <v>Ampere meter analog</v>
          </cell>
          <cell r="C2731">
            <v>3</v>
          </cell>
          <cell r="D2731" t="str">
            <v>bh</v>
          </cell>
          <cell r="E2731">
            <v>45325.816928</v>
          </cell>
        </row>
        <row r="2732">
          <cell r="B2732" t="str">
            <v>Volt meter analog</v>
          </cell>
          <cell r="C2732">
            <v>1</v>
          </cell>
          <cell r="D2732" t="str">
            <v>bh</v>
          </cell>
          <cell r="E2732">
            <v>45325.816928</v>
          </cell>
        </row>
        <row r="2733">
          <cell r="B2733" t="str">
            <v>Selector volt</v>
          </cell>
          <cell r="C2733">
            <v>1</v>
          </cell>
          <cell r="D2733" t="str">
            <v>bh</v>
          </cell>
          <cell r="E2733">
            <v>44617.601038500005</v>
          </cell>
        </row>
        <row r="2734">
          <cell r="B2734" t="str">
            <v>Current transformer 100 / 5A</v>
          </cell>
          <cell r="C2734">
            <v>3</v>
          </cell>
          <cell r="D2734" t="str">
            <v>bh</v>
          </cell>
          <cell r="E2734">
            <v>200262.91528980448</v>
          </cell>
        </row>
        <row r="2735">
          <cell r="B2735" t="str">
            <v>Outgoing</v>
          </cell>
        </row>
        <row r="2736">
          <cell r="B2736" t="str">
            <v>MCB 10 A / 1P / 6 kA</v>
          </cell>
          <cell r="C2736">
            <v>31</v>
          </cell>
          <cell r="D2736" t="str">
            <v>bh</v>
          </cell>
          <cell r="E2736">
            <v>56091.821327500002</v>
          </cell>
        </row>
        <row r="2737">
          <cell r="B2737" t="str">
            <v>Lain-lain</v>
          </cell>
        </row>
        <row r="2738">
          <cell r="B2738" t="str">
            <v>Wiring, aksesoris dan instalasi</v>
          </cell>
          <cell r="C2738">
            <v>1</v>
          </cell>
          <cell r="D2738" t="str">
            <v>ls</v>
          </cell>
          <cell r="E2738">
            <v>2500000</v>
          </cell>
        </row>
        <row r="2739">
          <cell r="B2739" t="str">
            <v>Kabel tray uk. 400 x 100 mm</v>
          </cell>
          <cell r="C2739">
            <v>1.1499999999999999</v>
          </cell>
          <cell r="D2739" t="str">
            <v>m1</v>
          </cell>
          <cell r="E2739">
            <v>311586.73539361812</v>
          </cell>
        </row>
        <row r="2740">
          <cell r="B2740" t="str">
            <v>Cover tray uk. 400 x 100 mm</v>
          </cell>
          <cell r="C2740">
            <v>1.1499999999999999</v>
          </cell>
          <cell r="D2740" t="str">
            <v>m1</v>
          </cell>
          <cell r="E2740">
            <v>589773.8128514376</v>
          </cell>
        </row>
        <row r="2741">
          <cell r="B2741" t="str">
            <v>Outside riser tray uk. 400 x 100 mm</v>
          </cell>
          <cell r="C2741">
            <v>1</v>
          </cell>
          <cell r="D2741" t="str">
            <v>bh</v>
          </cell>
          <cell r="E2741">
            <v>177238.96300102264</v>
          </cell>
        </row>
        <row r="2742">
          <cell r="B2742" t="str">
            <v>Panel Daya Tata Udara Lantai 3</v>
          </cell>
        </row>
        <row r="2743">
          <cell r="B2743" t="str">
            <v>Box panel wall mounted, uk. 1000 (H) x 700 (W) x 230 (D) mm</v>
          </cell>
          <cell r="C2743">
            <v>1</v>
          </cell>
          <cell r="D2743" t="str">
            <v>set</v>
          </cell>
          <cell r="E2743">
            <v>3657377.64</v>
          </cell>
        </row>
        <row r="2744">
          <cell r="B2744" t="str">
            <v>Segregation form 2A</v>
          </cell>
        </row>
        <row r="2745">
          <cell r="B2745" t="str">
            <v>Protection degree IP30</v>
          </cell>
        </row>
        <row r="2746">
          <cell r="B2746" t="str">
            <v>Finishing powder coating RAL 7032</v>
          </cell>
        </row>
        <row r="2747">
          <cell r="B2747" t="str">
            <v>Incoming</v>
          </cell>
        </row>
        <row r="2748">
          <cell r="B2748" t="str">
            <v>MCCB 112-160 A / 3P / 25 kA</v>
          </cell>
          <cell r="C2748">
            <v>1</v>
          </cell>
          <cell r="D2748" t="str">
            <v>bh</v>
          </cell>
          <cell r="E2748">
            <v>1163783.9815</v>
          </cell>
        </row>
        <row r="2749">
          <cell r="B2749" t="str">
            <v>Pilot lamp 230/240V (red)</v>
          </cell>
          <cell r="C2749">
            <v>1</v>
          </cell>
          <cell r="D2749" t="str">
            <v>bh</v>
          </cell>
          <cell r="E2749">
            <v>15580.749569000001</v>
          </cell>
        </row>
        <row r="2750">
          <cell r="B2750" t="str">
            <v>Pilot lamp 230/240V (yellow)</v>
          </cell>
          <cell r="C2750">
            <v>1</v>
          </cell>
          <cell r="D2750" t="str">
            <v>bh</v>
          </cell>
          <cell r="E2750">
            <v>15580.749569000001</v>
          </cell>
        </row>
        <row r="2751">
          <cell r="B2751" t="str">
            <v>Pilot lamp 230/240V (green)</v>
          </cell>
          <cell r="C2751">
            <v>1</v>
          </cell>
          <cell r="D2751" t="str">
            <v>bh</v>
          </cell>
          <cell r="E2751">
            <v>15580.749569000001</v>
          </cell>
        </row>
        <row r="2752">
          <cell r="B2752" t="str">
            <v>STI (Fuse Carrier)</v>
          </cell>
          <cell r="C2752">
            <v>3</v>
          </cell>
          <cell r="D2752" t="str">
            <v>bh</v>
          </cell>
          <cell r="E2752">
            <v>50815.198287514504</v>
          </cell>
        </row>
        <row r="2753">
          <cell r="B2753" t="str">
            <v>Tabung sekring (fuse catridge)</v>
          </cell>
          <cell r="C2753">
            <v>3</v>
          </cell>
          <cell r="D2753" t="str">
            <v>bh</v>
          </cell>
          <cell r="E2753">
            <v>26912.203801</v>
          </cell>
        </row>
        <row r="2754">
          <cell r="B2754" t="str">
            <v>Ampere meter analog</v>
          </cell>
          <cell r="C2754">
            <v>3</v>
          </cell>
          <cell r="D2754" t="str">
            <v>bh</v>
          </cell>
          <cell r="E2754">
            <v>45325.816928</v>
          </cell>
        </row>
        <row r="2755">
          <cell r="B2755" t="str">
            <v>Volt meter analog</v>
          </cell>
          <cell r="C2755">
            <v>1</v>
          </cell>
          <cell r="D2755" t="str">
            <v>bh</v>
          </cell>
          <cell r="E2755">
            <v>45325.816928</v>
          </cell>
        </row>
        <row r="2756">
          <cell r="B2756" t="str">
            <v>Selector volt</v>
          </cell>
          <cell r="C2756">
            <v>1</v>
          </cell>
          <cell r="D2756" t="str">
            <v>bh</v>
          </cell>
          <cell r="E2756">
            <v>44617.601038500005</v>
          </cell>
        </row>
        <row r="2757">
          <cell r="B2757" t="str">
            <v>Current transformer 200 / 5A</v>
          </cell>
          <cell r="C2757">
            <v>3</v>
          </cell>
          <cell r="D2757" t="str">
            <v>bh</v>
          </cell>
          <cell r="E2757">
            <v>220947.06855854148</v>
          </cell>
        </row>
        <row r="2758">
          <cell r="B2758" t="str">
            <v>Outgoing</v>
          </cell>
        </row>
        <row r="2759">
          <cell r="B2759" t="str">
            <v>MCB 10 A / 1P / 6 kA</v>
          </cell>
          <cell r="C2759">
            <v>4</v>
          </cell>
          <cell r="D2759" t="str">
            <v>bh</v>
          </cell>
          <cell r="E2759">
            <v>56091.821327500002</v>
          </cell>
        </row>
        <row r="2760">
          <cell r="B2760" t="str">
            <v>MCB 10 A / 1P / 10 kA</v>
          </cell>
          <cell r="C2760">
            <v>9</v>
          </cell>
          <cell r="D2760" t="str">
            <v>bh</v>
          </cell>
          <cell r="E2760">
            <v>85235.34631149999</v>
          </cell>
        </row>
        <row r="2761">
          <cell r="B2761" t="str">
            <v>MCB 16 A / 1P / 10 kA</v>
          </cell>
          <cell r="C2761">
            <v>6</v>
          </cell>
          <cell r="D2761" t="str">
            <v>bh</v>
          </cell>
          <cell r="E2761">
            <v>85235.34631149999</v>
          </cell>
        </row>
        <row r="2762">
          <cell r="B2762" t="str">
            <v>MCB 16 A / 3P / 10 kA</v>
          </cell>
          <cell r="C2762">
            <v>14</v>
          </cell>
          <cell r="D2762" t="str">
            <v>bh</v>
          </cell>
          <cell r="E2762">
            <v>324876.19355099997</v>
          </cell>
        </row>
        <row r="2763">
          <cell r="B2763" t="str">
            <v>Lain-lain</v>
          </cell>
        </row>
        <row r="2764">
          <cell r="B2764" t="str">
            <v>Wiring, aksesoris dan instalasi</v>
          </cell>
          <cell r="C2764">
            <v>1</v>
          </cell>
          <cell r="D2764" t="str">
            <v>ls</v>
          </cell>
          <cell r="E2764">
            <v>2500000</v>
          </cell>
        </row>
        <row r="2765">
          <cell r="B2765" t="str">
            <v>Kabel tray uk. 600 x 100 mm</v>
          </cell>
          <cell r="C2765">
            <v>1.1499999999999999</v>
          </cell>
          <cell r="D2765" t="str">
            <v>m1</v>
          </cell>
          <cell r="E2765">
            <v>402905.31093676703</v>
          </cell>
        </row>
        <row r="2766">
          <cell r="B2766" t="str">
            <v>Cover tray uk. 600 x 100 mm</v>
          </cell>
          <cell r="C2766">
            <v>1.1499999999999999</v>
          </cell>
          <cell r="D2766" t="str">
            <v>m1</v>
          </cell>
          <cell r="E2766">
            <v>243718.67299200757</v>
          </cell>
        </row>
        <row r="2767">
          <cell r="B2767" t="str">
            <v>Outside riser tray uk. 600 x 100 mm</v>
          </cell>
          <cell r="C2767">
            <v>1</v>
          </cell>
          <cell r="D2767" t="str">
            <v>bh</v>
          </cell>
          <cell r="E2767">
            <v>625268.70796331565</v>
          </cell>
        </row>
        <row r="2768">
          <cell r="B2768" t="str">
            <v>Panel Daya 3A Laboratorium Komputer 1 Lantai 3</v>
          </cell>
        </row>
        <row r="2769">
          <cell r="B2769" t="str">
            <v>Box panel wall mounted, uk. 600 (H) x 500 (W) x 230 (D) mm</v>
          </cell>
          <cell r="C2769">
            <v>1</v>
          </cell>
          <cell r="D2769" t="str">
            <v>set</v>
          </cell>
          <cell r="E2769">
            <v>1122879.1000000001</v>
          </cell>
        </row>
        <row r="2770">
          <cell r="B2770" t="str">
            <v>Segregation form 2A</v>
          </cell>
        </row>
        <row r="2771">
          <cell r="B2771" t="str">
            <v>Protection degree IP30</v>
          </cell>
        </row>
        <row r="2772">
          <cell r="B2772" t="str">
            <v>Finishing powder coating RAL 7032</v>
          </cell>
        </row>
        <row r="2773">
          <cell r="B2773" t="str">
            <v>Incoming</v>
          </cell>
        </row>
        <row r="2774">
          <cell r="B2774" t="str">
            <v>MCCB 40 A / 3P / 18 kA</v>
          </cell>
          <cell r="C2774">
            <v>1</v>
          </cell>
          <cell r="D2774" t="str">
            <v>bh</v>
          </cell>
          <cell r="E2774">
            <v>490150.36211050005</v>
          </cell>
        </row>
        <row r="2775">
          <cell r="B2775" t="str">
            <v>Pilot lamp 230/240V (red)</v>
          </cell>
          <cell r="C2775">
            <v>1</v>
          </cell>
          <cell r="D2775" t="str">
            <v>bh</v>
          </cell>
          <cell r="E2775">
            <v>15580.749569000001</v>
          </cell>
        </row>
        <row r="2776">
          <cell r="B2776" t="str">
            <v>Pilot lamp 230/240V (yellow)</v>
          </cell>
          <cell r="C2776">
            <v>1</v>
          </cell>
          <cell r="D2776" t="str">
            <v>bh</v>
          </cell>
          <cell r="E2776">
            <v>15580.749569000001</v>
          </cell>
        </row>
        <row r="2777">
          <cell r="B2777" t="str">
            <v>Pilot lamp 230/240V (green)</v>
          </cell>
          <cell r="C2777">
            <v>1</v>
          </cell>
          <cell r="D2777" t="str">
            <v>bh</v>
          </cell>
          <cell r="E2777">
            <v>15580.749569000001</v>
          </cell>
        </row>
        <row r="2778">
          <cell r="B2778" t="str">
            <v>STI (Fuse Carrier)</v>
          </cell>
          <cell r="C2778">
            <v>3</v>
          </cell>
          <cell r="D2778" t="str">
            <v>bh</v>
          </cell>
          <cell r="E2778">
            <v>50815.198287514504</v>
          </cell>
        </row>
        <row r="2779">
          <cell r="B2779" t="str">
            <v>Tabung sekring (fuse catridge)</v>
          </cell>
          <cell r="C2779">
            <v>3</v>
          </cell>
          <cell r="D2779" t="str">
            <v>bh</v>
          </cell>
          <cell r="E2779">
            <v>26912.203801</v>
          </cell>
        </row>
        <row r="2780">
          <cell r="B2780" t="str">
            <v>Ampere meter analog</v>
          </cell>
          <cell r="C2780">
            <v>3</v>
          </cell>
          <cell r="D2780" t="str">
            <v>bh</v>
          </cell>
          <cell r="E2780">
            <v>45325.816928</v>
          </cell>
        </row>
        <row r="2781">
          <cell r="B2781" t="str">
            <v>Volt meter analog</v>
          </cell>
          <cell r="C2781">
            <v>1</v>
          </cell>
          <cell r="D2781" t="str">
            <v>bh</v>
          </cell>
          <cell r="E2781">
            <v>45325.816928</v>
          </cell>
        </row>
        <row r="2782">
          <cell r="B2782" t="str">
            <v>Selector volt</v>
          </cell>
          <cell r="C2782">
            <v>1</v>
          </cell>
          <cell r="D2782" t="str">
            <v>bh</v>
          </cell>
          <cell r="E2782">
            <v>44617.601038500005</v>
          </cell>
        </row>
        <row r="2783">
          <cell r="B2783" t="str">
            <v>Current transformer 40 / 5A</v>
          </cell>
          <cell r="C2783">
            <v>3</v>
          </cell>
          <cell r="D2783" t="str">
            <v>bh</v>
          </cell>
          <cell r="E2783">
            <v>220947.06855854148</v>
          </cell>
        </row>
        <row r="2784">
          <cell r="B2784" t="str">
            <v>Outgoing</v>
          </cell>
        </row>
        <row r="2785">
          <cell r="B2785" t="str">
            <v>MCB 10 A / 1P / 6 kA</v>
          </cell>
          <cell r="C2785">
            <v>18</v>
          </cell>
          <cell r="D2785" t="str">
            <v>bh</v>
          </cell>
          <cell r="E2785">
            <v>56091.821327500002</v>
          </cell>
        </row>
        <row r="2786">
          <cell r="B2786" t="str">
            <v>Lain-lain</v>
          </cell>
        </row>
        <row r="2787">
          <cell r="B2787" t="str">
            <v>Wiring, aksesoris dan instalasi</v>
          </cell>
          <cell r="C2787">
            <v>1</v>
          </cell>
          <cell r="D2787" t="str">
            <v>ls</v>
          </cell>
          <cell r="E2787">
            <v>2500000</v>
          </cell>
        </row>
        <row r="2788">
          <cell r="B2788" t="str">
            <v>Kabel tray uk. 300 x 100 mm</v>
          </cell>
          <cell r="C2788">
            <v>1.1499999999999999</v>
          </cell>
          <cell r="D2788" t="str">
            <v>m1</v>
          </cell>
          <cell r="E2788">
            <v>265927.44323995791</v>
          </cell>
        </row>
        <row r="2789">
          <cell r="B2789" t="str">
            <v>Cover tray uk. 300 x 100 mm</v>
          </cell>
          <cell r="C2789">
            <v>1.1499999999999999</v>
          </cell>
          <cell r="D2789" t="str">
            <v>m1</v>
          </cell>
          <cell r="E2789">
            <v>143998.97917220712</v>
          </cell>
        </row>
        <row r="2790">
          <cell r="B2790" t="str">
            <v>Outside riser tray uk. 300 x 100 mm</v>
          </cell>
          <cell r="C2790">
            <v>1</v>
          </cell>
          <cell r="D2790" t="str">
            <v>bh</v>
          </cell>
          <cell r="E2790">
            <v>445427.90606313315</v>
          </cell>
        </row>
        <row r="2791">
          <cell r="B2791" t="str">
            <v>Panel Daya 3B Laboratorium Komputer 2 Lantai 3</v>
          </cell>
        </row>
        <row r="2792">
          <cell r="B2792" t="str">
            <v>Box panel wall mounted, uk. 600 (H) x 500 (W) x 230 (D) mm</v>
          </cell>
          <cell r="C2792">
            <v>1</v>
          </cell>
          <cell r="D2792" t="str">
            <v>set</v>
          </cell>
          <cell r="E2792">
            <v>1122879.1000000001</v>
          </cell>
        </row>
        <row r="2793">
          <cell r="B2793" t="str">
            <v>Segregation form 2A</v>
          </cell>
        </row>
        <row r="2794">
          <cell r="B2794" t="str">
            <v>Protection degree IP30</v>
          </cell>
        </row>
        <row r="2795">
          <cell r="B2795" t="str">
            <v>Finishing powder coating RAL 7032</v>
          </cell>
        </row>
        <row r="2796">
          <cell r="B2796" t="str">
            <v>Incoming</v>
          </cell>
        </row>
        <row r="2797">
          <cell r="B2797" t="str">
            <v>MCCB 40 A / 3P / 18 kA</v>
          </cell>
          <cell r="C2797">
            <v>1</v>
          </cell>
          <cell r="D2797" t="str">
            <v>bh</v>
          </cell>
          <cell r="E2797">
            <v>490150.36211050005</v>
          </cell>
        </row>
        <row r="2798">
          <cell r="B2798" t="str">
            <v>Pilot lamp 230/240V (red)</v>
          </cell>
          <cell r="C2798">
            <v>1</v>
          </cell>
          <cell r="D2798" t="str">
            <v>bh</v>
          </cell>
          <cell r="E2798">
            <v>15580.749569000001</v>
          </cell>
        </row>
        <row r="2799">
          <cell r="B2799" t="str">
            <v>Pilot lamp 230/240V (yellow)</v>
          </cell>
          <cell r="C2799">
            <v>1</v>
          </cell>
          <cell r="D2799" t="str">
            <v>bh</v>
          </cell>
          <cell r="E2799">
            <v>15580.749569000001</v>
          </cell>
        </row>
        <row r="2800">
          <cell r="B2800" t="str">
            <v>Pilot lamp 230/240V (green)</v>
          </cell>
          <cell r="C2800">
            <v>1</v>
          </cell>
          <cell r="D2800" t="str">
            <v>bh</v>
          </cell>
          <cell r="E2800">
            <v>15580.749569000001</v>
          </cell>
        </row>
        <row r="2801">
          <cell r="B2801" t="str">
            <v>STI (Fuse Carrier)</v>
          </cell>
          <cell r="C2801">
            <v>3</v>
          </cell>
          <cell r="D2801" t="str">
            <v>bh</v>
          </cell>
          <cell r="E2801">
            <v>50815.198287514504</v>
          </cell>
        </row>
        <row r="2802">
          <cell r="B2802" t="str">
            <v>Tabung sekring (fuse catridge)</v>
          </cell>
          <cell r="C2802">
            <v>3</v>
          </cell>
          <cell r="D2802" t="str">
            <v>bh</v>
          </cell>
          <cell r="E2802">
            <v>26912.203801</v>
          </cell>
        </row>
        <row r="2803">
          <cell r="B2803" t="str">
            <v>Ampere meter analog</v>
          </cell>
          <cell r="C2803">
            <v>3</v>
          </cell>
          <cell r="D2803" t="str">
            <v>bh</v>
          </cell>
          <cell r="E2803">
            <v>45325.816928</v>
          </cell>
        </row>
        <row r="2804">
          <cell r="B2804" t="str">
            <v>Volt meter analog</v>
          </cell>
          <cell r="C2804">
            <v>1</v>
          </cell>
          <cell r="D2804" t="str">
            <v>bh</v>
          </cell>
          <cell r="E2804">
            <v>45325.816928</v>
          </cell>
        </row>
        <row r="2805">
          <cell r="B2805" t="str">
            <v>Selector volt</v>
          </cell>
          <cell r="C2805">
            <v>1</v>
          </cell>
          <cell r="D2805" t="str">
            <v>bh</v>
          </cell>
          <cell r="E2805">
            <v>44617.601038500005</v>
          </cell>
        </row>
        <row r="2806">
          <cell r="B2806" t="str">
            <v>Current transformer 40 / 5A</v>
          </cell>
          <cell r="C2806">
            <v>3</v>
          </cell>
          <cell r="D2806" t="str">
            <v>bh</v>
          </cell>
          <cell r="E2806">
            <v>220947.06855854148</v>
          </cell>
        </row>
        <row r="2807">
          <cell r="B2807" t="str">
            <v>Outgoing</v>
          </cell>
        </row>
        <row r="2808">
          <cell r="B2808" t="str">
            <v>MCB 10 A / 1P / 6 kA</v>
          </cell>
          <cell r="C2808">
            <v>15</v>
          </cell>
          <cell r="D2808" t="str">
            <v>bh</v>
          </cell>
          <cell r="E2808">
            <v>56091.821327500002</v>
          </cell>
        </row>
        <row r="2809">
          <cell r="B2809" t="str">
            <v>Lain-lain</v>
          </cell>
        </row>
        <row r="2810">
          <cell r="B2810" t="str">
            <v>Wiring, aksesoris dan instalasi</v>
          </cell>
          <cell r="C2810">
            <v>1</v>
          </cell>
          <cell r="D2810" t="str">
            <v>ls</v>
          </cell>
          <cell r="E2810">
            <v>2500000</v>
          </cell>
        </row>
        <row r="2811">
          <cell r="B2811" t="str">
            <v>Kabel tray uk. 300 x 100 mm</v>
          </cell>
          <cell r="C2811">
            <v>1.1499999999999999</v>
          </cell>
          <cell r="D2811" t="str">
            <v>m1</v>
          </cell>
          <cell r="E2811">
            <v>265927.44323995791</v>
          </cell>
        </row>
        <row r="2812">
          <cell r="B2812" t="str">
            <v>Cover tray uk. 300 x 100 mm</v>
          </cell>
          <cell r="C2812">
            <v>1.1499999999999999</v>
          </cell>
          <cell r="D2812" t="str">
            <v>m1</v>
          </cell>
          <cell r="E2812">
            <v>143998.97917220712</v>
          </cell>
        </row>
        <row r="2813">
          <cell r="B2813" t="str">
            <v>Outside riser tray uk. 300 x 100 mm</v>
          </cell>
          <cell r="C2813">
            <v>1</v>
          </cell>
          <cell r="D2813" t="str">
            <v>bh</v>
          </cell>
          <cell r="E2813">
            <v>445427.90606313315</v>
          </cell>
        </row>
        <row r="2814">
          <cell r="B2814" t="str">
            <v>Panel Daya 3C Laboratorium Komputer 3 Lantai 3</v>
          </cell>
        </row>
        <row r="2815">
          <cell r="B2815" t="str">
            <v>Box panel wall mounted, uk. 600 (H) x 500 (W) x 230 (D) mm</v>
          </cell>
          <cell r="C2815">
            <v>1</v>
          </cell>
          <cell r="D2815" t="str">
            <v>set</v>
          </cell>
          <cell r="E2815">
            <v>1122879.1000000001</v>
          </cell>
        </row>
        <row r="2816">
          <cell r="B2816" t="str">
            <v>Segregation form 2A</v>
          </cell>
        </row>
        <row r="2817">
          <cell r="B2817" t="str">
            <v>Protection degree IP30</v>
          </cell>
        </row>
        <row r="2818">
          <cell r="B2818" t="str">
            <v>Finishing powder coating RAL 7032</v>
          </cell>
        </row>
        <row r="2819">
          <cell r="B2819" t="str">
            <v>Incoming</v>
          </cell>
        </row>
        <row r="2820">
          <cell r="B2820" t="str">
            <v>MCCB 40 A / 3P / 18 kA</v>
          </cell>
          <cell r="C2820">
            <v>1</v>
          </cell>
          <cell r="D2820" t="str">
            <v>bh</v>
          </cell>
          <cell r="E2820">
            <v>490150.36211050005</v>
          </cell>
        </row>
        <row r="2821">
          <cell r="B2821" t="str">
            <v>Pilot lamp 230/240V (red)</v>
          </cell>
          <cell r="C2821">
            <v>1</v>
          </cell>
          <cell r="D2821" t="str">
            <v>bh</v>
          </cell>
          <cell r="E2821">
            <v>15580.749569000001</v>
          </cell>
        </row>
        <row r="2822">
          <cell r="B2822" t="str">
            <v>Pilot lamp 230/240V (yellow)</v>
          </cell>
          <cell r="C2822">
            <v>1</v>
          </cell>
          <cell r="D2822" t="str">
            <v>bh</v>
          </cell>
          <cell r="E2822">
            <v>15580.749569000001</v>
          </cell>
        </row>
        <row r="2823">
          <cell r="B2823" t="str">
            <v>Pilot lamp 230/240V (green)</v>
          </cell>
          <cell r="C2823">
            <v>1</v>
          </cell>
          <cell r="D2823" t="str">
            <v>bh</v>
          </cell>
          <cell r="E2823">
            <v>15580.749569000001</v>
          </cell>
        </row>
        <row r="2824">
          <cell r="B2824" t="str">
            <v>STI (Fuse Carrier)</v>
          </cell>
          <cell r="C2824">
            <v>3</v>
          </cell>
          <cell r="D2824" t="str">
            <v>bh</v>
          </cell>
          <cell r="E2824">
            <v>50815.198287514504</v>
          </cell>
        </row>
        <row r="2825">
          <cell r="B2825" t="str">
            <v>Tabung sekring (fuse catridge)</v>
          </cell>
          <cell r="C2825">
            <v>3</v>
          </cell>
          <cell r="D2825" t="str">
            <v>bh</v>
          </cell>
          <cell r="E2825">
            <v>26912.203801</v>
          </cell>
        </row>
        <row r="2826">
          <cell r="B2826" t="str">
            <v>Ampere meter analog</v>
          </cell>
          <cell r="C2826">
            <v>3</v>
          </cell>
          <cell r="D2826" t="str">
            <v>bh</v>
          </cell>
          <cell r="E2826">
            <v>45325.816928</v>
          </cell>
        </row>
        <row r="2827">
          <cell r="B2827" t="str">
            <v>Volt meter analog</v>
          </cell>
          <cell r="C2827">
            <v>1</v>
          </cell>
          <cell r="D2827" t="str">
            <v>bh</v>
          </cell>
          <cell r="E2827">
            <v>45325.816928</v>
          </cell>
        </row>
        <row r="2828">
          <cell r="B2828" t="str">
            <v>Selector volt</v>
          </cell>
          <cell r="C2828">
            <v>1</v>
          </cell>
          <cell r="D2828" t="str">
            <v>bh</v>
          </cell>
          <cell r="E2828">
            <v>44617.601038500005</v>
          </cell>
        </row>
        <row r="2829">
          <cell r="B2829" t="str">
            <v>Current transformer 40 / 5A</v>
          </cell>
          <cell r="C2829">
            <v>3</v>
          </cell>
          <cell r="D2829" t="str">
            <v>bh</v>
          </cell>
          <cell r="E2829">
            <v>220947.06855854148</v>
          </cell>
        </row>
        <row r="2830">
          <cell r="B2830" t="str">
            <v>Outgoing</v>
          </cell>
        </row>
        <row r="2831">
          <cell r="B2831" t="str">
            <v>MCB 10 A / 1P / 6 kA</v>
          </cell>
          <cell r="C2831">
            <v>17</v>
          </cell>
          <cell r="D2831" t="str">
            <v>bh</v>
          </cell>
          <cell r="E2831">
            <v>56091.821327500002</v>
          </cell>
        </row>
        <row r="2832">
          <cell r="B2832" t="str">
            <v>Lain-lain</v>
          </cell>
        </row>
        <row r="2833">
          <cell r="B2833" t="str">
            <v>Wiring, aksesoris dan instalasi</v>
          </cell>
          <cell r="C2833">
            <v>1</v>
          </cell>
          <cell r="D2833" t="str">
            <v>ls</v>
          </cell>
          <cell r="E2833">
            <v>2500000</v>
          </cell>
        </row>
        <row r="2834">
          <cell r="B2834" t="str">
            <v>Kabel tray uk. 300 x 100 mm</v>
          </cell>
          <cell r="C2834">
            <v>1.1499999999999999</v>
          </cell>
          <cell r="D2834" t="str">
            <v>m1</v>
          </cell>
          <cell r="E2834">
            <v>265927.44323995791</v>
          </cell>
        </row>
        <row r="2835">
          <cell r="B2835" t="str">
            <v>Cover tray uk. 300 x 100 mm</v>
          </cell>
          <cell r="C2835">
            <v>1.1499999999999999</v>
          </cell>
          <cell r="D2835" t="str">
            <v>m1</v>
          </cell>
          <cell r="E2835">
            <v>143998.97917220712</v>
          </cell>
        </row>
        <row r="2836">
          <cell r="B2836" t="str">
            <v>Outside riser tray uk. 300 x 100 mm</v>
          </cell>
          <cell r="C2836">
            <v>1</v>
          </cell>
          <cell r="D2836" t="str">
            <v>bh</v>
          </cell>
          <cell r="E2836">
            <v>445427.90606313315</v>
          </cell>
        </row>
        <row r="2837">
          <cell r="B2837" t="str">
            <v>Panel Daya 3D Laboratorium Pembelajaran Multimedia Lantai 3</v>
          </cell>
        </row>
        <row r="2838">
          <cell r="B2838" t="str">
            <v>Box panel wall mounted, uk. 600 (H) x 500 (W) x 230 (D) mm</v>
          </cell>
          <cell r="C2838">
            <v>1</v>
          </cell>
          <cell r="D2838" t="str">
            <v>set</v>
          </cell>
          <cell r="E2838">
            <v>1122879.1000000001</v>
          </cell>
        </row>
        <row r="2839">
          <cell r="B2839" t="str">
            <v>Segregation form 2A</v>
          </cell>
        </row>
        <row r="2840">
          <cell r="B2840" t="str">
            <v>Protection degree IP30</v>
          </cell>
        </row>
        <row r="2841">
          <cell r="B2841" t="str">
            <v>Finishing powder coating RAL 7032</v>
          </cell>
        </row>
        <row r="2842">
          <cell r="B2842" t="str">
            <v>Incoming</v>
          </cell>
        </row>
        <row r="2843">
          <cell r="B2843" t="str">
            <v>MCCB 40 A / 3P / 18 kA</v>
          </cell>
          <cell r="C2843">
            <v>1</v>
          </cell>
          <cell r="D2843" t="str">
            <v>bh</v>
          </cell>
          <cell r="E2843">
            <v>490150.36211050005</v>
          </cell>
        </row>
        <row r="2844">
          <cell r="B2844" t="str">
            <v>Pilot lamp 230/240V (red)</v>
          </cell>
          <cell r="C2844">
            <v>1</v>
          </cell>
          <cell r="D2844" t="str">
            <v>bh</v>
          </cell>
          <cell r="E2844">
            <v>15580.749569000001</v>
          </cell>
        </row>
        <row r="2845">
          <cell r="B2845" t="str">
            <v>Pilot lamp 230/240V (yellow)</v>
          </cell>
          <cell r="C2845">
            <v>1</v>
          </cell>
          <cell r="D2845" t="str">
            <v>bh</v>
          </cell>
          <cell r="E2845">
            <v>15580.749569000001</v>
          </cell>
        </row>
        <row r="2846">
          <cell r="B2846" t="str">
            <v>Pilot lamp 230/240V (green)</v>
          </cell>
          <cell r="C2846">
            <v>1</v>
          </cell>
          <cell r="D2846" t="str">
            <v>bh</v>
          </cell>
          <cell r="E2846">
            <v>15580.749569000001</v>
          </cell>
        </row>
        <row r="2847">
          <cell r="B2847" t="str">
            <v>STI (Fuse Carrier)</v>
          </cell>
          <cell r="C2847">
            <v>3</v>
          </cell>
          <cell r="D2847" t="str">
            <v>bh</v>
          </cell>
          <cell r="E2847">
            <v>50815.198287514504</v>
          </cell>
        </row>
        <row r="2848">
          <cell r="B2848" t="str">
            <v>Tabung sekring (fuse catridge)</v>
          </cell>
          <cell r="C2848">
            <v>3</v>
          </cell>
          <cell r="D2848" t="str">
            <v>bh</v>
          </cell>
          <cell r="E2848">
            <v>26912.203801</v>
          </cell>
        </row>
        <row r="2849">
          <cell r="B2849" t="str">
            <v>Ampere meter analog</v>
          </cell>
          <cell r="C2849">
            <v>3</v>
          </cell>
          <cell r="D2849" t="str">
            <v>bh</v>
          </cell>
          <cell r="E2849">
            <v>45325.816928</v>
          </cell>
        </row>
        <row r="2850">
          <cell r="B2850" t="str">
            <v>Volt meter analog</v>
          </cell>
          <cell r="C2850">
            <v>1</v>
          </cell>
          <cell r="D2850" t="str">
            <v>bh</v>
          </cell>
          <cell r="E2850">
            <v>45325.816928</v>
          </cell>
        </row>
        <row r="2851">
          <cell r="B2851" t="str">
            <v>Selector volt</v>
          </cell>
          <cell r="C2851">
            <v>1</v>
          </cell>
          <cell r="D2851" t="str">
            <v>bh</v>
          </cell>
          <cell r="E2851">
            <v>44617.601038500005</v>
          </cell>
        </row>
        <row r="2852">
          <cell r="B2852" t="str">
            <v>Current transformer 40 / 5A</v>
          </cell>
          <cell r="C2852">
            <v>3</v>
          </cell>
          <cell r="D2852" t="str">
            <v>bh</v>
          </cell>
          <cell r="E2852">
            <v>220947.06855854148</v>
          </cell>
        </row>
        <row r="2853">
          <cell r="B2853" t="str">
            <v>Outgoing</v>
          </cell>
        </row>
        <row r="2854">
          <cell r="B2854" t="str">
            <v>MCB 10 A / 1P / 6 kA</v>
          </cell>
          <cell r="C2854">
            <v>10</v>
          </cell>
          <cell r="D2854" t="str">
            <v>bh</v>
          </cell>
          <cell r="E2854">
            <v>56091.821327500002</v>
          </cell>
        </row>
        <row r="2855">
          <cell r="B2855" t="str">
            <v>Lain-lain</v>
          </cell>
        </row>
        <row r="2856">
          <cell r="B2856" t="str">
            <v>Wiring, aksesoris dan instalasi</v>
          </cell>
          <cell r="C2856">
            <v>1</v>
          </cell>
          <cell r="D2856" t="str">
            <v>ls</v>
          </cell>
          <cell r="E2856">
            <v>2500000</v>
          </cell>
        </row>
        <row r="2857">
          <cell r="B2857" t="str">
            <v>Kabel tray uk. 300 x 100 mm</v>
          </cell>
          <cell r="C2857">
            <v>1.1499999999999999</v>
          </cell>
          <cell r="D2857" t="str">
            <v>m1</v>
          </cell>
          <cell r="E2857">
            <v>265927.44323995791</v>
          </cell>
        </row>
        <row r="2858">
          <cell r="B2858" t="str">
            <v>Cover tray uk. 300 x 100 mm</v>
          </cell>
          <cell r="C2858">
            <v>1.1499999999999999</v>
          </cell>
          <cell r="D2858" t="str">
            <v>m1</v>
          </cell>
          <cell r="E2858">
            <v>143998.97917220712</v>
          </cell>
        </row>
        <row r="2859">
          <cell r="B2859" t="str">
            <v>Outside riser tray uk. 300 x 100 mm</v>
          </cell>
          <cell r="C2859">
            <v>1</v>
          </cell>
          <cell r="D2859" t="str">
            <v>bh</v>
          </cell>
          <cell r="E2859">
            <v>445427.90606313315</v>
          </cell>
        </row>
        <row r="2860">
          <cell r="B2860" t="str">
            <v>LANTAI ATAP</v>
          </cell>
        </row>
        <row r="2861">
          <cell r="B2861" t="str">
            <v>Panel Daya Outdoor AC</v>
          </cell>
        </row>
        <row r="2862">
          <cell r="B2862" t="str">
            <v>Box panel wall mounted outdoor, uk. 600 (H) x 500 (W) x 230 (D) mm</v>
          </cell>
          <cell r="C2862">
            <v>1</v>
          </cell>
          <cell r="D2862" t="str">
            <v>set</v>
          </cell>
          <cell r="E2862">
            <v>1347454.9200000002</v>
          </cell>
        </row>
        <row r="2863">
          <cell r="B2863" t="str">
            <v>Segregation form 2A</v>
          </cell>
        </row>
        <row r="2864">
          <cell r="B2864" t="str">
            <v>Protection degree IP30</v>
          </cell>
        </row>
        <row r="2865">
          <cell r="B2865" t="str">
            <v>Finishing powder coating RAL 7032</v>
          </cell>
        </row>
        <row r="2866">
          <cell r="B2866" t="str">
            <v>Incoming</v>
          </cell>
        </row>
        <row r="2867">
          <cell r="B2867" t="str">
            <v>MCCB 70-100 A / 3P / 25 kA</v>
          </cell>
          <cell r="C2867">
            <v>1</v>
          </cell>
          <cell r="D2867" t="str">
            <v>bh</v>
          </cell>
          <cell r="E2867">
            <v>673388.992157</v>
          </cell>
        </row>
        <row r="2868">
          <cell r="B2868" t="str">
            <v>Pilot lamp 230/240V (red)</v>
          </cell>
          <cell r="C2868">
            <v>1</v>
          </cell>
          <cell r="D2868" t="str">
            <v>bh</v>
          </cell>
          <cell r="E2868">
            <v>15580.749569000001</v>
          </cell>
        </row>
        <row r="2869">
          <cell r="B2869" t="str">
            <v>Pilot lamp 230/240V (yellow)</v>
          </cell>
          <cell r="C2869">
            <v>1</v>
          </cell>
          <cell r="D2869" t="str">
            <v>bh</v>
          </cell>
          <cell r="E2869">
            <v>15580.749569000001</v>
          </cell>
        </row>
        <row r="2870">
          <cell r="B2870" t="str">
            <v>Pilot lamp 230/240V (green)</v>
          </cell>
          <cell r="C2870">
            <v>1</v>
          </cell>
          <cell r="D2870" t="str">
            <v>bh</v>
          </cell>
          <cell r="E2870">
            <v>15580.749569000001</v>
          </cell>
        </row>
        <row r="2871">
          <cell r="B2871" t="str">
            <v>STI (Fuse Carrier)</v>
          </cell>
          <cell r="C2871">
            <v>3</v>
          </cell>
          <cell r="D2871" t="str">
            <v>bh</v>
          </cell>
          <cell r="E2871">
            <v>50815.198287514504</v>
          </cell>
        </row>
        <row r="2872">
          <cell r="B2872" t="str">
            <v>Tabung sekring (fuse catridge)</v>
          </cell>
          <cell r="C2872">
            <v>3</v>
          </cell>
          <cell r="D2872" t="str">
            <v>bh</v>
          </cell>
          <cell r="E2872">
            <v>26912.203801</v>
          </cell>
        </row>
        <row r="2873">
          <cell r="B2873" t="str">
            <v>Ampere meter analog</v>
          </cell>
          <cell r="C2873">
            <v>3</v>
          </cell>
          <cell r="D2873" t="str">
            <v>bh</v>
          </cell>
          <cell r="E2873">
            <v>45325.816928</v>
          </cell>
        </row>
        <row r="2874">
          <cell r="B2874" t="str">
            <v>Volt meter analog</v>
          </cell>
          <cell r="C2874">
            <v>1</v>
          </cell>
          <cell r="D2874" t="str">
            <v>bh</v>
          </cell>
          <cell r="E2874">
            <v>45325.816928</v>
          </cell>
        </row>
        <row r="2875">
          <cell r="B2875" t="str">
            <v>Selector volt</v>
          </cell>
          <cell r="C2875">
            <v>1</v>
          </cell>
          <cell r="D2875" t="str">
            <v>bh</v>
          </cell>
          <cell r="E2875">
            <v>44617.601038500005</v>
          </cell>
        </row>
        <row r="2876">
          <cell r="B2876" t="str">
            <v>Current transformer 100 / 5A</v>
          </cell>
          <cell r="C2876">
            <v>3</v>
          </cell>
          <cell r="D2876" t="str">
            <v>bh</v>
          </cell>
          <cell r="E2876">
            <v>200262.91528980448</v>
          </cell>
        </row>
        <row r="2877">
          <cell r="B2877" t="str">
            <v>Outgoing</v>
          </cell>
        </row>
        <row r="2878">
          <cell r="B2878" t="str">
            <v>MCCB 80 A / 3P / 18 kA</v>
          </cell>
          <cell r="C2878">
            <v>2</v>
          </cell>
          <cell r="D2878" t="str">
            <v>bh</v>
          </cell>
          <cell r="E2878">
            <v>645174.24860000005</v>
          </cell>
        </row>
        <row r="2879">
          <cell r="B2879" t="str">
            <v>Lain-lain</v>
          </cell>
        </row>
        <row r="2880">
          <cell r="B2880" t="str">
            <v>Wiring, aksesoris dan instalasi</v>
          </cell>
          <cell r="C2880">
            <v>1</v>
          </cell>
          <cell r="D2880" t="str">
            <v>ls</v>
          </cell>
          <cell r="E2880">
            <v>2500000</v>
          </cell>
        </row>
        <row r="2881">
          <cell r="B2881" t="str">
            <v>Kabel tray uk. 300 x 100 mm</v>
          </cell>
          <cell r="C2881">
            <v>1.1499999999999999</v>
          </cell>
          <cell r="D2881" t="str">
            <v>m1</v>
          </cell>
          <cell r="E2881">
            <v>265927.44323995791</v>
          </cell>
        </row>
        <row r="2882">
          <cell r="B2882" t="str">
            <v>Cover tray uk. 300 x 100 mm</v>
          </cell>
          <cell r="C2882">
            <v>1.1499999999999999</v>
          </cell>
          <cell r="D2882" t="str">
            <v>m1</v>
          </cell>
          <cell r="E2882">
            <v>143998.97917220712</v>
          </cell>
        </row>
        <row r="2883">
          <cell r="B2883" t="str">
            <v>Outside riser tray uk. 300 x 100 mm</v>
          </cell>
          <cell r="C2883">
            <v>1</v>
          </cell>
          <cell r="D2883" t="str">
            <v>set</v>
          </cell>
          <cell r="E2883">
            <v>445427.90606313315</v>
          </cell>
        </row>
        <row r="2884">
          <cell r="B2884" t="str">
            <v>Panel Daya Utilitas</v>
          </cell>
        </row>
        <row r="2885">
          <cell r="B2885" t="str">
            <v>Box panel wall mounted outdoor, uk. 600 (H) x 500 (W) x 230 (D) mm</v>
          </cell>
          <cell r="C2885">
            <v>1</v>
          </cell>
          <cell r="D2885" t="str">
            <v>set</v>
          </cell>
          <cell r="E2885">
            <v>1347454.9200000002</v>
          </cell>
        </row>
        <row r="2886">
          <cell r="B2886" t="str">
            <v>Segregation form 2A</v>
          </cell>
        </row>
        <row r="2887">
          <cell r="B2887" t="str">
            <v>Protection degree IP30</v>
          </cell>
        </row>
        <row r="2888">
          <cell r="B2888" t="str">
            <v>Finishing powder coating RAL 7032</v>
          </cell>
        </row>
        <row r="2889">
          <cell r="B2889" t="str">
            <v>Incoming</v>
          </cell>
        </row>
        <row r="2890">
          <cell r="B2890" t="str">
            <v>MCCB 70-100 A / 3P / 25 kA</v>
          </cell>
          <cell r="C2890">
            <v>1</v>
          </cell>
          <cell r="D2890" t="str">
            <v>bh</v>
          </cell>
          <cell r="E2890">
            <v>673388.992157</v>
          </cell>
        </row>
        <row r="2891">
          <cell r="B2891" t="str">
            <v>Pilot lamp 230/240V (red)</v>
          </cell>
          <cell r="C2891">
            <v>1</v>
          </cell>
          <cell r="D2891" t="str">
            <v>bh</v>
          </cell>
          <cell r="E2891">
            <v>15580.749569000001</v>
          </cell>
        </row>
        <row r="2892">
          <cell r="B2892" t="str">
            <v>Pilot lamp 230/240V (yellow)</v>
          </cell>
          <cell r="C2892">
            <v>1</v>
          </cell>
          <cell r="D2892" t="str">
            <v>bh</v>
          </cell>
          <cell r="E2892">
            <v>15580.749569000001</v>
          </cell>
        </row>
        <row r="2893">
          <cell r="B2893" t="str">
            <v>Pilot lamp 230/240V (green)</v>
          </cell>
          <cell r="C2893">
            <v>1</v>
          </cell>
          <cell r="D2893" t="str">
            <v>bh</v>
          </cell>
          <cell r="E2893">
            <v>15580.749569000001</v>
          </cell>
        </row>
        <row r="2894">
          <cell r="B2894" t="str">
            <v>STI (Fuse Carrier)</v>
          </cell>
          <cell r="C2894">
            <v>3</v>
          </cell>
          <cell r="D2894" t="str">
            <v>bh</v>
          </cell>
          <cell r="E2894">
            <v>50815.198287514504</v>
          </cell>
        </row>
        <row r="2895">
          <cell r="B2895" t="str">
            <v>Tabung sekring (fuse catridge)</v>
          </cell>
          <cell r="C2895">
            <v>3</v>
          </cell>
          <cell r="D2895" t="str">
            <v>bh</v>
          </cell>
          <cell r="E2895">
            <v>26912.203801</v>
          </cell>
        </row>
        <row r="2896">
          <cell r="B2896" t="str">
            <v>Ampere meter analog</v>
          </cell>
          <cell r="C2896">
            <v>3</v>
          </cell>
          <cell r="D2896" t="str">
            <v>bh</v>
          </cell>
          <cell r="E2896">
            <v>45325.816928</v>
          </cell>
        </row>
        <row r="2897">
          <cell r="B2897" t="str">
            <v>Volt meter analog</v>
          </cell>
          <cell r="C2897">
            <v>1</v>
          </cell>
          <cell r="D2897" t="str">
            <v>bh</v>
          </cell>
          <cell r="E2897">
            <v>45325.816928</v>
          </cell>
        </row>
        <row r="2898">
          <cell r="B2898" t="str">
            <v>Selector volt</v>
          </cell>
          <cell r="C2898">
            <v>1</v>
          </cell>
          <cell r="D2898" t="str">
            <v>bh</v>
          </cell>
          <cell r="E2898">
            <v>44617.601038500005</v>
          </cell>
        </row>
        <row r="2899">
          <cell r="B2899" t="str">
            <v>Current transformer 100 / 5A</v>
          </cell>
          <cell r="C2899">
            <v>3</v>
          </cell>
          <cell r="D2899" t="str">
            <v>bh</v>
          </cell>
          <cell r="E2899">
            <v>200262.91528980448</v>
          </cell>
        </row>
        <row r="2900">
          <cell r="B2900" t="str">
            <v>Outgoing</v>
          </cell>
        </row>
        <row r="2901">
          <cell r="B2901" t="str">
            <v>MCCB 50 A / 3P / 18 kA</v>
          </cell>
          <cell r="C2901">
            <v>1</v>
          </cell>
          <cell r="D2901" t="str">
            <v>bh</v>
          </cell>
          <cell r="E2901">
            <v>490150.36211050005</v>
          </cell>
        </row>
        <row r="2902">
          <cell r="B2902" t="str">
            <v>MCCB 25 A / 3P / 18 kA</v>
          </cell>
          <cell r="C2902">
            <v>1</v>
          </cell>
          <cell r="D2902" t="str">
            <v>bh</v>
          </cell>
          <cell r="E2902">
            <v>490150.36211050005</v>
          </cell>
        </row>
        <row r="2903">
          <cell r="B2903" t="str">
            <v>MCB 10 A / 1P / 6 kA</v>
          </cell>
          <cell r="C2903">
            <v>4</v>
          </cell>
          <cell r="D2903" t="str">
            <v>bh</v>
          </cell>
          <cell r="E2903">
            <v>56091.821327500002</v>
          </cell>
        </row>
        <row r="2904">
          <cell r="B2904" t="str">
            <v>MCB 6 A / 1P / 6 kA</v>
          </cell>
          <cell r="C2904">
            <v>3</v>
          </cell>
          <cell r="D2904" t="str">
            <v>bh</v>
          </cell>
          <cell r="E2904">
            <v>58498.792884000002</v>
          </cell>
        </row>
        <row r="2905">
          <cell r="B2905" t="str">
            <v>Timer</v>
          </cell>
          <cell r="C2905">
            <v>1</v>
          </cell>
          <cell r="D2905" t="str">
            <v>bh</v>
          </cell>
          <cell r="E2905">
            <v>293909.59414250002</v>
          </cell>
        </row>
        <row r="2906">
          <cell r="B2906" t="str">
            <v>Contactor 1NO 16A</v>
          </cell>
          <cell r="C2906">
            <v>1</v>
          </cell>
          <cell r="D2906" t="str">
            <v>bh</v>
          </cell>
          <cell r="E2906">
            <v>109490.17651670001</v>
          </cell>
        </row>
        <row r="2907">
          <cell r="B2907" t="str">
            <v>Lain-lain</v>
          </cell>
        </row>
        <row r="2908">
          <cell r="B2908" t="str">
            <v>Wiring, aksesoris dan instalasi</v>
          </cell>
          <cell r="C2908">
            <v>1</v>
          </cell>
          <cell r="D2908" t="str">
            <v>ls</v>
          </cell>
          <cell r="E2908">
            <v>2500000</v>
          </cell>
        </row>
        <row r="2909">
          <cell r="B2909" t="str">
            <v>Kabel tray uk. 300 x 100 mm</v>
          </cell>
          <cell r="C2909">
            <v>1.2</v>
          </cell>
          <cell r="D2909" t="str">
            <v>m1</v>
          </cell>
          <cell r="E2909">
            <v>265927.44323995791</v>
          </cell>
        </row>
        <row r="2910">
          <cell r="B2910" t="str">
            <v>Cover tray uk. 300 x 100 mm</v>
          </cell>
          <cell r="C2910">
            <v>1.2</v>
          </cell>
          <cell r="D2910" t="str">
            <v>m1</v>
          </cell>
          <cell r="E2910">
            <v>143998.97917220712</v>
          </cell>
        </row>
        <row r="2911">
          <cell r="B2911" t="str">
            <v>Outside riser tray uk. 300 x 100 mm</v>
          </cell>
          <cell r="C2911">
            <v>1</v>
          </cell>
          <cell r="D2911" t="str">
            <v>bh</v>
          </cell>
          <cell r="E2911">
            <v>445427.90606313315</v>
          </cell>
        </row>
        <row r="2912">
          <cell r="B2912" t="str">
            <v>PEKERJAAN PENGKABELAN DAN DISTRIBUSI DAYA</v>
          </cell>
        </row>
        <row r="2913">
          <cell r="B2913" t="str">
            <v>Catatan :</v>
          </cell>
        </row>
        <row r="2914">
          <cell r="B2914" t="str">
            <v>Pekerjaan ini sudah termasuk pengadaan alat beserta instalasi lengkap  terpasang sampai dengan berfungsi dan menyala dengan baik serta mencakup testing commisioning</v>
          </cell>
        </row>
        <row r="2915">
          <cell r="B2915" t="str">
            <v>Penarikan kabel power dari MDP ke :</v>
          </cell>
        </row>
        <row r="2916">
          <cell r="B2916" t="str">
            <v>Panel Daya Penerangan Lantai 1 - Kabel NYY 4 x 10 mm2</v>
          </cell>
          <cell r="C2916">
            <v>9.0500000000000007</v>
          </cell>
          <cell r="D2916" t="str">
            <v>m1</v>
          </cell>
          <cell r="E2916">
            <v>79164.571932943742</v>
          </cell>
        </row>
        <row r="2917">
          <cell r="B2917" t="str">
            <v>Panel Daya Penerangan Lantai 2 - Kabel NYY 4 x 10 mm2</v>
          </cell>
          <cell r="C2917">
            <v>21.99</v>
          </cell>
          <cell r="D2917" t="str">
            <v>m1</v>
          </cell>
          <cell r="E2917">
            <v>79164.571932943742</v>
          </cell>
        </row>
        <row r="2918">
          <cell r="B2918" t="str">
            <v>Panel Daya Penerangan Lantai 3 - Kabel NYY 4 x 10 mm2</v>
          </cell>
          <cell r="C2918">
            <v>26.19</v>
          </cell>
          <cell r="D2918" t="str">
            <v>m1</v>
          </cell>
          <cell r="E2918">
            <v>79164.571932943742</v>
          </cell>
        </row>
        <row r="2919">
          <cell r="B2919" t="str">
            <v>Panel Daya Kotak Kontak Lantai 1 - Kabel NYY 4 x 35 mm2</v>
          </cell>
          <cell r="C2919">
            <v>9.9</v>
          </cell>
          <cell r="D2919" t="str">
            <v>m1</v>
          </cell>
          <cell r="E2919">
            <v>235620.564746875</v>
          </cell>
        </row>
        <row r="2920">
          <cell r="B2920" t="str">
            <v>Panel Daya Kotak Kontak Lantai 2 - Kabel NYY 4 x 35 mm2</v>
          </cell>
          <cell r="C2920">
            <v>21.14</v>
          </cell>
          <cell r="D2920" t="str">
            <v>m1</v>
          </cell>
          <cell r="E2920">
            <v>235620.564746875</v>
          </cell>
        </row>
        <row r="2921">
          <cell r="B2921" t="str">
            <v>Panel Daya Kotak Kontak Lantai 3 - Kabel NYY 4 x 25 mm2</v>
          </cell>
          <cell r="C2921">
            <v>25.39</v>
          </cell>
          <cell r="D2921" t="str">
            <v>m1</v>
          </cell>
          <cell r="E2921">
            <v>174392.51859046874</v>
          </cell>
        </row>
        <row r="2922">
          <cell r="B2922" t="str">
            <v>Panel Daya 2A Lantai 2 - Kabel NYY 4 x 10 mm2</v>
          </cell>
          <cell r="C2922">
            <v>61.91</v>
          </cell>
          <cell r="D2922" t="str">
            <v>m1</v>
          </cell>
          <cell r="E2922">
            <v>79164.571932943742</v>
          </cell>
        </row>
        <row r="2923">
          <cell r="B2923" t="str">
            <v>Panel Daya 3A Lantai 3 - Kabel NYY 4 x 10 mm2</v>
          </cell>
          <cell r="C2923">
            <v>68.81</v>
          </cell>
          <cell r="D2923" t="str">
            <v>m1</v>
          </cell>
          <cell r="E2923">
            <v>79164.571932943742</v>
          </cell>
        </row>
        <row r="2924">
          <cell r="B2924" t="str">
            <v>Panel Daya 3B Lantai 3 - Kabel NYY 4 x 10 mm2</v>
          </cell>
          <cell r="C2924">
            <v>72.489999999999995</v>
          </cell>
          <cell r="D2924" t="str">
            <v>m1</v>
          </cell>
          <cell r="E2924">
            <v>79164.571932943742</v>
          </cell>
        </row>
        <row r="2925">
          <cell r="B2925" t="str">
            <v>Panel Daya 3C Lantai 3 - Kabel NYY 4 x 10 mm2</v>
          </cell>
          <cell r="C2925">
            <v>42.95</v>
          </cell>
          <cell r="D2925" t="str">
            <v>m1</v>
          </cell>
          <cell r="E2925">
            <v>79164.571932943742</v>
          </cell>
        </row>
        <row r="2926">
          <cell r="B2926" t="str">
            <v>Panel Daya 3D Lantai 3 - Kabel NYY 4 x 10 mm2</v>
          </cell>
          <cell r="C2926">
            <v>82.57</v>
          </cell>
          <cell r="D2926" t="str">
            <v>m1</v>
          </cell>
          <cell r="E2926">
            <v>79164.571932943742</v>
          </cell>
        </row>
        <row r="2927">
          <cell r="B2927" t="str">
            <v>Panel Daya Tata Udara Lantai 1 - Kabel NYY 4 x 35 mm2</v>
          </cell>
          <cell r="C2927">
            <v>10.75</v>
          </cell>
          <cell r="D2927" t="str">
            <v>m1</v>
          </cell>
          <cell r="E2927">
            <v>235620.564746875</v>
          </cell>
        </row>
        <row r="2928">
          <cell r="B2928" t="str">
            <v>Panel Daya Tata Udara Lantai 2 - Kabel NYY 4 x 50 mm2</v>
          </cell>
          <cell r="C2928">
            <v>20.29</v>
          </cell>
          <cell r="D2928" t="str">
            <v>m1</v>
          </cell>
          <cell r="E2928">
            <v>310682.29648865742</v>
          </cell>
        </row>
        <row r="2929">
          <cell r="B2929" t="str">
            <v>Panel Daya Tata Udara Lantai 3 - Kabel NYY 4 x 50 mm2</v>
          </cell>
          <cell r="C2929">
            <v>24.59</v>
          </cell>
          <cell r="D2929" t="str">
            <v>m1</v>
          </cell>
          <cell r="E2929">
            <v>310682.29648865742</v>
          </cell>
        </row>
        <row r="2930">
          <cell r="B2930" t="str">
            <v>Panel Daya Outdoor AC - Kabel NYY 4 x 35 mm2</v>
          </cell>
          <cell r="C2930">
            <v>46.84</v>
          </cell>
          <cell r="D2930" t="str">
            <v>m1</v>
          </cell>
          <cell r="E2930">
            <v>235620.564746875</v>
          </cell>
        </row>
        <row r="2931">
          <cell r="B2931" t="str">
            <v>Panel Daya Utilitas - Kabel NYY 4 x 35 mm2</v>
          </cell>
          <cell r="C2931">
            <v>29.27</v>
          </cell>
          <cell r="D2931" t="str">
            <v>m1</v>
          </cell>
          <cell r="E2931">
            <v>235620.564746875</v>
          </cell>
        </row>
        <row r="2932">
          <cell r="B2932" t="str">
            <v>Panel Daya Data Center - Kabel NYY 4 x 35 mm2</v>
          </cell>
          <cell r="C2932">
            <v>50.47</v>
          </cell>
          <cell r="D2932" t="str">
            <v>m1</v>
          </cell>
          <cell r="E2932">
            <v>235620.564746875</v>
          </cell>
        </row>
        <row r="2933">
          <cell r="B2933" t="str">
            <v>Panel &amp; Inverter Solar Panel - Kabel NYY 4 x 16 mm2</v>
          </cell>
          <cell r="C2933">
            <v>28.46</v>
          </cell>
          <cell r="D2933" t="str">
            <v>m1</v>
          </cell>
          <cell r="E2933">
            <v>114535.10116650249</v>
          </cell>
        </row>
        <row r="2934">
          <cell r="B2934" t="str">
            <v>Penarikan kabel power dari Panel Daya Penerangan Lantai 1 ke :</v>
          </cell>
        </row>
        <row r="2935">
          <cell r="B2935" t="str">
            <v>Pos Jaga - Kabel NYY 3 x 4 mm2</v>
          </cell>
          <cell r="C2935">
            <v>189.58</v>
          </cell>
          <cell r="D2935" t="str">
            <v>m1</v>
          </cell>
          <cell r="E2935">
            <v>32613.40352579375</v>
          </cell>
        </row>
        <row r="2936">
          <cell r="B2936" t="str">
            <v>Pompa Kolam - Kabel NYY 3 x 4 mm2</v>
          </cell>
          <cell r="C2936">
            <v>134.19</v>
          </cell>
          <cell r="D2936" t="str">
            <v>m1</v>
          </cell>
          <cell r="E2936">
            <v>32613.40352579375</v>
          </cell>
        </row>
        <row r="2937">
          <cell r="B2937" t="str">
            <v>Penarikan kabel power dari Panel Daya Data Center ke :</v>
          </cell>
        </row>
        <row r="2938">
          <cell r="B2938" t="str">
            <v>Panel Daya Rack 1 - Kabel NYY 3 x 16 mm2</v>
          </cell>
          <cell r="C2938">
            <v>35.46</v>
          </cell>
          <cell r="D2938" t="str">
            <v>m1</v>
          </cell>
          <cell r="E2938">
            <v>91966.81331294874</v>
          </cell>
        </row>
        <row r="2939">
          <cell r="B2939" t="str">
            <v>Panel Daya Rack 2 - Kabel NYY 3 x 16 mm2</v>
          </cell>
          <cell r="C2939">
            <v>30.46</v>
          </cell>
          <cell r="D2939" t="str">
            <v>m1</v>
          </cell>
          <cell r="E2939">
            <v>91966.81331294874</v>
          </cell>
        </row>
        <row r="2940">
          <cell r="B2940" t="str">
            <v>Penarikan kabel power dari Panel Daya Utilitas ke :</v>
          </cell>
        </row>
        <row r="2941">
          <cell r="B2941" t="str">
            <v>Pompa Booster - Kabel NYY 4 x 4 mm2</v>
          </cell>
          <cell r="C2941">
            <v>43.12</v>
          </cell>
          <cell r="D2941" t="str">
            <v>m1</v>
          </cell>
          <cell r="E2941">
            <v>39544.146184441241</v>
          </cell>
        </row>
        <row r="2942">
          <cell r="B2942" t="str">
            <v>Jalur galian kabel power kawasan, meliputi :</v>
          </cell>
        </row>
        <row r="2943">
          <cell r="B2943" t="str">
            <v>Galian tanah sedalam 1 m</v>
          </cell>
          <cell r="C2943">
            <v>86.71</v>
          </cell>
          <cell r="D2943" t="str">
            <v>m3</v>
          </cell>
          <cell r="E2943">
            <v>79076.250000000015</v>
          </cell>
        </row>
        <row r="2944">
          <cell r="B2944" t="str">
            <v>Urugan pasir bawah galian tebal 100 mm</v>
          </cell>
          <cell r="C2944">
            <v>9.6300000000000008</v>
          </cell>
          <cell r="D2944" t="str">
            <v>m3</v>
          </cell>
          <cell r="E2944">
            <v>240133.28181479999</v>
          </cell>
        </row>
        <row r="2945">
          <cell r="B2945" t="str">
            <v>Buis beton U Ø 300 mm</v>
          </cell>
          <cell r="C2945">
            <v>240.87</v>
          </cell>
          <cell r="D2945" t="str">
            <v>m1</v>
          </cell>
          <cell r="E2945">
            <v>74406.713693840007</v>
          </cell>
        </row>
        <row r="2946">
          <cell r="B2946" t="str">
            <v>Urugan tanah kembali bekas galian + pemadatan</v>
          </cell>
          <cell r="C2946">
            <v>76.97</v>
          </cell>
          <cell r="D2946" t="str">
            <v>m3</v>
          </cell>
          <cell r="E2946">
            <v>72958.371608390124</v>
          </cell>
        </row>
        <row r="2947">
          <cell r="B2947" t="str">
            <v>Patok penanda kabel</v>
          </cell>
          <cell r="C2947">
            <v>26</v>
          </cell>
          <cell r="D2947" t="str">
            <v>bh</v>
          </cell>
          <cell r="E2947">
            <v>85000</v>
          </cell>
        </row>
        <row r="2948">
          <cell r="B2948" t="str">
            <v>Penarikan kabel grounding dari MDP menuju :</v>
          </cell>
        </row>
        <row r="2949">
          <cell r="B2949" t="str">
            <v>Panel Daya Penerangan Lantai 1 - Kabel NYA 10 mm2</v>
          </cell>
          <cell r="C2949">
            <v>9.0500000000000007</v>
          </cell>
          <cell r="D2949" t="str">
            <v>m1</v>
          </cell>
          <cell r="E2949">
            <v>20927.980361296246</v>
          </cell>
        </row>
        <row r="2950">
          <cell r="B2950" t="str">
            <v>Panel Daya Penerangan Lantai 2 - Kabel NYA10 mm2</v>
          </cell>
          <cell r="C2950">
            <v>21.99</v>
          </cell>
          <cell r="D2950" t="str">
            <v>m1</v>
          </cell>
          <cell r="E2950">
            <v>20927.980361296246</v>
          </cell>
        </row>
        <row r="2951">
          <cell r="B2951" t="str">
            <v>Panel Daya Penerangan Lantai 3 - Kabel NYA 10 mm2</v>
          </cell>
          <cell r="C2951">
            <v>26.19</v>
          </cell>
          <cell r="D2951" t="str">
            <v>m1</v>
          </cell>
          <cell r="E2951">
            <v>20927.980361296246</v>
          </cell>
        </row>
        <row r="2952">
          <cell r="B2952" t="str">
            <v>Panel Daya Kotak Kontak Lantai 1 - Kabel NYA 35 mm2</v>
          </cell>
          <cell r="C2952">
            <v>9.9</v>
          </cell>
          <cell r="D2952" t="str">
            <v>m1</v>
          </cell>
          <cell r="E2952">
            <v>61563.772888749998</v>
          </cell>
        </row>
        <row r="2953">
          <cell r="B2953" t="str">
            <v>Panel Daya Kotak Kontak Lantai 2 - Kabel NYA 35 mm2</v>
          </cell>
          <cell r="C2953">
            <v>21.14</v>
          </cell>
          <cell r="D2953" t="str">
            <v>m1</v>
          </cell>
          <cell r="E2953">
            <v>61563.772888749998</v>
          </cell>
        </row>
        <row r="2954">
          <cell r="B2954" t="str">
            <v>Panel Daya Kotak Kontak Lantai 3 - Kabel NYA 25 mm2</v>
          </cell>
          <cell r="C2954">
            <v>25.39</v>
          </cell>
          <cell r="D2954" t="str">
            <v>m1</v>
          </cell>
          <cell r="E2954">
            <v>45730.678663009989</v>
          </cell>
        </row>
        <row r="2955">
          <cell r="B2955" t="str">
            <v>Panel Daya 2A Lantai 2 - Kabel NYA 10 mm2</v>
          </cell>
          <cell r="C2955">
            <v>61.91</v>
          </cell>
          <cell r="D2955" t="str">
            <v>m1</v>
          </cell>
          <cell r="E2955">
            <v>20927.980361296246</v>
          </cell>
        </row>
        <row r="2956">
          <cell r="B2956" t="str">
            <v>Panel Daya 3A Lantai 3 - Kabel NYA 10 mm2</v>
          </cell>
          <cell r="C2956">
            <v>68.81</v>
          </cell>
          <cell r="D2956" t="str">
            <v>m1</v>
          </cell>
          <cell r="E2956">
            <v>20927.980361296246</v>
          </cell>
        </row>
        <row r="2957">
          <cell r="B2957" t="str">
            <v>Panel Daya 3B Lantai 3 - Kabel NYA 10 mm2</v>
          </cell>
          <cell r="C2957">
            <v>72.489999999999995</v>
          </cell>
          <cell r="D2957" t="str">
            <v>m1</v>
          </cell>
          <cell r="E2957">
            <v>20927.980361296246</v>
          </cell>
        </row>
        <row r="2958">
          <cell r="B2958" t="str">
            <v>Panel Daya 3C Lantai 3 - Kabel NYA 10 mm2</v>
          </cell>
          <cell r="C2958">
            <v>42.95</v>
          </cell>
          <cell r="D2958" t="str">
            <v>m1</v>
          </cell>
          <cell r="E2958">
            <v>20927.980361296246</v>
          </cell>
        </row>
        <row r="2959">
          <cell r="B2959" t="str">
            <v>Panel Daya 3D Lantai 3 - Kabel NYA 10 mm2</v>
          </cell>
          <cell r="C2959">
            <v>82.57</v>
          </cell>
          <cell r="D2959" t="str">
            <v>m1</v>
          </cell>
          <cell r="E2959">
            <v>20927.980361296246</v>
          </cell>
        </row>
        <row r="2960">
          <cell r="B2960" t="str">
            <v>Panel Daya Tata Udara Lantai 1 - Kabel NYA 35 mm2</v>
          </cell>
          <cell r="C2960">
            <v>10.75</v>
          </cell>
          <cell r="D2960" t="str">
            <v>m1</v>
          </cell>
          <cell r="E2960">
            <v>61563.772888749998</v>
          </cell>
        </row>
        <row r="2961">
          <cell r="B2961" t="str">
            <v>Panel Daya Tata Udara Lantai 2 - Kabel NYA 35 mm2</v>
          </cell>
          <cell r="C2961">
            <v>20.29</v>
          </cell>
          <cell r="D2961" t="str">
            <v>m1</v>
          </cell>
          <cell r="E2961">
            <v>61563.772888749998</v>
          </cell>
        </row>
        <row r="2962">
          <cell r="B2962" t="str">
            <v>Panel Daya Tata Udara Lantai 3 - Kabel NYA 35 mm2</v>
          </cell>
          <cell r="C2962">
            <v>24.59</v>
          </cell>
          <cell r="D2962" t="str">
            <v>m1</v>
          </cell>
          <cell r="E2962">
            <v>61563.772888749998</v>
          </cell>
        </row>
        <row r="2963">
          <cell r="B2963" t="str">
            <v>Panel Daya Outdoor AC - Kabel NYA 35 mm2</v>
          </cell>
          <cell r="C2963">
            <v>46.84</v>
          </cell>
          <cell r="D2963" t="str">
            <v>m1</v>
          </cell>
          <cell r="E2963">
            <v>61563.772888749998</v>
          </cell>
        </row>
        <row r="2964">
          <cell r="B2964" t="str">
            <v>Panel Daya Utilitas - Kabel NYA 35 mm2</v>
          </cell>
          <cell r="C2964">
            <v>29.27</v>
          </cell>
          <cell r="D2964" t="str">
            <v>m1</v>
          </cell>
          <cell r="E2964">
            <v>61563.772888749998</v>
          </cell>
        </row>
        <row r="2965">
          <cell r="B2965" t="str">
            <v>Panel Daya Data Center - Kabel NYA 35 mm2</v>
          </cell>
          <cell r="C2965">
            <v>50.47</v>
          </cell>
          <cell r="D2965" t="str">
            <v>m1</v>
          </cell>
          <cell r="E2965">
            <v>61563.772888749998</v>
          </cell>
        </row>
        <row r="2966">
          <cell r="B2966" t="str">
            <v>Penarikan kabel grounding dari Panel Daya Utilitas menuju :</v>
          </cell>
        </row>
        <row r="2967">
          <cell r="B2967" t="str">
            <v>Pompa Booster - Kabel NYA 4 mm2</v>
          </cell>
          <cell r="C2967">
            <v>43.12</v>
          </cell>
          <cell r="D2967" t="str">
            <v>m1</v>
          </cell>
          <cell r="E2967">
            <v>11565.162084024998</v>
          </cell>
        </row>
        <row r="2968">
          <cell r="B2968" t="str">
            <v>PEKERJAAN INSTALASI LAMPU DAN KOTAK KONTAK</v>
          </cell>
        </row>
        <row r="2969">
          <cell r="B2969" t="str">
            <v>Catatan :</v>
          </cell>
        </row>
        <row r="2970">
          <cell r="B2970" t="str">
            <v>Pekerjaan ini sudah termasuk pengadaan alat beserta instalasi lengkap  terpasang sampai dengan berfungsi dan menyala dengan baik serta mencakup testing commisioning</v>
          </cell>
        </row>
        <row r="2972">
          <cell r="B2972" t="str">
            <v>Instalasi penerangan dengan kabel NYM 3 x 2.5 mm² w/ pipa conduit PVC Ø 20 mm</v>
          </cell>
          <cell r="C2972">
            <v>364</v>
          </cell>
          <cell r="D2972" t="str">
            <v>Titik</v>
          </cell>
          <cell r="E2972">
            <v>198603.35713939875</v>
          </cell>
        </row>
        <row r="2973">
          <cell r="B2973" t="str">
            <v>Instalasi kotak kontak dengan kabel NYM 3 x 2.5 mm² w/ pipa conduit PVC Ø 20 mm</v>
          </cell>
          <cell r="C2973">
            <v>255</v>
          </cell>
          <cell r="D2973" t="str">
            <v>Titik</v>
          </cell>
          <cell r="E2973">
            <v>278365.65690587222</v>
          </cell>
        </row>
        <row r="2974">
          <cell r="B2974" t="str">
            <v>Instalasi LED Strip dengan kabel NYMHY 2 x 1.5 mm²</v>
          </cell>
          <cell r="C2974">
            <v>3</v>
          </cell>
          <cell r="D2974" t="str">
            <v>m1</v>
          </cell>
          <cell r="E2974">
            <v>15474.740068700001</v>
          </cell>
        </row>
        <row r="2975">
          <cell r="B2975" t="str">
            <v>LED Panel 600 x 600 mm 40 W Ceiling</v>
          </cell>
          <cell r="C2975">
            <v>157</v>
          </cell>
          <cell r="D2975" t="str">
            <v>bh</v>
          </cell>
          <cell r="E2975">
            <v>622752.97016350017</v>
          </cell>
        </row>
        <row r="2976">
          <cell r="B2976" t="str">
            <v>Downlight Slim Inbow 6 W</v>
          </cell>
          <cell r="C2976">
            <v>18</v>
          </cell>
          <cell r="D2976" t="str">
            <v>bh</v>
          </cell>
          <cell r="E2976">
            <v>77068.56935250001</v>
          </cell>
        </row>
        <row r="2977">
          <cell r="B2977" t="str">
            <v>Downlight Slim Inbow 12 W</v>
          </cell>
          <cell r="C2977">
            <v>98</v>
          </cell>
          <cell r="D2977" t="str">
            <v>bh</v>
          </cell>
          <cell r="E2977">
            <v>99486.850584000014</v>
          </cell>
        </row>
        <row r="2978">
          <cell r="B2978" t="str">
            <v>Spot Light LED 6 W 3000 K IP68</v>
          </cell>
          <cell r="C2978">
            <v>12</v>
          </cell>
          <cell r="D2978" t="str">
            <v>bh</v>
          </cell>
          <cell r="E2978">
            <v>245000</v>
          </cell>
        </row>
        <row r="2979">
          <cell r="B2979" t="str">
            <v>Downlight Inbow 5" &amp; LED Bulb Emergency 11 W</v>
          </cell>
          <cell r="C2979">
            <v>10</v>
          </cell>
          <cell r="D2979" t="str">
            <v>bh</v>
          </cell>
          <cell r="E2979">
            <v>190718.05046690002</v>
          </cell>
        </row>
        <row r="2980">
          <cell r="B2980" t="str">
            <v>Baret Outbow 300 mm &amp; LED Bulb 13 W</v>
          </cell>
          <cell r="C2980">
            <v>65</v>
          </cell>
          <cell r="D2980" t="str">
            <v>bh</v>
          </cell>
          <cell r="E2980">
            <v>303933.45860350004</v>
          </cell>
        </row>
        <row r="2981">
          <cell r="B2981" t="str">
            <v>Baret Outbow 300 mm &amp; LED Bulb Emergency 11 W</v>
          </cell>
          <cell r="C2981">
            <v>2</v>
          </cell>
          <cell r="D2981" t="str">
            <v>bh</v>
          </cell>
          <cell r="E2981">
            <v>303933.45860350004</v>
          </cell>
        </row>
        <row r="2982">
          <cell r="B2982" t="str">
            <v>Exit LED 5 W c/w baterai</v>
          </cell>
          <cell r="C2982">
            <v>1</v>
          </cell>
          <cell r="D2982" t="str">
            <v>bh</v>
          </cell>
          <cell r="E2982">
            <v>1115790.410625</v>
          </cell>
        </row>
        <row r="2983">
          <cell r="B2983" t="str">
            <v>Adaptor LED Strip 24V 5A</v>
          </cell>
          <cell r="C2983">
            <v>1</v>
          </cell>
          <cell r="D2983" t="str">
            <v>bh</v>
          </cell>
          <cell r="E2983">
            <v>88035.087877000013</v>
          </cell>
        </row>
        <row r="2984">
          <cell r="B2984" t="str">
            <v>LED Strip 500 lm/m 24V 2700K</v>
          </cell>
          <cell r="C2984">
            <v>65.2</v>
          </cell>
          <cell r="D2984" t="str">
            <v>m'</v>
          </cell>
          <cell r="E2984">
            <v>55426.678812999999</v>
          </cell>
        </row>
        <row r="2985">
          <cell r="B2985" t="str">
            <v>Saklar ganda</v>
          </cell>
          <cell r="C2985">
            <v>34</v>
          </cell>
          <cell r="D2985" t="str">
            <v>bh</v>
          </cell>
          <cell r="E2985">
            <v>46069.651743499999</v>
          </cell>
        </row>
        <row r="2986">
          <cell r="B2986" t="str">
            <v>Saklar tunggal</v>
          </cell>
          <cell r="C2986">
            <v>40</v>
          </cell>
          <cell r="D2986" t="str">
            <v>bh</v>
          </cell>
          <cell r="E2986">
            <v>36364.768093499995</v>
          </cell>
        </row>
        <row r="2987">
          <cell r="B2987" t="str">
            <v>Saklar tunggal (proyektor)</v>
          </cell>
          <cell r="C2987">
            <v>3</v>
          </cell>
          <cell r="D2987" t="str">
            <v>bh</v>
          </cell>
          <cell r="E2987">
            <v>36364.768093499995</v>
          </cell>
        </row>
        <row r="2988">
          <cell r="B2988" t="str">
            <v>Saklar tukar tunggal</v>
          </cell>
          <cell r="C2988">
            <v>3</v>
          </cell>
          <cell r="D2988" t="str">
            <v>bh</v>
          </cell>
          <cell r="E2988">
            <v>36364.768093499995</v>
          </cell>
        </row>
        <row r="2989">
          <cell r="B2989" t="str">
            <v>Kotak kontak dinding tunggal 16 A</v>
          </cell>
          <cell r="C2989">
            <v>189</v>
          </cell>
          <cell r="D2989" t="str">
            <v>bh</v>
          </cell>
          <cell r="E2989">
            <v>507035.92752516002</v>
          </cell>
        </row>
        <row r="2990">
          <cell r="B2990" t="str">
            <v>Kotak kontak lantai tunggal 10 A</v>
          </cell>
          <cell r="C2990">
            <v>61</v>
          </cell>
          <cell r="D2990" t="str">
            <v>bh</v>
          </cell>
          <cell r="E2990">
            <v>554922.13372815994</v>
          </cell>
        </row>
        <row r="2991">
          <cell r="B2991" t="str">
            <v>Kotak kontak dinding tunggal 16 A (proyektor)</v>
          </cell>
          <cell r="C2991">
            <v>3</v>
          </cell>
          <cell r="D2991" t="str">
            <v>bh</v>
          </cell>
          <cell r="E2991">
            <v>507035.92752516002</v>
          </cell>
        </row>
        <row r="2992">
          <cell r="B2992" t="str">
            <v>Kotak kontak dinding tunggal 16 A (wallmount rack)</v>
          </cell>
          <cell r="C2992">
            <v>2</v>
          </cell>
          <cell r="D2992" t="str">
            <v>bh</v>
          </cell>
          <cell r="E2992">
            <v>507035.92752516002</v>
          </cell>
        </row>
        <row r="2994">
          <cell r="B2994" t="str">
            <v>Instalasi penerangan dengan kabel NYM 3 x 2.5 mm² w/ pipa conduit PVC Ø 20 mm</v>
          </cell>
          <cell r="C2994">
            <v>345</v>
          </cell>
          <cell r="D2994" t="str">
            <v>Titik</v>
          </cell>
          <cell r="E2994">
            <v>198603.35713939875</v>
          </cell>
        </row>
        <row r="2995">
          <cell r="B2995" t="str">
            <v>Instalasi kotak kontak dengan kabel NYM 3 x 2.5 mm² w/ pipa conduit PVC Ø 20 mm</v>
          </cell>
          <cell r="C2995">
            <v>326</v>
          </cell>
          <cell r="D2995" t="str">
            <v>Titik</v>
          </cell>
          <cell r="E2995">
            <v>278365.65690587222</v>
          </cell>
        </row>
        <row r="2996">
          <cell r="B2996" t="str">
            <v>LED Panel 600 x 600 mm 40 W Ceiling</v>
          </cell>
          <cell r="C2996">
            <v>180</v>
          </cell>
          <cell r="D2996" t="str">
            <v>bh</v>
          </cell>
          <cell r="E2996">
            <v>622752.97016350017</v>
          </cell>
        </row>
        <row r="2997">
          <cell r="B2997" t="str">
            <v>Downlight Slim Inbow 6 W</v>
          </cell>
          <cell r="C2997">
            <v>15</v>
          </cell>
          <cell r="D2997" t="str">
            <v>bh</v>
          </cell>
          <cell r="E2997">
            <v>77068.56935250001</v>
          </cell>
        </row>
        <row r="2998">
          <cell r="B2998" t="str">
            <v>Downlight Slim Inbow 12 W</v>
          </cell>
          <cell r="C2998">
            <v>65</v>
          </cell>
          <cell r="D2998" t="str">
            <v>bh</v>
          </cell>
          <cell r="E2998">
            <v>99486.850584000014</v>
          </cell>
        </row>
        <row r="2999">
          <cell r="B2999" t="str">
            <v>Downlight Inbow 5" &amp; LED Bulb Emergency 11 W</v>
          </cell>
          <cell r="C2999">
            <v>14</v>
          </cell>
          <cell r="D2999" t="str">
            <v>bh</v>
          </cell>
          <cell r="E2999">
            <v>190718.05046690002</v>
          </cell>
        </row>
        <row r="3000">
          <cell r="B3000" t="str">
            <v>Baret Outbow 300 mm &amp; LED Bulb 13 W</v>
          </cell>
          <cell r="C3000">
            <v>63</v>
          </cell>
          <cell r="D3000" t="str">
            <v>bh</v>
          </cell>
          <cell r="E3000">
            <v>303933.45860350004</v>
          </cell>
        </row>
        <row r="3001">
          <cell r="B3001" t="str">
            <v>Baret Outbow 300 mm &amp; LED Bulb Emergency 11 W</v>
          </cell>
          <cell r="C3001">
            <v>6</v>
          </cell>
          <cell r="D3001" t="str">
            <v>bh</v>
          </cell>
          <cell r="E3001">
            <v>303933.45860350004</v>
          </cell>
        </row>
        <row r="3002">
          <cell r="B3002" t="str">
            <v>Exit LED 5 W c/w baterai</v>
          </cell>
          <cell r="C3002">
            <v>2</v>
          </cell>
          <cell r="D3002" t="str">
            <v>bh</v>
          </cell>
          <cell r="E3002">
            <v>1115790.410625</v>
          </cell>
        </row>
        <row r="3003">
          <cell r="B3003" t="str">
            <v>Saklar ganda</v>
          </cell>
          <cell r="C3003">
            <v>45</v>
          </cell>
          <cell r="D3003" t="str">
            <v>bh</v>
          </cell>
          <cell r="E3003">
            <v>46069.651743499999</v>
          </cell>
        </row>
        <row r="3004">
          <cell r="B3004" t="str">
            <v>Saklar tunggal</v>
          </cell>
          <cell r="C3004">
            <v>29</v>
          </cell>
          <cell r="D3004" t="str">
            <v>bh</v>
          </cell>
          <cell r="E3004">
            <v>36364.768093499995</v>
          </cell>
        </row>
        <row r="3005">
          <cell r="B3005" t="str">
            <v>Saklar ganda (proyektor)</v>
          </cell>
          <cell r="C3005">
            <v>1</v>
          </cell>
          <cell r="D3005" t="str">
            <v>bh</v>
          </cell>
          <cell r="E3005">
            <v>46069.651743499999</v>
          </cell>
        </row>
        <row r="3006">
          <cell r="B3006" t="str">
            <v>Saklar tunggal (proyektor)</v>
          </cell>
          <cell r="C3006">
            <v>6</v>
          </cell>
          <cell r="D3006" t="str">
            <v>bh</v>
          </cell>
          <cell r="E3006">
            <v>36364.768093499995</v>
          </cell>
        </row>
        <row r="3007">
          <cell r="B3007" t="str">
            <v>Saklar tukar ganda</v>
          </cell>
          <cell r="C3007">
            <v>1</v>
          </cell>
          <cell r="D3007" t="str">
            <v>bh</v>
          </cell>
          <cell r="E3007">
            <v>46069.651743499999</v>
          </cell>
        </row>
        <row r="3008">
          <cell r="B3008" t="str">
            <v>Saklar tukar tunggal</v>
          </cell>
          <cell r="C3008">
            <v>2</v>
          </cell>
          <cell r="D3008" t="str">
            <v>bh</v>
          </cell>
          <cell r="E3008">
            <v>36364.768093499995</v>
          </cell>
        </row>
        <row r="3009">
          <cell r="B3009" t="str">
            <v>Kotak kontak dinding tunggal 16 A</v>
          </cell>
          <cell r="C3009">
            <v>185</v>
          </cell>
          <cell r="D3009" t="str">
            <v>bh</v>
          </cell>
          <cell r="E3009">
            <v>507035.92752516002</v>
          </cell>
        </row>
        <row r="3010">
          <cell r="B3010" t="str">
            <v>Kotak kontak lantai tunggal 10 A</v>
          </cell>
          <cell r="C3010">
            <v>73</v>
          </cell>
          <cell r="D3010" t="str">
            <v>bh</v>
          </cell>
          <cell r="E3010">
            <v>554922.13372815994</v>
          </cell>
        </row>
        <row r="3011">
          <cell r="B3011" t="str">
            <v>Kotak kontak outbow 3 lubang 16 A</v>
          </cell>
          <cell r="C3011">
            <v>37</v>
          </cell>
          <cell r="D3011" t="str">
            <v>bh</v>
          </cell>
          <cell r="E3011">
            <v>45046.057870000004</v>
          </cell>
        </row>
        <row r="3012">
          <cell r="B3012" t="str">
            <v>Kotak kontak outbow 3 lubang 16 A (ruang data center)</v>
          </cell>
          <cell r="C3012">
            <v>20</v>
          </cell>
          <cell r="D3012" t="str">
            <v>bh</v>
          </cell>
          <cell r="E3012">
            <v>45046.057870000004</v>
          </cell>
        </row>
        <row r="3013">
          <cell r="B3013" t="str">
            <v>Kotak kontak dinding tunggal 16 A (proyektor)</v>
          </cell>
          <cell r="C3013">
            <v>8</v>
          </cell>
          <cell r="D3013" t="str">
            <v>bh</v>
          </cell>
          <cell r="E3013">
            <v>507035.92752516002</v>
          </cell>
        </row>
        <row r="3014">
          <cell r="B3014" t="str">
            <v>Kotak kontak dinding tunggal 16 A (wallmount rack)</v>
          </cell>
          <cell r="C3014">
            <v>3</v>
          </cell>
          <cell r="D3014" t="str">
            <v>bh</v>
          </cell>
          <cell r="E3014">
            <v>507035.92752516002</v>
          </cell>
        </row>
        <row r="3016">
          <cell r="B3016" t="str">
            <v>Instalasi penerangan dengan kabel NYM 3 x 2.5 mm² w/ pipa conduit PVC Ø 20 mm</v>
          </cell>
          <cell r="C3016">
            <v>385</v>
          </cell>
          <cell r="D3016" t="str">
            <v>Titik</v>
          </cell>
          <cell r="E3016">
            <v>198603.35713939875</v>
          </cell>
        </row>
        <row r="3017">
          <cell r="B3017" t="str">
            <v>Instalasi kotak kontak dengan kabel NYM 3 x 2.5 mm² w/ pipa conduit PVC Ø 20 mm</v>
          </cell>
          <cell r="C3017">
            <v>319</v>
          </cell>
          <cell r="D3017" t="str">
            <v>Titik</v>
          </cell>
          <cell r="E3017">
            <v>278365.65690587222</v>
          </cell>
        </row>
        <row r="3018">
          <cell r="B3018" t="str">
            <v>Instalasi LED Strip dengan kabel NYMHY 2 x 1.5 mm²</v>
          </cell>
          <cell r="C3018">
            <v>21.05</v>
          </cell>
          <cell r="D3018" t="str">
            <v>m1</v>
          </cell>
          <cell r="E3018">
            <v>15474.740068700001</v>
          </cell>
        </row>
        <row r="3019">
          <cell r="B3019" t="str">
            <v>LED Panel 600 x 600 mm 40 W Ceiling</v>
          </cell>
          <cell r="C3019">
            <v>136</v>
          </cell>
          <cell r="D3019" t="str">
            <v>bh</v>
          </cell>
          <cell r="E3019">
            <v>622752.97016350017</v>
          </cell>
        </row>
        <row r="3020">
          <cell r="B3020" t="str">
            <v>Lampu Gantung LED Linier 40 W</v>
          </cell>
          <cell r="C3020">
            <v>16</v>
          </cell>
          <cell r="D3020" t="str">
            <v>bh</v>
          </cell>
          <cell r="E3020">
            <v>253781.00000000003</v>
          </cell>
        </row>
        <row r="3021">
          <cell r="B3021" t="str">
            <v>Downlight Slim Inbow 21 W</v>
          </cell>
          <cell r="C3021">
            <v>34</v>
          </cell>
          <cell r="D3021" t="str">
            <v>bh</v>
          </cell>
          <cell r="E3021">
            <v>139082.775876</v>
          </cell>
        </row>
        <row r="3022">
          <cell r="B3022" t="str">
            <v>Downlight Slim Inbow 6 W</v>
          </cell>
          <cell r="C3022">
            <v>16</v>
          </cell>
          <cell r="D3022" t="str">
            <v>bh</v>
          </cell>
          <cell r="E3022">
            <v>77068.56935250001</v>
          </cell>
        </row>
        <row r="3023">
          <cell r="B3023" t="str">
            <v>Downlight Slim Inbow 12 W</v>
          </cell>
          <cell r="C3023">
            <v>89</v>
          </cell>
          <cell r="D3023" t="str">
            <v>bh</v>
          </cell>
          <cell r="E3023">
            <v>99486.850584000014</v>
          </cell>
        </row>
        <row r="3024">
          <cell r="B3024" t="str">
            <v>Downlight Inbow 5" &amp; LED Bulb Emergency 11 W</v>
          </cell>
          <cell r="C3024">
            <v>23</v>
          </cell>
          <cell r="D3024" t="str">
            <v>bh</v>
          </cell>
          <cell r="E3024">
            <v>190718.05046690002</v>
          </cell>
        </row>
        <row r="3025">
          <cell r="B3025" t="str">
            <v>Baret Outbow 300 mm &amp; LED Bulb 13 W</v>
          </cell>
          <cell r="C3025">
            <v>63</v>
          </cell>
          <cell r="D3025" t="str">
            <v>bh</v>
          </cell>
          <cell r="E3025">
            <v>303933.45860350004</v>
          </cell>
        </row>
        <row r="3026">
          <cell r="B3026" t="str">
            <v>Baret Outbow 300 mm &amp; LED Bulb Emergency 11 W</v>
          </cell>
          <cell r="C3026">
            <v>2</v>
          </cell>
          <cell r="D3026" t="str">
            <v>bh</v>
          </cell>
          <cell r="E3026">
            <v>303933.45860350004</v>
          </cell>
        </row>
        <row r="3027">
          <cell r="B3027" t="str">
            <v>Exit LED 5 W c/w baterai</v>
          </cell>
          <cell r="C3027">
            <v>2</v>
          </cell>
          <cell r="D3027" t="str">
            <v>bh</v>
          </cell>
          <cell r="E3027">
            <v>1115790.410625</v>
          </cell>
        </row>
        <row r="3028">
          <cell r="B3028" t="str">
            <v>Adaptor LED Strip 24V 5A</v>
          </cell>
          <cell r="C3028">
            <v>4</v>
          </cell>
          <cell r="D3028" t="str">
            <v>bh</v>
          </cell>
          <cell r="E3028">
            <v>88035.087877000013</v>
          </cell>
        </row>
        <row r="3029">
          <cell r="B3029" t="str">
            <v>LED Strip 500 lm/m 24V 2700K</v>
          </cell>
          <cell r="C3029">
            <v>184.4</v>
          </cell>
          <cell r="D3029" t="str">
            <v>m'</v>
          </cell>
          <cell r="E3029">
            <v>55426.678812999999</v>
          </cell>
        </row>
        <row r="3030">
          <cell r="B3030" t="str">
            <v>Saklar ganda</v>
          </cell>
          <cell r="C3030">
            <v>40</v>
          </cell>
          <cell r="D3030" t="str">
            <v>bh</v>
          </cell>
          <cell r="E3030">
            <v>46069.651743499999</v>
          </cell>
        </row>
        <row r="3031">
          <cell r="B3031" t="str">
            <v>Saklar tunggal</v>
          </cell>
          <cell r="C3031">
            <v>20</v>
          </cell>
          <cell r="D3031" t="str">
            <v>bh</v>
          </cell>
          <cell r="E3031">
            <v>36364.768093499995</v>
          </cell>
        </row>
        <row r="3032">
          <cell r="B3032" t="str">
            <v>Saklar tunggal (proyektor)</v>
          </cell>
          <cell r="C3032">
            <v>9</v>
          </cell>
          <cell r="D3032" t="str">
            <v>bh</v>
          </cell>
          <cell r="E3032">
            <v>36364.768093499995</v>
          </cell>
        </row>
        <row r="3033">
          <cell r="B3033" t="str">
            <v>Saklar tukar ganda</v>
          </cell>
          <cell r="C3033">
            <v>1</v>
          </cell>
          <cell r="D3033" t="str">
            <v>bh</v>
          </cell>
          <cell r="E3033">
            <v>46069.651743499999</v>
          </cell>
        </row>
        <row r="3034">
          <cell r="B3034" t="str">
            <v>Saklar tukar tunggal</v>
          </cell>
          <cell r="C3034">
            <v>2</v>
          </cell>
          <cell r="D3034" t="str">
            <v>bh</v>
          </cell>
          <cell r="E3034">
            <v>36364.768093499995</v>
          </cell>
        </row>
        <row r="3035">
          <cell r="B3035" t="str">
            <v>Kotak kontak dinding tunggal 16 A</v>
          </cell>
          <cell r="C3035">
            <v>125</v>
          </cell>
          <cell r="D3035" t="str">
            <v>bh</v>
          </cell>
          <cell r="E3035">
            <v>507035.92752516002</v>
          </cell>
        </row>
        <row r="3036">
          <cell r="B3036" t="str">
            <v>Kotak kontak lantai tunggal 10 A</v>
          </cell>
          <cell r="C3036">
            <v>38</v>
          </cell>
          <cell r="D3036" t="str">
            <v>bh</v>
          </cell>
          <cell r="E3036">
            <v>554922.13372815994</v>
          </cell>
        </row>
        <row r="3037">
          <cell r="B3037" t="str">
            <v>Kotak kontak outbow 3 lubang 16 A</v>
          </cell>
          <cell r="C3037">
            <v>141</v>
          </cell>
          <cell r="D3037" t="str">
            <v>bh</v>
          </cell>
          <cell r="E3037">
            <v>45046.057870000004</v>
          </cell>
        </row>
        <row r="3038">
          <cell r="B3038" t="str">
            <v>Kotak kontak dinding tunggal 16 A (proyektor)</v>
          </cell>
          <cell r="C3038">
            <v>9</v>
          </cell>
          <cell r="D3038" t="str">
            <v>bh</v>
          </cell>
          <cell r="E3038">
            <v>507035.92752516002</v>
          </cell>
        </row>
        <row r="3039">
          <cell r="B3039" t="str">
            <v>Kotak kontak dinding tunggal 16 A (wallmount rack)</v>
          </cell>
          <cell r="C3039">
            <v>6</v>
          </cell>
          <cell r="D3039" t="str">
            <v>bh</v>
          </cell>
          <cell r="E3039">
            <v>507035.92752516002</v>
          </cell>
        </row>
        <row r="3041">
          <cell r="B3041" t="str">
            <v>Instalasi penerangan dengan kabel NYM 3 x 2.5 mm² w/ pipa conduit PVC Ø 20 mm</v>
          </cell>
          <cell r="C3041">
            <v>47</v>
          </cell>
          <cell r="D3041" t="str">
            <v>Titik</v>
          </cell>
          <cell r="E3041">
            <v>198603.35713939875</v>
          </cell>
        </row>
        <row r="3042">
          <cell r="B3042" t="str">
            <v>Instalasi kotak kontak dengan kabel NYM 3 x 2.5 mm² w/ pipa conduit PVC Ø 20 mm</v>
          </cell>
          <cell r="C3042">
            <v>5</v>
          </cell>
          <cell r="D3042" t="str">
            <v>Titik</v>
          </cell>
          <cell r="E3042">
            <v>278365.65690587222</v>
          </cell>
        </row>
        <row r="3043">
          <cell r="B3043" t="str">
            <v>Downlight Slim Inbow 12 W</v>
          </cell>
          <cell r="C3043">
            <v>21</v>
          </cell>
          <cell r="D3043" t="str">
            <v>bh</v>
          </cell>
          <cell r="E3043">
            <v>99486.850584000014</v>
          </cell>
        </row>
        <row r="3044">
          <cell r="B3044" t="str">
            <v>Downlight Inbow 5" &amp; LED Bulb Emergency 11 W</v>
          </cell>
          <cell r="C3044">
            <v>6</v>
          </cell>
          <cell r="D3044" t="str">
            <v>bh</v>
          </cell>
          <cell r="E3044">
            <v>190718.05046690002</v>
          </cell>
        </row>
        <row r="3045">
          <cell r="B3045" t="str">
            <v>Baret Outbow 300 mm &amp; LED Bulb 13 W</v>
          </cell>
          <cell r="C3045">
            <v>6</v>
          </cell>
          <cell r="D3045" t="str">
            <v>bh</v>
          </cell>
          <cell r="E3045">
            <v>303933.45860350004</v>
          </cell>
        </row>
        <row r="3046">
          <cell r="B3046" t="str">
            <v>Lampu Dinding Fiiting E27 &amp; LED Bulb 6 W</v>
          </cell>
          <cell r="C3046">
            <v>14</v>
          </cell>
          <cell r="D3046" t="str">
            <v>bh</v>
          </cell>
          <cell r="E3046">
            <v>131658.53988375003</v>
          </cell>
        </row>
        <row r="3047">
          <cell r="B3047" t="str">
            <v>Saklar ganda</v>
          </cell>
          <cell r="C3047">
            <v>2</v>
          </cell>
          <cell r="D3047" t="str">
            <v>bh</v>
          </cell>
          <cell r="E3047">
            <v>46069.651743499999</v>
          </cell>
        </row>
        <row r="3048">
          <cell r="B3048" t="str">
            <v>Saklar tukar tunggal</v>
          </cell>
          <cell r="C3048">
            <v>1</v>
          </cell>
          <cell r="D3048" t="str">
            <v>bh</v>
          </cell>
          <cell r="E3048">
            <v>36364.768093499995</v>
          </cell>
        </row>
        <row r="3049">
          <cell r="B3049" t="str">
            <v>Kotak kontak dinding tunggal 16 A</v>
          </cell>
          <cell r="C3049">
            <v>5</v>
          </cell>
          <cell r="D3049" t="str">
            <v>bh</v>
          </cell>
          <cell r="E3049">
            <v>507035.92752516002</v>
          </cell>
        </row>
        <row r="3051">
          <cell r="B3051" t="str">
            <v>Instalasi penerangan dengan kabel NYY 3 x 2.5 mm² w/ pipa conduit PVC Ø 20 mm</v>
          </cell>
          <cell r="C3051">
            <v>53.26</v>
          </cell>
          <cell r="D3051" t="str">
            <v>m1</v>
          </cell>
          <cell r="E3051">
            <v>198603.35713939875</v>
          </cell>
        </row>
        <row r="3052">
          <cell r="B3052" t="str">
            <v>Instalasi LED Strip dengan kabel NYM 3 x 2.5 mm²</v>
          </cell>
          <cell r="C3052">
            <v>25</v>
          </cell>
          <cell r="D3052" t="str">
            <v>m1</v>
          </cell>
          <cell r="E3052">
            <v>198603.35713939875</v>
          </cell>
        </row>
        <row r="3053">
          <cell r="B3053" t="str">
            <v>Connector adaptor LED strip high voltage 220V</v>
          </cell>
          <cell r="C3053">
            <v>5</v>
          </cell>
          <cell r="D3053" t="str">
            <v>bh</v>
          </cell>
          <cell r="E3053">
            <v>56887.24712</v>
          </cell>
        </row>
        <row r="3054">
          <cell r="B3054" t="str">
            <v>LED Strip Outdoor HV 220V 200lm/m</v>
          </cell>
          <cell r="C3054">
            <v>120</v>
          </cell>
          <cell r="D3054" t="str">
            <v>m'</v>
          </cell>
          <cell r="E3054">
            <v>40000</v>
          </cell>
        </row>
        <row r="3055">
          <cell r="B3055" t="str">
            <v>IDENTITAS GEDUNG</v>
          </cell>
        </row>
        <row r="3056">
          <cell r="B3056" t="str">
            <v>Instalasi penerangan dengan kabel NYY 3 x 2.5 mm² w/ pipa conduit PVC Ø 20 mm</v>
          </cell>
          <cell r="C3056">
            <v>46.72</v>
          </cell>
          <cell r="D3056" t="str">
            <v>m1</v>
          </cell>
          <cell r="E3056">
            <v>198603.35713939875</v>
          </cell>
        </row>
        <row r="3057">
          <cell r="B3057" t="str">
            <v>Instalasi LED Strip dengan kabel NYM 3 x 2.5 mm²</v>
          </cell>
          <cell r="C3057">
            <v>3</v>
          </cell>
          <cell r="D3057" t="str">
            <v>m1</v>
          </cell>
          <cell r="E3057">
            <v>198603.35713939875</v>
          </cell>
        </row>
        <row r="3058">
          <cell r="B3058" t="str">
            <v>Connector adaptor LED strip high voltage 220V</v>
          </cell>
          <cell r="C3058">
            <v>1</v>
          </cell>
          <cell r="D3058" t="str">
            <v>bh</v>
          </cell>
          <cell r="E3058">
            <v>56887.24712</v>
          </cell>
        </row>
        <row r="3059">
          <cell r="B3059" t="str">
            <v>LED Strip Outdoor HV 220V 200lm/m</v>
          </cell>
          <cell r="C3059">
            <v>20</v>
          </cell>
          <cell r="D3059" t="str">
            <v>m'</v>
          </cell>
          <cell r="E3059">
            <v>40000</v>
          </cell>
        </row>
        <row r="3060">
          <cell r="B3060" t="str">
            <v>PEKERJAAN INSTALASI LAN</v>
          </cell>
        </row>
        <row r="3061">
          <cell r="B3061" t="str">
            <v>Catatan :</v>
          </cell>
        </row>
        <row r="3062">
          <cell r="B3062" t="str">
            <v>Pekerjaan ini sudah termasuk pengadaan alat beserta instalasi lengkap  terpasang sampai dengan berfungsi dan menyala dengan baik serta mencakup testing commisioning</v>
          </cell>
        </row>
        <row r="3063">
          <cell r="B3063" t="str">
            <v>PERALATAN UTAMA</v>
          </cell>
        </row>
        <row r="3064">
          <cell r="B3064" t="str">
            <v>SERVER UTAMA GEDUNG LAB TERPADU</v>
          </cell>
        </row>
        <row r="3065">
          <cell r="B3065" t="str">
            <v>Standing closed rack 42U, uk. 900 (D) x 600 (W) x 2070 (H) mm, termasuk :</v>
          </cell>
          <cell r="C3065">
            <v>1</v>
          </cell>
          <cell r="D3065" t="str">
            <v>unit</v>
          </cell>
          <cell r="E3065">
            <v>6095629.4000000004</v>
          </cell>
        </row>
        <row r="3066">
          <cell r="B3066" t="str">
            <v>Horizontal Power Distribution Unit 8 Outlet</v>
          </cell>
        </row>
        <row r="3067">
          <cell r="B3067" t="str">
            <v>Bracket Modular with 2 Fan</v>
          </cell>
        </row>
        <row r="3068">
          <cell r="B3068" t="str">
            <v>Fixed Shelf</v>
          </cell>
        </row>
        <row r="3069">
          <cell r="B3069" t="str">
            <v>Brush Panel</v>
          </cell>
        </row>
        <row r="3070">
          <cell r="B3070" t="str">
            <v>Kabel tray uk. 300 x 100 mm</v>
          </cell>
          <cell r="C3070">
            <v>0.93</v>
          </cell>
          <cell r="D3070" t="str">
            <v>m1</v>
          </cell>
          <cell r="E3070">
            <v>265927.44323995791</v>
          </cell>
        </row>
        <row r="3071">
          <cell r="B3071" t="str">
            <v>Cover tray uk. 300 x 100 mm</v>
          </cell>
          <cell r="C3071">
            <v>0.93</v>
          </cell>
          <cell r="D3071" t="str">
            <v>m1</v>
          </cell>
          <cell r="E3071">
            <v>143998.97917220712</v>
          </cell>
        </row>
        <row r="3072">
          <cell r="B3072" t="str">
            <v>Outside riser tray uk. 300 x 100 mm</v>
          </cell>
          <cell r="C3072">
            <v>1</v>
          </cell>
          <cell r="D3072" t="str">
            <v>bh</v>
          </cell>
          <cell r="E3072">
            <v>445427.90606313315</v>
          </cell>
        </row>
        <row r="3073">
          <cell r="B3073" t="str">
            <v>Optical terminal box 24 core (inc. connector, pigtail &amp; splicing)</v>
          </cell>
          <cell r="C3073">
            <v>1</v>
          </cell>
          <cell r="D3073" t="str">
            <v>bh</v>
          </cell>
          <cell r="E3073">
            <v>295773.38344125001</v>
          </cell>
        </row>
        <row r="3074">
          <cell r="B3074" t="str">
            <v>Optical terminal box 48 core (inc. connector, pigtail &amp; splicing)</v>
          </cell>
          <cell r="C3074">
            <v>1</v>
          </cell>
          <cell r="D3074" t="str">
            <v>unit</v>
          </cell>
          <cell r="E3074">
            <v>665397.11118374998</v>
          </cell>
        </row>
        <row r="3075">
          <cell r="B3075" t="str">
            <v>Penarikan kabel dari Core Switch, menuju :</v>
          </cell>
        </row>
        <row r="3076">
          <cell r="B3076" t="str">
            <v>OTB 24 core - Kabel patch cord singlemode SC-LC duplex, panjang 1 meter</v>
          </cell>
          <cell r="C3076">
            <v>1</v>
          </cell>
          <cell r="D3076" t="str">
            <v>bh</v>
          </cell>
          <cell r="E3076">
            <v>580000</v>
          </cell>
        </row>
        <row r="3077">
          <cell r="B3077" t="str">
            <v>OTB 48 core - Kabel patch cord singlemode SC-LC duplex, panjang 1 meter</v>
          </cell>
          <cell r="C3077">
            <v>11</v>
          </cell>
          <cell r="D3077" t="str">
            <v>bh</v>
          </cell>
          <cell r="E3077">
            <v>580000</v>
          </cell>
        </row>
        <row r="3078">
          <cell r="B3078" t="str">
            <v>SFP+ Transceiver SFP-10G-LH-SM</v>
          </cell>
          <cell r="C3078">
            <v>12</v>
          </cell>
          <cell r="D3078" t="str">
            <v>bh</v>
          </cell>
          <cell r="E3078">
            <v>3249295.6843330497</v>
          </cell>
        </row>
        <row r="3079">
          <cell r="B3079" t="str">
            <v>Switch access - Direct attach cable SFP+ 10G 0.5M</v>
          </cell>
          <cell r="C3079">
            <v>1</v>
          </cell>
          <cell r="D3079" t="str">
            <v>bh</v>
          </cell>
          <cell r="E3079">
            <v>7000000</v>
          </cell>
        </row>
        <row r="3080">
          <cell r="B3080" t="str">
            <v>Core Switch dengan spesifikasi :</v>
          </cell>
          <cell r="C3080">
            <v>1</v>
          </cell>
          <cell r="D3080" t="str">
            <v>unit</v>
          </cell>
          <cell r="E3080">
            <v>96282679.636737987</v>
          </cell>
        </row>
        <row r="3081">
          <cell r="B3081" t="str">
            <v>20x SFP+ 10G Slot</v>
          </cell>
        </row>
        <row r="3082">
          <cell r="B3082" t="str">
            <v>2x QSFP+ 40G Slot</v>
          </cell>
        </row>
        <row r="3083">
          <cell r="B3083" t="str">
            <v>Switch access 24 port PoE dengan spesifikasi :</v>
          </cell>
          <cell r="C3083">
            <v>1</v>
          </cell>
          <cell r="D3083" t="str">
            <v>unit</v>
          </cell>
          <cell r="E3083">
            <v>27169308.735525005</v>
          </cell>
        </row>
        <row r="3084">
          <cell r="B3084" t="str">
            <v>24× Gigabit PoE+ Ports, 4× 10G SFP+ Slots, RJ45/Micro-USB Console Port</v>
          </cell>
        </row>
        <row r="3085">
          <cell r="B3085" t="str">
            <v>Uninterruptible Power Supply (UPS) 3000 VA</v>
          </cell>
          <cell r="C3085">
            <v>1</v>
          </cell>
          <cell r="D3085" t="str">
            <v>unit</v>
          </cell>
          <cell r="E3085">
            <v>16271997.501100002</v>
          </cell>
        </row>
        <row r="3086">
          <cell r="B3086" t="str">
            <v>KABEL FEEDER</v>
          </cell>
        </row>
        <row r="3087">
          <cell r="B3087" t="str">
            <v>Penarikan kabel FO Singlemode 24 Core dari server eksisting ke core switch:</v>
          </cell>
        </row>
        <row r="3088">
          <cell r="B3088" t="str">
            <v>Fiber optic singlemode 24 core</v>
          </cell>
          <cell r="C3088">
            <v>116</v>
          </cell>
          <cell r="D3088" t="str">
            <v>m1</v>
          </cell>
          <cell r="E3088">
            <v>69823.147223280001</v>
          </cell>
        </row>
        <row r="3089">
          <cell r="B3089" t="str">
            <v>Pipa HDPE Ø 1-1/2"</v>
          </cell>
          <cell r="C3089">
            <v>116</v>
          </cell>
          <cell r="D3089" t="str">
            <v>m1</v>
          </cell>
          <cell r="E3089">
            <v>49705.491184250001</v>
          </cell>
        </row>
        <row r="3090">
          <cell r="B3090" t="str">
            <v>Jalur galian kabel Fiber Optik, meliputi :</v>
          </cell>
        </row>
        <row r="3091">
          <cell r="B3091" t="str">
            <v>Galian tanah sedalam 1 m</v>
          </cell>
          <cell r="C3091">
            <v>102.81</v>
          </cell>
          <cell r="D3091" t="str">
            <v>m3</v>
          </cell>
          <cell r="E3091">
            <v>79076.250000000015</v>
          </cell>
        </row>
        <row r="3092">
          <cell r="B3092" t="str">
            <v>Urugan pasir bawah galian tebal 100 mm</v>
          </cell>
          <cell r="C3092">
            <v>11.42</v>
          </cell>
          <cell r="D3092" t="str">
            <v>m3</v>
          </cell>
          <cell r="E3092">
            <v>240133.28181479999</v>
          </cell>
        </row>
        <row r="3093">
          <cell r="B3093" t="str">
            <v>1/2 Buis beton U Ø 300 mm</v>
          </cell>
          <cell r="C3093">
            <v>285.58999999999997</v>
          </cell>
          <cell r="D3093" t="str">
            <v>m1</v>
          </cell>
          <cell r="E3093">
            <v>74406.713693840007</v>
          </cell>
        </row>
        <row r="3094">
          <cell r="B3094" t="str">
            <v>Urugan tanah kembali bekas galian + pemadatan</v>
          </cell>
          <cell r="C3094">
            <v>91.26</v>
          </cell>
          <cell r="D3094" t="str">
            <v>m3</v>
          </cell>
          <cell r="E3094">
            <v>72958.371608390124</v>
          </cell>
        </row>
        <row r="3095">
          <cell r="B3095" t="str">
            <v>Patok penanda kabel</v>
          </cell>
          <cell r="C3095">
            <v>30</v>
          </cell>
          <cell r="D3095" t="str">
            <v>bh</v>
          </cell>
          <cell r="E3095">
            <v>85000</v>
          </cell>
        </row>
        <row r="3096">
          <cell r="B3096" t="str">
            <v>Penarikan kabel FO single mode 4 core dari core switch (ruang data center) menuju :</v>
          </cell>
        </row>
        <row r="3097">
          <cell r="B3097" t="str">
            <v>Switch Access Lantai 1</v>
          </cell>
          <cell r="C3097">
            <v>29.64</v>
          </cell>
          <cell r="D3097" t="str">
            <v>m1</v>
          </cell>
          <cell r="E3097">
            <v>12500</v>
          </cell>
        </row>
        <row r="3098">
          <cell r="B3098" t="str">
            <v>Switch Access 1.1 Lantai 1</v>
          </cell>
          <cell r="C3098">
            <v>62.58</v>
          </cell>
          <cell r="D3098" t="str">
            <v>m1</v>
          </cell>
          <cell r="E3098">
            <v>12500</v>
          </cell>
        </row>
        <row r="3099">
          <cell r="B3099" t="str">
            <v>Switch Access 2.1 Lantai 2</v>
          </cell>
          <cell r="C3099">
            <v>23.88</v>
          </cell>
          <cell r="D3099" t="str">
            <v>m1</v>
          </cell>
          <cell r="E3099">
            <v>12500</v>
          </cell>
        </row>
        <row r="3100">
          <cell r="B3100" t="str">
            <v>Switch Access 2.2 Lantai 2</v>
          </cell>
          <cell r="C3100">
            <v>50.32</v>
          </cell>
          <cell r="D3100" t="str">
            <v>m1</v>
          </cell>
          <cell r="E3100">
            <v>12500</v>
          </cell>
        </row>
        <row r="3101">
          <cell r="B3101" t="str">
            <v>Switch Access 2.3 Lantai 2</v>
          </cell>
          <cell r="C3101">
            <v>84.75</v>
          </cell>
          <cell r="D3101" t="str">
            <v>m1</v>
          </cell>
          <cell r="E3101">
            <v>12500</v>
          </cell>
        </row>
        <row r="3102">
          <cell r="B3102" t="str">
            <v>Switch Access Lantai 3</v>
          </cell>
          <cell r="C3102">
            <v>26.86</v>
          </cell>
          <cell r="D3102" t="str">
            <v>m1</v>
          </cell>
          <cell r="E3102">
            <v>12500</v>
          </cell>
        </row>
        <row r="3103">
          <cell r="B3103" t="str">
            <v>Switch Access 3.1 Lantai 3</v>
          </cell>
          <cell r="C3103">
            <v>63.26</v>
          </cell>
          <cell r="D3103" t="str">
            <v>m1</v>
          </cell>
          <cell r="E3103">
            <v>12500</v>
          </cell>
        </row>
        <row r="3104">
          <cell r="B3104" t="str">
            <v>Switch Access 3.2 Lantai 3</v>
          </cell>
          <cell r="C3104">
            <v>77.319999999999993</v>
          </cell>
          <cell r="D3104" t="str">
            <v>m1</v>
          </cell>
          <cell r="E3104">
            <v>12500</v>
          </cell>
        </row>
        <row r="3105">
          <cell r="B3105" t="str">
            <v>Switch Access 3.3 Lantai 3</v>
          </cell>
          <cell r="C3105">
            <v>44.17</v>
          </cell>
          <cell r="D3105" t="str">
            <v>m1</v>
          </cell>
          <cell r="E3105">
            <v>12500</v>
          </cell>
        </row>
        <row r="3106">
          <cell r="B3106" t="str">
            <v>Switch Access 3.4 Lantai 3</v>
          </cell>
          <cell r="C3106">
            <v>86.45</v>
          </cell>
          <cell r="D3106" t="str">
            <v>m1</v>
          </cell>
          <cell r="E3106">
            <v>12500</v>
          </cell>
        </row>
        <row r="3107">
          <cell r="B3107" t="str">
            <v>Switch Access 3.5 Lantai 3</v>
          </cell>
          <cell r="C3107">
            <v>71.11</v>
          </cell>
          <cell r="D3107" t="str">
            <v>m1</v>
          </cell>
          <cell r="E3107">
            <v>12500</v>
          </cell>
        </row>
        <row r="3108">
          <cell r="B3108" t="str">
            <v>LANTAI 01</v>
          </cell>
        </row>
        <row r="3109">
          <cell r="B3109" t="str">
            <v>Instalasi titik LAN dengan Kabel UTP cat.6 dalam pipa konduit PVC Ø 20 mm</v>
          </cell>
          <cell r="C3109">
            <v>91</v>
          </cell>
          <cell r="D3109" t="str">
            <v>Titik</v>
          </cell>
          <cell r="E3109">
            <v>558730.70543588535</v>
          </cell>
        </row>
        <row r="3110">
          <cell r="B3110" t="str">
            <v>Outlet dinding data RJ.45 Cat. 6</v>
          </cell>
          <cell r="C3110">
            <v>27</v>
          </cell>
          <cell r="D3110" t="str">
            <v>bh</v>
          </cell>
          <cell r="E3110">
            <v>86711.815982412503</v>
          </cell>
        </row>
        <row r="3111">
          <cell r="B3111" t="str">
            <v>Outlet lantai data RJ.45 Cat. 6</v>
          </cell>
          <cell r="C3111">
            <v>58</v>
          </cell>
          <cell r="D3111" t="str">
            <v>bh</v>
          </cell>
          <cell r="E3111">
            <v>185102.5</v>
          </cell>
        </row>
        <row r="3112">
          <cell r="B3112" t="str">
            <v>Ceiling Access Point Wi-Fi 6</v>
          </cell>
          <cell r="C3112">
            <v>6</v>
          </cell>
          <cell r="D3112" t="str">
            <v>unit</v>
          </cell>
          <cell r="E3112">
            <v>6445202.9757087501</v>
          </cell>
        </row>
        <row r="3113">
          <cell r="B3113" t="str">
            <v>Wall mount rack 8U, uk. 450 (D) x 600 (W) x 455 (H) mm, termasuk :</v>
          </cell>
          <cell r="C3113">
            <v>2</v>
          </cell>
          <cell r="D3113" t="str">
            <v>unit</v>
          </cell>
          <cell r="E3113">
            <v>2216194.0252718753</v>
          </cell>
        </row>
        <row r="3114">
          <cell r="B3114" t="str">
            <v>Horizontal power distribution unit 6 outlet</v>
          </cell>
        </row>
        <row r="3115">
          <cell r="B3115" t="str">
            <v>Single fan</v>
          </cell>
        </row>
        <row r="3116">
          <cell r="B3116" t="str">
            <v>Brush Panel</v>
          </cell>
        </row>
        <row r="3117">
          <cell r="B3117" t="str">
            <v>Kabel tray uk. 200 x 100 mm</v>
          </cell>
          <cell r="C3117">
            <v>0.53</v>
          </cell>
          <cell r="D3117" t="str">
            <v>m1</v>
          </cell>
          <cell r="E3117">
            <v>220268.15985046935</v>
          </cell>
        </row>
        <row r="3118">
          <cell r="B3118" t="str">
            <v>Cover tray uk. 200 x 100 mm</v>
          </cell>
          <cell r="C3118">
            <v>0.53</v>
          </cell>
          <cell r="D3118" t="str">
            <v>m1</v>
          </cell>
          <cell r="E3118">
            <v>110759.00270529577</v>
          </cell>
        </row>
        <row r="3119">
          <cell r="B3119" t="str">
            <v>Outside riser tray uk. 200 x 100 mm</v>
          </cell>
          <cell r="C3119">
            <v>1</v>
          </cell>
          <cell r="D3119" t="str">
            <v>bh</v>
          </cell>
          <cell r="E3119">
            <v>333421.79259898444</v>
          </cell>
        </row>
        <row r="3120">
          <cell r="B3120" t="str">
            <v>Optical terminal box fiber optic 4 core (inc. connector, pigtail &amp; splicing)</v>
          </cell>
          <cell r="C3120">
            <v>2</v>
          </cell>
          <cell r="D3120" t="str">
            <v>bh</v>
          </cell>
          <cell r="E3120">
            <v>207767.73397875004</v>
          </cell>
        </row>
        <row r="3121">
          <cell r="B3121" t="str">
            <v>Penarikan kabel dari switch access lantai 1, menuju :</v>
          </cell>
        </row>
        <row r="3122">
          <cell r="B3122" t="str">
            <v>OTB 4 core - Kabel patch cord singlemode SC-LC duplex, panjang 1 meter</v>
          </cell>
          <cell r="C3122">
            <v>1</v>
          </cell>
          <cell r="D3122" t="str">
            <v>bh</v>
          </cell>
          <cell r="E3122">
            <v>580000</v>
          </cell>
        </row>
        <row r="3123">
          <cell r="B3123" t="str">
            <v>SFP+ Transceiver SFP-10G-LH-SM</v>
          </cell>
          <cell r="C3123">
            <v>1</v>
          </cell>
          <cell r="D3123" t="str">
            <v>bh</v>
          </cell>
          <cell r="E3123">
            <v>3249295.6843330497</v>
          </cell>
        </row>
        <row r="3124">
          <cell r="B3124" t="str">
            <v>Switch Access - Direct attach cable SFP+ 10G 0.5M</v>
          </cell>
          <cell r="C3124">
            <v>3</v>
          </cell>
          <cell r="D3124" t="str">
            <v>bh</v>
          </cell>
          <cell r="E3124">
            <v>7000000</v>
          </cell>
        </row>
        <row r="3125">
          <cell r="B3125" t="str">
            <v>Switch CCTV - Direct attach cable SFP+ 10G 0.5M</v>
          </cell>
          <cell r="C3125">
            <v>1</v>
          </cell>
          <cell r="D3125" t="str">
            <v>bh</v>
          </cell>
          <cell r="E3125">
            <v>7000000</v>
          </cell>
        </row>
        <row r="3126">
          <cell r="B3126" t="str">
            <v>Penarikan kabel dari switch access 1.1 lantai 1, menuju :</v>
          </cell>
        </row>
        <row r="3127">
          <cell r="B3127" t="str">
            <v>OTB 4 core - Kabel patch cord singlemode SC-LC duplex, panjang 1 meter</v>
          </cell>
          <cell r="C3127">
            <v>1</v>
          </cell>
          <cell r="D3127" t="str">
            <v>bh</v>
          </cell>
          <cell r="E3127">
            <v>580000</v>
          </cell>
        </row>
        <row r="3128">
          <cell r="B3128" t="str">
            <v>SFP+ Transceiver SFP-10G-LH-SM</v>
          </cell>
          <cell r="C3128">
            <v>1</v>
          </cell>
          <cell r="D3128" t="str">
            <v>bh</v>
          </cell>
          <cell r="E3128">
            <v>3249295.6843330497</v>
          </cell>
        </row>
        <row r="3129">
          <cell r="B3129" t="str">
            <v>Switch access 24 port PoE dengan spesifikasi :</v>
          </cell>
          <cell r="C3129">
            <v>3</v>
          </cell>
          <cell r="D3129" t="str">
            <v>unit</v>
          </cell>
          <cell r="E3129">
            <v>27169308.735525005</v>
          </cell>
        </row>
        <row r="3130">
          <cell r="B3130" t="str">
            <v>24× Gigabit PoE+ Ports, 4× 10G SFP+ Slots, RJ45/Micro-USB Console Port</v>
          </cell>
        </row>
        <row r="3131">
          <cell r="B3131" t="str">
            <v>Switch access 24 port dengan spesifikasi :</v>
          </cell>
          <cell r="C3131">
            <v>2</v>
          </cell>
          <cell r="D3131" t="str">
            <v>unit</v>
          </cell>
          <cell r="E3131">
            <v>10279264.490682</v>
          </cell>
        </row>
        <row r="3132">
          <cell r="B3132" t="str">
            <v>24× Gigabit RJ45 Ports, 4× 10G SFP+ Slots, RJ45/Micro-USB Console Port</v>
          </cell>
        </row>
        <row r="3133">
          <cell r="B3133" t="str">
            <v>LANTAI 02</v>
          </cell>
        </row>
        <row r="3134">
          <cell r="B3134" t="str">
            <v>Instalasi titik LAN dengan Kabel UTP cat.6 dalam pipa konduit PVC Ø 20 mm</v>
          </cell>
          <cell r="C3134">
            <v>168</v>
          </cell>
          <cell r="D3134" t="str">
            <v>Titik</v>
          </cell>
          <cell r="E3134">
            <v>558730.70543588535</v>
          </cell>
        </row>
        <row r="3135">
          <cell r="B3135" t="str">
            <v>Outlet dinding data RJ.45 Cat. 6</v>
          </cell>
          <cell r="C3135">
            <v>53</v>
          </cell>
          <cell r="D3135" t="str">
            <v>bh</v>
          </cell>
          <cell r="E3135">
            <v>86711.815982412503</v>
          </cell>
        </row>
        <row r="3136">
          <cell r="B3136" t="str">
            <v>Outlet lantai data RJ.45 Cat. 6</v>
          </cell>
          <cell r="C3136">
            <v>73</v>
          </cell>
          <cell r="D3136" t="str">
            <v>bh</v>
          </cell>
          <cell r="E3136">
            <v>185102.5</v>
          </cell>
        </row>
        <row r="3137">
          <cell r="B3137" t="str">
            <v>Ceiling Access Point Wi-Fi 6</v>
          </cell>
          <cell r="C3137">
            <v>5</v>
          </cell>
          <cell r="D3137" t="str">
            <v>unit</v>
          </cell>
          <cell r="E3137">
            <v>6445202.9757087501</v>
          </cell>
        </row>
        <row r="3138">
          <cell r="B3138" t="str">
            <v>Wall mount rack 8U, uk. 450 (D) x 600 (W) x 455 (H) mm, termasuk :</v>
          </cell>
          <cell r="C3138">
            <v>3</v>
          </cell>
          <cell r="D3138" t="str">
            <v>unit</v>
          </cell>
          <cell r="E3138">
            <v>2216194.0252718753</v>
          </cell>
        </row>
        <row r="3139">
          <cell r="B3139" t="str">
            <v>Horizontal power distribution unit 6 outlet</v>
          </cell>
        </row>
        <row r="3140">
          <cell r="B3140" t="str">
            <v>Single fan</v>
          </cell>
        </row>
        <row r="3141">
          <cell r="B3141" t="str">
            <v>Brush Panel</v>
          </cell>
        </row>
        <row r="3142">
          <cell r="B3142" t="str">
            <v>Kabel tray uk. 200 x 100 mm</v>
          </cell>
          <cell r="C3142">
            <v>0.53</v>
          </cell>
          <cell r="D3142" t="str">
            <v>m1</v>
          </cell>
          <cell r="E3142">
            <v>220268.15985046935</v>
          </cell>
        </row>
        <row r="3143">
          <cell r="B3143" t="str">
            <v>Cover tray uk. 200 x 100 mm</v>
          </cell>
          <cell r="C3143">
            <v>0.53</v>
          </cell>
          <cell r="D3143" t="str">
            <v>m1</v>
          </cell>
          <cell r="E3143">
            <v>110759.00270529577</v>
          </cell>
        </row>
        <row r="3144">
          <cell r="B3144" t="str">
            <v>Outside riser tray uk. 200 x 100 mm</v>
          </cell>
          <cell r="C3144">
            <v>1</v>
          </cell>
          <cell r="D3144" t="str">
            <v>bh</v>
          </cell>
          <cell r="E3144">
            <v>333421.79259898444</v>
          </cell>
        </row>
        <row r="3145">
          <cell r="B3145" t="str">
            <v>Optical terminal box fiber optic 4 core (inc. connector, pigtail &amp; splicing)</v>
          </cell>
          <cell r="C3145">
            <v>3</v>
          </cell>
          <cell r="D3145" t="str">
            <v>bh</v>
          </cell>
          <cell r="E3145">
            <v>207767.73397875004</v>
          </cell>
        </row>
        <row r="3146">
          <cell r="B3146" t="str">
            <v>Penarikan kabel dari switch access lantai 2, menuju :</v>
          </cell>
        </row>
        <row r="3147">
          <cell r="B3147" t="str">
            <v>Core Switch - Direct attach cable SFP+ 10G 0.5M</v>
          </cell>
          <cell r="C3147">
            <v>1</v>
          </cell>
          <cell r="D3147" t="str">
            <v>bh</v>
          </cell>
          <cell r="E3147">
            <v>7000000</v>
          </cell>
        </row>
        <row r="3148">
          <cell r="B3148" t="str">
            <v>Switch Access - Direct attach cable SFP+ 10G 0.5M</v>
          </cell>
          <cell r="C3148">
            <v>3</v>
          </cell>
          <cell r="D3148" t="str">
            <v>bh</v>
          </cell>
          <cell r="E3148">
            <v>7000000</v>
          </cell>
        </row>
        <row r="3149">
          <cell r="B3149" t="str">
            <v>Switch CCTV - Direct attach cable SFP+ 10G 0.5M</v>
          </cell>
          <cell r="C3149">
            <v>1</v>
          </cell>
          <cell r="D3149" t="str">
            <v>bh</v>
          </cell>
          <cell r="E3149">
            <v>7000000</v>
          </cell>
        </row>
        <row r="3150">
          <cell r="B3150" t="str">
            <v>Penarikan kabel dari switch access 2.1 lantai 2, menuju :</v>
          </cell>
        </row>
        <row r="3151">
          <cell r="B3151" t="str">
            <v>OTB 4 core - Kabel patch cord singlemode SC-LC duplex, panjang 1 meter</v>
          </cell>
          <cell r="C3151">
            <v>1</v>
          </cell>
          <cell r="D3151" t="str">
            <v>bh</v>
          </cell>
          <cell r="E3151">
            <v>580000</v>
          </cell>
        </row>
        <row r="3152">
          <cell r="B3152" t="str">
            <v>SFP+ Transceiver SFP-10G-LH-SM</v>
          </cell>
          <cell r="C3152">
            <v>1</v>
          </cell>
          <cell r="D3152" t="str">
            <v>bh</v>
          </cell>
          <cell r="E3152">
            <v>3249295.6843330497</v>
          </cell>
        </row>
        <row r="3153">
          <cell r="B3153" t="str">
            <v>Switch CCTV - Direct attach cable SFP+ 10G 0.5M</v>
          </cell>
          <cell r="C3153">
            <v>1</v>
          </cell>
          <cell r="D3153" t="str">
            <v>bh</v>
          </cell>
          <cell r="E3153">
            <v>7000000</v>
          </cell>
        </row>
        <row r="3154">
          <cell r="B3154" t="str">
            <v>Penarikan kabel dari switch access 2.2 lantai 2, menuju :</v>
          </cell>
        </row>
        <row r="3155">
          <cell r="B3155" t="str">
            <v>OTB 4 core - Kabel patch cord singlemode SC-LC duplex, panjang 1 meter</v>
          </cell>
          <cell r="C3155">
            <v>1</v>
          </cell>
          <cell r="D3155" t="str">
            <v>bh</v>
          </cell>
          <cell r="E3155">
            <v>580000</v>
          </cell>
        </row>
        <row r="3156">
          <cell r="B3156" t="str">
            <v>SFP+ Transceiver SFP-10G-LH-SM</v>
          </cell>
          <cell r="C3156">
            <v>1</v>
          </cell>
          <cell r="D3156" t="str">
            <v>bh</v>
          </cell>
          <cell r="E3156">
            <v>3249295.6843330497</v>
          </cell>
        </row>
        <row r="3157">
          <cell r="B3157" t="str">
            <v>Switch Access - Direct attach cable SFP+ 10G 0.5M</v>
          </cell>
          <cell r="C3157">
            <v>3</v>
          </cell>
          <cell r="D3157" t="str">
            <v>bh</v>
          </cell>
          <cell r="E3157">
            <v>7000000</v>
          </cell>
        </row>
        <row r="3158">
          <cell r="B3158" t="str">
            <v>Penarikan kabel dari switch access 2.3 lantai 2, menuju :</v>
          </cell>
        </row>
        <row r="3159">
          <cell r="B3159" t="str">
            <v>OTB 4 core - Kabel patch cord singlemode SC-LC duplex, panjang 1 meter</v>
          </cell>
          <cell r="C3159">
            <v>1</v>
          </cell>
          <cell r="D3159" t="str">
            <v>bh</v>
          </cell>
          <cell r="E3159">
            <v>580000</v>
          </cell>
        </row>
        <row r="3160">
          <cell r="B3160" t="str">
            <v>SFP+ Transceiver SFP-10G-LH-SM</v>
          </cell>
          <cell r="C3160">
            <v>1</v>
          </cell>
          <cell r="D3160" t="str">
            <v>bh</v>
          </cell>
          <cell r="E3160">
            <v>3249295.6843330497</v>
          </cell>
        </row>
        <row r="3161">
          <cell r="B3161" t="str">
            <v>Switch Access - Direct attach cable SFP+ 10G 0.5M</v>
          </cell>
          <cell r="C3161">
            <v>3</v>
          </cell>
          <cell r="D3161" t="str">
            <v>bh</v>
          </cell>
          <cell r="E3161">
            <v>7000000</v>
          </cell>
        </row>
        <row r="3162">
          <cell r="B3162" t="str">
            <v>Switch access 24 port PoE dengan spesifikasi :</v>
          </cell>
          <cell r="C3162">
            <v>3</v>
          </cell>
          <cell r="D3162" t="str">
            <v>unit</v>
          </cell>
          <cell r="E3162">
            <v>27169308.735525005</v>
          </cell>
        </row>
        <row r="3163">
          <cell r="B3163" t="str">
            <v>24× Gigabit PoE+ Ports, 4× 10G SFP+ Slots, RJ45/Micro-USB Console Port</v>
          </cell>
        </row>
        <row r="3164">
          <cell r="B3164" t="str">
            <v>Switch access 24 port dengan spesifikasi :</v>
          </cell>
          <cell r="C3164">
            <v>6</v>
          </cell>
          <cell r="D3164" t="str">
            <v>unit</v>
          </cell>
          <cell r="E3164">
            <v>10279264.490682</v>
          </cell>
        </row>
        <row r="3165">
          <cell r="B3165" t="str">
            <v>24× Gigabit RJ45 Ports, 4× 10G SFP+ Slots, RJ45/Micro-USB Console Port</v>
          </cell>
        </row>
        <row r="3166">
          <cell r="B3166" t="str">
            <v>LANTAI 03</v>
          </cell>
        </row>
        <row r="3167">
          <cell r="B3167" t="str">
            <v>Instalasi titik LAN dengan Kabel UTP cat.6 dalam pipa konduit PVC Ø 20 mm</v>
          </cell>
          <cell r="C3167">
            <v>218</v>
          </cell>
          <cell r="D3167" t="str">
            <v>Titik</v>
          </cell>
          <cell r="E3167">
            <v>558730.70543588535</v>
          </cell>
        </row>
        <row r="3168">
          <cell r="B3168" t="str">
            <v>Outlet dinding data RJ.45 Cat. 6</v>
          </cell>
          <cell r="C3168">
            <v>33</v>
          </cell>
          <cell r="D3168" t="str">
            <v>bh</v>
          </cell>
          <cell r="E3168">
            <v>86711.815982412503</v>
          </cell>
        </row>
        <row r="3169">
          <cell r="B3169" t="str">
            <v>Outlet lantai data RJ.45 Cat. 6</v>
          </cell>
          <cell r="C3169">
            <v>38</v>
          </cell>
          <cell r="D3169" t="str">
            <v>bh</v>
          </cell>
          <cell r="E3169">
            <v>185102.5</v>
          </cell>
        </row>
        <row r="3170">
          <cell r="B3170" t="str">
            <v>Ceiling Access Point Wi-Fi 6</v>
          </cell>
          <cell r="C3170">
            <v>6</v>
          </cell>
          <cell r="D3170" t="str">
            <v>unit</v>
          </cell>
          <cell r="E3170">
            <v>6445202.9757087501</v>
          </cell>
        </row>
        <row r="3171">
          <cell r="B3171" t="str">
            <v>Wall mount rack 8U, uk. 450 (D) x 600 (W) x 455 (H) mm, termasuk :</v>
          </cell>
          <cell r="C3171">
            <v>6</v>
          </cell>
          <cell r="D3171" t="str">
            <v>unit</v>
          </cell>
          <cell r="E3171">
            <v>2216194.0252718753</v>
          </cell>
        </row>
        <row r="3172">
          <cell r="B3172" t="str">
            <v>Horizontal power distribution unit 6 outlet</v>
          </cell>
        </row>
        <row r="3173">
          <cell r="B3173" t="str">
            <v>Single fan</v>
          </cell>
        </row>
        <row r="3174">
          <cell r="B3174" t="str">
            <v>Brush Panel</v>
          </cell>
        </row>
        <row r="3175">
          <cell r="B3175" t="str">
            <v>Kabel tray uk. 200 x 100 mm</v>
          </cell>
          <cell r="C3175">
            <v>0.53</v>
          </cell>
          <cell r="D3175" t="str">
            <v>m1</v>
          </cell>
          <cell r="E3175">
            <v>220268.15985046935</v>
          </cell>
        </row>
        <row r="3176">
          <cell r="B3176" t="str">
            <v>Cover tray uk. 200 x 100 mm</v>
          </cell>
          <cell r="C3176">
            <v>0.53</v>
          </cell>
          <cell r="D3176" t="str">
            <v>m1</v>
          </cell>
          <cell r="E3176">
            <v>110759.00270529577</v>
          </cell>
        </row>
        <row r="3177">
          <cell r="B3177" t="str">
            <v>Outside riser tray uk. 200 x 100 mm</v>
          </cell>
          <cell r="C3177">
            <v>1</v>
          </cell>
          <cell r="D3177" t="str">
            <v>bh</v>
          </cell>
          <cell r="E3177">
            <v>333421.79259898444</v>
          </cell>
        </row>
        <row r="3178">
          <cell r="B3178" t="str">
            <v>Optical terminal box fiber optic 4 core (termasuk adapter &amp; pigtail SC)</v>
          </cell>
          <cell r="C3178">
            <v>6</v>
          </cell>
          <cell r="D3178" t="str">
            <v>bh</v>
          </cell>
          <cell r="E3178">
            <v>265000</v>
          </cell>
        </row>
        <row r="3179">
          <cell r="B3179" t="str">
            <v>Penarikan kabel dari switch access lantai 3, menuju :</v>
          </cell>
        </row>
        <row r="3180">
          <cell r="B3180" t="str">
            <v>OTB 4 core - Kabel patch cord singlemode SC-LC duplex, panjang 1 meter</v>
          </cell>
          <cell r="C3180">
            <v>1</v>
          </cell>
          <cell r="D3180" t="str">
            <v>bh</v>
          </cell>
          <cell r="E3180">
            <v>580000</v>
          </cell>
        </row>
        <row r="3181">
          <cell r="B3181" t="str">
            <v>SFP+ Transceiver SFP-10G-LH-SM</v>
          </cell>
          <cell r="C3181">
            <v>1</v>
          </cell>
          <cell r="D3181" t="str">
            <v>bh</v>
          </cell>
          <cell r="E3181">
            <v>3249295.6843330497</v>
          </cell>
        </row>
        <row r="3182">
          <cell r="B3182" t="str">
            <v>Switch Access - Direct attach cable SFP+ 10G 0.5M</v>
          </cell>
          <cell r="C3182">
            <v>3</v>
          </cell>
          <cell r="D3182" t="str">
            <v>bh</v>
          </cell>
          <cell r="E3182">
            <v>7000000</v>
          </cell>
        </row>
        <row r="3183">
          <cell r="B3183" t="str">
            <v>Switch CCTV - Direct attach cable SFP+ 10G 0.5M</v>
          </cell>
          <cell r="C3183">
            <v>1</v>
          </cell>
          <cell r="D3183" t="str">
            <v>bh</v>
          </cell>
          <cell r="E3183">
            <v>7000000</v>
          </cell>
        </row>
        <row r="3184">
          <cell r="B3184" t="str">
            <v>Penarikan kabel dari switch access 3.1 lantai 3, menuju :</v>
          </cell>
        </row>
        <row r="3185">
          <cell r="B3185" t="str">
            <v>OTB 4 core - Kabel patch cord singlemode SC-LC duplex, panjang 1 meter</v>
          </cell>
          <cell r="C3185">
            <v>1</v>
          </cell>
          <cell r="D3185" t="str">
            <v>bh</v>
          </cell>
          <cell r="E3185">
            <v>580000</v>
          </cell>
        </row>
        <row r="3186">
          <cell r="B3186" t="str">
            <v>SFP+ Transceiver SFP-10G-LH-SM</v>
          </cell>
          <cell r="C3186">
            <v>1</v>
          </cell>
          <cell r="D3186" t="str">
            <v>bh</v>
          </cell>
          <cell r="E3186">
            <v>3249295.6843330497</v>
          </cell>
        </row>
        <row r="3187">
          <cell r="B3187" t="str">
            <v>Switch Access - Direct attach cable SFP+ 10G 0.5M</v>
          </cell>
          <cell r="C3187">
            <v>1</v>
          </cell>
          <cell r="D3187" t="str">
            <v>bh</v>
          </cell>
          <cell r="E3187">
            <v>7000000</v>
          </cell>
        </row>
        <row r="3188">
          <cell r="B3188" t="str">
            <v>Penarikan kabel dari switch access 3.2 lantai 3, menuju :</v>
          </cell>
        </row>
        <row r="3189">
          <cell r="B3189" t="str">
            <v>OTB 4 core - Kabel patch cord singlemode SC-LC duplex, panjang 1 meter</v>
          </cell>
          <cell r="C3189">
            <v>1</v>
          </cell>
          <cell r="D3189" t="str">
            <v>bh</v>
          </cell>
          <cell r="E3189">
            <v>580000</v>
          </cell>
        </row>
        <row r="3190">
          <cell r="B3190" t="str">
            <v>SFP+ Transceiver SFP-10G-LH-SM</v>
          </cell>
          <cell r="C3190">
            <v>1</v>
          </cell>
          <cell r="D3190" t="str">
            <v>bh</v>
          </cell>
          <cell r="E3190">
            <v>3249295.6843330497</v>
          </cell>
        </row>
        <row r="3191">
          <cell r="B3191" t="str">
            <v>Switch Access - Direct attach cable SFP+ 10G 0.5M</v>
          </cell>
          <cell r="C3191">
            <v>1</v>
          </cell>
          <cell r="D3191" t="str">
            <v>bh</v>
          </cell>
          <cell r="E3191">
            <v>7000000</v>
          </cell>
        </row>
        <row r="3192">
          <cell r="B3192" t="str">
            <v>Penarikan kabel dari switch access 3.3 lantai 3, menuju :</v>
          </cell>
        </row>
        <row r="3193">
          <cell r="B3193" t="str">
            <v>OTB 4 core - Kabel patch cord singlemode SC-LC duplex, panjang 1 meter</v>
          </cell>
          <cell r="C3193">
            <v>1</v>
          </cell>
          <cell r="D3193" t="str">
            <v>bh</v>
          </cell>
          <cell r="E3193">
            <v>580000</v>
          </cell>
        </row>
        <row r="3194">
          <cell r="B3194" t="str">
            <v>SFP+ Transceiver SFP-10G-LH-SM</v>
          </cell>
          <cell r="C3194">
            <v>1</v>
          </cell>
          <cell r="D3194" t="str">
            <v>bh</v>
          </cell>
          <cell r="E3194">
            <v>3249295.6843330497</v>
          </cell>
        </row>
        <row r="3195">
          <cell r="B3195" t="str">
            <v>Switch Access - Direct attach cable SFP+ 10G 0.5M</v>
          </cell>
          <cell r="C3195">
            <v>1</v>
          </cell>
          <cell r="D3195" t="str">
            <v>bh</v>
          </cell>
          <cell r="E3195">
            <v>7000000</v>
          </cell>
        </row>
        <row r="3196">
          <cell r="B3196" t="str">
            <v>Penarikan kabel dari switch access 3.4 lantai 3, menuju :</v>
          </cell>
        </row>
        <row r="3197">
          <cell r="B3197" t="str">
            <v>OTB 4 core - Kabel patch cord singlemode SC-LC duplex, panjang 1 meter</v>
          </cell>
          <cell r="C3197">
            <v>1</v>
          </cell>
          <cell r="D3197" t="str">
            <v>bh</v>
          </cell>
          <cell r="E3197">
            <v>580000</v>
          </cell>
        </row>
        <row r="3198">
          <cell r="B3198" t="str">
            <v>SFP+ Transceiver SFP-10G-LH-SM</v>
          </cell>
          <cell r="C3198">
            <v>1</v>
          </cell>
          <cell r="D3198" t="str">
            <v>bh</v>
          </cell>
          <cell r="E3198">
            <v>3249295.6843330497</v>
          </cell>
        </row>
        <row r="3199">
          <cell r="B3199" t="str">
            <v>Penarikan kabel dari switch access 3.5 lantai 3, menuju :</v>
          </cell>
        </row>
        <row r="3200">
          <cell r="B3200" t="str">
            <v>OTB 4 core - Kabel patch cord singlemode SC-LC duplex, panjang 1 meter</v>
          </cell>
          <cell r="C3200">
            <v>1</v>
          </cell>
          <cell r="D3200" t="str">
            <v>bh</v>
          </cell>
          <cell r="E3200">
            <v>580000</v>
          </cell>
        </row>
        <row r="3201">
          <cell r="B3201" t="str">
            <v>SFP+ Transceiver SFP-10G-LH-SM</v>
          </cell>
          <cell r="C3201">
            <v>1</v>
          </cell>
          <cell r="D3201" t="str">
            <v>bh</v>
          </cell>
          <cell r="E3201">
            <v>3249295.6843330497</v>
          </cell>
        </row>
        <row r="3202">
          <cell r="B3202" t="str">
            <v>Switch access 24 port PoE dengan spesifikasi :</v>
          </cell>
          <cell r="C3202">
            <v>2</v>
          </cell>
          <cell r="D3202" t="str">
            <v>unit</v>
          </cell>
          <cell r="E3202">
            <v>27169308.735525005</v>
          </cell>
        </row>
        <row r="3203">
          <cell r="B3203" t="str">
            <v>24× Gigabit PoE+ Ports, 4× 10G SFP+ Slots, RJ45/Micro-USB Console Port</v>
          </cell>
        </row>
        <row r="3204">
          <cell r="B3204" t="str">
            <v>Switch access 24 port dengan spesifikasi :</v>
          </cell>
          <cell r="C3204">
            <v>10</v>
          </cell>
          <cell r="D3204" t="str">
            <v>unit</v>
          </cell>
          <cell r="E3204">
            <v>10279264.490682</v>
          </cell>
        </row>
        <row r="3205">
          <cell r="B3205" t="str">
            <v>24× Gigabit RJ45 Ports, 4× 10G SFP+ Slots, RJ45/Micro-USB Console Port</v>
          </cell>
        </row>
        <row r="3206">
          <cell r="B3206" t="str">
            <v>PEKERJAAN INSTALASI CCTV</v>
          </cell>
        </row>
        <row r="3207">
          <cell r="B3207" t="str">
            <v>Catatan :</v>
          </cell>
        </row>
        <row r="3208">
          <cell r="B3208" t="str">
            <v>Pekerjaan ini sudah termasuk pengadaan alat beserta instalasi lengkap  terpasang sampai dengan berfungsi dan menyala dengan baik serta mencakup testing commisioning</v>
          </cell>
        </row>
        <row r="3209">
          <cell r="B3209" t="str">
            <v>PERALATAN UTAMA</v>
          </cell>
        </row>
        <row r="3210">
          <cell r="B3210" t="str">
            <v>Instalasi NVR menuju switch dengan kabel Patchcord UTP Cat.6</v>
          </cell>
          <cell r="C3210">
            <v>1</v>
          </cell>
          <cell r="D3210" t="str">
            <v>bh</v>
          </cell>
          <cell r="E3210">
            <v>526747.14571856847</v>
          </cell>
        </row>
        <row r="3211">
          <cell r="B3211" t="str">
            <v>Instalasi monitor menuju NVR dengan kabel HDMI, panjang 10 meter</v>
          </cell>
          <cell r="C3211">
            <v>1</v>
          </cell>
          <cell r="D3211" t="str">
            <v>titik</v>
          </cell>
          <cell r="E3211">
            <v>109029.340734974</v>
          </cell>
        </row>
        <row r="3212">
          <cell r="B3212" t="str">
            <v>Network video recorder (NVR) 32 channel &amp; Surveillance hard drive 4 TB</v>
          </cell>
          <cell r="C3212">
            <v>1</v>
          </cell>
          <cell r="D3212" t="str">
            <v>unit</v>
          </cell>
          <cell r="E3212">
            <v>8704896.0787541363</v>
          </cell>
        </row>
        <row r="3213">
          <cell r="B3213" t="str">
            <v>Smart TV LED 50", dengan spesifikasi :</v>
          </cell>
          <cell r="C3213">
            <v>3</v>
          </cell>
          <cell r="D3213" t="str">
            <v>unit</v>
          </cell>
          <cell r="E3213">
            <v>5037648.1038419176</v>
          </cell>
        </row>
        <row r="3214">
          <cell r="B3214" t="str">
            <v>Screen Resolution : 3840 x 2160 (4K)</v>
          </cell>
        </row>
        <row r="3215">
          <cell r="B3215" t="str">
            <v>minimal HDMI 2 port, USB 1 port, Ethernet outlet</v>
          </cell>
        </row>
        <row r="3216">
          <cell r="B3216" t="str">
            <v>Bracket dinding</v>
          </cell>
        </row>
        <row r="3217">
          <cell r="B3217" t="str">
            <v>Mini PC, dengan spesifikasi :</v>
          </cell>
          <cell r="C3217">
            <v>2</v>
          </cell>
          <cell r="D3217" t="str">
            <v>unit</v>
          </cell>
          <cell r="E3217">
            <v>5297447.62344875</v>
          </cell>
        </row>
        <row r="3218">
          <cell r="B3218" t="str">
            <v>Intel® Core™ i3-1220P Processor (12M Cache, up to 4.40 GHz)</v>
          </cell>
        </row>
        <row r="3219">
          <cell r="B3219" t="str">
            <v>Intel® UHD Graphics</v>
          </cell>
        </row>
        <row r="3220">
          <cell r="B3220" t="str">
            <v>RAM 2 x 8 Gb DDR4 3200 Mhz SO-DIMMs</v>
          </cell>
        </row>
        <row r="3221">
          <cell r="B3221" t="str">
            <v>SSD 256 Gb</v>
          </cell>
        </row>
        <row r="3222">
          <cell r="B3222" t="str">
            <v>Bluetooth 5.3, Intel® Wi-Fi 6E AX211</v>
          </cell>
        </row>
        <row r="3223">
          <cell r="B3223" t="str">
            <v>2x HDMI 2.1 Port, 2xThunderbolt Port, DisplayPort 1.4a (via USB-C), RJ45 Port</v>
          </cell>
        </row>
        <row r="3224">
          <cell r="B3224" t="str">
            <v>2x USB 3.2 Gen2, 1 x Audio Jack (Line out/ Mic in/ Headphone out) 19 VDC, 4.74A, 90W Power Adapt</v>
          </cell>
        </row>
        <row r="3225">
          <cell r="B3225" t="str">
            <v>Storage Type M.2 2280 NVMe, M.2 2242 SATA , and/or 2.5"" SATA</v>
          </cell>
        </row>
        <row r="3226">
          <cell r="B3226" t="str">
            <v>LANTAI 01</v>
          </cell>
        </row>
        <row r="3227">
          <cell r="B3227" t="str">
            <v>Instalasi CCTV dengan kabel UTP Cat. 6 dalam pipa konduit Ø 20 mm</v>
          </cell>
          <cell r="C3227">
            <v>11</v>
          </cell>
          <cell r="D3227" t="str">
            <v>titik</v>
          </cell>
          <cell r="E3227">
            <v>526747.14571856847</v>
          </cell>
        </row>
        <row r="3228">
          <cell r="B3228" t="str">
            <v>Dome fixed IP camera, dengan spesifikasi :</v>
          </cell>
          <cell r="C3228">
            <v>9</v>
          </cell>
          <cell r="D3228" t="str">
            <v>unit</v>
          </cell>
          <cell r="E3228">
            <v>642695.89944175002</v>
          </cell>
        </row>
        <row r="3229">
          <cell r="B3229" t="str">
            <v>High quality imaging with 2 MP resolution</v>
          </cell>
        </row>
        <row r="3230">
          <cell r="B3230" t="str">
            <v>Efficient H.265+ compression technology</v>
          </cell>
        </row>
        <row r="3231">
          <cell r="B3231" t="str">
            <v>Vandal proof (IK10)</v>
          </cell>
        </row>
        <row r="3232">
          <cell r="B3232" t="str">
            <v>Bullet fixed IP camera dengan spesifikasi :</v>
          </cell>
          <cell r="C3232">
            <v>2</v>
          </cell>
          <cell r="D3232" t="str">
            <v>unit</v>
          </cell>
          <cell r="E3232">
            <v>702539.74107625009</v>
          </cell>
        </row>
        <row r="3233">
          <cell r="B3233" t="str">
            <v>High quality imaging with 2 MP resolution</v>
          </cell>
        </row>
        <row r="3234">
          <cell r="B3234" t="str">
            <v>Efficient H.265+ compression technology to save bandwidth and storage</v>
          </cell>
        </row>
        <row r="3235">
          <cell r="B3235" t="str">
            <v>Water and dust resistant (IP67)</v>
          </cell>
        </row>
        <row r="3236">
          <cell r="B3236" t="str">
            <v>Switch CCTV 16 port dengan spesifikasi :</v>
          </cell>
          <cell r="C3236">
            <v>1</v>
          </cell>
          <cell r="D3236" t="str">
            <v>unit</v>
          </cell>
          <cell r="E3236">
            <v>1993301.5372929999</v>
          </cell>
        </row>
        <row r="3237">
          <cell r="B3237" t="str">
            <v>16 × Gigabit PoE ports 802.3at/af</v>
          </cell>
        </row>
        <row r="3238">
          <cell r="B3238" t="str">
            <v>2 × Gigabit SFP port</v>
          </cell>
        </row>
        <row r="3239">
          <cell r="B3239" t="str">
            <v>LANTAI 02</v>
          </cell>
        </row>
        <row r="3240">
          <cell r="B3240" t="str">
            <v>Instalasi CCTV dengan kabel UTP Cat. 6 dalam pipa konduit Ø 20 mm</v>
          </cell>
          <cell r="C3240">
            <v>11</v>
          </cell>
          <cell r="D3240" t="str">
            <v>titik</v>
          </cell>
          <cell r="E3240">
            <v>526747.14571856847</v>
          </cell>
        </row>
        <row r="3241">
          <cell r="B3241" t="str">
            <v>Dome fixed IP camera, dengan spesifikasi :</v>
          </cell>
          <cell r="C3241">
            <v>11</v>
          </cell>
          <cell r="D3241" t="str">
            <v>unit</v>
          </cell>
          <cell r="E3241">
            <v>642695.89944175002</v>
          </cell>
        </row>
        <row r="3242">
          <cell r="B3242" t="str">
            <v>High quality imaging with 2 MP resolution</v>
          </cell>
        </row>
        <row r="3243">
          <cell r="B3243" t="str">
            <v>Efficient H.265+ compression technology</v>
          </cell>
        </row>
        <row r="3244">
          <cell r="B3244" t="str">
            <v>Vandal proof (IK10)</v>
          </cell>
        </row>
        <row r="3245">
          <cell r="B3245" t="str">
            <v>Switch CCTV 8 port dengan spesifikasi :</v>
          </cell>
          <cell r="C3245">
            <v>2</v>
          </cell>
          <cell r="D3245" t="str">
            <v>unit</v>
          </cell>
          <cell r="E3245">
            <v>961875.32559250004</v>
          </cell>
        </row>
        <row r="3246">
          <cell r="B3246" t="str">
            <v>8 × Gigabit PoE ports 802.3at/af</v>
          </cell>
        </row>
        <row r="3247">
          <cell r="B3247" t="str">
            <v>2 × Gigabit SFP port</v>
          </cell>
        </row>
        <row r="3248">
          <cell r="B3248" t="str">
            <v>LANTAI 03</v>
          </cell>
        </row>
        <row r="3249">
          <cell r="B3249" t="str">
            <v>Instalasi CCTV dengan kabel UTP Cat. 6 dalam pipa konduit Ø 20 mm</v>
          </cell>
          <cell r="C3249">
            <v>7</v>
          </cell>
          <cell r="D3249" t="str">
            <v>titik</v>
          </cell>
          <cell r="E3249">
            <v>526747.14571856847</v>
          </cell>
        </row>
        <row r="3250">
          <cell r="B3250" t="str">
            <v>Dome fixed IP camera, dengan spesifikasi :</v>
          </cell>
          <cell r="C3250">
            <v>7</v>
          </cell>
          <cell r="D3250" t="str">
            <v>unit</v>
          </cell>
          <cell r="E3250">
            <v>642695.89944175002</v>
          </cell>
        </row>
        <row r="3251">
          <cell r="B3251" t="str">
            <v>High quality imaging with 2 MP resolution</v>
          </cell>
        </row>
        <row r="3252">
          <cell r="B3252" t="str">
            <v>Efficient H.265+ compression technology</v>
          </cell>
        </row>
        <row r="3253">
          <cell r="B3253" t="str">
            <v>Vandal proof (IK10)</v>
          </cell>
        </row>
        <row r="3254">
          <cell r="B3254" t="str">
            <v>Switch CCTV 16 port dengan spesifikasi :</v>
          </cell>
          <cell r="C3254">
            <v>1</v>
          </cell>
          <cell r="D3254" t="str">
            <v>unit</v>
          </cell>
          <cell r="E3254">
            <v>1993301.5372929999</v>
          </cell>
        </row>
        <row r="3255">
          <cell r="B3255" t="str">
            <v>16 × Gigabit PoE ports 802.3at/af</v>
          </cell>
        </row>
        <row r="3256">
          <cell r="B3256" t="str">
            <v>2 × Gigabit SFP port</v>
          </cell>
        </row>
        <row r="3257">
          <cell r="B3257" t="str">
            <v>LANTAI ATAP</v>
          </cell>
        </row>
        <row r="3258">
          <cell r="B3258" t="str">
            <v>Instalasi CCTV dengan kabel UTP Cat. 6 dalam pipa konduit Ø 20 mm</v>
          </cell>
          <cell r="C3258">
            <v>3</v>
          </cell>
          <cell r="D3258" t="str">
            <v>titik</v>
          </cell>
          <cell r="E3258">
            <v>526747.14571856847</v>
          </cell>
        </row>
        <row r="3259">
          <cell r="B3259" t="str">
            <v>Bullet fixed IP camera dengan spesifikasi :</v>
          </cell>
          <cell r="C3259">
            <v>3</v>
          </cell>
          <cell r="D3259" t="str">
            <v>unit</v>
          </cell>
          <cell r="E3259">
            <v>702539.74107625009</v>
          </cell>
        </row>
        <row r="3260">
          <cell r="B3260" t="str">
            <v>High quality imaging with 2 MP resolution</v>
          </cell>
        </row>
        <row r="3261">
          <cell r="B3261" t="str">
            <v>Efficient H.265+ compression technology to save bandwidth and storage</v>
          </cell>
        </row>
        <row r="3262">
          <cell r="B3262" t="str">
            <v>Water and dust resistant (IP67)</v>
          </cell>
        </row>
        <row r="3263">
          <cell r="B3263" t="str">
            <v>PEKERJAAN TELEPON</v>
          </cell>
        </row>
        <row r="3264">
          <cell r="B3264" t="str">
            <v>Catatan :</v>
          </cell>
        </row>
        <row r="3265">
          <cell r="B3265" t="str">
            <v>Pekerjaan ini sudah termasuk pengadaan alat beserta instalasi lengkap  terpasang sampai dengan berfungsi dan menyala dengan baik serta mencakup testing commisioning</v>
          </cell>
        </row>
        <row r="3266">
          <cell r="B3266" t="str">
            <v>PERALATAN UTAMA</v>
          </cell>
        </row>
        <row r="3267">
          <cell r="B3267" t="str">
            <v>Instalasi IP PBX menuju switch - Kabel Patchcord UTP Cat 6</v>
          </cell>
          <cell r="C3267">
            <v>1</v>
          </cell>
          <cell r="D3267" t="str">
            <v>bh</v>
          </cell>
          <cell r="E3267">
            <v>161243.01991359101</v>
          </cell>
        </row>
        <row r="3268">
          <cell r="B3268" t="str">
            <v>IP PBX, meliputi :</v>
          </cell>
          <cell r="C3268">
            <v>1</v>
          </cell>
          <cell r="D3268" t="str">
            <v>unit</v>
          </cell>
          <cell r="E3268">
            <v>19493143.388826251</v>
          </cell>
        </row>
        <row r="3269">
          <cell r="B3269" t="str">
            <v>IP PBX Kapasitas 100 Extension</v>
          </cell>
        </row>
        <row r="3270">
          <cell r="B3270" t="str">
            <v>Board ekspansi 8 x port RJ-11</v>
          </cell>
        </row>
        <row r="3271">
          <cell r="B3271" t="str">
            <v>Board ekspansi konektivitas 2 x 3 port PSTN</v>
          </cell>
        </row>
        <row r="3272">
          <cell r="B3272" t="str">
            <v>Phone (operator), meliputi :</v>
          </cell>
          <cell r="C3272">
            <v>1</v>
          </cell>
          <cell r="D3272" t="str">
            <v>unit</v>
          </cell>
          <cell r="E3272">
            <v>3458338.2592275008</v>
          </cell>
        </row>
        <row r="3273">
          <cell r="B3273" t="str">
            <v>DSS Console</v>
          </cell>
        </row>
        <row r="3274">
          <cell r="B3274" t="str">
            <v>Professional Headset for Phone</v>
          </cell>
        </row>
        <row r="3275">
          <cell r="B3275" t="str">
            <v>Kabel patch cord cat.6, panjang 1 meter</v>
          </cell>
        </row>
        <row r="3276">
          <cell r="B3276" t="str">
            <v>LANTAI 01</v>
          </cell>
        </row>
        <row r="3277">
          <cell r="B3277" t="str">
            <v>Instalasi telepon dengan kabel UTP Cat 6 dalam pipa konduit PVC Ø 20 mm</v>
          </cell>
          <cell r="C3277">
            <v>11</v>
          </cell>
          <cell r="D3277" t="str">
            <v>titik</v>
          </cell>
          <cell r="E3277">
            <v>161243.01991359101</v>
          </cell>
        </row>
        <row r="3278">
          <cell r="B3278" t="str">
            <v>Outlet dinding data RJ.45 Cat. 6</v>
          </cell>
          <cell r="C3278">
            <v>11</v>
          </cell>
          <cell r="D3278" t="str">
            <v>bh</v>
          </cell>
          <cell r="E3278">
            <v>110000</v>
          </cell>
        </row>
        <row r="3279">
          <cell r="B3279" t="str">
            <v>Phone (staff) + kabel UTP Cat 6</v>
          </cell>
          <cell r="C3279">
            <v>11</v>
          </cell>
          <cell r="D3279" t="str">
            <v>unit</v>
          </cell>
          <cell r="E3279">
            <v>780297.33738000016</v>
          </cell>
        </row>
        <row r="3280">
          <cell r="B3280" t="str">
            <v>LANTAI 02</v>
          </cell>
        </row>
        <row r="3281">
          <cell r="B3281" t="str">
            <v>Instalasi telepon dengan kabel UTP Cat 6 dalam pipa konduit PVC Ø 20 mm</v>
          </cell>
          <cell r="C3281">
            <v>10</v>
          </cell>
          <cell r="D3281" t="str">
            <v>titik</v>
          </cell>
          <cell r="E3281">
            <v>161243.01991359101</v>
          </cell>
        </row>
        <row r="3282">
          <cell r="B3282" t="str">
            <v>Outlet dinding data RJ.45 Cat. 6</v>
          </cell>
          <cell r="C3282">
            <v>10</v>
          </cell>
          <cell r="D3282" t="str">
            <v>bh</v>
          </cell>
          <cell r="E3282">
            <v>110000</v>
          </cell>
        </row>
        <row r="3283">
          <cell r="B3283" t="str">
            <v>Phone (staff) + kabel UTP Cat 6</v>
          </cell>
          <cell r="C3283">
            <v>10</v>
          </cell>
          <cell r="D3283" t="str">
            <v>unit</v>
          </cell>
          <cell r="E3283">
            <v>780297.33738000016</v>
          </cell>
        </row>
        <row r="3284">
          <cell r="B3284" t="str">
            <v>LANTAI 03</v>
          </cell>
        </row>
        <row r="3285">
          <cell r="B3285" t="str">
            <v>Instalasi telepon dengan kabel UTP Cat 6 dalam pipa konduit PVC Ø 20 mm</v>
          </cell>
          <cell r="C3285">
            <v>2</v>
          </cell>
          <cell r="D3285" t="str">
            <v>titik</v>
          </cell>
          <cell r="E3285">
            <v>161243.01991359101</v>
          </cell>
        </row>
        <row r="3286">
          <cell r="B3286" t="str">
            <v>Outlet dinding data RJ.45 Cat. 6</v>
          </cell>
          <cell r="C3286">
            <v>2</v>
          </cell>
          <cell r="D3286" t="str">
            <v>bh</v>
          </cell>
          <cell r="E3286">
            <v>110000</v>
          </cell>
        </row>
        <row r="3287">
          <cell r="B3287" t="str">
            <v>Phone (staff) + kabel UTP Cat 6</v>
          </cell>
          <cell r="C3287">
            <v>2</v>
          </cell>
          <cell r="D3287" t="str">
            <v>unit</v>
          </cell>
          <cell r="E3287">
            <v>780297.33738000016</v>
          </cell>
        </row>
        <row r="3288">
          <cell r="B3288" t="str">
            <v>PEKERJAAN INSTALASI TATA SUARA</v>
          </cell>
        </row>
        <row r="3289">
          <cell r="B3289" t="str">
            <v>Catatan :</v>
          </cell>
        </row>
        <row r="3290">
          <cell r="B3290" t="str">
            <v>Pekerjaan ini sudah termasuk pengadaan alat beserta instalasi lengkap  terpasang sampai dengan berfungsi dan menyala dengan baik serta mencakup testing commisioning</v>
          </cell>
        </row>
        <row r="3291">
          <cell r="B3291" t="str">
            <v>PERALATAN UTAMA</v>
          </cell>
        </row>
        <row r="3292">
          <cell r="B3292" t="str">
            <v>Cabinet rack sound system, uk. 1070 x 507 x 450 mm</v>
          </cell>
          <cell r="C3292">
            <v>1</v>
          </cell>
          <cell r="D3292" t="str">
            <v>unit</v>
          </cell>
          <cell r="E3292">
            <v>2233391.6013364997</v>
          </cell>
        </row>
        <row r="3293">
          <cell r="B3293" t="str">
            <v>Kabel tray uk. 200 x 100 mm</v>
          </cell>
          <cell r="C3293">
            <v>1.89</v>
          </cell>
          <cell r="D3293" t="str">
            <v>m1</v>
          </cell>
          <cell r="E3293">
            <v>220268.15985046935</v>
          </cell>
        </row>
        <row r="3294">
          <cell r="B3294" t="str">
            <v>Cover tray uk. 200 x 100 mm</v>
          </cell>
          <cell r="C3294">
            <v>1.89</v>
          </cell>
          <cell r="D3294" t="str">
            <v>m1</v>
          </cell>
          <cell r="E3294">
            <v>110759.00270529577</v>
          </cell>
        </row>
        <row r="3295">
          <cell r="B3295" t="str">
            <v>Outside riser tray uk. 200 x 100 mm</v>
          </cell>
          <cell r="C3295">
            <v>1</v>
          </cell>
          <cell r="D3295" t="str">
            <v>bh</v>
          </cell>
          <cell r="E3295">
            <v>333421.79259898444</v>
          </cell>
        </row>
        <row r="3296">
          <cell r="B3296" t="str">
            <v>Pagging Microphone</v>
          </cell>
          <cell r="C3296">
            <v>1</v>
          </cell>
          <cell r="D3296" t="str">
            <v>bh</v>
          </cell>
          <cell r="E3296">
            <v>622429.41634500015</v>
          </cell>
        </row>
        <row r="3297">
          <cell r="B3297" t="str">
            <v>Mixer Power Amplifier 240 W</v>
          </cell>
          <cell r="C3297">
            <v>1</v>
          </cell>
          <cell r="D3297" t="str">
            <v>unit</v>
          </cell>
          <cell r="E3297">
            <v>3500000</v>
          </cell>
        </row>
        <row r="3298">
          <cell r="B3298" t="str">
            <v>Power Amplifier 240 W</v>
          </cell>
          <cell r="C3298">
            <v>5</v>
          </cell>
          <cell r="D3298" t="str">
            <v>unit</v>
          </cell>
          <cell r="E3298">
            <v>3509919.9589300007</v>
          </cell>
        </row>
        <row r="3299">
          <cell r="B3299" t="str">
            <v>10 Zone speaker selector system</v>
          </cell>
          <cell r="C3299">
            <v>1</v>
          </cell>
          <cell r="D3299" t="str">
            <v>unit</v>
          </cell>
          <cell r="E3299">
            <v>3992423.5763500007</v>
          </cell>
        </row>
        <row r="3300">
          <cell r="B3300" t="str">
            <v>KABEL FEEDER</v>
          </cell>
        </row>
        <row r="3301">
          <cell r="B3301" t="str">
            <v>Penarikan kabel NYMHY 2 x 1.5 mm2 dari zone selector (ruang server) menuju:</v>
          </cell>
        </row>
        <row r="3302">
          <cell r="B3302" t="str">
            <v>Terminal box tata suara lantai 1</v>
          </cell>
          <cell r="C3302">
            <v>7.86</v>
          </cell>
          <cell r="D3302" t="str">
            <v>m1</v>
          </cell>
          <cell r="E3302">
            <v>15474.740068700001</v>
          </cell>
        </row>
        <row r="3303">
          <cell r="B3303" t="str">
            <v>Terminal box tata suara lantai 2</v>
          </cell>
          <cell r="C3303">
            <v>17.89</v>
          </cell>
          <cell r="D3303" t="str">
            <v>m1</v>
          </cell>
          <cell r="E3303">
            <v>15474.740068700001</v>
          </cell>
        </row>
        <row r="3304">
          <cell r="B3304" t="str">
            <v>Terminal box tata suara lantai 3</v>
          </cell>
          <cell r="C3304">
            <v>22.49</v>
          </cell>
          <cell r="D3304" t="str">
            <v>m1</v>
          </cell>
          <cell r="E3304">
            <v>15474.740068700001</v>
          </cell>
        </row>
        <row r="3305">
          <cell r="B3305" t="str">
            <v>LANTAI 01</v>
          </cell>
        </row>
        <row r="3306">
          <cell r="B3306" t="str">
            <v>Instalasi speaker dengan kabel NYMHY 2 x 1.5 mm2 dalam pipa konduit PVC 20 mm</v>
          </cell>
          <cell r="C3306">
            <v>61</v>
          </cell>
          <cell r="D3306" t="str">
            <v>Titik</v>
          </cell>
          <cell r="E3306">
            <v>161425.16539801579</v>
          </cell>
        </row>
        <row r="3307">
          <cell r="B3307" t="str">
            <v>Instalasi Attenuator dengan kabel NYMHY 3 x 1.5 mm2 dalam pipa konduit PVC 20 mm</v>
          </cell>
          <cell r="C3307">
            <v>26</v>
          </cell>
          <cell r="D3307" t="str">
            <v>Titik</v>
          </cell>
          <cell r="E3307">
            <v>189724.60612141577</v>
          </cell>
        </row>
        <row r="3308">
          <cell r="B3308" t="str">
            <v>Sound terminal box</v>
          </cell>
          <cell r="C3308">
            <v>1</v>
          </cell>
          <cell r="D3308" t="str">
            <v>unit</v>
          </cell>
          <cell r="E3308">
            <v>789067.57</v>
          </cell>
        </row>
        <row r="3309">
          <cell r="B3309" t="str">
            <v>Kabel tray uk. 100 x 50 mm</v>
          </cell>
          <cell r="C3309">
            <v>1.39</v>
          </cell>
          <cell r="D3309" t="str">
            <v>bh</v>
          </cell>
          <cell r="E3309">
            <v>133515.62763220118</v>
          </cell>
        </row>
        <row r="3310">
          <cell r="B3310" t="str">
            <v>Cover tray uk. 100 x 50 mm</v>
          </cell>
          <cell r="C3310">
            <v>1.39</v>
          </cell>
          <cell r="D3310" t="str">
            <v>m1</v>
          </cell>
          <cell r="E3310">
            <v>60899.03432397671</v>
          </cell>
        </row>
        <row r="3311">
          <cell r="B3311" t="str">
            <v>Outside riser tray uk. 100 x 50 mm</v>
          </cell>
          <cell r="C3311">
            <v>1</v>
          </cell>
          <cell r="D3311" t="str">
            <v>bh</v>
          </cell>
          <cell r="E3311">
            <v>206428.94564315377</v>
          </cell>
        </row>
        <row r="3312">
          <cell r="B3312" t="str">
            <v>Ceiling speaker 6 Watt</v>
          </cell>
          <cell r="C3312">
            <v>59</v>
          </cell>
          <cell r="D3312" t="str">
            <v>bh</v>
          </cell>
          <cell r="E3312">
            <v>190156.28202175003</v>
          </cell>
        </row>
        <row r="3313">
          <cell r="B3313" t="str">
            <v>Wall speaker 6 Watt</v>
          </cell>
          <cell r="C3313">
            <v>2</v>
          </cell>
          <cell r="D3313" t="str">
            <v>bh</v>
          </cell>
          <cell r="E3313">
            <v>301472.79693024996</v>
          </cell>
        </row>
        <row r="3314">
          <cell r="B3314" t="str">
            <v>Attenuator</v>
          </cell>
          <cell r="C3314">
            <v>26</v>
          </cell>
          <cell r="D3314" t="str">
            <v>bh</v>
          </cell>
          <cell r="E3314">
            <v>194721.95995724999</v>
          </cell>
        </row>
        <row r="3315">
          <cell r="B3315" t="str">
            <v>LANTAI 02</v>
          </cell>
        </row>
        <row r="3316">
          <cell r="B3316" t="str">
            <v>Instalasi speaker dengan kabel NYMHY 2 x 1.5 mm2 dalam pipa konduit PVC 20 mm</v>
          </cell>
          <cell r="C3316">
            <v>62</v>
          </cell>
          <cell r="D3316" t="str">
            <v>Titik</v>
          </cell>
          <cell r="E3316">
            <v>161425.16539801579</v>
          </cell>
        </row>
        <row r="3317">
          <cell r="B3317" t="str">
            <v>Instalasi Attenuator dengan kabel NYMHY 3 x 1.5 mm2 dalam pipa konduit PVC 20 mm</v>
          </cell>
          <cell r="C3317">
            <v>31</v>
          </cell>
          <cell r="D3317" t="str">
            <v>Titik</v>
          </cell>
          <cell r="E3317">
            <v>189724.60612141577</v>
          </cell>
        </row>
        <row r="3318">
          <cell r="B3318" t="str">
            <v>Sound terminal box</v>
          </cell>
          <cell r="C3318">
            <v>1</v>
          </cell>
          <cell r="D3318" t="str">
            <v>unit</v>
          </cell>
          <cell r="E3318">
            <v>789067.57</v>
          </cell>
        </row>
        <row r="3319">
          <cell r="B3319" t="str">
            <v>Kabel tray uk. 100 x 50 mm</v>
          </cell>
          <cell r="C3319">
            <v>1.39</v>
          </cell>
          <cell r="D3319" t="str">
            <v>bh</v>
          </cell>
          <cell r="E3319">
            <v>133515.62763220118</v>
          </cell>
        </row>
        <row r="3320">
          <cell r="B3320" t="str">
            <v>Cover tray uk. 100 x 50 mm</v>
          </cell>
          <cell r="C3320">
            <v>1.39</v>
          </cell>
          <cell r="D3320" t="str">
            <v>m1</v>
          </cell>
          <cell r="E3320">
            <v>60899.03432397671</v>
          </cell>
        </row>
        <row r="3321">
          <cell r="B3321" t="str">
            <v>Outside riser tray uk. 100 x 50 mm</v>
          </cell>
          <cell r="C3321">
            <v>1</v>
          </cell>
          <cell r="D3321" t="str">
            <v>bh</v>
          </cell>
          <cell r="E3321">
            <v>206428.94564315377</v>
          </cell>
        </row>
        <row r="3322">
          <cell r="B3322" t="str">
            <v>Ceiling speaker 6 Watt</v>
          </cell>
          <cell r="C3322">
            <v>60</v>
          </cell>
          <cell r="D3322" t="str">
            <v>bh</v>
          </cell>
          <cell r="E3322">
            <v>190156.28202175003</v>
          </cell>
        </row>
        <row r="3323">
          <cell r="B3323" t="str">
            <v>Wall speaker 6 Watt</v>
          </cell>
          <cell r="C3323">
            <v>2</v>
          </cell>
          <cell r="D3323" t="str">
            <v>bh</v>
          </cell>
          <cell r="E3323">
            <v>301472.79693024996</v>
          </cell>
        </row>
        <row r="3324">
          <cell r="B3324" t="str">
            <v>Attenuator</v>
          </cell>
          <cell r="C3324">
            <v>31</v>
          </cell>
          <cell r="D3324" t="str">
            <v>bh</v>
          </cell>
          <cell r="E3324">
            <v>194721.95995724999</v>
          </cell>
        </row>
        <row r="3325">
          <cell r="B3325" t="str">
            <v>LANTAI 03</v>
          </cell>
        </row>
        <row r="3326">
          <cell r="B3326" t="str">
            <v>Instalasi speaker dengan kabel NYMHY 2 x 1.5 mm2 dalam pipa konduit PVC 20 mm</v>
          </cell>
          <cell r="C3326">
            <v>52</v>
          </cell>
          <cell r="D3326" t="str">
            <v>Titik</v>
          </cell>
          <cell r="E3326">
            <v>161425.16539801579</v>
          </cell>
        </row>
        <row r="3327">
          <cell r="B3327" t="str">
            <v>Instalasi Attenuator dengan kabel NYMHY 3 x 1.5 mm2 dalam pipa konduit PVC 20 mm</v>
          </cell>
          <cell r="C3327">
            <v>19</v>
          </cell>
          <cell r="D3327" t="str">
            <v>Titik</v>
          </cell>
          <cell r="E3327">
            <v>189724.60612141577</v>
          </cell>
        </row>
        <row r="3328">
          <cell r="B3328" t="str">
            <v>Sound terminal box</v>
          </cell>
          <cell r="C3328">
            <v>1</v>
          </cell>
          <cell r="D3328" t="str">
            <v>unit</v>
          </cell>
          <cell r="E3328">
            <v>789067.57</v>
          </cell>
        </row>
        <row r="3329">
          <cell r="B3329" t="str">
            <v>Kabel tray uk. 100 x 50 mm</v>
          </cell>
          <cell r="C3329">
            <v>1.39</v>
          </cell>
          <cell r="D3329" t="str">
            <v>bh</v>
          </cell>
          <cell r="E3329">
            <v>133515.62763220118</v>
          </cell>
        </row>
        <row r="3330">
          <cell r="B3330" t="str">
            <v>Cover tray uk. 100 x 50 mm</v>
          </cell>
          <cell r="C3330">
            <v>1.39</v>
          </cell>
          <cell r="D3330" t="str">
            <v>m1</v>
          </cell>
          <cell r="E3330">
            <v>60899.03432397671</v>
          </cell>
        </row>
        <row r="3331">
          <cell r="B3331" t="str">
            <v>Outside riser tray uk. 100 x 50 mm</v>
          </cell>
          <cell r="C3331">
            <v>1</v>
          </cell>
          <cell r="D3331" t="str">
            <v>bh</v>
          </cell>
          <cell r="E3331">
            <v>206428.94564315377</v>
          </cell>
        </row>
        <row r="3332">
          <cell r="B3332" t="str">
            <v>Ceiling speaker 6 Watt</v>
          </cell>
          <cell r="C3332">
            <v>52</v>
          </cell>
          <cell r="D3332" t="str">
            <v>bh</v>
          </cell>
          <cell r="E3332">
            <v>190156.28202175003</v>
          </cell>
        </row>
        <row r="3333">
          <cell r="B3333" t="str">
            <v>Attenuator</v>
          </cell>
          <cell r="C3333">
            <v>19</v>
          </cell>
          <cell r="D3333" t="str">
            <v>bh</v>
          </cell>
          <cell r="E3333">
            <v>194721.95995724999</v>
          </cell>
        </row>
        <row r="3334">
          <cell r="B3334" t="str">
            <v>SOUND PRO</v>
          </cell>
        </row>
        <row r="3335">
          <cell r="B3335" t="str">
            <v>Instalasi speaker dengan kabel NYMHY 2 x 1.5 mm2 dalam pipa konduit PVC 20 mm</v>
          </cell>
          <cell r="C3335">
            <v>8</v>
          </cell>
          <cell r="D3335" t="str">
            <v>Titik</v>
          </cell>
          <cell r="E3335">
            <v>161425.16539801579</v>
          </cell>
        </row>
        <row r="3336">
          <cell r="B3336" t="str">
            <v>Mixer Power Amplifier 240 W</v>
          </cell>
          <cell r="C3336">
            <v>1</v>
          </cell>
          <cell r="D3336" t="str">
            <v>unit</v>
          </cell>
          <cell r="E3336">
            <v>3500000</v>
          </cell>
        </row>
        <row r="3337">
          <cell r="B3337" t="str">
            <v>Power Amplifier 240 W</v>
          </cell>
          <cell r="C3337">
            <v>1</v>
          </cell>
          <cell r="D3337" t="str">
            <v>unit</v>
          </cell>
          <cell r="E3337">
            <v>3509919.9589300007</v>
          </cell>
        </row>
        <row r="3338">
          <cell r="B3338" t="str">
            <v>Wireless microphone set (2 mic) + wireless receiver</v>
          </cell>
          <cell r="C3338">
            <v>1</v>
          </cell>
          <cell r="D3338" t="str">
            <v>bh</v>
          </cell>
          <cell r="E3338">
            <v>2405487.7519750004</v>
          </cell>
        </row>
        <row r="3339">
          <cell r="B3339" t="str">
            <v>Wall speaker 30 Watt</v>
          </cell>
          <cell r="C3339">
            <v>8</v>
          </cell>
          <cell r="D3339" t="str">
            <v>bh</v>
          </cell>
          <cell r="E3339">
            <v>664726.59194974997</v>
          </cell>
        </row>
        <row r="3340">
          <cell r="B3340" t="str">
            <v>PEKERJAAN PROJECTOR</v>
          </cell>
        </row>
        <row r="3341">
          <cell r="B3341" t="str">
            <v>Catatan :</v>
          </cell>
        </row>
        <row r="3342">
          <cell r="B3342" t="str">
            <v>Pekerjaan ini sudah termasuk pengadaan alat beserta instalasi lengkap  terpasang sampai dengan berfungsi dan menyala dengan baik serta mencakup testing commisioning</v>
          </cell>
        </row>
        <row r="3343">
          <cell r="B3343" t="str">
            <v>LANTAI 01</v>
          </cell>
        </row>
        <row r="3344">
          <cell r="B3344" t="str">
            <v>Instalasi projector dengan kabel HDMI dalam pipa conduit PVC Ø 20 mm</v>
          </cell>
          <cell r="C3344">
            <v>3</v>
          </cell>
          <cell r="D3344" t="str">
            <v>titik</v>
          </cell>
          <cell r="E3344">
            <v>1132069.09512125</v>
          </cell>
        </row>
        <row r="3345">
          <cell r="B3345" t="str">
            <v>Kotak kontak dinding HDMI</v>
          </cell>
          <cell r="C3345">
            <v>3</v>
          </cell>
          <cell r="D3345" t="str">
            <v>bh</v>
          </cell>
          <cell r="E3345">
            <v>67188.084535000002</v>
          </cell>
        </row>
        <row r="3346">
          <cell r="B3346" t="str">
            <v>Ceiling bracket untuk projector</v>
          </cell>
          <cell r="C3346">
            <v>3</v>
          </cell>
          <cell r="D3346" t="str">
            <v>bh</v>
          </cell>
          <cell r="E3346">
            <v>1046958</v>
          </cell>
        </row>
        <row r="3347">
          <cell r="B3347" t="str">
            <v>LANTAI 02</v>
          </cell>
        </row>
        <row r="3348">
          <cell r="B3348" t="str">
            <v>Instalasi projector dengan kabel HDMI dalam pipa conduit PVC Ø 20 mm</v>
          </cell>
          <cell r="C3348">
            <v>8</v>
          </cell>
          <cell r="D3348" t="str">
            <v>titik</v>
          </cell>
          <cell r="E3348">
            <v>1132069.09512125</v>
          </cell>
        </row>
        <row r="3349">
          <cell r="B3349" t="str">
            <v>Kotak kontak dinding HDMI</v>
          </cell>
          <cell r="C3349">
            <v>8</v>
          </cell>
          <cell r="D3349" t="str">
            <v>bh</v>
          </cell>
          <cell r="E3349">
            <v>67188.084535000002</v>
          </cell>
        </row>
        <row r="3350">
          <cell r="B3350" t="str">
            <v>Ceiling bracket untuk projector</v>
          </cell>
          <cell r="C3350">
            <v>8</v>
          </cell>
          <cell r="D3350" t="str">
            <v>bh</v>
          </cell>
          <cell r="E3350">
            <v>1046958</v>
          </cell>
        </row>
        <row r="3351">
          <cell r="B3351" t="str">
            <v>LANTAI 03</v>
          </cell>
        </row>
        <row r="3352">
          <cell r="B3352" t="str">
            <v>Instalasi projector dengan kabel HDMI dalam pipa conduit PVC Ø 20 mm</v>
          </cell>
          <cell r="C3352">
            <v>9</v>
          </cell>
          <cell r="D3352" t="str">
            <v>titik</v>
          </cell>
          <cell r="E3352">
            <v>1132069.09512125</v>
          </cell>
        </row>
        <row r="3353">
          <cell r="B3353" t="str">
            <v>Kotak kontak dinding HDMI</v>
          </cell>
          <cell r="C3353">
            <v>9</v>
          </cell>
          <cell r="D3353" t="str">
            <v>bh</v>
          </cell>
          <cell r="E3353">
            <v>67188.084535000002</v>
          </cell>
        </row>
        <row r="3354">
          <cell r="B3354" t="str">
            <v>Ceiling bracket untuk projector</v>
          </cell>
          <cell r="C3354">
            <v>9</v>
          </cell>
          <cell r="D3354" t="str">
            <v>bh</v>
          </cell>
          <cell r="E3354">
            <v>1046958</v>
          </cell>
        </row>
        <row r="3355">
          <cell r="B3355" t="str">
            <v>PEKERJAAN KABEL TRAY</v>
          </cell>
        </row>
        <row r="3357">
          <cell r="B3357" t="str">
            <v>Kabel tray uk. 800 x 100 mm</v>
          </cell>
          <cell r="C3357">
            <v>12.68</v>
          </cell>
          <cell r="D3357" t="str">
            <v>m1</v>
          </cell>
          <cell r="E3357">
            <v>494223.89524408744</v>
          </cell>
        </row>
        <row r="3358">
          <cell r="B3358" t="str">
            <v>Kabel tray uk. 600 x 100 mm</v>
          </cell>
          <cell r="C3358">
            <v>108.81</v>
          </cell>
          <cell r="D3358" t="str">
            <v>m1</v>
          </cell>
          <cell r="E3358">
            <v>402905.31093676703</v>
          </cell>
        </row>
        <row r="3359">
          <cell r="B3359" t="str">
            <v>Kabel tray uk. 400 x 100 mm</v>
          </cell>
          <cell r="C3359">
            <v>109.75</v>
          </cell>
          <cell r="D3359" t="str">
            <v>m1</v>
          </cell>
          <cell r="E3359">
            <v>311586.73539361812</v>
          </cell>
        </row>
        <row r="3360">
          <cell r="B3360" t="str">
            <v>Tee tray uk. 800 x 100 mm</v>
          </cell>
          <cell r="C3360">
            <v>2</v>
          </cell>
          <cell r="D3360" t="str">
            <v>bh</v>
          </cell>
          <cell r="E3360">
            <v>1596881</v>
          </cell>
        </row>
        <row r="3361">
          <cell r="B3361" t="str">
            <v>Tee tray uk. 600 x 100 mm</v>
          </cell>
          <cell r="C3361">
            <v>3</v>
          </cell>
          <cell r="D3361" t="str">
            <v>bh</v>
          </cell>
          <cell r="E3361">
            <v>1481381</v>
          </cell>
        </row>
        <row r="3362">
          <cell r="B3362" t="str">
            <v>Tee tray uk. 400 x 100 mm</v>
          </cell>
          <cell r="C3362">
            <v>2</v>
          </cell>
          <cell r="D3362" t="str">
            <v>bh</v>
          </cell>
          <cell r="E3362">
            <v>1036706</v>
          </cell>
        </row>
        <row r="3363">
          <cell r="B3363" t="str">
            <v>Elbow tray uk. 800 x 100 mm</v>
          </cell>
          <cell r="C3363">
            <v>1</v>
          </cell>
          <cell r="D3363" t="str">
            <v>bh</v>
          </cell>
          <cell r="E3363">
            <v>978482.35309884953</v>
          </cell>
        </row>
        <row r="3364">
          <cell r="B3364" t="str">
            <v>Elbow tray uk. 600 x 100 mm</v>
          </cell>
          <cell r="C3364">
            <v>2</v>
          </cell>
          <cell r="D3364" t="str">
            <v>bh</v>
          </cell>
          <cell r="E3364">
            <v>925476.6430651116</v>
          </cell>
        </row>
        <row r="3365">
          <cell r="B3365" t="str">
            <v>Outside riser tray uk. 800 x 100 mm</v>
          </cell>
          <cell r="C3365">
            <v>1</v>
          </cell>
          <cell r="D3365" t="str">
            <v>bh</v>
          </cell>
          <cell r="E3365">
            <v>727809.51606429694</v>
          </cell>
        </row>
        <row r="3366">
          <cell r="B3366" t="str">
            <v>Outside riser tray uk. 600 x 100 mm</v>
          </cell>
          <cell r="C3366">
            <v>1</v>
          </cell>
          <cell r="D3366" t="str">
            <v>bh</v>
          </cell>
          <cell r="E3366">
            <v>625268.70796331565</v>
          </cell>
        </row>
        <row r="3367">
          <cell r="B3367" t="str">
            <v>Kabel ladder uk. 800 x 100 mm</v>
          </cell>
          <cell r="C3367">
            <v>5</v>
          </cell>
          <cell r="D3367" t="str">
            <v>m1</v>
          </cell>
          <cell r="E3367">
            <v>244991.86173341324</v>
          </cell>
        </row>
        <row r="3368">
          <cell r="B3368" t="str">
            <v>Kabel ladder uk. 600 x 100 mm</v>
          </cell>
          <cell r="C3368">
            <v>5</v>
          </cell>
          <cell r="D3368" t="str">
            <v>m1</v>
          </cell>
          <cell r="E3368">
            <v>216715.41883160584</v>
          </cell>
        </row>
        <row r="3370">
          <cell r="B3370" t="str">
            <v>Kabel tray uk. 800 x 100 mm</v>
          </cell>
          <cell r="C3370">
            <v>12.68</v>
          </cell>
          <cell r="D3370" t="str">
            <v>m1</v>
          </cell>
          <cell r="E3370">
            <v>494223.89524408744</v>
          </cell>
        </row>
        <row r="3371">
          <cell r="B3371" t="str">
            <v>Kabel tray uk. 600 x 100 mm</v>
          </cell>
          <cell r="C3371">
            <v>110.51</v>
          </cell>
          <cell r="D3371" t="str">
            <v>m1</v>
          </cell>
          <cell r="E3371">
            <v>402905.31093676703</v>
          </cell>
        </row>
        <row r="3372">
          <cell r="B3372" t="str">
            <v>Kabel tray uk. 400 x 100 mm</v>
          </cell>
          <cell r="C3372">
            <v>109.75</v>
          </cell>
          <cell r="D3372" t="str">
            <v>m1</v>
          </cell>
          <cell r="E3372">
            <v>311586.73539361812</v>
          </cell>
        </row>
        <row r="3373">
          <cell r="B3373" t="str">
            <v>Tee tray uk. 800 x 100 mm</v>
          </cell>
          <cell r="C3373">
            <v>2</v>
          </cell>
          <cell r="D3373" t="str">
            <v>bh</v>
          </cell>
          <cell r="E3373">
            <v>1596881</v>
          </cell>
        </row>
        <row r="3374">
          <cell r="B3374" t="str">
            <v>Tee tray uk. 600 x 100 mm</v>
          </cell>
          <cell r="C3374">
            <v>4</v>
          </cell>
          <cell r="D3374" t="str">
            <v>bh</v>
          </cell>
          <cell r="E3374">
            <v>1481381</v>
          </cell>
        </row>
        <row r="3375">
          <cell r="B3375" t="str">
            <v>Tee tray uk. 400 x 100 mm</v>
          </cell>
          <cell r="C3375">
            <v>2</v>
          </cell>
          <cell r="D3375" t="str">
            <v>bh</v>
          </cell>
          <cell r="E3375">
            <v>1036706</v>
          </cell>
        </row>
        <row r="3376">
          <cell r="B3376" t="str">
            <v>Elbow tray uk. 800 x 100 mm</v>
          </cell>
          <cell r="C3376">
            <v>1</v>
          </cell>
          <cell r="D3376" t="str">
            <v>bh</v>
          </cell>
          <cell r="E3376">
            <v>978482.35309884953</v>
          </cell>
        </row>
        <row r="3377">
          <cell r="B3377" t="str">
            <v>Elbow tray uk. 600 x 100 mm</v>
          </cell>
          <cell r="C3377">
            <v>1</v>
          </cell>
          <cell r="D3377" t="str">
            <v>bh</v>
          </cell>
          <cell r="E3377">
            <v>925476.6430651116</v>
          </cell>
        </row>
        <row r="3378">
          <cell r="B3378" t="str">
            <v>Outside riser tray uk. 800 x 100 mm</v>
          </cell>
          <cell r="C3378">
            <v>1</v>
          </cell>
          <cell r="D3378" t="str">
            <v>bh</v>
          </cell>
          <cell r="E3378">
            <v>727809.51606429694</v>
          </cell>
        </row>
        <row r="3379">
          <cell r="B3379" t="str">
            <v>Outside riser tray uk. 600 x 100 mm</v>
          </cell>
          <cell r="C3379">
            <v>1</v>
          </cell>
          <cell r="D3379" t="str">
            <v>bh</v>
          </cell>
          <cell r="E3379">
            <v>625268.70796331565</v>
          </cell>
        </row>
        <row r="3380">
          <cell r="B3380" t="str">
            <v>Kabel ladder uk. 800 x 100 mm</v>
          </cell>
          <cell r="C3380">
            <v>5</v>
          </cell>
          <cell r="D3380" t="str">
            <v>m1</v>
          </cell>
          <cell r="E3380">
            <v>244991.86173341324</v>
          </cell>
        </row>
        <row r="3381">
          <cell r="B3381" t="str">
            <v>Kabel ladder uk. 600 x 100 mm</v>
          </cell>
          <cell r="C3381">
            <v>5</v>
          </cell>
          <cell r="D3381" t="str">
            <v>m1</v>
          </cell>
          <cell r="E3381">
            <v>216715.41883160584</v>
          </cell>
        </row>
        <row r="3383">
          <cell r="B3383" t="str">
            <v>Kabel tray uk. 800 x 100 mm</v>
          </cell>
          <cell r="C3383">
            <v>10.6</v>
          </cell>
          <cell r="D3383" t="str">
            <v>m1</v>
          </cell>
          <cell r="E3383">
            <v>494223.89524408744</v>
          </cell>
        </row>
        <row r="3384">
          <cell r="B3384" t="str">
            <v>Kabel tray uk. 600 x 100 mm</v>
          </cell>
          <cell r="C3384">
            <v>108.81</v>
          </cell>
          <cell r="D3384" t="str">
            <v>m1</v>
          </cell>
          <cell r="E3384">
            <v>402905.31093676703</v>
          </cell>
        </row>
        <row r="3385">
          <cell r="B3385" t="str">
            <v>Kabel tray uk. 400 x 100 mm</v>
          </cell>
          <cell r="C3385">
            <v>109.75</v>
          </cell>
          <cell r="D3385" t="str">
            <v>m1</v>
          </cell>
          <cell r="E3385">
            <v>311586.73539361812</v>
          </cell>
        </row>
        <row r="3386">
          <cell r="B3386" t="str">
            <v>Tee tray uk. 800 x 100 mm</v>
          </cell>
          <cell r="C3386">
            <v>2</v>
          </cell>
          <cell r="D3386" t="str">
            <v>bh</v>
          </cell>
          <cell r="E3386">
            <v>1596881</v>
          </cell>
        </row>
        <row r="3387">
          <cell r="B3387" t="str">
            <v>Tee tray uk. 600 x 100 mm</v>
          </cell>
          <cell r="C3387">
            <v>3</v>
          </cell>
          <cell r="D3387" t="str">
            <v>bh</v>
          </cell>
          <cell r="E3387">
            <v>1481381</v>
          </cell>
        </row>
        <row r="3388">
          <cell r="B3388" t="str">
            <v>Tee tray uk. 400 x 100 mm</v>
          </cell>
          <cell r="C3388">
            <v>2</v>
          </cell>
          <cell r="D3388" t="str">
            <v>bh</v>
          </cell>
          <cell r="E3388">
            <v>1036706</v>
          </cell>
        </row>
        <row r="3389">
          <cell r="B3389" t="str">
            <v>Elbow tray uk. 800 x 100 mm</v>
          </cell>
          <cell r="C3389">
            <v>1</v>
          </cell>
          <cell r="D3389" t="str">
            <v>bh</v>
          </cell>
          <cell r="E3389">
            <v>978482.35309884953</v>
          </cell>
        </row>
        <row r="3390">
          <cell r="B3390" t="str">
            <v>Elbow tray uk. 600 x 100 mm</v>
          </cell>
          <cell r="C3390">
            <v>2</v>
          </cell>
          <cell r="D3390" t="str">
            <v>bh</v>
          </cell>
          <cell r="E3390">
            <v>925476.6430651116</v>
          </cell>
        </row>
        <row r="3391">
          <cell r="B3391" t="str">
            <v>Outside riser tray uk. 800 x 100 mm</v>
          </cell>
          <cell r="C3391">
            <v>1</v>
          </cell>
          <cell r="D3391" t="str">
            <v>bh</v>
          </cell>
          <cell r="E3391">
            <v>727809.51606429694</v>
          </cell>
        </row>
        <row r="3392">
          <cell r="B3392" t="str">
            <v>Outside riser tray uk. 600 x 100 mm</v>
          </cell>
          <cell r="C3392">
            <v>1</v>
          </cell>
          <cell r="D3392" t="str">
            <v>bh</v>
          </cell>
          <cell r="E3392">
            <v>625268.70796331565</v>
          </cell>
        </row>
        <row r="3393">
          <cell r="B3393" t="str">
            <v>Kabel ladder uk. 800 x 100 mm</v>
          </cell>
          <cell r="C3393">
            <v>5</v>
          </cell>
          <cell r="D3393" t="str">
            <v>m1</v>
          </cell>
          <cell r="E3393">
            <v>244991.86173341324</v>
          </cell>
        </row>
        <row r="3394">
          <cell r="B3394" t="str">
            <v>Kabel ladder uk. 600 x 100 mm</v>
          </cell>
          <cell r="C3394">
            <v>5</v>
          </cell>
          <cell r="D3394" t="str">
            <v>m1</v>
          </cell>
          <cell r="E3394">
            <v>216715.41883160584</v>
          </cell>
        </row>
        <row r="3396">
          <cell r="B3396" t="str">
            <v>Kabel tray uk. 400 x 100 mm</v>
          </cell>
          <cell r="C3396">
            <v>12.36</v>
          </cell>
          <cell r="D3396" t="str">
            <v>m1</v>
          </cell>
          <cell r="E3396">
            <v>311586.73539361812</v>
          </cell>
        </row>
        <row r="3397">
          <cell r="B3397" t="str">
            <v>Kabel tray uk. 300 x 100 mm</v>
          </cell>
          <cell r="C3397">
            <v>20.61</v>
          </cell>
          <cell r="D3397" t="str">
            <v>m1</v>
          </cell>
          <cell r="E3397">
            <v>265927.44323995791</v>
          </cell>
        </row>
        <row r="3398">
          <cell r="B3398" t="str">
            <v>Tee tray uk. 400 x 100 mm</v>
          </cell>
          <cell r="C3398">
            <v>1</v>
          </cell>
          <cell r="D3398" t="str">
            <v>bh</v>
          </cell>
          <cell r="E3398">
            <v>1036706</v>
          </cell>
        </row>
        <row r="3399">
          <cell r="B3399" t="str">
            <v>Elbow tray uk. 400 x 100 mm</v>
          </cell>
          <cell r="C3399">
            <v>1</v>
          </cell>
          <cell r="D3399" t="str">
            <v>bh</v>
          </cell>
          <cell r="E3399">
            <v>1036706</v>
          </cell>
        </row>
        <row r="3400">
          <cell r="B3400" t="str">
            <v>PEKERJAAN FIRE ALARM</v>
          </cell>
        </row>
        <row r="3401">
          <cell r="B3401" t="str">
            <v>Catatan :</v>
          </cell>
        </row>
        <row r="3402">
          <cell r="B3402" t="str">
            <v>Pekerjaan ini sudah termasuk pengadaan alat beserta instalasi lengkap  terpasang sampai dengan berfungsi dan menyala dengan baik serta mencakup testing commisioning</v>
          </cell>
        </row>
        <row r="3404">
          <cell r="B3404" t="str">
            <v>Master control fire alarm panel (MCFA), cap. 1 loop addressable include:</v>
          </cell>
          <cell r="C3404">
            <v>1</v>
          </cell>
          <cell r="D3404" t="str">
            <v>unit</v>
          </cell>
          <cell r="E3404">
            <v>35807867.595599003</v>
          </cell>
        </row>
        <row r="3405">
          <cell r="B3405" t="str">
            <v>Power Supply &amp; Battery 2x12 VDC, 12 AH</v>
          </cell>
        </row>
        <row r="3406">
          <cell r="B3406" t="str">
            <v>LCD Display</v>
          </cell>
        </row>
        <row r="3407">
          <cell r="B3407" t="str">
            <v>Kabel tray uk. 200 x 100 mm</v>
          </cell>
          <cell r="C3407">
            <v>1.29</v>
          </cell>
          <cell r="D3407" t="str">
            <v>m1</v>
          </cell>
          <cell r="E3407">
            <v>220268.15985046935</v>
          </cell>
        </row>
        <row r="3408">
          <cell r="B3408" t="str">
            <v>Cover tray uk. 200 x 100 mm</v>
          </cell>
          <cell r="C3408">
            <v>1.29</v>
          </cell>
          <cell r="D3408" t="str">
            <v>m1</v>
          </cell>
          <cell r="E3408">
            <v>110759.00270529577</v>
          </cell>
        </row>
        <row r="3409">
          <cell r="B3409" t="str">
            <v>Outside riser tray uk. 200 x 100 mm</v>
          </cell>
          <cell r="C3409">
            <v>1</v>
          </cell>
          <cell r="D3409" t="str">
            <v>bh</v>
          </cell>
          <cell r="E3409">
            <v>333421.79259898444</v>
          </cell>
        </row>
        <row r="3410">
          <cell r="B3410" t="str">
            <v>10 Button Remote Display (Annunciator)</v>
          </cell>
          <cell r="C3410">
            <v>1</v>
          </cell>
          <cell r="D3410" t="str">
            <v>unit</v>
          </cell>
          <cell r="E3410">
            <v>3349770.5095938961</v>
          </cell>
        </row>
        <row r="3411">
          <cell r="B3411" t="str">
            <v>Instalasi Annunciator dengan kabel AWG 16 TSP /w pipa konduit PVC Ø 20 mm</v>
          </cell>
          <cell r="C3411">
            <v>21.9</v>
          </cell>
          <cell r="D3411" t="str">
            <v>m1</v>
          </cell>
          <cell r="E3411">
            <v>36835.15</v>
          </cell>
        </row>
        <row r="3412">
          <cell r="B3412" t="str">
            <v>Relay Module</v>
          </cell>
          <cell r="C3412">
            <v>3</v>
          </cell>
          <cell r="D3412" t="str">
            <v>unit</v>
          </cell>
          <cell r="E3412">
            <v>903442.07091531262</v>
          </cell>
        </row>
        <row r="3413">
          <cell r="B3413" t="str">
            <v>Programming &amp; Testing commissioning</v>
          </cell>
          <cell r="C3413">
            <v>1</v>
          </cell>
          <cell r="D3413" t="str">
            <v>ls</v>
          </cell>
          <cell r="E3413">
            <v>12500000</v>
          </cell>
        </row>
        <row r="3415">
          <cell r="B3415" t="str">
            <v>Penarikan kabel FRC 2 x 1.5 mm /w pipa konduit Ø 20 mm dari MCFA menuju :</v>
          </cell>
        </row>
        <row r="3416">
          <cell r="B3416" t="str">
            <v>Terminal box fire alarm Lantai 1</v>
          </cell>
          <cell r="C3416">
            <v>9.3000000000000007</v>
          </cell>
          <cell r="D3416" t="str">
            <v>m1</v>
          </cell>
          <cell r="E3416">
            <v>19288.891682472495</v>
          </cell>
        </row>
        <row r="3417">
          <cell r="B3417" t="str">
            <v>Terminal box fire alarm Lantai 2</v>
          </cell>
          <cell r="C3417">
            <v>17.149999999999999</v>
          </cell>
          <cell r="D3417" t="str">
            <v>m1</v>
          </cell>
          <cell r="E3417">
            <v>19288.891682472495</v>
          </cell>
        </row>
        <row r="3418">
          <cell r="B3418" t="str">
            <v>Terminal box fire alarm Lantai 3</v>
          </cell>
          <cell r="C3418">
            <v>21.65</v>
          </cell>
          <cell r="D3418" t="str">
            <v>m1</v>
          </cell>
          <cell r="E3418">
            <v>19288.891682472495</v>
          </cell>
        </row>
        <row r="3419">
          <cell r="B3419" t="str">
            <v>Penarikan kabel AWG 16 TSP /w pipa konduit Ø 20 mm dari MCFA menuju :</v>
          </cell>
        </row>
        <row r="3420">
          <cell r="B3420" t="str">
            <v>Terminal box fire alarm Lantai 1</v>
          </cell>
          <cell r="C3420">
            <v>18.600000000000001</v>
          </cell>
          <cell r="D3420" t="str">
            <v>m1</v>
          </cell>
          <cell r="E3420">
            <v>30505.047164577154</v>
          </cell>
        </row>
        <row r="3421">
          <cell r="B3421" t="str">
            <v>Terminal box fire alarm Lantai 2</v>
          </cell>
          <cell r="C3421">
            <v>37.6</v>
          </cell>
          <cell r="D3421" t="str">
            <v>m1</v>
          </cell>
          <cell r="E3421">
            <v>30505.047164577154</v>
          </cell>
        </row>
        <row r="3422">
          <cell r="B3422" t="str">
            <v>Terminal box fire alarm Lantai 3</v>
          </cell>
          <cell r="C3422">
            <v>33.799999999999997</v>
          </cell>
          <cell r="D3422" t="str">
            <v>m1</v>
          </cell>
          <cell r="E3422">
            <v>30505.047164577154</v>
          </cell>
        </row>
        <row r="3423">
          <cell r="B3423" t="str">
            <v>Penarikan kabel FRC 2 x 2.5 mm /w pipa konduit Ø 20 mm dari MCFA menuju :</v>
          </cell>
        </row>
        <row r="3424">
          <cell r="B3424" t="str">
            <v>Low Voltage Main Distribution Panel (LVMDP)</v>
          </cell>
          <cell r="C3424">
            <v>59.46</v>
          </cell>
          <cell r="D3424" t="str">
            <v>m1</v>
          </cell>
          <cell r="E3424">
            <v>22813.617197937499</v>
          </cell>
        </row>
        <row r="3425">
          <cell r="B3425" t="str">
            <v>Amplifier tata suara</v>
          </cell>
          <cell r="C3425">
            <v>9.3000000000000007</v>
          </cell>
          <cell r="D3425" t="str">
            <v>m1</v>
          </cell>
          <cell r="E3425">
            <v>22813.617197937499</v>
          </cell>
        </row>
        <row r="3426">
          <cell r="B3426" t="str">
            <v>Perangkat lift</v>
          </cell>
          <cell r="C3426">
            <v>24.4</v>
          </cell>
          <cell r="D3426" t="str">
            <v>m1</v>
          </cell>
          <cell r="E3426">
            <v>22813.617197937499</v>
          </cell>
        </row>
        <row r="3428">
          <cell r="B3428" t="str">
            <v>Instalasi detector, call point, alarm - Kabel FRC 2x1.5 mm2 /w pipa konduit PVC Ø 20 m</v>
          </cell>
          <cell r="C3428">
            <v>80</v>
          </cell>
          <cell r="D3428" t="str">
            <v>titik</v>
          </cell>
          <cell r="E3428">
            <v>226902.18619285797</v>
          </cell>
        </row>
        <row r="3429">
          <cell r="B3429" t="str">
            <v>Terminal Box Fire Alarm (TBFA)</v>
          </cell>
          <cell r="C3429">
            <v>1</v>
          </cell>
          <cell r="D3429" t="str">
            <v>unit</v>
          </cell>
          <cell r="E3429">
            <v>10980503.667787284</v>
          </cell>
        </row>
        <row r="3430">
          <cell r="B3430" t="str">
            <v>Kabel tray uk. 100 x 50 mm</v>
          </cell>
          <cell r="C3430">
            <v>1.39</v>
          </cell>
          <cell r="D3430" t="str">
            <v>bh</v>
          </cell>
          <cell r="E3430">
            <v>133515.62763220118</v>
          </cell>
        </row>
        <row r="3431">
          <cell r="B3431" t="str">
            <v>Cover tray uk. 100 x 50 mm</v>
          </cell>
          <cell r="C3431">
            <v>1.39</v>
          </cell>
          <cell r="D3431" t="str">
            <v>m1</v>
          </cell>
          <cell r="E3431">
            <v>60899.03432397671</v>
          </cell>
        </row>
        <row r="3432">
          <cell r="B3432" t="str">
            <v>Outside riser tray uk. 100 x 50 mm</v>
          </cell>
          <cell r="C3432">
            <v>1</v>
          </cell>
          <cell r="D3432" t="str">
            <v>bh</v>
          </cell>
          <cell r="E3432">
            <v>206428.94564315377</v>
          </cell>
        </row>
        <row r="3433">
          <cell r="B3433" t="str">
            <v>Optical smoke detector (Konvensional)</v>
          </cell>
          <cell r="C3433">
            <v>71</v>
          </cell>
          <cell r="D3433" t="str">
            <v>unit</v>
          </cell>
          <cell r="E3433">
            <v>223598.42881750001</v>
          </cell>
        </row>
        <row r="3434">
          <cell r="B3434" t="str">
            <v>Rate of rise heat detector</v>
          </cell>
          <cell r="C3434">
            <v>1</v>
          </cell>
          <cell r="D3434" t="str">
            <v>unit</v>
          </cell>
          <cell r="E3434">
            <v>108311.02802162501</v>
          </cell>
        </row>
        <row r="3435">
          <cell r="B3435" t="str">
            <v>Manual Call Point lengkap dengan back box</v>
          </cell>
          <cell r="C3435">
            <v>4</v>
          </cell>
          <cell r="D3435" t="str">
            <v>unit</v>
          </cell>
          <cell r="E3435">
            <v>184865.56449487503</v>
          </cell>
        </row>
        <row r="3436">
          <cell r="B3436" t="str">
            <v>Alarm Bell</v>
          </cell>
          <cell r="C3436">
            <v>4</v>
          </cell>
          <cell r="D3436" t="str">
            <v>set</v>
          </cell>
          <cell r="E3436">
            <v>211760.09097061501</v>
          </cell>
        </row>
        <row r="3437">
          <cell r="B3437" t="str">
            <v>Indicator Lamp</v>
          </cell>
          <cell r="C3437">
            <v>4</v>
          </cell>
          <cell r="D3437" t="str">
            <v>bh</v>
          </cell>
          <cell r="E3437">
            <v>70458.220193625006</v>
          </cell>
        </row>
        <row r="3438">
          <cell r="B3438" t="str">
            <v>End of Line</v>
          </cell>
          <cell r="C3438">
            <v>6</v>
          </cell>
          <cell r="D3438" t="str">
            <v>bh</v>
          </cell>
          <cell r="E3438">
            <v>108300.64946250001</v>
          </cell>
        </row>
        <row r="3440">
          <cell r="B3440" t="str">
            <v>Instalasi detector, call point, alarm - Kabel FRC 2x1.5 mm2 /w pipa konduit PVC Ø 20 m</v>
          </cell>
          <cell r="C3440">
            <v>78</v>
          </cell>
          <cell r="D3440" t="str">
            <v>titik</v>
          </cell>
          <cell r="E3440">
            <v>226902.18619285797</v>
          </cell>
        </row>
        <row r="3441">
          <cell r="B3441" t="str">
            <v>Terminal box fire alarm (termasuk monitor module, control module, zone module)</v>
          </cell>
          <cell r="C3441">
            <v>1</v>
          </cell>
          <cell r="D3441" t="str">
            <v>unit</v>
          </cell>
          <cell r="E3441">
            <v>10980503.667787284</v>
          </cell>
        </row>
        <row r="3442">
          <cell r="B3442" t="str">
            <v>Kabel tray uk. 100 x 50 mm</v>
          </cell>
          <cell r="C3442">
            <v>1.39</v>
          </cell>
          <cell r="D3442" t="str">
            <v>bh</v>
          </cell>
          <cell r="E3442">
            <v>133515.62763220118</v>
          </cell>
        </row>
        <row r="3443">
          <cell r="B3443" t="str">
            <v>Cover tray uk. 100 x 50 mm</v>
          </cell>
          <cell r="C3443">
            <v>1.39</v>
          </cell>
          <cell r="D3443" t="str">
            <v>m1</v>
          </cell>
          <cell r="E3443">
            <v>60899.03432397671</v>
          </cell>
        </row>
        <row r="3444">
          <cell r="B3444" t="str">
            <v>Outside riser tray uk. 100 x 50 mm</v>
          </cell>
          <cell r="C3444">
            <v>1</v>
          </cell>
          <cell r="D3444" t="str">
            <v>bh</v>
          </cell>
          <cell r="E3444">
            <v>206428.94564315377</v>
          </cell>
        </row>
        <row r="3445">
          <cell r="B3445" t="str">
            <v>Optical smoke detector (Konvensional)</v>
          </cell>
          <cell r="C3445">
            <v>68</v>
          </cell>
          <cell r="D3445" t="str">
            <v>unit</v>
          </cell>
          <cell r="E3445">
            <v>223598.42881750001</v>
          </cell>
        </row>
        <row r="3446">
          <cell r="B3446" t="str">
            <v>Manual Call Point lengkap dengan back box</v>
          </cell>
          <cell r="C3446">
            <v>5</v>
          </cell>
          <cell r="D3446" t="str">
            <v>unit</v>
          </cell>
          <cell r="E3446">
            <v>184865.56449487503</v>
          </cell>
        </row>
        <row r="3447">
          <cell r="B3447" t="str">
            <v>Alarm Bell</v>
          </cell>
          <cell r="C3447">
            <v>5</v>
          </cell>
          <cell r="D3447" t="str">
            <v>set</v>
          </cell>
          <cell r="E3447">
            <v>211760.09097061501</v>
          </cell>
        </row>
        <row r="3448">
          <cell r="B3448" t="str">
            <v>Indicator Lamp</v>
          </cell>
          <cell r="C3448">
            <v>5</v>
          </cell>
          <cell r="D3448" t="str">
            <v>bh</v>
          </cell>
          <cell r="E3448">
            <v>70458.220193625006</v>
          </cell>
        </row>
        <row r="3449">
          <cell r="B3449" t="str">
            <v>End of Line</v>
          </cell>
          <cell r="C3449">
            <v>6</v>
          </cell>
          <cell r="D3449" t="str">
            <v>bh</v>
          </cell>
          <cell r="E3449">
            <v>108300.64946250001</v>
          </cell>
        </row>
        <row r="3451">
          <cell r="B3451" t="str">
            <v>Instalasi detector, call point, alarm - Kabel FRC 2x1.5 mm2 /w pipa konduit PVC Ø 20 m</v>
          </cell>
          <cell r="C3451">
            <v>72</v>
          </cell>
          <cell r="D3451" t="str">
            <v>titik</v>
          </cell>
          <cell r="E3451">
            <v>226902.18619285797</v>
          </cell>
        </row>
        <row r="3452">
          <cell r="B3452" t="str">
            <v>Terminal Box Fire Alarm (TBFA)</v>
          </cell>
          <cell r="C3452">
            <v>1</v>
          </cell>
          <cell r="D3452" t="str">
            <v>unit</v>
          </cell>
          <cell r="E3452">
            <v>10980503.667787284</v>
          </cell>
        </row>
        <row r="3453">
          <cell r="B3453" t="str">
            <v>Kabel tray uk. 100 x 50 mm</v>
          </cell>
          <cell r="C3453">
            <v>1.39</v>
          </cell>
          <cell r="D3453" t="str">
            <v>bh</v>
          </cell>
          <cell r="E3453">
            <v>133515.62763220118</v>
          </cell>
        </row>
        <row r="3454">
          <cell r="B3454" t="str">
            <v>Cover tray uk. 100 x 50 mm</v>
          </cell>
          <cell r="C3454">
            <v>1.39</v>
          </cell>
          <cell r="D3454" t="str">
            <v>m1</v>
          </cell>
          <cell r="E3454">
            <v>60899.03432397671</v>
          </cell>
        </row>
        <row r="3455">
          <cell r="B3455" t="str">
            <v>Outside riser tray uk. 100 x 50 mm</v>
          </cell>
          <cell r="C3455">
            <v>1</v>
          </cell>
          <cell r="D3455" t="str">
            <v>bh</v>
          </cell>
          <cell r="E3455">
            <v>206428.94564315377</v>
          </cell>
        </row>
        <row r="3456">
          <cell r="B3456" t="str">
            <v>Optical smoke detector (Konvensional)</v>
          </cell>
          <cell r="C3456">
            <v>62</v>
          </cell>
          <cell r="D3456" t="str">
            <v>unit</v>
          </cell>
          <cell r="E3456">
            <v>223598.42881750001</v>
          </cell>
        </row>
        <row r="3457">
          <cell r="B3457" t="str">
            <v>Optical heat detector (Konvensional)</v>
          </cell>
          <cell r="C3457">
            <v>2</v>
          </cell>
          <cell r="D3457" t="str">
            <v>unit</v>
          </cell>
          <cell r="E3457">
            <v>108311.02802162501</v>
          </cell>
        </row>
        <row r="3458">
          <cell r="B3458" t="str">
            <v>Manual Call Point lengkap dengan back box</v>
          </cell>
          <cell r="C3458">
            <v>4</v>
          </cell>
          <cell r="D3458" t="str">
            <v>unit</v>
          </cell>
          <cell r="E3458">
            <v>184865.56449487503</v>
          </cell>
        </row>
        <row r="3459">
          <cell r="B3459" t="str">
            <v>Alarm Bell</v>
          </cell>
          <cell r="C3459">
            <v>4</v>
          </cell>
          <cell r="D3459" t="str">
            <v>set</v>
          </cell>
          <cell r="E3459">
            <v>211760.09097061501</v>
          </cell>
        </row>
        <row r="3460">
          <cell r="B3460" t="str">
            <v>Indicator Lamp</v>
          </cell>
          <cell r="C3460">
            <v>4</v>
          </cell>
          <cell r="D3460" t="str">
            <v>bh</v>
          </cell>
          <cell r="E3460">
            <v>70458.220193625006</v>
          </cell>
        </row>
        <row r="3461">
          <cell r="B3461" t="str">
            <v>End of Line</v>
          </cell>
          <cell r="C3461">
            <v>6</v>
          </cell>
          <cell r="D3461" t="str">
            <v>bh</v>
          </cell>
          <cell r="E3461">
            <v>108300.64946250001</v>
          </cell>
        </row>
        <row r="3462">
          <cell r="B3462" t="str">
            <v>PEKERJAAN PROTEKSI PETIR</v>
          </cell>
        </row>
        <row r="3463">
          <cell r="B3463" t="str">
            <v>Catatan :</v>
          </cell>
        </row>
        <row r="3464">
          <cell r="B3464" t="str">
            <v>Pekerjaan ini sudah termasuk pengadaan alat beserta instalasi lengkap  terpasang sampai dengan berfungsi dan menyala dengan baik serta mencakup testing commisioning</v>
          </cell>
        </row>
        <row r="3465">
          <cell r="B3465" t="str">
            <v>Air terminal R-150 Early Streamer Emmission (ESE) technology</v>
          </cell>
          <cell r="C3465">
            <v>2</v>
          </cell>
          <cell r="D3465" t="str">
            <v>unit</v>
          </cell>
          <cell r="E3465">
            <v>1286758.8953923627</v>
          </cell>
        </row>
        <row r="3466">
          <cell r="B3466" t="str">
            <v>Down conductor - Kabel NYY 1 x 70 mm2</v>
          </cell>
          <cell r="C3466">
            <v>225.2</v>
          </cell>
          <cell r="D3466" t="str">
            <v>m1</v>
          </cell>
          <cell r="E3466">
            <v>156611.01157961876</v>
          </cell>
        </row>
        <row r="3467">
          <cell r="B3467" t="str">
            <v>Pelindung kabel down conductor - Pipa PVC AW Ø 2"</v>
          </cell>
          <cell r="C3467">
            <v>225.2</v>
          </cell>
          <cell r="D3467" t="str">
            <v>m1</v>
          </cell>
          <cell r="E3467">
            <v>52702.949068863214</v>
          </cell>
        </row>
        <row r="3468">
          <cell r="B3468" t="str">
            <v>Pipa Galvanis Ø 2" (SNI 0039 : 2013)</v>
          </cell>
          <cell r="C3468">
            <v>4</v>
          </cell>
          <cell r="D3468" t="str">
            <v>m1</v>
          </cell>
          <cell r="E3468">
            <v>187154.11293118924</v>
          </cell>
        </row>
        <row r="3469">
          <cell r="B3469" t="str">
            <v>Kabel BC 50 mm2</v>
          </cell>
          <cell r="C3469">
            <v>94.39</v>
          </cell>
          <cell r="D3469" t="str">
            <v>m1</v>
          </cell>
          <cell r="E3469">
            <v>114161.96</v>
          </cell>
        </row>
        <row r="3470">
          <cell r="B3470" t="str">
            <v>Grounding rod Ø 5/8 lengkap dengan clamp, coupler, driving stud dan drill head</v>
          </cell>
          <cell r="C3470">
            <v>4</v>
          </cell>
          <cell r="D3470" t="str">
            <v>set</v>
          </cell>
          <cell r="E3470">
            <v>1305146.4396249996</v>
          </cell>
        </row>
        <row r="3471">
          <cell r="B3471" t="str">
            <v>Bak kontrol grounding PVC (polymer inspection pit)</v>
          </cell>
          <cell r="C3471">
            <v>4</v>
          </cell>
          <cell r="D3471" t="str">
            <v>unit</v>
          </cell>
          <cell r="E3471">
            <v>574457.33345000003</v>
          </cell>
        </row>
        <row r="3472">
          <cell r="B3472" t="str">
            <v>Pengeboran sumur grounding</v>
          </cell>
          <cell r="C3472">
            <v>36</v>
          </cell>
          <cell r="D3472" t="str">
            <v>m'</v>
          </cell>
          <cell r="E3472">
            <v>80205.650000000009</v>
          </cell>
        </row>
        <row r="3473">
          <cell r="B3473" t="str">
            <v>Sertifikasi Proteksi petir dari Depnaker</v>
          </cell>
          <cell r="C3473">
            <v>1</v>
          </cell>
          <cell r="D3473" t="str">
            <v>ls</v>
          </cell>
          <cell r="E3473">
            <v>2406169.5</v>
          </cell>
        </row>
        <row r="3474">
          <cell r="B3474" t="str">
            <v>PEKERJAAN SECURITY ACCESS</v>
          </cell>
        </row>
        <row r="3475">
          <cell r="B3475" t="str">
            <v>Catatan :</v>
          </cell>
        </row>
        <row r="3476">
          <cell r="B3476" t="str">
            <v>Pekerjaan ini sudah termasuk pengadaan alat beserta instalasi lengkap  terpasang sampai dengan berfungsi dan menyala dengan baik serta mencakup testing commisioning</v>
          </cell>
        </row>
        <row r="3477">
          <cell r="B3477" t="str">
            <v>Instalasi power access card dengan kabel NYM 3 x 2.5 mm² w/ pipa conduit PVC Ø 20</v>
          </cell>
          <cell r="C3477">
            <v>23</v>
          </cell>
          <cell r="D3477" t="str">
            <v>m1</v>
          </cell>
          <cell r="E3477">
            <v>21015.522823129999</v>
          </cell>
        </row>
        <row r="3478">
          <cell r="B3478" t="str">
            <v>Contactless card RFID</v>
          </cell>
          <cell r="C3478">
            <v>100</v>
          </cell>
          <cell r="D3478" t="str">
            <v>bh</v>
          </cell>
          <cell r="E3478">
            <v>35000</v>
          </cell>
        </row>
        <row r="3479">
          <cell r="B3479" t="str">
            <v>Access card door lock, include:</v>
          </cell>
          <cell r="C3479">
            <v>2</v>
          </cell>
          <cell r="D3479" t="str">
            <v>set</v>
          </cell>
          <cell r="E3479">
            <v>7200000</v>
          </cell>
        </row>
        <row r="3480">
          <cell r="B3480" t="str">
            <v>Power Supply 12V/3A c/w Baterai</v>
          </cell>
        </row>
        <row r="3481">
          <cell r="B3481" t="str">
            <v>Controller Access Module Doorlock</v>
          </cell>
        </row>
        <row r="3482">
          <cell r="B3482" t="str">
            <v>Electromagnetik Lock Mechanism</v>
          </cell>
        </row>
        <row r="3483">
          <cell r="B3483" t="str">
            <v>Electromagnetik Bracket Look</v>
          </cell>
        </row>
        <row r="3484">
          <cell r="B3484" t="str">
            <v>Electric push button exit</v>
          </cell>
        </row>
        <row r="3485">
          <cell r="B3485" t="str">
            <v>PEKERJAAN TRIPOD TRUNSTILE BARRIER GATE</v>
          </cell>
        </row>
        <row r="3486">
          <cell r="B3486" t="str">
            <v>Catatan :</v>
          </cell>
        </row>
        <row r="3487">
          <cell r="B3487" t="str">
            <v>Pekerjaan ini sudah termasuk pengadaan alat beserta instalasi lengkap  terpasang sampai dengan berfungsi dan menyala dengan baik serta mencakup testing commisioning</v>
          </cell>
        </row>
        <row r="3488">
          <cell r="B3488" t="str">
            <v>Instalasi power barrier dengan kabel NYM 3 x 2.5 mm² w/ pipa conduit PVC Ø 20 mm</v>
          </cell>
          <cell r="C3488">
            <v>54.52</v>
          </cell>
          <cell r="D3488" t="str">
            <v>m1</v>
          </cell>
          <cell r="E3488">
            <v>25003.659999999996</v>
          </cell>
        </row>
        <row r="3489">
          <cell r="B3489" t="str">
            <v>Bridge Tripod Trunstile Barrier Gate, dengan spesifikasi :</v>
          </cell>
          <cell r="C3489">
            <v>4</v>
          </cell>
          <cell r="D3489" t="str">
            <v>unit</v>
          </cell>
          <cell r="E3489">
            <v>10500000</v>
          </cell>
        </row>
        <row r="3490">
          <cell r="B3490" t="str">
            <v>Daya listrik : 220 V</v>
          </cell>
        </row>
        <row r="3491">
          <cell r="B3491" t="str">
            <v>Alur rata-rata : 25-48 penggunaan/menit</v>
          </cell>
        </row>
        <row r="3492">
          <cell r="B3492" t="str">
            <v>Input kontroler dengan dry contact</v>
          </cell>
        </row>
        <row r="3493">
          <cell r="B3493" t="str">
            <v>Dimensi : 120 x 99 x 28 cm</v>
          </cell>
        </row>
        <row r="3494">
          <cell r="B3494" t="str">
            <v>Arm tripod : 50 cm</v>
          </cell>
        </row>
        <row r="3495">
          <cell r="B3495" t="str">
            <v>PEKERJAAN PENERANGAN LINGKUNGAN</v>
          </cell>
        </row>
        <row r="3496">
          <cell r="B3496" t="str">
            <v>Catatan :</v>
          </cell>
        </row>
        <row r="3497">
          <cell r="B3497" t="str">
            <v>Pekerjaan ini sudah termasuk pengadaan alat beserta instalasi lengkap  terpasang sampai dengan berfungsi dan menyala dengan baik serta mencakup testing commisioning</v>
          </cell>
        </row>
        <row r="3498">
          <cell r="B3498" t="str">
            <v>Instalasi titik lampu dengan kabel NYFGbY  2 x 2.5 mm² dalam ∅ 20mm pipa conduit</v>
          </cell>
          <cell r="C3498">
            <v>297.95</v>
          </cell>
          <cell r="D3498" t="str">
            <v>m1</v>
          </cell>
          <cell r="E3498">
            <v>25003.659999999996</v>
          </cell>
        </row>
        <row r="3499">
          <cell r="B3499" t="str">
            <v>Lampu penerangan jalan umum (PJU), meliputi :</v>
          </cell>
          <cell r="C3499">
            <v>9</v>
          </cell>
          <cell r="D3499" t="str">
            <v>bh</v>
          </cell>
          <cell r="E3499">
            <v>5679245.6228171345</v>
          </cell>
        </row>
        <row r="3500">
          <cell r="B3500" t="str">
            <v>LED Street Light 70 W</v>
          </cell>
        </row>
        <row r="3501">
          <cell r="B3501" t="str">
            <v>Tiang PJU pipa octagonal, tinggi 7 m 1 lengan</v>
          </cell>
        </row>
        <row r="3502">
          <cell r="B3502" t="str">
            <v>Pondasi pasangan batu kali</v>
          </cell>
        </row>
        <row r="3503">
          <cell r="B3503" t="str">
            <v>Cor Beton (camp. 1pc : 3ps : 5kr)</v>
          </cell>
        </row>
        <row r="3504">
          <cell r="B3504" t="str">
            <v>Angkur baut Ø 19 mm</v>
          </cell>
        </row>
        <row r="3505">
          <cell r="B3505" t="str">
            <v>Jalur galian kabel PJU, meliputi :</v>
          </cell>
        </row>
        <row r="3506">
          <cell r="B3506" t="str">
            <v>Galian tanah sedalam 1 m</v>
          </cell>
          <cell r="C3506">
            <v>23.73</v>
          </cell>
          <cell r="D3506" t="str">
            <v>m3</v>
          </cell>
          <cell r="E3506">
            <v>65955.45</v>
          </cell>
        </row>
        <row r="3507">
          <cell r="B3507" t="str">
            <v>Urugan pasir bawah galian tebal 50 mm</v>
          </cell>
          <cell r="C3507">
            <v>3.39</v>
          </cell>
          <cell r="D3507" t="str">
            <v>m3</v>
          </cell>
          <cell r="E3507">
            <v>240133.28181479999</v>
          </cell>
        </row>
        <row r="3508">
          <cell r="B3508" t="str">
            <v>Urugan tanah kembali bekas galian + pemadatan</v>
          </cell>
          <cell r="C3508">
            <v>20.329999999999998</v>
          </cell>
          <cell r="D3508" t="str">
            <v>m3</v>
          </cell>
          <cell r="E3508">
            <v>72958.371608390124</v>
          </cell>
        </row>
        <row r="3509">
          <cell r="B3509" t="str">
            <v>Patok penanda kabel</v>
          </cell>
          <cell r="C3509">
            <v>24</v>
          </cell>
          <cell r="D3509" t="str">
            <v>bh</v>
          </cell>
          <cell r="E3509">
            <v>80000</v>
          </cell>
        </row>
        <row r="3510">
          <cell r="B3510" t="str">
            <v>BIAYA PEKERJAAN ELEKTRIKAL                                                                                                                                                                                                                            4,786,248,665.24</v>
          </cell>
        </row>
        <row r="3511">
          <cell r="B3511" t="str">
            <v>PEKERJAAN MEKANIKAL</v>
          </cell>
        </row>
        <row r="3512">
          <cell r="B3512" t="str">
            <v>PEKERJAAN INSTALASI AIR BERSIH</v>
          </cell>
        </row>
        <row r="3513">
          <cell r="B3513" t="str">
            <v>Catatan :</v>
          </cell>
        </row>
        <row r="3514">
          <cell r="B3514" t="str">
            <v>Instalasi pipa mencakup fitting, supporting, aksesoris, dan bobokan Pipa PVC AW standar working pressure 10 kg/cm2
Pipa PVC D standar working pressure 5 kg/cm2</v>
          </cell>
        </row>
        <row r="3516">
          <cell r="B3516" t="str">
            <v>Pekerjaan taping jalur pipa PDAM, meliputi :</v>
          </cell>
        </row>
        <row r="3517">
          <cell r="B3517" t="str">
            <v>Pipa galvanis medium Ø 1-1/4'' (SNI 0039 : 2013)</v>
          </cell>
          <cell r="C3517">
            <v>82.93</v>
          </cell>
          <cell r="D3517" t="str">
            <v>m1</v>
          </cell>
          <cell r="E3517">
            <v>118523.65049249999</v>
          </cell>
        </row>
        <row r="3518">
          <cell r="B3518" t="str">
            <v>Meteran air screwed Ø 1-1/4''</v>
          </cell>
          <cell r="C3518">
            <v>1</v>
          </cell>
          <cell r="D3518" t="str">
            <v>bh</v>
          </cell>
          <cell r="E3518">
            <v>1410860.2378750001</v>
          </cell>
        </row>
        <row r="3519">
          <cell r="B3519" t="str">
            <v>Gate valve screwed PN-10 Ø 1-1/4"</v>
          </cell>
          <cell r="C3519">
            <v>3</v>
          </cell>
          <cell r="D3519" t="str">
            <v>bh</v>
          </cell>
          <cell r="E3519">
            <v>358203.68118699995</v>
          </cell>
        </row>
        <row r="3520">
          <cell r="B3520" t="str">
            <v>Floating valve screwed PN-10 Ø 1-1/4"</v>
          </cell>
          <cell r="C3520">
            <v>1</v>
          </cell>
          <cell r="D3520" t="str">
            <v>bh</v>
          </cell>
          <cell r="E3520">
            <v>518104.87325299997</v>
          </cell>
        </row>
        <row r="3521">
          <cell r="B3521" t="str">
            <v>Pengaman jalur pipa suplai menggunakan buis beton, meliputi:</v>
          </cell>
        </row>
        <row r="3522">
          <cell r="B3522" t="str">
            <v>Galian tanah sedalam 1 m</v>
          </cell>
          <cell r="C3522">
            <v>23.22</v>
          </cell>
          <cell r="D3522" t="str">
            <v>m3</v>
          </cell>
          <cell r="E3522">
            <v>65955.45</v>
          </cell>
        </row>
        <row r="3523">
          <cell r="B3523" t="str">
            <v>Urugan pasir, tebal 100 mm</v>
          </cell>
          <cell r="C3523">
            <v>3.32</v>
          </cell>
          <cell r="D3523" t="str">
            <v>m3</v>
          </cell>
          <cell r="E3523">
            <v>240133.28181479999</v>
          </cell>
        </row>
        <row r="3524">
          <cell r="B3524" t="str">
            <v>Urugan tanah kembali bekas galian+pemadatan</v>
          </cell>
          <cell r="C3524">
            <v>19.899999999999999</v>
          </cell>
          <cell r="D3524" t="str">
            <v>m3</v>
          </cell>
          <cell r="E3524">
            <v>72958.371608390124</v>
          </cell>
        </row>
        <row r="3525">
          <cell r="B3525" t="str">
            <v>1/2 buis beton Ø 300 mm</v>
          </cell>
          <cell r="C3525">
            <v>82.93</v>
          </cell>
          <cell r="D3525" t="str">
            <v>m1</v>
          </cell>
          <cell r="E3525">
            <v>74406.713693840007</v>
          </cell>
        </row>
        <row r="3526">
          <cell r="B3526" t="str">
            <v>Nat sambungan antar buis beton</v>
          </cell>
          <cell r="C3526">
            <v>21.12</v>
          </cell>
          <cell r="D3526" t="str">
            <v>m1</v>
          </cell>
          <cell r="E3526">
            <v>5065.6349270999999</v>
          </cell>
        </row>
        <row r="3527">
          <cell r="B3527" t="str">
            <v>Patok penanda kabel</v>
          </cell>
          <cell r="C3527">
            <v>9</v>
          </cell>
          <cell r="D3527" t="str">
            <v>bh</v>
          </cell>
          <cell r="E3527">
            <v>80000</v>
          </cell>
        </row>
        <row r="3528">
          <cell r="B3528" t="str">
            <v>Pekerjaan Bak Kontrol Tapping PDAM, meliputi :</v>
          </cell>
        </row>
        <row r="3529">
          <cell r="B3529" t="str">
            <v>Galian tanah, sedalam 1 m</v>
          </cell>
          <cell r="C3529">
            <v>1.52</v>
          </cell>
          <cell r="D3529" t="str">
            <v>m3</v>
          </cell>
          <cell r="E3529">
            <v>65955.45</v>
          </cell>
        </row>
        <row r="3530">
          <cell r="B3530" t="str">
            <v>Pasir urug, tebal 100 mm</v>
          </cell>
          <cell r="C3530">
            <v>0.23</v>
          </cell>
          <cell r="D3530" t="str">
            <v>m3</v>
          </cell>
          <cell r="E3530">
            <v>240133.28181479999</v>
          </cell>
        </row>
        <row r="3531">
          <cell r="B3531" t="str">
            <v>Rabat beton, tebal 100 mm (camp. 1 pc : 3 ps : 5 kr)</v>
          </cell>
          <cell r="C3531">
            <v>0.17</v>
          </cell>
          <cell r="D3531" t="str">
            <v>m3</v>
          </cell>
          <cell r="E3531">
            <v>1068870</v>
          </cell>
        </row>
        <row r="3532">
          <cell r="B3532" t="str">
            <v>Pasangan dinding bata merah campuran 1SP : 6PP</v>
          </cell>
          <cell r="C3532">
            <v>3.64</v>
          </cell>
          <cell r="D3532" t="str">
            <v>m2</v>
          </cell>
          <cell r="E3532">
            <v>114691.25276478101</v>
          </cell>
        </row>
        <row r="3533">
          <cell r="B3533" t="str">
            <v>Plesteran 1SP : 6PP tebal 15 mm</v>
          </cell>
          <cell r="C3533">
            <v>3.64</v>
          </cell>
          <cell r="D3533" t="str">
            <v>m2</v>
          </cell>
          <cell r="E3533">
            <v>46613.134271000003</v>
          </cell>
        </row>
        <row r="3534">
          <cell r="B3534" t="str">
            <v>Acian bata merah</v>
          </cell>
          <cell r="C3534">
            <v>3.64</v>
          </cell>
          <cell r="D3534" t="str">
            <v>m2</v>
          </cell>
          <cell r="E3534">
            <v>38370.471218750004</v>
          </cell>
        </row>
        <row r="3535">
          <cell r="B3535" t="str">
            <v>Kolom praktis (KP1), uk. 100 x 100 mm (camp. beton 1pc : 3Ps : 5Kr)</v>
          </cell>
          <cell r="C3535">
            <v>1.96</v>
          </cell>
          <cell r="D3535" t="str">
            <v>m1</v>
          </cell>
          <cell r="E3535">
            <v>64611.419926344221</v>
          </cell>
        </row>
        <row r="3536">
          <cell r="B3536" t="str">
            <v>Plat besi penutup, tebal 1.2 mm</v>
          </cell>
          <cell r="C3536">
            <v>16.43</v>
          </cell>
          <cell r="D3536" t="str">
            <v>kg</v>
          </cell>
          <cell r="E3536">
            <v>26067.984979278925</v>
          </cell>
        </row>
        <row r="3537">
          <cell r="B3537" t="str">
            <v>Pengait besi Ø 10 mm</v>
          </cell>
          <cell r="C3537">
            <v>0.52</v>
          </cell>
          <cell r="D3537" t="str">
            <v>Kg</v>
          </cell>
          <cell r="E3537">
            <v>13000</v>
          </cell>
        </row>
        <row r="3538">
          <cell r="B3538" t="str">
            <v>Pekerjaan sumur dangkal, meliputi :</v>
          </cell>
        </row>
        <row r="3539">
          <cell r="B3539" t="str">
            <v>Mobilisasi dan demobilisasi pek. sumur bor</v>
          </cell>
          <cell r="C3539">
            <v>2</v>
          </cell>
          <cell r="D3539" t="str">
            <v>unit</v>
          </cell>
          <cell r="E3539">
            <v>1203084.75</v>
          </cell>
        </row>
        <row r="3540">
          <cell r="B3540" t="str">
            <v>Pembuatan bak dan tampungan sirkulasi bentonit</v>
          </cell>
          <cell r="C3540">
            <v>1</v>
          </cell>
          <cell r="D3540" t="str">
            <v>ls</v>
          </cell>
          <cell r="E3540">
            <v>1203084.75</v>
          </cell>
        </row>
        <row r="3541">
          <cell r="B3541" t="str">
            <v>Bentonite</v>
          </cell>
          <cell r="C3541">
            <v>1</v>
          </cell>
          <cell r="D3541" t="str">
            <v>ls</v>
          </cell>
          <cell r="E3541">
            <v>3970179.6750000003</v>
          </cell>
        </row>
        <row r="3542">
          <cell r="B3542" t="str">
            <v>Pekerjaan pemboran pilot hole 8"</v>
          </cell>
          <cell r="C3542">
            <v>150</v>
          </cell>
          <cell r="D3542" t="str">
            <v>m1</v>
          </cell>
          <cell r="E3542">
            <v>401028.25</v>
          </cell>
        </row>
        <row r="3543">
          <cell r="B3543" t="str">
            <v>Logging test</v>
          </cell>
          <cell r="C3543">
            <v>1</v>
          </cell>
          <cell r="D3543" t="str">
            <v>unit</v>
          </cell>
          <cell r="E3543">
            <v>3208226</v>
          </cell>
        </row>
        <row r="3544">
          <cell r="B3544" t="str">
            <v>Reaming 12"</v>
          </cell>
          <cell r="C3544">
            <v>15</v>
          </cell>
          <cell r="D3544" t="str">
            <v>m1</v>
          </cell>
          <cell r="E3544">
            <v>320822.60000000003</v>
          </cell>
        </row>
        <row r="3545">
          <cell r="B3545" t="str">
            <v>Pengadaan pipa casing GIP 6"</v>
          </cell>
          <cell r="C3545">
            <v>129</v>
          </cell>
          <cell r="D3545" t="str">
            <v>m1</v>
          </cell>
          <cell r="E3545">
            <v>698396.36702000001</v>
          </cell>
        </row>
        <row r="3546">
          <cell r="B3546" t="str">
            <v>Pengadaan screen stainless steel 4"</v>
          </cell>
          <cell r="C3546">
            <v>21</v>
          </cell>
          <cell r="D3546" t="str">
            <v>m1</v>
          </cell>
          <cell r="E3546">
            <v>882262.15</v>
          </cell>
        </row>
        <row r="3547">
          <cell r="B3547" t="str">
            <v>Pengadaan kerikil pembalut gravel pack</v>
          </cell>
          <cell r="C3547">
            <v>5</v>
          </cell>
          <cell r="D3547" t="str">
            <v>m3</v>
          </cell>
          <cell r="E3547">
            <v>481233.9</v>
          </cell>
        </row>
        <row r="3548">
          <cell r="B3548" t="str">
            <v>Grouting</v>
          </cell>
          <cell r="C3548">
            <v>4</v>
          </cell>
          <cell r="D3548" t="str">
            <v>m3</v>
          </cell>
          <cell r="E3548">
            <v>561439.55000000005</v>
          </cell>
        </row>
        <row r="3549">
          <cell r="B3549" t="str">
            <v>Pengadaan pipa pizzo meter 1" galvanis</v>
          </cell>
          <cell r="C3549">
            <v>60</v>
          </cell>
          <cell r="D3549" t="str">
            <v>m1</v>
          </cell>
          <cell r="E3549">
            <v>56143.955000000002</v>
          </cell>
        </row>
        <row r="3550">
          <cell r="B3550" t="str">
            <v>Pencucian sumur metode air jetting</v>
          </cell>
          <cell r="C3550">
            <v>1</v>
          </cell>
          <cell r="D3550" t="str">
            <v>ls</v>
          </cell>
          <cell r="E3550">
            <v>8020565</v>
          </cell>
        </row>
        <row r="3551">
          <cell r="B3551" t="str">
            <v>Pumping test dan analisa air pengecoran sumur</v>
          </cell>
          <cell r="C3551">
            <v>1</v>
          </cell>
          <cell r="D3551" t="str">
            <v>ls</v>
          </cell>
          <cell r="E3551">
            <v>6817480.25</v>
          </cell>
        </row>
        <row r="3552">
          <cell r="B3552" t="str">
            <v>Apron bak (bak kontrol sumur)</v>
          </cell>
          <cell r="C3552">
            <v>1</v>
          </cell>
          <cell r="D3552" t="str">
            <v>ls</v>
          </cell>
          <cell r="E3552">
            <v>2153750</v>
          </cell>
        </row>
        <row r="3553">
          <cell r="B3553" t="str">
            <v>Perizinan</v>
          </cell>
          <cell r="C3553">
            <v>1</v>
          </cell>
          <cell r="D3553" t="str">
            <v>ls</v>
          </cell>
          <cell r="E3553">
            <v>3015250</v>
          </cell>
        </row>
        <row r="3554">
          <cell r="B3554" t="str">
            <v>Pekerjaan Bak Kontrol Pompa Suplai, meliputi :</v>
          </cell>
        </row>
        <row r="3555">
          <cell r="B3555" t="str">
            <v>Galian tanah, sedalam 1 m</v>
          </cell>
          <cell r="C3555">
            <v>1.08</v>
          </cell>
          <cell r="D3555" t="str">
            <v>m3</v>
          </cell>
          <cell r="E3555">
            <v>65955.45</v>
          </cell>
        </row>
        <row r="3556">
          <cell r="B3556" t="str">
            <v>Pasir urug, tebal 100 mm</v>
          </cell>
          <cell r="C3556">
            <v>0.12</v>
          </cell>
          <cell r="D3556" t="str">
            <v>m3</v>
          </cell>
          <cell r="E3556">
            <v>240133.28181479999</v>
          </cell>
        </row>
        <row r="3557">
          <cell r="B3557" t="str">
            <v>Rabat beton, tebal 100 mm (camp. 1 pc : 3 ps : 5 kr)</v>
          </cell>
          <cell r="C3557">
            <v>0.14000000000000001</v>
          </cell>
          <cell r="D3557" t="str">
            <v>m3</v>
          </cell>
          <cell r="E3557">
            <v>1068870</v>
          </cell>
        </row>
        <row r="3558">
          <cell r="B3558" t="str">
            <v>Pasangan dinding bata merah campuran 1SP : 6PP</v>
          </cell>
          <cell r="C3558">
            <v>3.36</v>
          </cell>
          <cell r="D3558" t="str">
            <v>m2</v>
          </cell>
          <cell r="E3558">
            <v>114691.25276478101</v>
          </cell>
        </row>
        <row r="3559">
          <cell r="B3559" t="str">
            <v>Plesteran 1SP : 6PP tebal 15 mm</v>
          </cell>
          <cell r="C3559">
            <v>2.52</v>
          </cell>
          <cell r="D3559" t="str">
            <v>m2</v>
          </cell>
          <cell r="E3559">
            <v>46613.134271000003</v>
          </cell>
        </row>
        <row r="3560">
          <cell r="B3560" t="str">
            <v>Acian bata merah</v>
          </cell>
          <cell r="C3560">
            <v>2.52</v>
          </cell>
          <cell r="D3560" t="str">
            <v>m2</v>
          </cell>
          <cell r="E3560">
            <v>38370.471218750004</v>
          </cell>
        </row>
        <row r="3561">
          <cell r="B3561" t="str">
            <v>Plat besi penutup, tebal 1.2 mm</v>
          </cell>
          <cell r="C3561">
            <v>11.66</v>
          </cell>
          <cell r="D3561" t="str">
            <v>kg</v>
          </cell>
          <cell r="E3561">
            <v>26067.984979278925</v>
          </cell>
        </row>
        <row r="3562">
          <cell r="B3562" t="str">
            <v>Pengait besi Ø 10 mm</v>
          </cell>
          <cell r="C3562">
            <v>0.52</v>
          </cell>
          <cell r="D3562" t="str">
            <v>Kg</v>
          </cell>
          <cell r="E3562">
            <v>13000</v>
          </cell>
        </row>
        <row r="3563">
          <cell r="B3563" t="str">
            <v>Tali tambang Ø 10 mm</v>
          </cell>
          <cell r="C3563">
            <v>45</v>
          </cell>
          <cell r="D3563" t="str">
            <v>m2</v>
          </cell>
          <cell r="E3563">
            <v>2807.1977500000003</v>
          </cell>
        </row>
        <row r="3564">
          <cell r="B3564" t="str">
            <v>Komponen Pompa Suplai - Sumur dalam menuju GWT</v>
          </cell>
        </row>
        <row r="3565">
          <cell r="B3565" t="str">
            <v>Kabel water level control - kabel NYY 3 x 2.5 mm2 w/ pipa konduit PVC Ø 20 mm</v>
          </cell>
          <cell r="C3565">
            <v>11.6</v>
          </cell>
          <cell r="D3565" t="str">
            <v>m1</v>
          </cell>
          <cell r="E3565">
            <v>23005.37687624</v>
          </cell>
        </row>
        <row r="3566">
          <cell r="B3566" t="str">
            <v>Water level control (otomatis)</v>
          </cell>
          <cell r="C3566">
            <v>1</v>
          </cell>
          <cell r="D3566" t="str">
            <v>bh</v>
          </cell>
          <cell r="E3566">
            <v>129879.14431249999</v>
          </cell>
        </row>
        <row r="3567">
          <cell r="B3567" t="str">
            <v>Angkur pengait - Besi P10</v>
          </cell>
          <cell r="C3567">
            <v>1.07</v>
          </cell>
          <cell r="D3567" t="str">
            <v>Kg</v>
          </cell>
          <cell r="E3567">
            <v>13000</v>
          </cell>
        </row>
        <row r="3568">
          <cell r="B3568" t="str">
            <v>Pompa Suplai dari Sumur menuju GWT</v>
          </cell>
          <cell r="C3568">
            <v>1</v>
          </cell>
          <cell r="D3568" t="str">
            <v>unit</v>
          </cell>
          <cell r="E3568">
            <v>108522924.94999999</v>
          </cell>
        </row>
        <row r="3569">
          <cell r="B3569" t="str">
            <v>Tipe : Submersible Pump</v>
          </cell>
        </row>
        <row r="3570">
          <cell r="B3570" t="str">
            <v>Head : 150 m</v>
          </cell>
        </row>
        <row r="3571">
          <cell r="B3571" t="str">
            <v>Debit : 200 liter/menit</v>
          </cell>
        </row>
        <row r="3572">
          <cell r="B3572" t="str">
            <v>Termasuk panel kontrol, material bantu &amp; aksesoris</v>
          </cell>
        </row>
        <row r="3573">
          <cell r="B3573" t="str">
            <v>Komponen pipa dan valve suplai Sumur Dalam menuju GWT, meliputi :</v>
          </cell>
        </row>
        <row r="3574">
          <cell r="B3574" t="str">
            <v>Pipa hisap - Pipa galvanis medium Ø 2" (SNI 0039 : 2013)</v>
          </cell>
          <cell r="C3574">
            <v>55</v>
          </cell>
          <cell r="D3574" t="str">
            <v>m1</v>
          </cell>
          <cell r="E3574">
            <v>187154.11293118924</v>
          </cell>
        </row>
        <row r="3575">
          <cell r="B3575" t="str">
            <v>Pipa galvanis medium Ø 2" (SNI 0039 : 2013)</v>
          </cell>
          <cell r="C3575">
            <v>11.6</v>
          </cell>
          <cell r="D3575" t="str">
            <v>m1</v>
          </cell>
          <cell r="E3575">
            <v>187154.11293118924</v>
          </cell>
        </row>
        <row r="3576">
          <cell r="B3576" t="str">
            <v>Gate valve screwed PN10 Ø 2''</v>
          </cell>
          <cell r="C3576">
            <v>1</v>
          </cell>
          <cell r="D3576" t="str">
            <v>bh</v>
          </cell>
          <cell r="E3576">
            <v>689678.70632374997</v>
          </cell>
        </row>
        <row r="3577">
          <cell r="B3577" t="str">
            <v>Meteran air flange end Ø 2''</v>
          </cell>
          <cell r="C3577">
            <v>1</v>
          </cell>
          <cell r="D3577" t="str">
            <v>bh</v>
          </cell>
          <cell r="E3577">
            <v>1039460.2303847383</v>
          </cell>
        </row>
        <row r="3578">
          <cell r="B3578" t="str">
            <v>Pressure gauge 300 psig</v>
          </cell>
          <cell r="C3578">
            <v>2</v>
          </cell>
          <cell r="D3578" t="str">
            <v>unit</v>
          </cell>
          <cell r="E3578">
            <v>277842.6619375</v>
          </cell>
        </row>
        <row r="3579">
          <cell r="B3579" t="str">
            <v>Pekerjaan pompa transfer - GWT menuju rooftank</v>
          </cell>
        </row>
        <row r="3580">
          <cell r="B3580" t="str">
            <v>Kabel water level control - kabel NYY 3 x 2.5 mm2 w/ pipa konduit PVC Ø 20 mm</v>
          </cell>
          <cell r="C3580">
            <v>95.07</v>
          </cell>
          <cell r="D3580" t="str">
            <v>m1</v>
          </cell>
          <cell r="E3580">
            <v>23005.37687624</v>
          </cell>
        </row>
        <row r="3581">
          <cell r="B3581" t="str">
            <v>Water level control (otomatis)</v>
          </cell>
          <cell r="C3581">
            <v>1</v>
          </cell>
          <cell r="D3581" t="str">
            <v>bh</v>
          </cell>
          <cell r="E3581">
            <v>129879.14431249999</v>
          </cell>
        </row>
        <row r="3582">
          <cell r="B3582" t="str">
            <v>Pompa Transfer - groundtank menuju rooftank (terdiri dari 2 pompa)</v>
          </cell>
          <cell r="C3582">
            <v>1</v>
          </cell>
          <cell r="D3582" t="str">
            <v>set</v>
          </cell>
          <cell r="E3582">
            <v>101724517.56999999</v>
          </cell>
        </row>
        <row r="3583">
          <cell r="B3583" t="str">
            <v>Tipe : Horizontal multistage pump</v>
          </cell>
        </row>
        <row r="3584">
          <cell r="B3584" t="str">
            <v>Total head : 50 m</v>
          </cell>
        </row>
        <row r="3585">
          <cell r="B3585" t="str">
            <v>Debit : 200 liter/menit</v>
          </cell>
        </row>
        <row r="3586">
          <cell r="B3586" t="str">
            <v>Termasuk panel kontrol, material bantu &amp; aksesoris</v>
          </cell>
        </row>
        <row r="3587">
          <cell r="B3587" t="str">
            <v>Komponen pipa header pompa transfer, meliputi :</v>
          </cell>
        </row>
        <row r="3588">
          <cell r="B3588" t="str">
            <v>Pipa hisap - Pipa galvanis medium Ø 2" (SNI 0039 : 2013)</v>
          </cell>
          <cell r="C3588">
            <v>3</v>
          </cell>
          <cell r="D3588" t="str">
            <v>m1</v>
          </cell>
          <cell r="E3588">
            <v>187154.11293118924</v>
          </cell>
        </row>
        <row r="3589">
          <cell r="B3589" t="str">
            <v>Pipa header - Pipa galvanis medium Ø 4" (SNI 0039 : 2013)</v>
          </cell>
          <cell r="C3589">
            <v>2</v>
          </cell>
          <cell r="D3589" t="str">
            <v>m1</v>
          </cell>
          <cell r="E3589">
            <v>442710.85425874998</v>
          </cell>
        </row>
        <row r="3590">
          <cell r="B3590" t="str">
            <v>Pipa galvanis medium Ø 2" (SNI 0039 : 2013)</v>
          </cell>
          <cell r="C3590">
            <v>5</v>
          </cell>
          <cell r="D3590" t="str">
            <v>m1</v>
          </cell>
          <cell r="E3590">
            <v>226419.92</v>
          </cell>
        </row>
        <row r="3591">
          <cell r="B3591" t="str">
            <v>Gate valve screwed PN-16 Ø 2"</v>
          </cell>
          <cell r="C3591">
            <v>4</v>
          </cell>
          <cell r="D3591" t="str">
            <v>bh</v>
          </cell>
          <cell r="E3591">
            <v>1388942.0411707498</v>
          </cell>
        </row>
        <row r="3592">
          <cell r="B3592" t="str">
            <v>Strainer screwed PN-16 Ø 2"</v>
          </cell>
          <cell r="C3592">
            <v>2</v>
          </cell>
          <cell r="D3592" t="str">
            <v>bh</v>
          </cell>
          <cell r="E3592">
            <v>772368.72633249999</v>
          </cell>
        </row>
        <row r="3593">
          <cell r="B3593" t="str">
            <v>Flexible joint flange end PN-16 Ø 2"</v>
          </cell>
          <cell r="C3593">
            <v>4</v>
          </cell>
          <cell r="D3593" t="str">
            <v>bh</v>
          </cell>
          <cell r="E3593">
            <v>568230.91006549995</v>
          </cell>
        </row>
        <row r="3594">
          <cell r="B3594" t="str">
            <v>Check valve screwed PN-16 Ø 2"</v>
          </cell>
          <cell r="C3594">
            <v>2</v>
          </cell>
          <cell r="D3594" t="str">
            <v>bh</v>
          </cell>
          <cell r="E3594">
            <v>899802.67127849988</v>
          </cell>
        </row>
        <row r="3595">
          <cell r="B3595" t="str">
            <v>Ball valve screwed PN-16 Ø 1/2"</v>
          </cell>
          <cell r="C3595">
            <v>1</v>
          </cell>
          <cell r="D3595" t="str">
            <v>bh</v>
          </cell>
          <cell r="E3595">
            <v>282549.57345367497</v>
          </cell>
        </row>
        <row r="3596">
          <cell r="B3596" t="str">
            <v>Pressure gauge 300 psig</v>
          </cell>
          <cell r="C3596">
            <v>1</v>
          </cell>
          <cell r="D3596" t="str">
            <v>unit</v>
          </cell>
          <cell r="E3596">
            <v>277842.6619375</v>
          </cell>
        </row>
        <row r="3597">
          <cell r="B3597" t="str">
            <v>Blind Flange PN16 Ø 4"</v>
          </cell>
          <cell r="C3597">
            <v>2</v>
          </cell>
          <cell r="D3597" t="str">
            <v>bh</v>
          </cell>
          <cell r="E3597">
            <v>162521.45799999998</v>
          </cell>
        </row>
        <row r="3598">
          <cell r="B3598" t="str">
            <v>Komponen pipa suplai pompa transfer menuju rooftank, meliputi :</v>
          </cell>
        </row>
        <row r="3599">
          <cell r="B3599" t="str">
            <v>Riser pipa transfer - Pipa galvanis medium Ø 2" (SNI 0039 : 2013)</v>
          </cell>
          <cell r="C3599">
            <v>13.23</v>
          </cell>
          <cell r="D3599" t="str">
            <v>m1</v>
          </cell>
          <cell r="E3599">
            <v>187154.11293118924</v>
          </cell>
        </row>
        <row r="3600">
          <cell r="B3600" t="str">
            <v>Pipa transfer - Pipa galvanis medium Ø 1" (SNI 0039 : 2013)</v>
          </cell>
          <cell r="C3600">
            <v>18.149999999999999</v>
          </cell>
          <cell r="D3600" t="str">
            <v>m1</v>
          </cell>
          <cell r="E3600">
            <v>91049.144312500008</v>
          </cell>
        </row>
        <row r="3601">
          <cell r="B3601" t="str">
            <v>Pipa transfer - Pipa galvanis medium Ø 2" (SNI 0039 : 2013)</v>
          </cell>
          <cell r="C3601">
            <v>80.14</v>
          </cell>
          <cell r="D3601" t="str">
            <v>m1</v>
          </cell>
          <cell r="E3601">
            <v>226419.92</v>
          </cell>
        </row>
        <row r="3602">
          <cell r="B3602" t="str">
            <v>Gate valve screwed PN-10 Ø 1"</v>
          </cell>
          <cell r="C3602">
            <v>5</v>
          </cell>
          <cell r="D3602" t="str">
            <v>bh</v>
          </cell>
          <cell r="E3602">
            <v>244557.86716349999</v>
          </cell>
        </row>
        <row r="3603">
          <cell r="B3603" t="str">
            <v>Gate valve screwed PN-10 Ø 2"</v>
          </cell>
          <cell r="C3603">
            <v>1</v>
          </cell>
          <cell r="D3603" t="str">
            <v>bh</v>
          </cell>
          <cell r="E3603">
            <v>689678.70632374997</v>
          </cell>
        </row>
        <row r="3604">
          <cell r="B3604" t="str">
            <v>Komponen perkuatan pipa dan pompa transfer, meliputi:</v>
          </cell>
        </row>
        <row r="3605">
          <cell r="B3605" t="str">
            <v>Besi UNP 50</v>
          </cell>
          <cell r="C3605">
            <v>40.97</v>
          </cell>
          <cell r="D3605" t="str">
            <v>kg</v>
          </cell>
          <cell r="E3605">
            <v>21842.100840461433</v>
          </cell>
        </row>
        <row r="3606">
          <cell r="B3606" t="str">
            <v>Angkur baut Ø 10 x 60 mm</v>
          </cell>
          <cell r="C3606">
            <v>10</v>
          </cell>
          <cell r="D3606" t="str">
            <v>bh</v>
          </cell>
          <cell r="E3606">
            <v>15230.717467735001</v>
          </cell>
        </row>
        <row r="3607">
          <cell r="B3607" t="str">
            <v>Plat hitam, tebal 5 mm</v>
          </cell>
          <cell r="C3607">
            <v>0.16</v>
          </cell>
          <cell r="D3607" t="str">
            <v>kg</v>
          </cell>
          <cell r="E3607">
            <v>26320.632776778926</v>
          </cell>
        </row>
        <row r="3608">
          <cell r="B3608" t="str">
            <v>Dudukan pompa transfer - Rabat beton, tebal 200 mm (camp. 1pc : 3ps : 5kr)</v>
          </cell>
          <cell r="C3608">
            <v>0.08</v>
          </cell>
          <cell r="D3608" t="str">
            <v>m3</v>
          </cell>
          <cell r="E3608">
            <v>1068870</v>
          </cell>
        </row>
        <row r="3609">
          <cell r="B3609" t="str">
            <v>Pekerjaan pompa booster - Rooftank menuju riser distribusi</v>
          </cell>
        </row>
        <row r="3610">
          <cell r="B3610" t="str">
            <v>Pompa Booster (Terdiri dari 2 Pompa)</v>
          </cell>
          <cell r="C3610">
            <v>1</v>
          </cell>
          <cell r="D3610" t="str">
            <v>unit</v>
          </cell>
          <cell r="E3610">
            <v>55779173.449999996</v>
          </cell>
        </row>
        <row r="3611">
          <cell r="B3611" t="str">
            <v>Tipe : Horizontal multistage pump</v>
          </cell>
        </row>
        <row r="3612">
          <cell r="B3612" t="str">
            <v>Total head : 12 m</v>
          </cell>
        </row>
        <row r="3613">
          <cell r="B3613" t="str">
            <v>Debit : 2 x 85 liter/menit</v>
          </cell>
        </row>
        <row r="3614">
          <cell r="B3614" t="str">
            <v>Termasuk perangkat dan aksesoris, antara lain:</v>
          </cell>
        </row>
        <row r="3615">
          <cell r="B3615" t="str">
            <v>Control panel in steel cabinet</v>
          </cell>
        </row>
        <row r="3616">
          <cell r="B3616" t="str">
            <v>Manifold made of Galvanize pipe</v>
          </cell>
        </row>
        <row r="3617">
          <cell r="B3617" t="str">
            <v>Non return valve</v>
          </cell>
        </row>
        <row r="3618">
          <cell r="B3618" t="str">
            <v>Unit isolating valve</v>
          </cell>
        </row>
        <row r="3619">
          <cell r="B3619" t="str">
            <v>Pressure switch</v>
          </cell>
        </row>
        <row r="3620">
          <cell r="B3620" t="str">
            <v>Pressure tank</v>
          </cell>
        </row>
        <row r="3621">
          <cell r="B3621" t="str">
            <v>Power cable motor to control panel</v>
          </cell>
        </row>
        <row r="3622">
          <cell r="B3622" t="str">
            <v>Galvanized base frame</v>
          </cell>
        </row>
        <row r="3623">
          <cell r="B3623" t="str">
            <v>Komponen pipa dan valve pompa booster, meliputi :</v>
          </cell>
        </row>
        <row r="3624">
          <cell r="B3624" t="str">
            <v>Pipa header - Pipa galvanis medium Ø 4" (SNI 0039 : 2013)</v>
          </cell>
          <cell r="C3624">
            <v>8.51</v>
          </cell>
          <cell r="D3624" t="str">
            <v>m1</v>
          </cell>
          <cell r="E3624">
            <v>442710.85425874998</v>
          </cell>
        </row>
        <row r="3625">
          <cell r="B3625" t="str">
            <v>Pipa galvanis medium Ø 1-1/4" (SNI 0039 : 2013)</v>
          </cell>
          <cell r="C3625">
            <v>5</v>
          </cell>
          <cell r="D3625" t="str">
            <v>m1</v>
          </cell>
          <cell r="E3625">
            <v>118523.65049249999</v>
          </cell>
        </row>
        <row r="3626">
          <cell r="B3626" t="str">
            <v>Gate valve screwed PN-10 Ø 1/2"</v>
          </cell>
          <cell r="C3626">
            <v>2</v>
          </cell>
          <cell r="D3626" t="str">
            <v>bh</v>
          </cell>
          <cell r="E3626">
            <v>112859.6398875</v>
          </cell>
        </row>
        <row r="3627">
          <cell r="B3627" t="str">
            <v>Gate valve screwed PN-10 Ø 1"</v>
          </cell>
          <cell r="C3627">
            <v>6</v>
          </cell>
          <cell r="D3627" t="str">
            <v>bh</v>
          </cell>
          <cell r="E3627">
            <v>244557.86716349999</v>
          </cell>
        </row>
        <row r="3628">
          <cell r="B3628" t="str">
            <v>Gate valve screwed PN-16 Ø 1-1/4"</v>
          </cell>
          <cell r="C3628">
            <v>4</v>
          </cell>
          <cell r="D3628" t="str">
            <v>bh</v>
          </cell>
          <cell r="E3628">
            <v>672324.29707300011</v>
          </cell>
        </row>
        <row r="3629">
          <cell r="B3629" t="str">
            <v>Strainer screwed PN-16 Ø 1-1/4"</v>
          </cell>
          <cell r="C3629">
            <v>2</v>
          </cell>
          <cell r="D3629" t="str">
            <v>bh</v>
          </cell>
          <cell r="E3629">
            <v>390163.62757074996</v>
          </cell>
        </row>
        <row r="3630">
          <cell r="B3630" t="str">
            <v>Flexible joint flange end PN-16 Ø 1-1/4"</v>
          </cell>
          <cell r="C3630">
            <v>4</v>
          </cell>
          <cell r="D3630" t="str">
            <v>bh</v>
          </cell>
          <cell r="E3630">
            <v>511205.58323999995</v>
          </cell>
        </row>
        <row r="3631">
          <cell r="B3631" t="str">
            <v>Check valve screwed PN-16 Ø 1-1/4"</v>
          </cell>
          <cell r="C3631">
            <v>2</v>
          </cell>
          <cell r="D3631" t="str">
            <v>bh</v>
          </cell>
          <cell r="E3631">
            <v>479448.55715074996</v>
          </cell>
        </row>
        <row r="3632">
          <cell r="B3632" t="str">
            <v>Blind Flange PN16 Ø 4"</v>
          </cell>
          <cell r="C3632">
            <v>4</v>
          </cell>
          <cell r="D3632" t="str">
            <v>bh</v>
          </cell>
          <cell r="E3632">
            <v>162521.45799999998</v>
          </cell>
        </row>
        <row r="3633">
          <cell r="B3633" t="str">
            <v>Komponen pipa suplai pompa booster menuju riser distribusi, meliputi :</v>
          </cell>
        </row>
        <row r="3634">
          <cell r="B3634" t="str">
            <v>Pipa distribusi air bersih - Pipa PVC AW Ø 1-1/2"</v>
          </cell>
          <cell r="C3634">
            <v>14.38</v>
          </cell>
          <cell r="D3634" t="str">
            <v>m1</v>
          </cell>
          <cell r="E3634">
            <v>39903.135211918001</v>
          </cell>
        </row>
        <row r="3635">
          <cell r="B3635" t="str">
            <v>Pipa distribusi air bersih - Pipa PVC AW Ø 2"</v>
          </cell>
          <cell r="C3635">
            <v>6.12</v>
          </cell>
          <cell r="D3635" t="str">
            <v>m1</v>
          </cell>
          <cell r="E3635">
            <v>52702.949068863214</v>
          </cell>
        </row>
        <row r="3636">
          <cell r="B3636" t="str">
            <v>Gate valve screwed PN-10 Ø 1-1/2"</v>
          </cell>
          <cell r="C3636">
            <v>2</v>
          </cell>
          <cell r="D3636" t="str">
            <v>bh</v>
          </cell>
          <cell r="E3636">
            <v>478053.62213124998</v>
          </cell>
        </row>
        <row r="3637">
          <cell r="B3637" t="str">
            <v>Gate valve screwed PN-10 Ø 2"</v>
          </cell>
          <cell r="C3637">
            <v>1</v>
          </cell>
          <cell r="D3637" t="str">
            <v>bh</v>
          </cell>
          <cell r="E3637">
            <v>689678.70632374997</v>
          </cell>
        </row>
        <row r="3638">
          <cell r="B3638" t="str">
            <v>Komponen perkuatan pipa pompa booster, meliputi:</v>
          </cell>
        </row>
        <row r="3639">
          <cell r="B3639" t="str">
            <v>Besi UNP 50</v>
          </cell>
          <cell r="C3639">
            <v>69.42</v>
          </cell>
          <cell r="D3639" t="str">
            <v>kg</v>
          </cell>
          <cell r="E3639">
            <v>21842.100840461433</v>
          </cell>
        </row>
        <row r="3640">
          <cell r="B3640" t="str">
            <v>Angkur baut Ø 10 x 60 mm</v>
          </cell>
          <cell r="C3640">
            <v>25</v>
          </cell>
          <cell r="D3640" t="str">
            <v>bh</v>
          </cell>
          <cell r="E3640">
            <v>15230.717467735001</v>
          </cell>
        </row>
        <row r="3641">
          <cell r="B3641" t="str">
            <v>Plat hitam, tebal 5 mm</v>
          </cell>
          <cell r="C3641">
            <v>0.16</v>
          </cell>
          <cell r="D3641" t="str">
            <v>kg</v>
          </cell>
          <cell r="E3641">
            <v>26320.632776778926</v>
          </cell>
        </row>
        <row r="3642">
          <cell r="B3642" t="str">
            <v>Dudukan pompa - Rabat beton, tebal 200 mm (camp. 1pc : 3ps : 5kr)</v>
          </cell>
          <cell r="C3642">
            <v>0.27</v>
          </cell>
          <cell r="D3642" t="str">
            <v>m3</v>
          </cell>
          <cell r="E3642">
            <v>1068870</v>
          </cell>
        </row>
        <row r="3643">
          <cell r="B3643" t="str">
            <v>Dudukan pipa - Rabat beton, tebal 200 mm (camp. 1pc : 3ps : 5kr)</v>
          </cell>
          <cell r="C3643">
            <v>0.21</v>
          </cell>
          <cell r="D3643" t="str">
            <v>m3</v>
          </cell>
          <cell r="E3643">
            <v>1068870</v>
          </cell>
        </row>
        <row r="3644">
          <cell r="B3644" t="str">
            <v>Pekerjaan rooftank air bersih</v>
          </cell>
        </row>
        <row r="3645">
          <cell r="B3645" t="str">
            <v>Rooftank stainless steel, kap. 2000 liter</v>
          </cell>
          <cell r="C3645">
            <v>5</v>
          </cell>
          <cell r="D3645" t="str">
            <v>unit</v>
          </cell>
          <cell r="E3645">
            <v>8248074.7799999993</v>
          </cell>
        </row>
        <row r="3646">
          <cell r="B3646" t="str">
            <v>Angkur baut Ø 10 x 60 mm</v>
          </cell>
          <cell r="C3646">
            <v>20</v>
          </cell>
          <cell r="D3646" t="str">
            <v>bh</v>
          </cell>
          <cell r="E3646">
            <v>15230.717467735001</v>
          </cell>
        </row>
        <row r="3647">
          <cell r="B3647" t="str">
            <v>Plat beton dudukan roof tank,meliputi:</v>
          </cell>
        </row>
        <row r="3648">
          <cell r="B3648" t="str">
            <v>Bekisting untuk plat lantai (3x pakai)</v>
          </cell>
          <cell r="C3648">
            <v>11.27</v>
          </cell>
          <cell r="D3648" t="str">
            <v>m2</v>
          </cell>
          <cell r="E3648">
            <v>145741.9944557907</v>
          </cell>
        </row>
        <row r="3649">
          <cell r="B3649" t="str">
            <v>Besi tulangan</v>
          </cell>
          <cell r="C3649">
            <v>218.68</v>
          </cell>
          <cell r="D3649" t="str">
            <v>Kg</v>
          </cell>
          <cell r="E3649">
            <v>14729.18756392314</v>
          </cell>
        </row>
        <row r="3650">
          <cell r="B3650" t="str">
            <v>Beton (camp. 1pc : 3ps : 5kr)</v>
          </cell>
          <cell r="C3650">
            <v>1.69</v>
          </cell>
          <cell r="D3650" t="str">
            <v>m3</v>
          </cell>
          <cell r="E3650">
            <v>1068870</v>
          </cell>
        </row>
        <row r="3651">
          <cell r="B3651" t="str">
            <v>Stek besi P10, panjang 80 mm &amp; Injectable adhesive mortar</v>
          </cell>
          <cell r="C3651">
            <v>45</v>
          </cell>
          <cell r="D3651" t="str">
            <v>titik</v>
          </cell>
          <cell r="E3651">
            <v>25595.793464999999</v>
          </cell>
        </row>
        <row r="3652">
          <cell r="B3652" t="str">
            <v>Komponen pipa kuras rooftank, meliputi:</v>
          </cell>
        </row>
        <row r="3653">
          <cell r="B3653" t="str">
            <v>Riser pipa kuras - Pipa PVC AW Ø 1-1/4"</v>
          </cell>
          <cell r="C3653">
            <v>12.6</v>
          </cell>
          <cell r="D3653" t="str">
            <v>m1</v>
          </cell>
          <cell r="E3653">
            <v>40367.786017334605</v>
          </cell>
        </row>
        <row r="3654">
          <cell r="B3654" t="str">
            <v>Pipa kuras - Pipa PVC AW Ø 1"</v>
          </cell>
          <cell r="C3654">
            <v>6.68</v>
          </cell>
          <cell r="D3654" t="str">
            <v>m1</v>
          </cell>
          <cell r="E3654">
            <v>24892.025192573001</v>
          </cell>
        </row>
        <row r="3655">
          <cell r="B3655" t="str">
            <v>Pipa kuras - Pipa PVC AW Ø 1-1/4"</v>
          </cell>
          <cell r="C3655">
            <v>20.52</v>
          </cell>
          <cell r="D3655" t="str">
            <v>m1</v>
          </cell>
          <cell r="E3655">
            <v>40367.786017334605</v>
          </cell>
        </row>
        <row r="3656">
          <cell r="B3656" t="str">
            <v>Gate valve screwed PN-10 Ø 1"</v>
          </cell>
          <cell r="C3656">
            <v>5</v>
          </cell>
          <cell r="D3656" t="str">
            <v>bh</v>
          </cell>
          <cell r="E3656">
            <v>244557.86716349999</v>
          </cell>
        </row>
        <row r="3657">
          <cell r="B3657" t="str">
            <v>Komponen perkuatan pipa kuras rooftank, meliputi:</v>
          </cell>
        </row>
        <row r="3658">
          <cell r="B3658" t="str">
            <v>Besi UNP 50</v>
          </cell>
          <cell r="C3658">
            <v>25.04</v>
          </cell>
          <cell r="D3658" t="str">
            <v>kg</v>
          </cell>
          <cell r="E3658">
            <v>21842.100840461433</v>
          </cell>
        </row>
        <row r="3659">
          <cell r="B3659" t="str">
            <v>Angkur baut Ø 10 x 60 mm</v>
          </cell>
          <cell r="C3659">
            <v>11</v>
          </cell>
          <cell r="D3659" t="str">
            <v>bh</v>
          </cell>
          <cell r="E3659">
            <v>15230.717467735001</v>
          </cell>
        </row>
        <row r="3660">
          <cell r="B3660" t="str">
            <v>Dudukan pipa - Rabat beton, tebal 200 mm (camp. 1pc : 3ps : 5kr)</v>
          </cell>
          <cell r="C3660">
            <v>0.1</v>
          </cell>
          <cell r="D3660" t="str">
            <v>m3</v>
          </cell>
          <cell r="E3660">
            <v>1068870</v>
          </cell>
        </row>
        <row r="3662">
          <cell r="B3662" t="str">
            <v>Gate valve screwed PN-10 Ø 1"</v>
          </cell>
          <cell r="C3662">
            <v>1</v>
          </cell>
          <cell r="D3662" t="str">
            <v>bh</v>
          </cell>
          <cell r="E3662">
            <v>244557.86716349999</v>
          </cell>
        </row>
        <row r="3663">
          <cell r="B3663" t="str">
            <v>Pipa distribusi air bersih - Pipa PVC AW Ø 1/2"</v>
          </cell>
          <cell r="C3663">
            <v>47.85</v>
          </cell>
          <cell r="D3663" t="str">
            <v>m1</v>
          </cell>
          <cell r="E3663">
            <v>13345.517673943952</v>
          </cell>
        </row>
        <row r="3664">
          <cell r="B3664" t="str">
            <v>Pipa distribusi air bersih - Pipa PVC AW Ø 1-1/4"</v>
          </cell>
          <cell r="C3664">
            <v>212.04</v>
          </cell>
          <cell r="D3664" t="str">
            <v>m1</v>
          </cell>
          <cell r="E3664">
            <v>40367.786017334605</v>
          </cell>
        </row>
        <row r="3665">
          <cell r="B3665" t="str">
            <v>Pondasi kran taman - Cor kosong (camp. 1pc : 3ps : 5kr)</v>
          </cell>
          <cell r="C3665">
            <v>0.05</v>
          </cell>
          <cell r="D3665" t="str">
            <v>m3</v>
          </cell>
          <cell r="E3665">
            <v>1068870</v>
          </cell>
        </row>
        <row r="3666">
          <cell r="B3666" t="str">
            <v>Pekerjaan galian jalur pipa, meliputi:</v>
          </cell>
        </row>
        <row r="3667">
          <cell r="B3667" t="str">
            <v>Galian tanah sedalam 1 meter</v>
          </cell>
          <cell r="C3667">
            <v>67.58</v>
          </cell>
          <cell r="D3667" t="str">
            <v>m3</v>
          </cell>
          <cell r="E3667">
            <v>65955.45</v>
          </cell>
        </row>
        <row r="3668">
          <cell r="B3668" t="str">
            <v>Urugan pasir, tebal 50 mm</v>
          </cell>
          <cell r="C3668">
            <v>5.2</v>
          </cell>
          <cell r="D3668" t="str">
            <v>m3</v>
          </cell>
          <cell r="E3668">
            <v>240133.28181479999</v>
          </cell>
        </row>
        <row r="3669">
          <cell r="B3669" t="str">
            <v>Urugan tanah kembali bekas galian + pemadatan</v>
          </cell>
          <cell r="C3669">
            <v>62.38</v>
          </cell>
          <cell r="D3669" t="str">
            <v>m3</v>
          </cell>
          <cell r="E3669">
            <v>72958.371608390124</v>
          </cell>
        </row>
        <row r="3671">
          <cell r="B3671" t="str">
            <v>Gate valve screwed PN-10 Ø 1"</v>
          </cell>
          <cell r="C3671">
            <v>1</v>
          </cell>
          <cell r="D3671" t="str">
            <v>bh</v>
          </cell>
          <cell r="E3671">
            <v>244557.86716349999</v>
          </cell>
        </row>
        <row r="3672">
          <cell r="B3672" t="str">
            <v>Gate valve screwed PN-10 Ø 1-1/4"</v>
          </cell>
          <cell r="C3672">
            <v>4</v>
          </cell>
          <cell r="D3672" t="str">
            <v>bh</v>
          </cell>
          <cell r="E3672">
            <v>358203.68118699995</v>
          </cell>
        </row>
        <row r="3673">
          <cell r="B3673" t="str">
            <v>Gate valve screwed PN-10 Ø 2"</v>
          </cell>
          <cell r="C3673">
            <v>1</v>
          </cell>
          <cell r="D3673" t="str">
            <v>bh</v>
          </cell>
          <cell r="E3673">
            <v>689678.70632374997</v>
          </cell>
        </row>
        <row r="3674">
          <cell r="B3674" t="str">
            <v>Riser pipa distribusi air bersih - Pipa PVC AW Ø 1-1/2"</v>
          </cell>
          <cell r="C3674">
            <v>4.2</v>
          </cell>
          <cell r="D3674" t="str">
            <v>m1</v>
          </cell>
          <cell r="E3674">
            <v>39903.135211918001</v>
          </cell>
        </row>
        <row r="3675">
          <cell r="B3675" t="str">
            <v>Riser pipa distribusi air bersih - Pipa PVC AW Ø 2"</v>
          </cell>
          <cell r="C3675">
            <v>1.2</v>
          </cell>
          <cell r="D3675" t="str">
            <v>m1</v>
          </cell>
          <cell r="E3675">
            <v>52702.949068863214</v>
          </cell>
        </row>
        <row r="3676">
          <cell r="B3676" t="str">
            <v>Pipa distribusi air bersih - Pipa PVC AW Ø 1/2"</v>
          </cell>
          <cell r="C3676">
            <v>166.55</v>
          </cell>
          <cell r="D3676" t="str">
            <v>m1</v>
          </cell>
          <cell r="E3676">
            <v>13345.517673943952</v>
          </cell>
        </row>
        <row r="3677">
          <cell r="B3677" t="str">
            <v>Pipa distribusi air bersih - Pipa PVC AW Ø 3/4"</v>
          </cell>
          <cell r="C3677">
            <v>90.32</v>
          </cell>
          <cell r="D3677" t="str">
            <v>m1</v>
          </cell>
          <cell r="E3677">
            <v>18113.932888374951</v>
          </cell>
        </row>
        <row r="3678">
          <cell r="B3678" t="str">
            <v>Pipa distribusi air bersih - Pipa PVC AW Ø 1"</v>
          </cell>
          <cell r="C3678">
            <v>25.66</v>
          </cell>
          <cell r="D3678" t="str">
            <v>m1</v>
          </cell>
          <cell r="E3678">
            <v>24892.025192573001</v>
          </cell>
        </row>
        <row r="3679">
          <cell r="B3679" t="str">
            <v>Pipa distribusi air bersih - Pipa PVC AW Ø 1-1/4"</v>
          </cell>
          <cell r="C3679">
            <v>49.04</v>
          </cell>
          <cell r="D3679" t="str">
            <v>m1</v>
          </cell>
          <cell r="E3679">
            <v>40367.786017334605</v>
          </cell>
        </row>
        <row r="3680">
          <cell r="B3680" t="str">
            <v>Pipa distribusi air bersih - Pipa PVC AW Ø 1-1/2"</v>
          </cell>
          <cell r="C3680">
            <v>13.67</v>
          </cell>
          <cell r="D3680" t="str">
            <v>m1</v>
          </cell>
          <cell r="E3680">
            <v>39903.135211918001</v>
          </cell>
        </row>
        <row r="3681">
          <cell r="B3681" t="str">
            <v>Pipa distribusi air bersih - Pipa PVC AW Ø 2"</v>
          </cell>
          <cell r="C3681">
            <v>39.56</v>
          </cell>
          <cell r="D3681" t="str">
            <v>m1</v>
          </cell>
          <cell r="E3681">
            <v>52702.949068863214</v>
          </cell>
        </row>
        <row r="3683">
          <cell r="B3683" t="str">
            <v>Gate valve screwed PN-10 Ø 1-1/4"</v>
          </cell>
          <cell r="C3683">
            <v>1</v>
          </cell>
          <cell r="D3683" t="str">
            <v>bh</v>
          </cell>
          <cell r="E3683">
            <v>358203.68118699995</v>
          </cell>
        </row>
        <row r="3684">
          <cell r="B3684" t="str">
            <v>Riser pipa distribusi air bersih - Pipa PVC AW Ø 1-1/2"</v>
          </cell>
          <cell r="C3684">
            <v>5.4</v>
          </cell>
          <cell r="D3684" t="str">
            <v>m1</v>
          </cell>
          <cell r="E3684">
            <v>39903.135211918001</v>
          </cell>
        </row>
        <row r="3685">
          <cell r="B3685" t="str">
            <v>Riser pipa distribusi air bersih - Pipa PVC AW Ø 2"</v>
          </cell>
          <cell r="C3685">
            <v>4.2</v>
          </cell>
          <cell r="D3685" t="str">
            <v>m1</v>
          </cell>
          <cell r="E3685">
            <v>52702.949068863214</v>
          </cell>
        </row>
        <row r="3686">
          <cell r="B3686" t="str">
            <v>Pipa distribusi air bersih - Pipa PVC AW Ø 1/2"</v>
          </cell>
          <cell r="C3686">
            <v>60.27</v>
          </cell>
          <cell r="D3686" t="str">
            <v>m1</v>
          </cell>
          <cell r="E3686">
            <v>13345.517673943952</v>
          </cell>
        </row>
        <row r="3687">
          <cell r="B3687" t="str">
            <v>Pipa distribusi air bersih - Pipa PVC AW Ø 3/4"</v>
          </cell>
          <cell r="C3687">
            <v>47.83</v>
          </cell>
          <cell r="D3687" t="str">
            <v>m1</v>
          </cell>
          <cell r="E3687">
            <v>18113.932888374951</v>
          </cell>
        </row>
        <row r="3688">
          <cell r="B3688" t="str">
            <v>Pipa distribusi air bersih - Pipa PVC AW Ø 1"</v>
          </cell>
          <cell r="C3688">
            <v>2.68</v>
          </cell>
          <cell r="D3688" t="str">
            <v>m1</v>
          </cell>
          <cell r="E3688">
            <v>24892.025192573001</v>
          </cell>
        </row>
        <row r="3689">
          <cell r="B3689" t="str">
            <v>Pipa distribusi air bersih - Pipa PVC AW Ø 1-1/4"</v>
          </cell>
          <cell r="C3689">
            <v>10.55</v>
          </cell>
          <cell r="D3689" t="str">
            <v>m1</v>
          </cell>
          <cell r="E3689">
            <v>40367.786017334605</v>
          </cell>
        </row>
        <row r="3691">
          <cell r="B3691" t="str">
            <v>Gate valve screwed PN-10 Ø 1-1/4"</v>
          </cell>
          <cell r="C3691">
            <v>1</v>
          </cell>
          <cell r="D3691" t="str">
            <v>bh</v>
          </cell>
          <cell r="E3691">
            <v>358203.68118699995</v>
          </cell>
        </row>
        <row r="3692">
          <cell r="B3692" t="str">
            <v>Riser pipa distribusi air bersih - Pipa PVC AW Ø 1-1/2"</v>
          </cell>
          <cell r="C3692">
            <v>8.4</v>
          </cell>
          <cell r="D3692" t="str">
            <v>m1</v>
          </cell>
          <cell r="E3692">
            <v>39903.135211918001</v>
          </cell>
        </row>
        <row r="3693">
          <cell r="B3693" t="str">
            <v>Riser pipa distribusi air bersih - Pipa PVC AW Ø 2"</v>
          </cell>
          <cell r="C3693">
            <v>4.2</v>
          </cell>
          <cell r="D3693" t="str">
            <v>m1</v>
          </cell>
          <cell r="E3693">
            <v>52702.949068863214</v>
          </cell>
        </row>
        <row r="3694">
          <cell r="B3694" t="str">
            <v>Pipa distribusi air bersih - Pipa PVC AW Ø 1/2"</v>
          </cell>
          <cell r="C3694">
            <v>108.03</v>
          </cell>
          <cell r="D3694" t="str">
            <v>m1</v>
          </cell>
          <cell r="E3694">
            <v>13345.517673943952</v>
          </cell>
        </row>
        <row r="3695">
          <cell r="B3695" t="str">
            <v>Pipa distribusi air bersih - Pipa PVC AW Ø 3/4"</v>
          </cell>
          <cell r="C3695">
            <v>78.67</v>
          </cell>
          <cell r="D3695" t="str">
            <v>m1</v>
          </cell>
          <cell r="E3695">
            <v>18113.932888374951</v>
          </cell>
        </row>
        <row r="3696">
          <cell r="B3696" t="str">
            <v>Pipa distribusi air bersih - Pipa PVC AW Ø 1"</v>
          </cell>
          <cell r="C3696">
            <v>2.68</v>
          </cell>
          <cell r="D3696" t="str">
            <v>m1</v>
          </cell>
          <cell r="E3696">
            <v>24892.025192573001</v>
          </cell>
        </row>
        <row r="3697">
          <cell r="B3697" t="str">
            <v>Pipa distribusi air bersih - Pipa PVC AW Ø 1-1/4"</v>
          </cell>
          <cell r="C3697">
            <v>10.55</v>
          </cell>
          <cell r="D3697" t="str">
            <v>m1</v>
          </cell>
          <cell r="E3697">
            <v>40367.786017334605</v>
          </cell>
        </row>
        <row r="3699">
          <cell r="B3699" t="str">
            <v>Gate valve screwed PN-10 Ø 1"</v>
          </cell>
          <cell r="C3699">
            <v>1</v>
          </cell>
          <cell r="D3699" t="str">
            <v>bh</v>
          </cell>
          <cell r="E3699">
            <v>244557.86716349999</v>
          </cell>
        </row>
        <row r="3700">
          <cell r="B3700" t="str">
            <v>Pipa distribusi air bersih - Pipa PVC AW Ø 1/2"</v>
          </cell>
          <cell r="C3700">
            <v>22.28</v>
          </cell>
          <cell r="D3700" t="str">
            <v>m1</v>
          </cell>
          <cell r="E3700">
            <v>13345.517673943952</v>
          </cell>
        </row>
        <row r="3701">
          <cell r="B3701" t="str">
            <v>Pipa distribusi air bersih - Pipa PVC AW Ø 3/4"</v>
          </cell>
          <cell r="C3701">
            <v>21.89</v>
          </cell>
          <cell r="D3701" t="str">
            <v>m1</v>
          </cell>
          <cell r="E3701">
            <v>18113.932888374951</v>
          </cell>
        </row>
        <row r="3702">
          <cell r="B3702" t="str">
            <v>Pipa distribusi air bersih - Pipa PVC AW Ø 1"</v>
          </cell>
          <cell r="C3702">
            <v>22.36</v>
          </cell>
          <cell r="D3702" t="str">
            <v>m1</v>
          </cell>
          <cell r="E3702">
            <v>24892.025192573001</v>
          </cell>
        </row>
        <row r="3703">
          <cell r="B3703" t="str">
            <v>PEKERJAAN INSTALASI AIR LIMBAH LAB</v>
          </cell>
        </row>
        <row r="3704">
          <cell r="B3704" t="str">
            <v>Catatan :</v>
          </cell>
        </row>
        <row r="3705">
          <cell r="B3705" t="str">
            <v>Instalasi pipa mencakup fitting, supporting, aksesoris, dan bobokan Pipa PVC AW standar working pressure 10 kg/cm2
Pipa PVC D standar working pressure 5 kg/cm2</v>
          </cell>
        </row>
        <row r="3707">
          <cell r="B3707" t="str">
            <v>Pipa air limbah lab - Pipa PVC AW Ø 2"</v>
          </cell>
          <cell r="C3707">
            <v>50.68</v>
          </cell>
          <cell r="D3707" t="str">
            <v>m1</v>
          </cell>
          <cell r="E3707">
            <v>52702.949068863214</v>
          </cell>
        </row>
        <row r="3708">
          <cell r="B3708" t="str">
            <v>Pipa air limbah lab - Pipa PVC AW Ø 3"</v>
          </cell>
          <cell r="C3708">
            <v>102.07</v>
          </cell>
          <cell r="D3708" t="str">
            <v>m1</v>
          </cell>
          <cell r="E3708">
            <v>98014.907850160103</v>
          </cell>
        </row>
        <row r="3709">
          <cell r="B3709" t="str">
            <v>Pipa air limbah lab - Pipa PVC AW Ø 4"</v>
          </cell>
          <cell r="C3709">
            <v>69.760000000000005</v>
          </cell>
          <cell r="D3709" t="str">
            <v>m1</v>
          </cell>
          <cell r="E3709">
            <v>178017.10479575003</v>
          </cell>
        </row>
        <row r="3710">
          <cell r="B3710" t="str">
            <v>Clean out stainless steel Ø 3"</v>
          </cell>
          <cell r="C3710">
            <v>9</v>
          </cell>
          <cell r="D3710" t="str">
            <v>bh</v>
          </cell>
          <cell r="E3710">
            <v>314852.41672500002</v>
          </cell>
        </row>
        <row r="3711">
          <cell r="B3711" t="str">
            <v>Pekerjaan galian jalur pipa, meliputi:</v>
          </cell>
        </row>
        <row r="3712">
          <cell r="B3712" t="str">
            <v>Galian tanah sedalam 1 meter</v>
          </cell>
          <cell r="C3712">
            <v>44.7</v>
          </cell>
          <cell r="D3712" t="str">
            <v>m3</v>
          </cell>
          <cell r="E3712">
            <v>65955.45</v>
          </cell>
        </row>
        <row r="3713">
          <cell r="B3713" t="str">
            <v>Urugan pasir, tebal 50 mm</v>
          </cell>
          <cell r="C3713">
            <v>3.5</v>
          </cell>
          <cell r="D3713" t="str">
            <v>m3</v>
          </cell>
          <cell r="E3713">
            <v>240133.28181479999</v>
          </cell>
        </row>
        <row r="3714">
          <cell r="B3714" t="str">
            <v>Urugan tanah kembali bekas galian + pemadatan</v>
          </cell>
          <cell r="C3714">
            <v>41.2</v>
          </cell>
          <cell r="D3714" t="str">
            <v>m3</v>
          </cell>
          <cell r="E3714">
            <v>72958.371608390124</v>
          </cell>
        </row>
        <row r="3715">
          <cell r="B3715" t="str">
            <v>Pekerjaan Bak Penampungan Air Limbah</v>
          </cell>
        </row>
        <row r="3716">
          <cell r="B3716" t="str">
            <v>Galian tanah, sedalam 1 m</v>
          </cell>
          <cell r="C3716">
            <v>14.16</v>
          </cell>
          <cell r="D3716" t="str">
            <v>m3</v>
          </cell>
          <cell r="E3716">
            <v>65955.45</v>
          </cell>
        </row>
        <row r="3717">
          <cell r="B3717" t="str">
            <v>Galian tanah, sedalam 2 m</v>
          </cell>
          <cell r="C3717">
            <v>14.16</v>
          </cell>
          <cell r="D3717" t="str">
            <v>m3</v>
          </cell>
          <cell r="E3717">
            <v>89034</v>
          </cell>
        </row>
        <row r="3718">
          <cell r="B3718" t="str">
            <v>Galian tanah, sedalam 3 m</v>
          </cell>
          <cell r="C3718">
            <v>5.66</v>
          </cell>
          <cell r="D3718" t="str">
            <v>m3</v>
          </cell>
          <cell r="E3718">
            <v>97820.25</v>
          </cell>
        </row>
        <row r="3719">
          <cell r="B3719" t="str">
            <v>Urugan pasir, tebal 100 mm</v>
          </cell>
          <cell r="C3719">
            <v>1.42</v>
          </cell>
          <cell r="D3719" t="str">
            <v>m3</v>
          </cell>
          <cell r="E3719">
            <v>240133.28181479999</v>
          </cell>
        </row>
        <row r="3720">
          <cell r="B3720" t="str">
            <v>Rabat beton, tebal 100 mm (camp. 1pc:3ps:5kr)</v>
          </cell>
          <cell r="C3720">
            <v>1.42</v>
          </cell>
          <cell r="D3720" t="str">
            <v>m3</v>
          </cell>
          <cell r="E3720">
            <v>1068870</v>
          </cell>
        </row>
        <row r="3721">
          <cell r="B3721" t="str">
            <v>Urugan kembali tanah bekas galian &amp; pemadatan</v>
          </cell>
          <cell r="C3721">
            <v>6.94</v>
          </cell>
          <cell r="D3721" t="str">
            <v>m3</v>
          </cell>
          <cell r="E3721">
            <v>72958.371608390124</v>
          </cell>
        </row>
        <row r="3722">
          <cell r="B3722" t="str">
            <v>Plat beton dasar, tebal 300 mm</v>
          </cell>
        </row>
        <row r="3723">
          <cell r="B3723" t="str">
            <v>Bekisting untuk plat lantai (3x pakai)</v>
          </cell>
          <cell r="C3723">
            <v>7.33</v>
          </cell>
          <cell r="D3723" t="str">
            <v>m2</v>
          </cell>
          <cell r="E3723">
            <v>145741.9944557907</v>
          </cell>
        </row>
        <row r="3724">
          <cell r="B3724" t="str">
            <v>Besi tulangan</v>
          </cell>
          <cell r="C3724">
            <v>152.16999999999999</v>
          </cell>
          <cell r="D3724" t="str">
            <v>Kg</v>
          </cell>
          <cell r="E3724">
            <v>14729.18756392314</v>
          </cell>
        </row>
        <row r="3725">
          <cell r="B3725" t="str">
            <v>Beton ready mix F'c 28 MPa</v>
          </cell>
          <cell r="C3725">
            <v>2.2000000000000002</v>
          </cell>
          <cell r="D3725" t="str">
            <v>m3</v>
          </cell>
          <cell r="E3725">
            <v>1289599.433557336</v>
          </cell>
        </row>
        <row r="3726">
          <cell r="B3726" t="str">
            <v>Dinding beton, tebal 250 mm</v>
          </cell>
        </row>
        <row r="3727">
          <cell r="B3727" t="str">
            <v>Bekisting untuk plat dinding (3x pakai)</v>
          </cell>
          <cell r="C3727">
            <v>264</v>
          </cell>
          <cell r="D3727" t="str">
            <v>m2</v>
          </cell>
          <cell r="E3727">
            <v>145741.9944557907</v>
          </cell>
        </row>
        <row r="3728">
          <cell r="B3728" t="str">
            <v>Besi tulangan</v>
          </cell>
          <cell r="C3728">
            <v>3212.8</v>
          </cell>
          <cell r="D3728" t="str">
            <v>Kg</v>
          </cell>
          <cell r="E3728">
            <v>14729.18756392314</v>
          </cell>
        </row>
        <row r="3729">
          <cell r="B3729" t="str">
            <v>Beton ready mix F'c 28 MPa</v>
          </cell>
          <cell r="C3729">
            <v>33</v>
          </cell>
          <cell r="D3729" t="str">
            <v>m3</v>
          </cell>
          <cell r="E3729">
            <v>1289599.433557336</v>
          </cell>
        </row>
        <row r="3730">
          <cell r="B3730" t="str">
            <v>Plat beton penutup, tebal 120 mm</v>
          </cell>
        </row>
        <row r="3731">
          <cell r="B3731" t="str">
            <v>Bekisting untuk plat lantai (3x pakai)</v>
          </cell>
          <cell r="C3731">
            <v>11</v>
          </cell>
          <cell r="D3731" t="str">
            <v>m2</v>
          </cell>
          <cell r="E3731">
            <v>145741.9944557907</v>
          </cell>
        </row>
        <row r="3732">
          <cell r="B3732" t="str">
            <v>Besi tulangan</v>
          </cell>
          <cell r="C3732">
            <v>216.71</v>
          </cell>
          <cell r="D3732" t="str">
            <v>Kg</v>
          </cell>
          <cell r="E3732">
            <v>14729.18756392314</v>
          </cell>
        </row>
        <row r="3733">
          <cell r="B3733" t="str">
            <v>Beton ready mix F'c 28 MPa</v>
          </cell>
          <cell r="C3733">
            <v>1.32</v>
          </cell>
          <cell r="D3733" t="str">
            <v>m3</v>
          </cell>
          <cell r="E3733">
            <v>1289599.433557336</v>
          </cell>
        </row>
        <row r="3734">
          <cell r="B3734" t="str">
            <v>Tutup Mainhole, uk. 1200 x 1120 mm, meliputi :</v>
          </cell>
          <cell r="C3734">
            <v>1</v>
          </cell>
          <cell r="D3734" t="str">
            <v>unit</v>
          </cell>
          <cell r="E3734">
            <v>1500000</v>
          </cell>
        </row>
        <row r="3735">
          <cell r="B3735" t="str">
            <v>Plat besi, tebal 2 mm</v>
          </cell>
        </row>
        <row r="3736">
          <cell r="B3736" t="str">
            <v>Engsel bubut Ø 1/2"</v>
          </cell>
        </row>
        <row r="3737">
          <cell r="B3737" t="str">
            <v>Pengait, menggunakan besi P10 mm</v>
          </cell>
        </row>
        <row r="3738">
          <cell r="B3738" t="str">
            <v>Siku besi, uk. 100x50x5 mm (finishing zinchromate + cat besi)</v>
          </cell>
        </row>
        <row r="3739">
          <cell r="B3739" t="str">
            <v>Siku besi, uk. 50x50x5 mm (finishing zinchromate + cat besi)</v>
          </cell>
        </row>
        <row r="3740">
          <cell r="B3740" t="str">
            <v>Angkur baut Ø 6 x 65 mm</v>
          </cell>
        </row>
        <row r="3741">
          <cell r="B3741" t="str">
            <v>Gembok</v>
          </cell>
        </row>
        <row r="3742">
          <cell r="B3742" t="str">
            <v>Balok B1, uk. 250 x 350 mm</v>
          </cell>
        </row>
        <row r="3743">
          <cell r="B3743" t="str">
            <v>Bekisting untuk balok (3x pakai)</v>
          </cell>
          <cell r="C3743">
            <v>1.85</v>
          </cell>
          <cell r="D3743" t="str">
            <v>m2</v>
          </cell>
          <cell r="E3743">
            <v>147164.89822703571</v>
          </cell>
        </row>
        <row r="3744">
          <cell r="B3744" t="str">
            <v>Penulangan kolom, balok, ring balk, sloof, dan shearwall</v>
          </cell>
          <cell r="C3744">
            <v>42.76</v>
          </cell>
          <cell r="D3744" t="str">
            <v>Kg</v>
          </cell>
          <cell r="E3744">
            <v>14729.18756392314</v>
          </cell>
        </row>
        <row r="3745">
          <cell r="B3745" t="str">
            <v>Beton ready mix F'c 28 MPa</v>
          </cell>
          <cell r="C3745">
            <v>0.15</v>
          </cell>
          <cell r="D3745" t="str">
            <v>m3</v>
          </cell>
          <cell r="E3745">
            <v>1289599.433557336</v>
          </cell>
        </row>
        <row r="3746">
          <cell r="B3746" t="str">
            <v>Tangga maintenance - Besi D13</v>
          </cell>
          <cell r="C3746">
            <v>2.59</v>
          </cell>
          <cell r="D3746" t="str">
            <v>Kg</v>
          </cell>
          <cell r="E3746">
            <v>14729.18756392314</v>
          </cell>
        </row>
        <row r="3747">
          <cell r="B3747" t="str">
            <v>Pekerjaan Pompa Kuras Air Limbah</v>
          </cell>
        </row>
        <row r="3748">
          <cell r="B3748" t="str">
            <v>Pompa Kuras Air Limbah (Terdiri dari 1 Pompa)</v>
          </cell>
          <cell r="C3748">
            <v>1</v>
          </cell>
          <cell r="D3748" t="str">
            <v>unit</v>
          </cell>
          <cell r="E3748">
            <v>55779173.449999996</v>
          </cell>
        </row>
        <row r="3749">
          <cell r="B3749" t="str">
            <v>Tipe : Submersible pump</v>
          </cell>
        </row>
        <row r="3750">
          <cell r="B3750" t="str">
            <v>Total head : 10 m</v>
          </cell>
        </row>
        <row r="3751">
          <cell r="B3751" t="str">
            <v>Debit : 200 liter/menit</v>
          </cell>
        </row>
        <row r="3752">
          <cell r="B3752" t="str">
            <v>Pipa kuras - Pipa PVC AW Ø 2"</v>
          </cell>
          <cell r="C3752">
            <v>3.5</v>
          </cell>
          <cell r="D3752" t="str">
            <v>m1</v>
          </cell>
          <cell r="E3752">
            <v>52702.949068863214</v>
          </cell>
        </row>
        <row r="3753">
          <cell r="B3753" t="str">
            <v>Sumur peresapan air limbah lab, meliputi : (2 unit)</v>
          </cell>
        </row>
        <row r="3754">
          <cell r="B3754" t="str">
            <v>Galian tanah sedalam 1 meter</v>
          </cell>
          <cell r="C3754">
            <v>2.2599999999999998</v>
          </cell>
          <cell r="D3754" t="str">
            <v>m3</v>
          </cell>
          <cell r="E3754">
            <v>65955.45</v>
          </cell>
        </row>
        <row r="3755">
          <cell r="B3755" t="str">
            <v>Galian tanah sedalam 2 meter</v>
          </cell>
          <cell r="C3755">
            <v>2.2599999999999998</v>
          </cell>
          <cell r="D3755" t="str">
            <v>m3</v>
          </cell>
          <cell r="E3755">
            <v>89034</v>
          </cell>
        </row>
        <row r="3756">
          <cell r="B3756" t="str">
            <v>Urugan pasir, tebal 100 mm</v>
          </cell>
          <cell r="C3756">
            <v>1.61</v>
          </cell>
          <cell r="D3756" t="str">
            <v>m3</v>
          </cell>
          <cell r="E3756">
            <v>240133.28181479999</v>
          </cell>
        </row>
        <row r="3757">
          <cell r="B3757" t="str">
            <v>Buis beton Ø 800 mm</v>
          </cell>
          <cell r="C3757">
            <v>4</v>
          </cell>
          <cell r="D3757" t="str">
            <v>m1</v>
          </cell>
          <cell r="E3757">
            <v>1465499.0228336994</v>
          </cell>
        </row>
        <row r="3758">
          <cell r="B3758" t="str">
            <v>Batu koral</v>
          </cell>
          <cell r="C3758">
            <v>0.4</v>
          </cell>
          <cell r="D3758" t="str">
            <v>m3</v>
          </cell>
          <cell r="E3758">
            <v>298146.96184927499</v>
          </cell>
        </row>
        <row r="3759">
          <cell r="B3759" t="str">
            <v>Tahu beton, tebal 50 mm</v>
          </cell>
          <cell r="C3759">
            <v>0.1</v>
          </cell>
          <cell r="D3759" t="str">
            <v>m3</v>
          </cell>
          <cell r="E3759">
            <v>1068870</v>
          </cell>
        </row>
        <row r="3760">
          <cell r="B3760" t="str">
            <v>Ijuk ikat, uk.100 x 200 x 400 mm</v>
          </cell>
          <cell r="C3760">
            <v>0.4</v>
          </cell>
          <cell r="D3760" t="str">
            <v>m3</v>
          </cell>
          <cell r="E3760">
            <v>962362.50000000012</v>
          </cell>
        </row>
        <row r="3761">
          <cell r="B3761" t="str">
            <v>Plat beton cover buis beton Ø 800 mm, tebal 80 mm (K-300)</v>
          </cell>
          <cell r="C3761">
            <v>2</v>
          </cell>
          <cell r="D3761" t="str">
            <v>bh</v>
          </cell>
          <cell r="E3761">
            <v>437532.96725545003</v>
          </cell>
        </row>
        <row r="3762">
          <cell r="B3762" t="str">
            <v>Pekerjaan rumah blower, meliputi:</v>
          </cell>
        </row>
        <row r="3763">
          <cell r="B3763" t="str">
            <v>Urugan pasir, tebal 100 mm</v>
          </cell>
          <cell r="C3763">
            <v>0.13</v>
          </cell>
          <cell r="D3763" t="str">
            <v>m3</v>
          </cell>
          <cell r="E3763">
            <v>240133.28181479999</v>
          </cell>
        </row>
        <row r="3764">
          <cell r="B3764" t="str">
            <v>Peninggian lantai - Cor kosong, tebal 150 mm (camp. 1pc : 3ps : 5kr)</v>
          </cell>
          <cell r="C3764">
            <v>0.13</v>
          </cell>
          <cell r="D3764" t="str">
            <v>m3</v>
          </cell>
          <cell r="E3764">
            <v>1068870</v>
          </cell>
        </row>
        <row r="3765">
          <cell r="B3765" t="str">
            <v>Pasangan dinding bata merah (1 pc : 6 ps)</v>
          </cell>
          <cell r="C3765">
            <v>0.2</v>
          </cell>
          <cell r="D3765" t="str">
            <v>m2</v>
          </cell>
          <cell r="E3765">
            <v>114691.25276478101</v>
          </cell>
        </row>
        <row r="3766">
          <cell r="B3766" t="str">
            <v>Plesteran dinding bata merah (1 pc : 6 ps)</v>
          </cell>
          <cell r="C3766">
            <v>0.47</v>
          </cell>
          <cell r="D3766" t="str">
            <v>m2</v>
          </cell>
          <cell r="E3766">
            <v>46613.134271000003</v>
          </cell>
        </row>
        <row r="3767">
          <cell r="B3767" t="str">
            <v>Acian dinding bata merah (1 pc : 6 ps)</v>
          </cell>
          <cell r="C3767">
            <v>0.47</v>
          </cell>
          <cell r="D3767" t="str">
            <v>m2</v>
          </cell>
          <cell r="E3767">
            <v>38370.471218750004</v>
          </cell>
        </row>
        <row r="3768">
          <cell r="B3768" t="str">
            <v>Siku besi, uk. 70 x 70 x 7 mm (finish zinchromate &amp; cat besi)</v>
          </cell>
          <cell r="C3768">
            <v>61.31</v>
          </cell>
          <cell r="D3768" t="str">
            <v>kg</v>
          </cell>
          <cell r="E3768">
            <v>24024.261352000001</v>
          </cell>
        </row>
        <row r="3769">
          <cell r="B3769" t="str">
            <v>Atap galvalum, tebal 0.35 mm (BMT)</v>
          </cell>
          <cell r="C3769">
            <v>2.4300000000000002</v>
          </cell>
          <cell r="D3769" t="str">
            <v>m2</v>
          </cell>
          <cell r="E3769">
            <v>89994.926287750015</v>
          </cell>
        </row>
        <row r="3770">
          <cell r="B3770" t="str">
            <v>Kawat harmonika</v>
          </cell>
          <cell r="C3770">
            <v>2.21</v>
          </cell>
          <cell r="D3770" t="str">
            <v>m2</v>
          </cell>
          <cell r="E3770">
            <v>35000</v>
          </cell>
        </row>
        <row r="3771">
          <cell r="B3771" t="str">
            <v>PEKERJAAN INSTALASI AIR BEKAS</v>
          </cell>
        </row>
        <row r="3772">
          <cell r="B3772" t="str">
            <v>Catatan :</v>
          </cell>
        </row>
        <row r="3773">
          <cell r="B3773" t="str">
            <v>Instalasi pipa mencakup fitting, supporting, aksesoris, dan bobokan Pipa PVC AW standar working pressure 10 kg/cm2
Pipa PVC D standar working pressure 5 kg/cm2</v>
          </cell>
        </row>
        <row r="3775">
          <cell r="B3775" t="str">
            <v>Riser pipa air bekas - Pipa PVC AW Ø 4"</v>
          </cell>
          <cell r="C3775">
            <v>4.2</v>
          </cell>
          <cell r="D3775" t="str">
            <v>m1</v>
          </cell>
          <cell r="E3775">
            <v>178017.10479575003</v>
          </cell>
        </row>
        <row r="3776">
          <cell r="B3776" t="str">
            <v>Pipa air bekas - Pipa PVC AW Ø 1-1/4''</v>
          </cell>
          <cell r="C3776">
            <v>21.97</v>
          </cell>
          <cell r="D3776" t="str">
            <v>m1</v>
          </cell>
          <cell r="E3776">
            <v>40367.786017334605</v>
          </cell>
        </row>
        <row r="3777">
          <cell r="B3777" t="str">
            <v>Pipa air bekas - Pipa PVC AW Ø 2''</v>
          </cell>
          <cell r="C3777">
            <v>3.82</v>
          </cell>
          <cell r="D3777" t="str">
            <v>m1</v>
          </cell>
          <cell r="E3777">
            <v>52702.949068863214</v>
          </cell>
        </row>
        <row r="3778">
          <cell r="B3778" t="str">
            <v>Pipa air bekas - Pipa PVC AW Ø 3"</v>
          </cell>
          <cell r="C3778">
            <v>49.34</v>
          </cell>
          <cell r="D3778" t="str">
            <v>m1</v>
          </cell>
          <cell r="E3778">
            <v>98014.907850160103</v>
          </cell>
        </row>
        <row r="3779">
          <cell r="B3779" t="str">
            <v>Pipa air bekas - Pipa PVC AW Ø 4"</v>
          </cell>
          <cell r="C3779">
            <v>26.28</v>
          </cell>
          <cell r="D3779" t="str">
            <v>m1</v>
          </cell>
          <cell r="E3779">
            <v>178017.10479575003</v>
          </cell>
        </row>
        <row r="3780">
          <cell r="B3780" t="str">
            <v>Clean out stainless steel Ø 3"</v>
          </cell>
          <cell r="C3780">
            <v>4</v>
          </cell>
          <cell r="D3780" t="str">
            <v>bh</v>
          </cell>
          <cell r="E3780">
            <v>314852.41672500002</v>
          </cell>
        </row>
        <row r="3781">
          <cell r="B3781" t="str">
            <v>Grease trap portable, kapasitas 30 liter</v>
          </cell>
          <cell r="C3781">
            <v>1</v>
          </cell>
          <cell r="D3781" t="str">
            <v>unit</v>
          </cell>
          <cell r="E3781">
            <v>711854.59262499993</v>
          </cell>
        </row>
        <row r="3782">
          <cell r="B3782" t="str">
            <v>Pekerjaan galian jalur pipa, meliputi:</v>
          </cell>
        </row>
        <row r="3783">
          <cell r="B3783" t="str">
            <v>Galian tanah sedalam 1 meter</v>
          </cell>
          <cell r="C3783">
            <v>20.65</v>
          </cell>
          <cell r="D3783" t="str">
            <v>m3</v>
          </cell>
          <cell r="E3783">
            <v>65955.45</v>
          </cell>
        </row>
        <row r="3784">
          <cell r="B3784" t="str">
            <v>Urugan pasir, tebal 50 mm</v>
          </cell>
          <cell r="C3784">
            <v>1.6</v>
          </cell>
          <cell r="D3784" t="str">
            <v>m3</v>
          </cell>
          <cell r="E3784">
            <v>240133.28181479999</v>
          </cell>
        </row>
        <row r="3785">
          <cell r="B3785" t="str">
            <v>Urugan tanah kembali bekas galian + pemadatan</v>
          </cell>
          <cell r="C3785">
            <v>19.05</v>
          </cell>
          <cell r="D3785" t="str">
            <v>m3</v>
          </cell>
          <cell r="E3785">
            <v>72958.371608390124</v>
          </cell>
        </row>
        <row r="3786">
          <cell r="B3786" t="str">
            <v>Sumur peresapan air bekas, meliputi : (4 unit)</v>
          </cell>
        </row>
        <row r="3787">
          <cell r="B3787" t="str">
            <v>Galian tanah sedalam 1 meter</v>
          </cell>
          <cell r="C3787">
            <v>4.5199999999999996</v>
          </cell>
          <cell r="D3787" t="str">
            <v>m3</v>
          </cell>
          <cell r="E3787">
            <v>65955.45</v>
          </cell>
        </row>
        <row r="3788">
          <cell r="B3788" t="str">
            <v>Galian tanah sedalam 2 meter</v>
          </cell>
          <cell r="C3788">
            <v>4.5199999999999996</v>
          </cell>
          <cell r="D3788" t="str">
            <v>m3</v>
          </cell>
          <cell r="E3788">
            <v>89034</v>
          </cell>
        </row>
        <row r="3789">
          <cell r="B3789" t="str">
            <v>Urugan pasir, tebal 100 mm</v>
          </cell>
          <cell r="C3789">
            <v>3.22</v>
          </cell>
          <cell r="D3789" t="str">
            <v>m3</v>
          </cell>
          <cell r="E3789">
            <v>240133.28181479999</v>
          </cell>
        </row>
        <row r="3790">
          <cell r="B3790" t="str">
            <v>Buis beton Ø 800 mm</v>
          </cell>
          <cell r="C3790">
            <v>8</v>
          </cell>
          <cell r="D3790" t="str">
            <v>m1</v>
          </cell>
          <cell r="E3790">
            <v>1465499.0228336994</v>
          </cell>
        </row>
        <row r="3791">
          <cell r="B3791" t="str">
            <v>Batu koral</v>
          </cell>
          <cell r="C3791">
            <v>0.7</v>
          </cell>
          <cell r="D3791" t="str">
            <v>m3</v>
          </cell>
          <cell r="E3791">
            <v>298146.96184927499</v>
          </cell>
        </row>
        <row r="3792">
          <cell r="B3792" t="str">
            <v>Tahu beton, tebal 50 mm</v>
          </cell>
          <cell r="C3792">
            <v>0.1</v>
          </cell>
          <cell r="D3792" t="str">
            <v>m3</v>
          </cell>
          <cell r="E3792">
            <v>1068870</v>
          </cell>
        </row>
        <row r="3793">
          <cell r="B3793" t="str">
            <v>Ijuk ikat, uk.100 x 200 x 400 mm</v>
          </cell>
          <cell r="C3793">
            <v>0.7</v>
          </cell>
          <cell r="D3793" t="str">
            <v>m3</v>
          </cell>
          <cell r="E3793">
            <v>962362.50000000012</v>
          </cell>
        </row>
        <row r="3794">
          <cell r="B3794" t="str">
            <v>Plat beton cover buis beton Ø 800 mm, tebal 80 mm (K-300)</v>
          </cell>
          <cell r="C3794">
            <v>4</v>
          </cell>
          <cell r="D3794" t="str">
            <v>bh</v>
          </cell>
          <cell r="E3794">
            <v>437532.96725545003</v>
          </cell>
        </row>
        <row r="3795">
          <cell r="B3795" t="str">
            <v>Plat beton penutup, tebal 200 mm</v>
          </cell>
        </row>
        <row r="3796">
          <cell r="B3796" t="str">
            <v>Bekisting untuk plat lantai (3x pakai)</v>
          </cell>
          <cell r="C3796">
            <v>3.15</v>
          </cell>
          <cell r="D3796" t="str">
            <v>m2</v>
          </cell>
          <cell r="E3796">
            <v>145741.9944557907</v>
          </cell>
        </row>
        <row r="3797">
          <cell r="B3797" t="str">
            <v>Besi tulangan</v>
          </cell>
          <cell r="C3797">
            <v>93.23</v>
          </cell>
          <cell r="D3797" t="str">
            <v>Kg</v>
          </cell>
          <cell r="E3797">
            <v>14729.18756392314</v>
          </cell>
        </row>
        <row r="3798">
          <cell r="B3798" t="str">
            <v>Beton (camp. 1pc : 2ps : 3kr)</v>
          </cell>
          <cell r="C3798">
            <v>0.63</v>
          </cell>
          <cell r="D3798" t="str">
            <v>m3</v>
          </cell>
          <cell r="E3798">
            <v>1068870</v>
          </cell>
        </row>
        <row r="3800">
          <cell r="B3800" t="str">
            <v>Riser pipa air bekas - Pipa PVC AW Ø 4"</v>
          </cell>
          <cell r="C3800">
            <v>4.2</v>
          </cell>
          <cell r="D3800" t="str">
            <v>m1</v>
          </cell>
          <cell r="E3800">
            <v>178017.10479575003</v>
          </cell>
        </row>
        <row r="3801">
          <cell r="B3801" t="str">
            <v>Pipa air bekas - Pipa PVC AW Ø 1-1/4"</v>
          </cell>
          <cell r="C3801">
            <v>9.31</v>
          </cell>
          <cell r="D3801" t="str">
            <v>m1</v>
          </cell>
          <cell r="E3801">
            <v>40367.786017334605</v>
          </cell>
        </row>
        <row r="3802">
          <cell r="B3802" t="str">
            <v>Pipa air bekas - Pipa PVC AW Ø 3"</v>
          </cell>
          <cell r="C3802">
            <v>37.51</v>
          </cell>
          <cell r="D3802" t="str">
            <v>m1</v>
          </cell>
          <cell r="E3802">
            <v>98014.907850160103</v>
          </cell>
        </row>
        <row r="3803">
          <cell r="B3803" t="str">
            <v>Clean out stainless steel Ø 3"</v>
          </cell>
          <cell r="C3803">
            <v>3</v>
          </cell>
          <cell r="D3803" t="str">
            <v>bh</v>
          </cell>
          <cell r="E3803">
            <v>314852.41672500002</v>
          </cell>
        </row>
        <row r="3804">
          <cell r="B3804" t="str">
            <v>Grease trap portable, kapasitas 30 liter</v>
          </cell>
          <cell r="C3804">
            <v>1</v>
          </cell>
          <cell r="D3804" t="str">
            <v>unit</v>
          </cell>
          <cell r="E3804">
            <v>711854.59262499993</v>
          </cell>
        </row>
        <row r="3806">
          <cell r="B3806" t="str">
            <v>Riser pipa air bekas - Pipa PVC AW Ø 4"</v>
          </cell>
          <cell r="C3806">
            <v>4.2</v>
          </cell>
          <cell r="D3806" t="str">
            <v>m1</v>
          </cell>
          <cell r="E3806">
            <v>178017.10479575003</v>
          </cell>
        </row>
        <row r="3807">
          <cell r="B3807" t="str">
            <v>Pipa air bekas - Pipa PVC AW Ø 1-1/4"</v>
          </cell>
          <cell r="C3807">
            <v>11.68</v>
          </cell>
          <cell r="D3807" t="str">
            <v>m1</v>
          </cell>
          <cell r="E3807">
            <v>40367.786017334605</v>
          </cell>
        </row>
        <row r="3808">
          <cell r="B3808" t="str">
            <v>Pipa air bekas - Pipa PVC AW Ø 2"</v>
          </cell>
          <cell r="C3808">
            <v>2.4500000000000002</v>
          </cell>
          <cell r="D3808" t="str">
            <v>m1</v>
          </cell>
          <cell r="E3808">
            <v>52702.949068863214</v>
          </cell>
        </row>
        <row r="3809">
          <cell r="B3809" t="str">
            <v>Pipa air bekas - Pipa PVC AW Ø 3"</v>
          </cell>
          <cell r="C3809">
            <v>104.06</v>
          </cell>
          <cell r="D3809" t="str">
            <v>m1</v>
          </cell>
          <cell r="E3809">
            <v>98014.907850160103</v>
          </cell>
        </row>
        <row r="3810">
          <cell r="B3810" t="str">
            <v>Clean out stainless steel Ø 3"</v>
          </cell>
          <cell r="C3810">
            <v>3</v>
          </cell>
          <cell r="D3810" t="str">
            <v>bh</v>
          </cell>
          <cell r="E3810">
            <v>314852.41672500002</v>
          </cell>
        </row>
        <row r="3811">
          <cell r="B3811" t="str">
            <v>Grease trap portable, kapasitas 30 liter</v>
          </cell>
          <cell r="C3811">
            <v>2</v>
          </cell>
          <cell r="D3811" t="str">
            <v>unit</v>
          </cell>
          <cell r="E3811">
            <v>711854.59262499993</v>
          </cell>
        </row>
        <row r="3813">
          <cell r="B3813" t="str">
            <v>Riser pipa vent - Pipa PVC D Ø 2"</v>
          </cell>
          <cell r="C3813">
            <v>1.5</v>
          </cell>
          <cell r="D3813" t="str">
            <v>m1</v>
          </cell>
          <cell r="E3813">
            <v>42222.510670250354</v>
          </cell>
        </row>
        <row r="3814">
          <cell r="B3814" t="str">
            <v>Pipa vent - Pipa PVC D Ø 2"</v>
          </cell>
          <cell r="C3814">
            <v>1.5</v>
          </cell>
          <cell r="D3814" t="str">
            <v>m1</v>
          </cell>
          <cell r="E3814">
            <v>42222.510670250354</v>
          </cell>
        </row>
        <row r="3815">
          <cell r="B3815" t="str">
            <v>Vent cup BJLS Ø 2"</v>
          </cell>
          <cell r="C3815">
            <v>1</v>
          </cell>
          <cell r="D3815" t="str">
            <v>unit</v>
          </cell>
          <cell r="E3815">
            <v>102448.12737500001</v>
          </cell>
        </row>
        <row r="3816">
          <cell r="B3816" t="str">
            <v>Grease trap portable, kapasitas 30 liter</v>
          </cell>
          <cell r="C3816">
            <v>2</v>
          </cell>
          <cell r="D3816" t="str">
            <v>unit</v>
          </cell>
          <cell r="E3816">
            <v>711854.59262499993</v>
          </cell>
        </row>
        <row r="3817">
          <cell r="B3817" t="str">
            <v>PEKERJAAN INSTALASI AIR KOTOR</v>
          </cell>
        </row>
        <row r="3818">
          <cell r="B3818" t="str">
            <v>Catatan :</v>
          </cell>
        </row>
        <row r="3819">
          <cell r="B3819" t="str">
            <v>Instalasi pipa mencakup fitting, supporting, aksesoris, dan bobokan Pipa PVC AW standar working pressure 10 kg/cm2
Pipa PVC D standar working pressure 5 kg/cm2</v>
          </cell>
        </row>
        <row r="3821">
          <cell r="B3821" t="str">
            <v>Riser pipa air kotor - Pipa PVC AW Ø 4"</v>
          </cell>
          <cell r="C3821">
            <v>4.2</v>
          </cell>
          <cell r="D3821" t="str">
            <v>m1</v>
          </cell>
          <cell r="E3821">
            <v>178017.10479575003</v>
          </cell>
        </row>
        <row r="3822">
          <cell r="B3822" t="str">
            <v>Pipa air kotor - Pipa PVC AW Ø 2"</v>
          </cell>
          <cell r="C3822">
            <v>14.82</v>
          </cell>
          <cell r="D3822" t="str">
            <v>m1</v>
          </cell>
          <cell r="E3822">
            <v>52702.949068863214</v>
          </cell>
        </row>
        <row r="3823">
          <cell r="B3823" t="str">
            <v>Pipa air kotor - Pipa PVC AW Ø 4"</v>
          </cell>
          <cell r="C3823">
            <v>37.49</v>
          </cell>
          <cell r="D3823" t="str">
            <v>m1</v>
          </cell>
          <cell r="E3823">
            <v>178017.10479575003</v>
          </cell>
        </row>
        <row r="3824">
          <cell r="B3824" t="str">
            <v>Pipa air kotor - Pipa PVC AW Ø 6"</v>
          </cell>
          <cell r="C3824">
            <v>17.100000000000001</v>
          </cell>
          <cell r="D3824" t="str">
            <v>m1</v>
          </cell>
          <cell r="E3824">
            <v>345482.57524768682</v>
          </cell>
        </row>
        <row r="3825">
          <cell r="B3825" t="str">
            <v>Clean out stainless steel Ø 4"</v>
          </cell>
          <cell r="C3825">
            <v>3</v>
          </cell>
          <cell r="D3825" t="str">
            <v>bh</v>
          </cell>
          <cell r="E3825">
            <v>372855.95132500003</v>
          </cell>
        </row>
        <row r="3826">
          <cell r="B3826" t="str">
            <v>Pekerjaan galian jalur pipa, meliputi:</v>
          </cell>
        </row>
        <row r="3827">
          <cell r="B3827" t="str">
            <v>Galian tanah sedalam 1 meter</v>
          </cell>
          <cell r="C3827">
            <v>14.2</v>
          </cell>
          <cell r="E3827">
            <v>65955.45</v>
          </cell>
        </row>
        <row r="3828">
          <cell r="B3828" t="str">
            <v>Urugan pasir, tebal 50 mm</v>
          </cell>
          <cell r="C3828">
            <v>1.1000000000000001</v>
          </cell>
          <cell r="D3828" t="str">
            <v>m3</v>
          </cell>
          <cell r="E3828">
            <v>240133.28181479999</v>
          </cell>
        </row>
        <row r="3829">
          <cell r="B3829" t="str">
            <v>Urugan tanah kembali bekas galian + pemadatan</v>
          </cell>
          <cell r="C3829">
            <v>13.1</v>
          </cell>
          <cell r="D3829" t="str">
            <v>m3</v>
          </cell>
          <cell r="E3829">
            <v>72958.371608390124</v>
          </cell>
        </row>
        <row r="3830">
          <cell r="B3830" t="str">
            <v>Sewage treatment plat, kapasitas 40 m3, meliputi :</v>
          </cell>
          <cell r="C3830">
            <v>1</v>
          </cell>
          <cell r="D3830" t="str">
            <v>unit</v>
          </cell>
          <cell r="E3830">
            <v>349255688.375</v>
          </cell>
        </row>
        <row r="3831">
          <cell r="B3831" t="str">
            <v>Separation chamber</v>
          </cell>
        </row>
        <row r="3832">
          <cell r="B3832" t="str">
            <v>Anaerobic contact media 1st</v>
          </cell>
        </row>
        <row r="3833">
          <cell r="B3833" t="str">
            <v>Pipa Equalisasi</v>
          </cell>
        </row>
        <row r="3834">
          <cell r="B3834" t="str">
            <v>Aerobic contact media 1st</v>
          </cell>
        </row>
        <row r="3835">
          <cell r="B3835" t="str">
            <v>Aerobic contact media 2nd</v>
          </cell>
        </row>
        <row r="3836">
          <cell r="B3836" t="str">
            <v>Dezpartical</v>
          </cell>
        </row>
        <row r="3837">
          <cell r="B3837" t="str">
            <v>Air fan diffuser</v>
          </cell>
        </row>
        <row r="3838">
          <cell r="B3838" t="str">
            <v>Airlift pipe</v>
          </cell>
        </row>
        <row r="3839">
          <cell r="B3839" t="str">
            <v>Disinfectan box</v>
          </cell>
        </row>
        <row r="3840">
          <cell r="B3840" t="str">
            <v>Chlorine set</v>
          </cell>
        </row>
        <row r="3841">
          <cell r="B3841" t="str">
            <v>Wire ropes+clamp (pengikat tangki)</v>
          </cell>
        </row>
        <row r="3842">
          <cell r="B3842" t="str">
            <v>Manholes</v>
          </cell>
        </row>
        <row r="3843">
          <cell r="B3843" t="str">
            <v>Control panel wall/stand type</v>
          </cell>
        </row>
        <row r="3844">
          <cell r="B3844" t="str">
            <v>Aeration blower</v>
          </cell>
        </row>
        <row r="3845">
          <cell r="B3845" t="str">
            <v>Dezparticalization blower</v>
          </cell>
        </row>
        <row r="3846">
          <cell r="B3846" t="str">
            <v>Airlift blower</v>
          </cell>
        </row>
        <row r="3847">
          <cell r="B3847" t="str">
            <v>Submersible effluent pump ( 2 unit )</v>
          </cell>
        </row>
        <row r="3848">
          <cell r="B3848" t="str">
            <v>Float Switch</v>
          </cell>
        </row>
        <row r="3849">
          <cell r="B3849" t="str">
            <v>Test laboratory (BOD, COD, TSS, PH)</v>
          </cell>
        </row>
        <row r="3850">
          <cell r="B3850" t="str">
            <v>Instalasi pipa PVC AW untuk blower dan proteksi kabel</v>
          </cell>
        </row>
        <row r="3851">
          <cell r="B3851" t="str">
            <v>Instalasi listrik dari control panel menuju blower &amp; pompa</v>
          </cell>
        </row>
        <row r="3852">
          <cell r="B3852" t="str">
            <v>Pekerjaan rumah STP, meliputi :</v>
          </cell>
        </row>
        <row r="3853">
          <cell r="B3853" t="str">
            <v>Galian tanah, sedalam 1 m</v>
          </cell>
          <cell r="C3853">
            <v>40</v>
          </cell>
          <cell r="D3853" t="str">
            <v>m3</v>
          </cell>
          <cell r="E3853">
            <v>65955.45</v>
          </cell>
        </row>
        <row r="3854">
          <cell r="B3854" t="str">
            <v>Galian tanah, sedalam 2 m</v>
          </cell>
          <cell r="C3854">
            <v>40</v>
          </cell>
          <cell r="D3854" t="str">
            <v>m3</v>
          </cell>
          <cell r="E3854">
            <v>79076.250000000015</v>
          </cell>
        </row>
        <row r="3855">
          <cell r="B3855" t="str">
            <v>Galian tanah, sedalam 3 m</v>
          </cell>
          <cell r="C3855">
            <v>40</v>
          </cell>
          <cell r="D3855" t="str">
            <v>m3</v>
          </cell>
          <cell r="E3855">
            <v>89034</v>
          </cell>
        </row>
        <row r="3856">
          <cell r="B3856" t="str">
            <v>Galian tanah, sedalam 4 m</v>
          </cell>
          <cell r="C3856">
            <v>7.6</v>
          </cell>
          <cell r="D3856" t="str">
            <v>m3</v>
          </cell>
          <cell r="E3856">
            <v>97820.25</v>
          </cell>
        </row>
        <row r="3857">
          <cell r="B3857" t="str">
            <v>Urugan pasir, tebal 100 mm</v>
          </cell>
          <cell r="C3857">
            <v>4</v>
          </cell>
          <cell r="D3857" t="str">
            <v>m3</v>
          </cell>
          <cell r="E3857">
            <v>240133.28181479999</v>
          </cell>
        </row>
        <row r="3858">
          <cell r="B3858" t="str">
            <v>Urugan pasir pengisi rumah STP</v>
          </cell>
          <cell r="C3858">
            <v>177.91</v>
          </cell>
          <cell r="D3858" t="str">
            <v>m3</v>
          </cell>
          <cell r="E3858">
            <v>240133.28181479999</v>
          </cell>
        </row>
        <row r="3859">
          <cell r="B3859" t="str">
            <v>Rabat beton, tebal 100 mm (camp. 1pc:3ps:5kr)</v>
          </cell>
          <cell r="C3859">
            <v>4</v>
          </cell>
          <cell r="D3859" t="str">
            <v>m3</v>
          </cell>
          <cell r="E3859">
            <v>1068870</v>
          </cell>
        </row>
        <row r="3860">
          <cell r="B3860" t="str">
            <v>Urugan kembali tanah bekas galian &amp; pemadatan</v>
          </cell>
          <cell r="C3860">
            <v>16.61</v>
          </cell>
          <cell r="D3860" t="str">
            <v>m3</v>
          </cell>
          <cell r="E3860">
            <v>72958.371608390124</v>
          </cell>
        </row>
        <row r="3861">
          <cell r="B3861" t="str">
            <v>Sumur peresapan air kotor, meliputi : (3 unit)</v>
          </cell>
        </row>
        <row r="3862">
          <cell r="B3862" t="str">
            <v>Galian tanah sedalam 1 meter</v>
          </cell>
          <cell r="C3862">
            <v>3.39</v>
          </cell>
          <cell r="D3862" t="str">
            <v>m3</v>
          </cell>
          <cell r="E3862">
            <v>65955.45</v>
          </cell>
        </row>
        <row r="3863">
          <cell r="B3863" t="str">
            <v>Galian tanah sedalam 2 meter</v>
          </cell>
          <cell r="C3863">
            <v>3.39</v>
          </cell>
          <cell r="D3863" t="str">
            <v>m3</v>
          </cell>
          <cell r="E3863">
            <v>79076.250000000015</v>
          </cell>
        </row>
        <row r="3864">
          <cell r="B3864" t="str">
            <v>Urugan pasir, tebal 100 mm</v>
          </cell>
          <cell r="C3864">
            <v>2.41</v>
          </cell>
          <cell r="D3864" t="str">
            <v>m3</v>
          </cell>
          <cell r="E3864">
            <v>240133.28181479999</v>
          </cell>
        </row>
        <row r="3865">
          <cell r="B3865" t="str">
            <v>Buis beton Ø 800 mm</v>
          </cell>
          <cell r="C3865">
            <v>6</v>
          </cell>
          <cell r="D3865" t="str">
            <v>m1</v>
          </cell>
          <cell r="E3865">
            <v>1465499.0228336994</v>
          </cell>
        </row>
        <row r="3866">
          <cell r="B3866" t="str">
            <v>Batu koral</v>
          </cell>
          <cell r="C3866">
            <v>0.6</v>
          </cell>
          <cell r="D3866" t="str">
            <v>m3</v>
          </cell>
          <cell r="E3866">
            <v>298146.96184927499</v>
          </cell>
        </row>
        <row r="3867">
          <cell r="B3867" t="str">
            <v>Tahu beton, tebal 50 mm</v>
          </cell>
          <cell r="C3867">
            <v>0.1</v>
          </cell>
          <cell r="D3867" t="str">
            <v>m3</v>
          </cell>
          <cell r="E3867">
            <v>1068870</v>
          </cell>
        </row>
        <row r="3868">
          <cell r="B3868" t="str">
            <v>Ijuk ikat, uk.100 x 200 x 400 mm</v>
          </cell>
          <cell r="C3868">
            <v>0.5</v>
          </cell>
          <cell r="D3868" t="str">
            <v>m3</v>
          </cell>
          <cell r="E3868">
            <v>962362.50000000012</v>
          </cell>
        </row>
        <row r="3869">
          <cell r="B3869" t="str">
            <v>Plat beton cover buis beton Ø 800 mm, tebal 80 mm (K-300)</v>
          </cell>
          <cell r="C3869">
            <v>4</v>
          </cell>
          <cell r="D3869" t="str">
            <v>bh</v>
          </cell>
          <cell r="E3869">
            <v>437532.96725545003</v>
          </cell>
        </row>
        <row r="3870">
          <cell r="B3870" t="str">
            <v>Pekerjaan rumah blower, meliputi:</v>
          </cell>
        </row>
        <row r="3871">
          <cell r="B3871" t="str">
            <v>Urugan pasir, tebal 100 mm</v>
          </cell>
          <cell r="C3871">
            <v>0.13</v>
          </cell>
          <cell r="D3871" t="str">
            <v>m3</v>
          </cell>
          <cell r="E3871">
            <v>240133.28181479999</v>
          </cell>
        </row>
        <row r="3872">
          <cell r="B3872" t="str">
            <v>Peninggian lantai - Cor kosong, tebal 150 mm (camp. 1pc : 3ps : 5kr)</v>
          </cell>
          <cell r="C3872">
            <v>0.13</v>
          </cell>
          <cell r="D3872" t="str">
            <v>m3</v>
          </cell>
          <cell r="E3872">
            <v>1068870</v>
          </cell>
        </row>
        <row r="3873">
          <cell r="B3873" t="str">
            <v>Pasangan dinding bata merah (1 pc : 6 ps)</v>
          </cell>
          <cell r="C3873">
            <v>0.2</v>
          </cell>
          <cell r="D3873" t="str">
            <v>m2</v>
          </cell>
          <cell r="E3873">
            <v>114691.25276478101</v>
          </cell>
        </row>
        <row r="3874">
          <cell r="B3874" t="str">
            <v>Plesteran dinding bata merah (1 pc : 6 ps)</v>
          </cell>
          <cell r="C3874">
            <v>0.47</v>
          </cell>
          <cell r="D3874" t="str">
            <v>m2</v>
          </cell>
          <cell r="E3874">
            <v>46613.134271000003</v>
          </cell>
        </row>
        <row r="3875">
          <cell r="B3875" t="str">
            <v>Acian dinding bata merah (1 pc : 6 ps)</v>
          </cell>
          <cell r="C3875">
            <v>0.47</v>
          </cell>
          <cell r="D3875" t="str">
            <v>m2</v>
          </cell>
          <cell r="E3875">
            <v>38370.471218750004</v>
          </cell>
        </row>
        <row r="3876">
          <cell r="B3876" t="str">
            <v>Siku besi, uk. 70 x 70 x 7 mm (finish zinchromate &amp; cat besi)</v>
          </cell>
          <cell r="C3876">
            <v>61.31</v>
          </cell>
          <cell r="D3876" t="str">
            <v>kg</v>
          </cell>
          <cell r="E3876">
            <v>24024.261352000001</v>
          </cell>
        </row>
        <row r="3877">
          <cell r="B3877" t="str">
            <v>Atap galvalum, tebal 0.35 mm (BMT)</v>
          </cell>
          <cell r="C3877">
            <v>2.4300000000000002</v>
          </cell>
          <cell r="D3877" t="str">
            <v>m2</v>
          </cell>
          <cell r="E3877">
            <v>89994.926287750015</v>
          </cell>
        </row>
        <row r="3878">
          <cell r="B3878" t="str">
            <v>Kawat harmonika</v>
          </cell>
          <cell r="C3878">
            <v>2.21</v>
          </cell>
          <cell r="D3878" t="str">
            <v>m2</v>
          </cell>
          <cell r="E3878">
            <v>35000</v>
          </cell>
        </row>
        <row r="3880">
          <cell r="B3880" t="str">
            <v>Riser pipa air kotor - Pipa PVC AW Ø 4"</v>
          </cell>
          <cell r="C3880">
            <v>4.2</v>
          </cell>
          <cell r="D3880" t="str">
            <v>m1</v>
          </cell>
          <cell r="E3880">
            <v>178017.10479575003</v>
          </cell>
        </row>
        <row r="3881">
          <cell r="B3881" t="str">
            <v>Pipa air kotor - Pipa PVC AW Ø 2"</v>
          </cell>
          <cell r="C3881">
            <v>7.36</v>
          </cell>
          <cell r="D3881" t="str">
            <v>m1</v>
          </cell>
          <cell r="E3881">
            <v>52702.949068863214</v>
          </cell>
        </row>
        <row r="3882">
          <cell r="B3882" t="str">
            <v>Pipa air kotor - Pipa PVC AW Ø 4"</v>
          </cell>
          <cell r="C3882">
            <v>27.71</v>
          </cell>
          <cell r="D3882" t="str">
            <v>m1</v>
          </cell>
          <cell r="E3882">
            <v>178017.10479575003</v>
          </cell>
        </row>
        <row r="3883">
          <cell r="B3883" t="str">
            <v>Clean out stainless steel Ø 4"</v>
          </cell>
          <cell r="C3883">
            <v>3</v>
          </cell>
          <cell r="D3883" t="str">
            <v>bh</v>
          </cell>
          <cell r="E3883">
            <v>372855.95132500003</v>
          </cell>
        </row>
        <row r="3885">
          <cell r="B3885" t="str">
            <v>Riser pipa air kotor - Pipa PVC AW Ø 4"</v>
          </cell>
          <cell r="C3885">
            <v>4.2</v>
          </cell>
          <cell r="D3885" t="str">
            <v>m1</v>
          </cell>
          <cell r="E3885">
            <v>178017.10479575003</v>
          </cell>
        </row>
        <row r="3886">
          <cell r="B3886" t="str">
            <v>Pipa air kotor - Pipa PVC AW Ø 2"</v>
          </cell>
          <cell r="C3886">
            <v>7.36</v>
          </cell>
          <cell r="D3886" t="str">
            <v>m1</v>
          </cell>
          <cell r="E3886">
            <v>52702.949068863214</v>
          </cell>
        </row>
        <row r="3887">
          <cell r="B3887" t="str">
            <v>Pipa air kotor - Pipa PVC AW Ø 4"</v>
          </cell>
          <cell r="C3887">
            <v>61.87</v>
          </cell>
          <cell r="D3887" t="str">
            <v>m1</v>
          </cell>
          <cell r="E3887">
            <v>178017.10479575003</v>
          </cell>
        </row>
        <row r="3888">
          <cell r="B3888" t="str">
            <v>Clean out stainless steel Ø 4"</v>
          </cell>
          <cell r="C3888">
            <v>3</v>
          </cell>
          <cell r="D3888" t="str">
            <v>bh</v>
          </cell>
          <cell r="E3888">
            <v>372855.95132500003</v>
          </cell>
        </row>
        <row r="3890">
          <cell r="B3890" t="str">
            <v>Riser pipa vent - Pipa PVC D Ø 2"</v>
          </cell>
          <cell r="C3890">
            <v>1.5</v>
          </cell>
          <cell r="D3890" t="str">
            <v>m1</v>
          </cell>
          <cell r="E3890">
            <v>42222.510670250354</v>
          </cell>
        </row>
        <row r="3891">
          <cell r="B3891" t="str">
            <v>Pipa vent - Pipa PVC D Ø 2"</v>
          </cell>
          <cell r="C3891">
            <v>1.5</v>
          </cell>
          <cell r="D3891" t="str">
            <v>m1</v>
          </cell>
          <cell r="E3891">
            <v>42222.510670250354</v>
          </cell>
        </row>
        <row r="3892">
          <cell r="B3892" t="str">
            <v>Vent cup BJLS Ø 2"</v>
          </cell>
          <cell r="C3892">
            <v>1</v>
          </cell>
          <cell r="D3892" t="str">
            <v>unit</v>
          </cell>
          <cell r="E3892">
            <v>102448.12737500001</v>
          </cell>
        </row>
        <row r="3893">
          <cell r="B3893" t="str">
            <v>PEKERJAAN INSTALASI PIPA VENT</v>
          </cell>
        </row>
        <row r="3894">
          <cell r="B3894" t="str">
            <v>Catatan :</v>
          </cell>
        </row>
        <row r="3895">
          <cell r="B3895" t="str">
            <v>Instalasi pipa mencakup fitting, supporting, aksesoris, dan bobokan Pipa PVC AW standar working pressure 10 kg/cm2
Pipa PVC D standar working pressure 5 kg/cm2</v>
          </cell>
        </row>
        <row r="3897">
          <cell r="B3897" t="str">
            <v>Riser pipa vent - Pipa PVC D Ø 2"</v>
          </cell>
          <cell r="C3897">
            <v>1.26</v>
          </cell>
          <cell r="D3897" t="str">
            <v>m1</v>
          </cell>
          <cell r="E3897">
            <v>42222.510670250354</v>
          </cell>
        </row>
        <row r="3898">
          <cell r="B3898" t="str">
            <v>Pipa vent - Pipa PVC D Ø 1-1/4"</v>
          </cell>
          <cell r="C3898">
            <v>176.33</v>
          </cell>
          <cell r="D3898" t="str">
            <v>m1</v>
          </cell>
          <cell r="E3898">
            <v>40257.786017334605</v>
          </cell>
        </row>
        <row r="3899">
          <cell r="B3899" t="str">
            <v>Pipa vent - Pipa PVC D Ø 2"</v>
          </cell>
          <cell r="C3899">
            <v>46.95</v>
          </cell>
          <cell r="D3899" t="str">
            <v>m1</v>
          </cell>
          <cell r="E3899">
            <v>42222.510670250354</v>
          </cell>
        </row>
        <row r="3901">
          <cell r="B3901" t="str">
            <v>Riser pipa vent - Pipa PVC D Ø 2"</v>
          </cell>
          <cell r="C3901">
            <v>4.5</v>
          </cell>
          <cell r="D3901" t="str">
            <v>m1</v>
          </cell>
          <cell r="E3901">
            <v>42222.510670250354</v>
          </cell>
        </row>
        <row r="3902">
          <cell r="B3902" t="str">
            <v>Pipa vent - Pipa PVC D Ø 1-1/4"</v>
          </cell>
          <cell r="C3902">
            <v>35.61</v>
          </cell>
          <cell r="D3902" t="str">
            <v>m1</v>
          </cell>
          <cell r="E3902">
            <v>40257.786017334605</v>
          </cell>
        </row>
        <row r="3903">
          <cell r="B3903" t="str">
            <v>Pipa vent - Pipa PVC D Ø 2"</v>
          </cell>
          <cell r="C3903">
            <v>25.2</v>
          </cell>
          <cell r="D3903" t="str">
            <v>m1</v>
          </cell>
          <cell r="E3903">
            <v>42222.510670250354</v>
          </cell>
        </row>
        <row r="3905">
          <cell r="B3905" t="str">
            <v>Riser pipa vent - Pipa PVC D Ø 2"</v>
          </cell>
          <cell r="C3905">
            <v>4.5</v>
          </cell>
          <cell r="D3905" t="str">
            <v>m1</v>
          </cell>
          <cell r="E3905">
            <v>49512.98</v>
          </cell>
        </row>
        <row r="3906">
          <cell r="B3906" t="str">
            <v>Pipa vent - Pipa PVC D Ø 1-1/4"</v>
          </cell>
          <cell r="C3906">
            <v>77.959999999999994</v>
          </cell>
          <cell r="D3906" t="str">
            <v>m1</v>
          </cell>
          <cell r="E3906">
            <v>32276.69</v>
          </cell>
        </row>
        <row r="3907">
          <cell r="B3907" t="str">
            <v>Pipa vent - Pipa PVC D Ø 2"</v>
          </cell>
          <cell r="C3907">
            <v>34.28</v>
          </cell>
          <cell r="D3907" t="str">
            <v>m1</v>
          </cell>
          <cell r="E3907">
            <v>49512.98</v>
          </cell>
        </row>
        <row r="3909">
          <cell r="B3909" t="str">
            <v>Riser pipa vent - Pipa PVC D Ø 2"</v>
          </cell>
          <cell r="C3909">
            <v>1.58</v>
          </cell>
          <cell r="D3909" t="str">
            <v>m1</v>
          </cell>
          <cell r="E3909">
            <v>49512.98</v>
          </cell>
        </row>
        <row r="3910">
          <cell r="B3910" t="str">
            <v>Pipa vent - Pipa PVC D Ø 2"</v>
          </cell>
          <cell r="C3910">
            <v>1.58</v>
          </cell>
          <cell r="D3910" t="str">
            <v>m1</v>
          </cell>
          <cell r="E3910">
            <v>49512.98</v>
          </cell>
        </row>
        <row r="3911">
          <cell r="B3911" t="str">
            <v>Vent cup BJLS Ø 2"</v>
          </cell>
          <cell r="C3911">
            <v>1</v>
          </cell>
          <cell r="D3911" t="str">
            <v>unit</v>
          </cell>
          <cell r="E3911">
            <v>102448.12737500001</v>
          </cell>
        </row>
        <row r="3912">
          <cell r="B3912" t="str">
            <v>PERALATAN SANITER</v>
          </cell>
        </row>
        <row r="3914">
          <cell r="B3914" t="str">
            <v>Kran Ø 1/2"</v>
          </cell>
          <cell r="C3914">
            <v>11</v>
          </cell>
          <cell r="D3914" t="str">
            <v>bh</v>
          </cell>
          <cell r="E3914">
            <v>201411.89974125</v>
          </cell>
        </row>
        <row r="3915">
          <cell r="B3915" t="str">
            <v>Kran lingkungan Ø 1/2"</v>
          </cell>
          <cell r="C3915">
            <v>7</v>
          </cell>
          <cell r="D3915" t="str">
            <v>bh</v>
          </cell>
          <cell r="E3915">
            <v>220115.85732125002</v>
          </cell>
        </row>
        <row r="3916">
          <cell r="B3916" t="str">
            <v>Floordrain</v>
          </cell>
          <cell r="C3916">
            <v>45</v>
          </cell>
          <cell r="D3916" t="str">
            <v>bh</v>
          </cell>
          <cell r="E3916">
            <v>298201.99337500002</v>
          </cell>
        </row>
        <row r="3917">
          <cell r="B3917" t="str">
            <v>Wastafel dinding, meliputi :</v>
          </cell>
          <cell r="C3917">
            <v>1</v>
          </cell>
          <cell r="D3917" t="str">
            <v>unit</v>
          </cell>
          <cell r="E3917">
            <v>875029.43203500006</v>
          </cell>
        </row>
        <row r="3918">
          <cell r="B3918" t="str">
            <v>Wall hung lavatory</v>
          </cell>
        </row>
        <row r="3919">
          <cell r="B3919" t="str">
            <v>Kran Washtafel</v>
          </cell>
        </row>
        <row r="3920">
          <cell r="B3920" t="str">
            <v>P-Trap for Lavatory</v>
          </cell>
        </row>
        <row r="3921">
          <cell r="B3921" t="str">
            <v>Stop valve w/ flexible hose</v>
          </cell>
        </row>
        <row r="3922">
          <cell r="B3922" t="str">
            <v>Hangers &amp; Screws</v>
          </cell>
        </row>
        <row r="3923">
          <cell r="B3923" t="str">
            <v>Wastafel meja, meliputi :</v>
          </cell>
          <cell r="C3923">
            <v>6</v>
          </cell>
          <cell r="D3923" t="str">
            <v>set</v>
          </cell>
          <cell r="E3923">
            <v>1226169.767735</v>
          </cell>
        </row>
        <row r="3924">
          <cell r="B3924" t="str">
            <v>Self rimming lavatory</v>
          </cell>
        </row>
        <row r="3925">
          <cell r="B3925" t="str">
            <v>Kran wastafel</v>
          </cell>
        </row>
        <row r="3926">
          <cell r="B3926" t="str">
            <v>P-Trap for lavatory</v>
          </cell>
        </row>
        <row r="3927">
          <cell r="B3927" t="str">
            <v>Stop valve w/ flexible hose</v>
          </cell>
        </row>
        <row r="3928">
          <cell r="B3928" t="str">
            <v>Kloset duduk anak, meliputi :</v>
          </cell>
          <cell r="C3928">
            <v>1</v>
          </cell>
          <cell r="D3928" t="str">
            <v>unit</v>
          </cell>
          <cell r="E3928">
            <v>1306657.6875</v>
          </cell>
        </row>
        <row r="3929">
          <cell r="B3929" t="str">
            <v>Single bowl toilet</v>
          </cell>
        </row>
        <row r="3930">
          <cell r="B3930" t="str">
            <v>Installation fitting set (flexible hose, 2 outlet stop valve,floor flange/gasket, screws)</v>
          </cell>
        </row>
        <row r="3931">
          <cell r="B3931" t="str">
            <v>Dual flush tank-trim</v>
          </cell>
        </row>
        <row r="3932">
          <cell r="B3932" t="str">
            <v>Tank cover</v>
          </cell>
        </row>
        <row r="3933">
          <cell r="B3933" t="str">
            <v>Plastic seat &amp; cover</v>
          </cell>
        </row>
        <row r="3934">
          <cell r="B3934" t="str">
            <v>Kloset duduk non difabel, meliputi :</v>
          </cell>
          <cell r="C3934">
            <v>4</v>
          </cell>
          <cell r="D3934" t="str">
            <v>unit</v>
          </cell>
          <cell r="E3934">
            <v>1339742.5181249999</v>
          </cell>
        </row>
        <row r="3935">
          <cell r="B3935" t="str">
            <v>Single bowl toilet</v>
          </cell>
        </row>
        <row r="3936">
          <cell r="B3936" t="str">
            <v>Installation fitting set (flexible hose, 2 outlet stop valve,floor flange/gasket, screws)</v>
          </cell>
        </row>
        <row r="3937">
          <cell r="B3937" t="str">
            <v>Dual flush tank-trim</v>
          </cell>
        </row>
        <row r="3938">
          <cell r="B3938" t="str">
            <v>Tank cover</v>
          </cell>
        </row>
        <row r="3939">
          <cell r="B3939" t="str">
            <v>Plastic seat &amp; cover</v>
          </cell>
        </row>
        <row r="3940">
          <cell r="B3940" t="str">
            <v>Kloset duduk difabel, meliputi :</v>
          </cell>
          <cell r="C3940">
            <v>1</v>
          </cell>
          <cell r="D3940" t="str">
            <v>unit</v>
          </cell>
          <cell r="E3940">
            <v>1663973.85825</v>
          </cell>
        </row>
        <row r="3941">
          <cell r="B3941" t="str">
            <v>Single bowl toilet (for the disable)</v>
          </cell>
        </row>
        <row r="3942">
          <cell r="B3942" t="str">
            <v>Installation fitting set (flexible hose, 2 outlet stop valve,floor flange/gasket, screws)</v>
          </cell>
        </row>
        <row r="3943">
          <cell r="B3943" t="str">
            <v>Dual flush tank-trim</v>
          </cell>
        </row>
        <row r="3944">
          <cell r="B3944" t="str">
            <v>Tank cover</v>
          </cell>
        </row>
        <row r="3945">
          <cell r="B3945" t="str">
            <v>Plastic seat &amp; cover</v>
          </cell>
        </row>
        <row r="3946">
          <cell r="B3946" t="str">
            <v>Kloset jongkok</v>
          </cell>
          <cell r="C3946">
            <v>4</v>
          </cell>
          <cell r="D3946" t="str">
            <v>unit</v>
          </cell>
          <cell r="E3946">
            <v>453315.84404125914</v>
          </cell>
        </row>
        <row r="3947">
          <cell r="B3947" t="str">
            <v>Urinoir, meliputi :</v>
          </cell>
          <cell r="C3947">
            <v>3</v>
          </cell>
          <cell r="D3947" t="str">
            <v>unit</v>
          </cell>
          <cell r="E3947">
            <v>1358224.3416500001</v>
          </cell>
        </row>
        <row r="3948">
          <cell r="B3948" t="str">
            <v>Urinal</v>
          </cell>
        </row>
        <row r="3949">
          <cell r="B3949" t="str">
            <v>Urinal flushing system</v>
          </cell>
        </row>
        <row r="3950">
          <cell r="B3950" t="str">
            <v>Installation fitting set (flexible hose, wall flange/connector set, screws)</v>
          </cell>
        </row>
        <row r="3951">
          <cell r="B3951" t="str">
            <v>Hangers &amp; screw</v>
          </cell>
        </row>
        <row r="3952">
          <cell r="B3952" t="str">
            <v>Mika penyekat urinoir</v>
          </cell>
        </row>
        <row r="3953">
          <cell r="B3953" t="str">
            <v>Jet washer, meliputi :</v>
          </cell>
          <cell r="C3953">
            <v>5</v>
          </cell>
          <cell r="D3953" t="str">
            <v>bh</v>
          </cell>
          <cell r="E3953">
            <v>207352.88913625001</v>
          </cell>
        </row>
        <row r="3954">
          <cell r="B3954" t="str">
            <v>Shower spray / jet shower</v>
          </cell>
        </row>
        <row r="3955">
          <cell r="B3955" t="str">
            <v>Flexible hose (valve menjadi satu dengan kloset)</v>
          </cell>
        </row>
        <row r="3956">
          <cell r="B3956" t="str">
            <v>Hangers &amp; screw</v>
          </cell>
        </row>
        <row r="3957">
          <cell r="B3957" t="str">
            <v>Laboratorium sink 1 lubang + kran (tanpa area pengering)</v>
          </cell>
          <cell r="C3957">
            <v>24</v>
          </cell>
          <cell r="D3957" t="str">
            <v>unit</v>
          </cell>
          <cell r="E3957">
            <v>1676744.0260999999</v>
          </cell>
        </row>
        <row r="3958">
          <cell r="B3958" t="str">
            <v>Sink polypropilene polimer</v>
          </cell>
        </row>
        <row r="3959">
          <cell r="B3959" t="str">
            <v>Kran sink Ø 1/2"</v>
          </cell>
        </row>
        <row r="3960">
          <cell r="B3960" t="str">
            <v>Drainer / avur</v>
          </cell>
        </row>
        <row r="3961">
          <cell r="B3961" t="str">
            <v>Bottle trap</v>
          </cell>
        </row>
        <row r="3962">
          <cell r="B3962" t="str">
            <v>Selang / flexible hose</v>
          </cell>
        </row>
        <row r="3963">
          <cell r="B3963" t="str">
            <v>Kitchen sink 1 lubang + kran (dengan area pengering)</v>
          </cell>
          <cell r="C3963">
            <v>1</v>
          </cell>
          <cell r="D3963" t="str">
            <v>unit</v>
          </cell>
          <cell r="E3963">
            <v>572195.92740749998</v>
          </cell>
        </row>
        <row r="3964">
          <cell r="B3964" t="str">
            <v>Sink stainless steel SS 430</v>
          </cell>
        </row>
        <row r="3965">
          <cell r="B3965" t="str">
            <v>Kran sink Ø 1/2"</v>
          </cell>
        </row>
        <row r="3966">
          <cell r="B3966" t="str">
            <v>Drainer / avur</v>
          </cell>
        </row>
        <row r="3967">
          <cell r="B3967" t="str">
            <v>Selang / flexible hose</v>
          </cell>
        </row>
        <row r="3968">
          <cell r="B3968" t="str">
            <v>Sekat urinoir (lengkap dengan screws dan hanger)</v>
          </cell>
          <cell r="C3968">
            <v>3</v>
          </cell>
          <cell r="D3968" t="str">
            <v>bh</v>
          </cell>
          <cell r="E3968">
            <v>752110.04543812503</v>
          </cell>
        </row>
        <row r="3969">
          <cell r="B3969" t="str">
            <v>Kaca cermin tebal 5 mm, uk. 600 mm x 900 mm (lengkap dengan screw &amp; hanger)</v>
          </cell>
          <cell r="C3969">
            <v>7</v>
          </cell>
          <cell r="D3969" t="str">
            <v>unit</v>
          </cell>
          <cell r="E3969">
            <v>68008.731981796445</v>
          </cell>
        </row>
        <row r="3970">
          <cell r="B3970" t="str">
            <v>Pegangan stainless steel</v>
          </cell>
          <cell r="C3970">
            <v>2</v>
          </cell>
          <cell r="D3970" t="str">
            <v>bh</v>
          </cell>
          <cell r="E3970">
            <v>168068.32625000001</v>
          </cell>
        </row>
        <row r="3971">
          <cell r="B3971" t="str">
            <v>Emergency eye wash (dengan pedal)</v>
          </cell>
          <cell r="C3971">
            <v>3</v>
          </cell>
          <cell r="D3971" t="str">
            <v>unit</v>
          </cell>
          <cell r="E3971">
            <v>3060740.9579381254</v>
          </cell>
        </row>
        <row r="3973">
          <cell r="B3973" t="str">
            <v>Kran Ø 1/2"</v>
          </cell>
          <cell r="C3973">
            <v>9</v>
          </cell>
          <cell r="D3973" t="str">
            <v>bh</v>
          </cell>
          <cell r="E3973">
            <v>201411.89974125</v>
          </cell>
        </row>
        <row r="3974">
          <cell r="B3974" t="str">
            <v>Floordrain</v>
          </cell>
          <cell r="C3974">
            <v>13</v>
          </cell>
          <cell r="D3974" t="str">
            <v>bh</v>
          </cell>
          <cell r="E3974">
            <v>298201.99337500002</v>
          </cell>
        </row>
        <row r="3975">
          <cell r="B3975" t="str">
            <v>Wastafel dinding, meliputi :</v>
          </cell>
          <cell r="C3975">
            <v>1</v>
          </cell>
          <cell r="D3975" t="str">
            <v>unit</v>
          </cell>
          <cell r="E3975">
            <v>875029.43203500006</v>
          </cell>
        </row>
        <row r="3976">
          <cell r="B3976" t="str">
            <v>Wall hung lavatory</v>
          </cell>
        </row>
        <row r="3977">
          <cell r="B3977" t="str">
            <v>Kran Washtafel</v>
          </cell>
        </row>
        <row r="3978">
          <cell r="B3978" t="str">
            <v>P-Trap for Lavatory</v>
          </cell>
        </row>
        <row r="3979">
          <cell r="B3979" t="str">
            <v>Stop valve w/ flexible hose</v>
          </cell>
        </row>
        <row r="3980">
          <cell r="B3980" t="str">
            <v>Hangers &amp; Screws</v>
          </cell>
        </row>
        <row r="3981">
          <cell r="B3981" t="str">
            <v>Wastafel meja, meliputi :</v>
          </cell>
          <cell r="C3981">
            <v>5</v>
          </cell>
          <cell r="D3981" t="str">
            <v>set</v>
          </cell>
          <cell r="E3981">
            <v>1226169.767735</v>
          </cell>
        </row>
        <row r="3982">
          <cell r="B3982" t="str">
            <v>Self rimming lavatory</v>
          </cell>
        </row>
        <row r="3983">
          <cell r="B3983" t="str">
            <v>Kran wastafel</v>
          </cell>
        </row>
        <row r="3984">
          <cell r="B3984" t="str">
            <v>P-Trap for lavatory</v>
          </cell>
        </row>
        <row r="3985">
          <cell r="B3985" t="str">
            <v>Stop valve w/ flexible hose</v>
          </cell>
        </row>
        <row r="3986">
          <cell r="B3986" t="str">
            <v>Kloset duduk non difabel, meliputi :</v>
          </cell>
          <cell r="C3986">
            <v>3</v>
          </cell>
          <cell r="D3986" t="str">
            <v>unit</v>
          </cell>
          <cell r="E3986">
            <v>1339742.5181249999</v>
          </cell>
        </row>
        <row r="3987">
          <cell r="B3987" t="str">
            <v>Single bowl toilet</v>
          </cell>
        </row>
        <row r="3988">
          <cell r="B3988" t="str">
            <v>Installation fitting set (flexible hose, 2 outlet stop valve,floor flange/gasket, screws)</v>
          </cell>
        </row>
        <row r="3989">
          <cell r="B3989" t="str">
            <v>Dual flush tank-trim</v>
          </cell>
        </row>
        <row r="3990">
          <cell r="B3990" t="str">
            <v>Tank cover</v>
          </cell>
        </row>
        <row r="3991">
          <cell r="B3991" t="str">
            <v>Plastic seat &amp; cover</v>
          </cell>
        </row>
        <row r="3992">
          <cell r="B3992" t="str">
            <v>Kloset duduk difabel, meliputi :</v>
          </cell>
          <cell r="C3992">
            <v>1</v>
          </cell>
          <cell r="D3992" t="str">
            <v>unit</v>
          </cell>
          <cell r="E3992">
            <v>1663973.85825</v>
          </cell>
        </row>
        <row r="3993">
          <cell r="B3993" t="str">
            <v>Single bowl toilet (for the disable)</v>
          </cell>
        </row>
        <row r="3994">
          <cell r="B3994" t="str">
            <v>Installation fitting set (flexible hose, 2 outlet stop valve,floor flange/gasket, screws)</v>
          </cell>
        </row>
        <row r="3995">
          <cell r="B3995" t="str">
            <v>Dual flush tank-trim</v>
          </cell>
        </row>
        <row r="3996">
          <cell r="B3996" t="str">
            <v>Tank cover</v>
          </cell>
        </row>
        <row r="3997">
          <cell r="B3997" t="str">
            <v>Plastic seat &amp; cover</v>
          </cell>
        </row>
        <row r="3998">
          <cell r="B3998" t="str">
            <v>Kloset jongkok</v>
          </cell>
          <cell r="C3998">
            <v>4</v>
          </cell>
          <cell r="D3998" t="str">
            <v>unit</v>
          </cell>
          <cell r="E3998">
            <v>453315.84404125914</v>
          </cell>
        </row>
        <row r="3999">
          <cell r="B3999" t="str">
            <v>Urinoir, meliputi :</v>
          </cell>
          <cell r="C3999">
            <v>3</v>
          </cell>
          <cell r="D3999" t="str">
            <v>unit</v>
          </cell>
          <cell r="E3999">
            <v>1358224.3416500001</v>
          </cell>
        </row>
        <row r="4000">
          <cell r="B4000" t="str">
            <v>Urinal</v>
          </cell>
        </row>
        <row r="4001">
          <cell r="B4001" t="str">
            <v>Urinal flushing system</v>
          </cell>
        </row>
        <row r="4002">
          <cell r="B4002" t="str">
            <v>Installation fitting set (flexible hose, wall flange/connector set, screws)</v>
          </cell>
        </row>
        <row r="4003">
          <cell r="B4003" t="str">
            <v>Hangers &amp; screw</v>
          </cell>
        </row>
        <row r="4004">
          <cell r="B4004" t="str">
            <v>Mika penyekat urinoir</v>
          </cell>
        </row>
        <row r="4005">
          <cell r="B4005" t="str">
            <v>Jet washer, meliputi :</v>
          </cell>
          <cell r="C4005">
            <v>4</v>
          </cell>
          <cell r="D4005" t="str">
            <v>bh</v>
          </cell>
          <cell r="E4005">
            <v>207352.88913625001</v>
          </cell>
        </row>
        <row r="4006">
          <cell r="B4006" t="str">
            <v>Shower spray / jet shower</v>
          </cell>
        </row>
        <row r="4007">
          <cell r="B4007" t="str">
            <v>Flexible hose (valve menjadi satu dengan kloset)</v>
          </cell>
        </row>
        <row r="4008">
          <cell r="B4008" t="str">
            <v>Hangers &amp; screw</v>
          </cell>
        </row>
        <row r="4009">
          <cell r="B4009" t="str">
            <v>Kitchen sink 1 lubang + kran (dengan area pengering)</v>
          </cell>
          <cell r="C4009">
            <v>2</v>
          </cell>
          <cell r="D4009" t="str">
            <v>unit</v>
          </cell>
          <cell r="E4009">
            <v>572195.92740749998</v>
          </cell>
        </row>
        <row r="4010">
          <cell r="B4010" t="str">
            <v>Sink stainless steel SS 430</v>
          </cell>
        </row>
        <row r="4011">
          <cell r="B4011" t="str">
            <v>Kran sink Ø 1/2"</v>
          </cell>
        </row>
        <row r="4012">
          <cell r="B4012" t="str">
            <v>Drainer / avur</v>
          </cell>
        </row>
        <row r="4013">
          <cell r="B4013" t="str">
            <v>Selang / flexible hose</v>
          </cell>
        </row>
        <row r="4014">
          <cell r="B4014" t="str">
            <v>Sekat urinoir (lengkap dengan screws dan hanger)</v>
          </cell>
          <cell r="C4014">
            <v>3</v>
          </cell>
          <cell r="D4014" t="str">
            <v>bh</v>
          </cell>
          <cell r="E4014">
            <v>752110.04543812503</v>
          </cell>
        </row>
        <row r="4015">
          <cell r="B4015" t="str">
            <v>Kaca cermin tebal 5 mm, uk. 600 mm x 900 mm (lengkap dengan screw &amp; hanger)</v>
          </cell>
          <cell r="C4015">
            <v>6</v>
          </cell>
          <cell r="D4015" t="str">
            <v>unit</v>
          </cell>
          <cell r="E4015">
            <v>68008.731981796445</v>
          </cell>
        </row>
        <row r="4016">
          <cell r="B4016" t="str">
            <v>Pegangan stainless steel</v>
          </cell>
          <cell r="C4016">
            <v>2</v>
          </cell>
          <cell r="D4016" t="str">
            <v>bh</v>
          </cell>
          <cell r="E4016">
            <v>168068.32625000001</v>
          </cell>
        </row>
        <row r="4018">
          <cell r="B4018" t="str">
            <v>Kran Ø 1/2"</v>
          </cell>
          <cell r="C4018">
            <v>10</v>
          </cell>
          <cell r="D4018" t="str">
            <v>bh</v>
          </cell>
          <cell r="E4018">
            <v>201411.89974125</v>
          </cell>
        </row>
        <row r="4019">
          <cell r="B4019" t="str">
            <v>Floordrain</v>
          </cell>
          <cell r="C4019">
            <v>16</v>
          </cell>
          <cell r="D4019" t="str">
            <v>bh</v>
          </cell>
          <cell r="E4019">
            <v>298201.99337500002</v>
          </cell>
        </row>
        <row r="4020">
          <cell r="B4020" t="str">
            <v>Wastafel dinding, meliputi :</v>
          </cell>
          <cell r="C4020">
            <v>2</v>
          </cell>
          <cell r="D4020" t="str">
            <v>unit</v>
          </cell>
          <cell r="E4020">
            <v>875029.43203500006</v>
          </cell>
        </row>
        <row r="4021">
          <cell r="B4021" t="str">
            <v>Wall hung lavatory</v>
          </cell>
        </row>
        <row r="4022">
          <cell r="B4022" t="str">
            <v>Kran Washtafel</v>
          </cell>
        </row>
        <row r="4023">
          <cell r="B4023" t="str">
            <v>P-Trap for Lavatory</v>
          </cell>
        </row>
        <row r="4024">
          <cell r="B4024" t="str">
            <v>Stop valve w/ flexible hose</v>
          </cell>
        </row>
        <row r="4025">
          <cell r="B4025" t="str">
            <v>Hangers &amp; Screws</v>
          </cell>
        </row>
        <row r="4026">
          <cell r="B4026" t="str">
            <v>Wastafel meja, meliputi :</v>
          </cell>
          <cell r="C4026">
            <v>5</v>
          </cell>
          <cell r="D4026" t="str">
            <v>unit</v>
          </cell>
          <cell r="E4026">
            <v>1226169.767735</v>
          </cell>
        </row>
        <row r="4027">
          <cell r="B4027" t="str">
            <v>Wall hung lavatory</v>
          </cell>
        </row>
        <row r="4028">
          <cell r="B4028" t="str">
            <v>Kran Washtafel</v>
          </cell>
        </row>
        <row r="4029">
          <cell r="B4029" t="str">
            <v>P-Trap for Lavatory</v>
          </cell>
        </row>
        <row r="4030">
          <cell r="B4030" t="str">
            <v>Stop valve w/ flexible hose</v>
          </cell>
        </row>
        <row r="4031">
          <cell r="B4031" t="str">
            <v>Hangers &amp; Screws</v>
          </cell>
        </row>
        <row r="4032">
          <cell r="B4032" t="str">
            <v>Kloset duduk non difabel, meliputi :</v>
          </cell>
          <cell r="C4032">
            <v>3</v>
          </cell>
          <cell r="D4032" t="str">
            <v>unit</v>
          </cell>
          <cell r="E4032">
            <v>1339742.5181249999</v>
          </cell>
        </row>
        <row r="4033">
          <cell r="B4033" t="str">
            <v>Single bowl toilet</v>
          </cell>
        </row>
        <row r="4034">
          <cell r="B4034" t="str">
            <v>Installation fitting set (flexible hose, 2 outlet stop valve,floor flange/gasket, screws)</v>
          </cell>
        </row>
        <row r="4035">
          <cell r="B4035" t="str">
            <v>Dual flush tank-trim</v>
          </cell>
        </row>
        <row r="4036">
          <cell r="B4036" t="str">
            <v>Tank cover</v>
          </cell>
        </row>
        <row r="4037">
          <cell r="B4037" t="str">
            <v>Plastic seat &amp; cover</v>
          </cell>
        </row>
        <row r="4038">
          <cell r="B4038" t="str">
            <v>Kloset duduk difabel, meliputi :</v>
          </cell>
          <cell r="C4038">
            <v>1</v>
          </cell>
          <cell r="D4038" t="str">
            <v>unit</v>
          </cell>
          <cell r="E4038">
            <v>1663973.85825</v>
          </cell>
        </row>
        <row r="4039">
          <cell r="B4039" t="str">
            <v>Single bowl toilet (for the disable)</v>
          </cell>
        </row>
        <row r="4040">
          <cell r="B4040" t="str">
            <v>Installation fitting set (flexible hose, 2 outlet stop valve,floor flange/gasket, screws)</v>
          </cell>
        </row>
        <row r="4041">
          <cell r="B4041" t="str">
            <v>Dual flush tank-trim</v>
          </cell>
        </row>
        <row r="4042">
          <cell r="B4042" t="str">
            <v>Tank cover</v>
          </cell>
        </row>
        <row r="4043">
          <cell r="B4043" t="str">
            <v>Plastic seat &amp; cover</v>
          </cell>
        </row>
        <row r="4044">
          <cell r="B4044" t="str">
            <v>Kloset jongkok</v>
          </cell>
          <cell r="C4044">
            <v>4</v>
          </cell>
          <cell r="D4044" t="str">
            <v>unit</v>
          </cell>
          <cell r="E4044">
            <v>453315.84404125914</v>
          </cell>
        </row>
        <row r="4045">
          <cell r="B4045" t="str">
            <v>Urinoir, meliputi :</v>
          </cell>
          <cell r="C4045">
            <v>3</v>
          </cell>
          <cell r="D4045" t="str">
            <v>unit</v>
          </cell>
          <cell r="E4045">
            <v>1358224.3416500001</v>
          </cell>
        </row>
        <row r="4046">
          <cell r="B4046" t="str">
            <v>Urinal</v>
          </cell>
        </row>
        <row r="4047">
          <cell r="B4047" t="str">
            <v>Urinal flushing system</v>
          </cell>
        </row>
        <row r="4048">
          <cell r="B4048" t="str">
            <v>Installation fitting set (flexible hose, wall flange/connector set, screws)</v>
          </cell>
        </row>
        <row r="4049">
          <cell r="B4049" t="str">
            <v>Hangers &amp; screw</v>
          </cell>
        </row>
        <row r="4050">
          <cell r="B4050" t="str">
            <v>Mika penyekat urinoir</v>
          </cell>
        </row>
        <row r="4051">
          <cell r="B4051" t="str">
            <v>Jet washer, meliputi :</v>
          </cell>
          <cell r="C4051">
            <v>4</v>
          </cell>
          <cell r="D4051" t="str">
            <v>bh</v>
          </cell>
          <cell r="E4051">
            <v>207352.88913625001</v>
          </cell>
        </row>
        <row r="4052">
          <cell r="B4052" t="str">
            <v>Shower spray / jet shower</v>
          </cell>
        </row>
        <row r="4053">
          <cell r="B4053" t="str">
            <v>Flexible hose (valve menjadi satu dengan kloset)</v>
          </cell>
        </row>
        <row r="4054">
          <cell r="B4054" t="str">
            <v>Hangers &amp; screw</v>
          </cell>
        </row>
        <row r="4055">
          <cell r="B4055" t="str">
            <v>Kitchen sink 1 lubang + kran (dengan area pengering)</v>
          </cell>
          <cell r="C4055">
            <v>1</v>
          </cell>
          <cell r="D4055" t="str">
            <v>unit</v>
          </cell>
          <cell r="E4055">
            <v>572195.92740749998</v>
          </cell>
        </row>
        <row r="4056">
          <cell r="B4056" t="str">
            <v>Sink stainless steel SS 430</v>
          </cell>
        </row>
        <row r="4057">
          <cell r="B4057" t="str">
            <v>Kran sink Ø 1/2"</v>
          </cell>
        </row>
        <row r="4058">
          <cell r="B4058" t="str">
            <v>Drainer / avur</v>
          </cell>
        </row>
        <row r="4059">
          <cell r="B4059" t="str">
            <v>Selang / flexible hose</v>
          </cell>
        </row>
        <row r="4060">
          <cell r="B4060" t="str">
            <v>Sekat urinoir (lengkap dengan screws dan hanger)</v>
          </cell>
          <cell r="C4060">
            <v>3</v>
          </cell>
          <cell r="D4060" t="str">
            <v>bh</v>
          </cell>
          <cell r="E4060">
            <v>752110.04543812503</v>
          </cell>
        </row>
        <row r="4061">
          <cell r="B4061" t="str">
            <v>Kaca cermin tebal 5 mm, uk. 600 mm x 900 mm (lengkap dengan screw &amp; hanger)</v>
          </cell>
          <cell r="C4061">
            <v>7</v>
          </cell>
          <cell r="D4061" t="str">
            <v>unit</v>
          </cell>
          <cell r="E4061">
            <v>68008.731981796445</v>
          </cell>
        </row>
        <row r="4062">
          <cell r="B4062" t="str">
            <v>Pegangan stainless steel</v>
          </cell>
          <cell r="C4062">
            <v>2</v>
          </cell>
          <cell r="D4062" t="str">
            <v>bh</v>
          </cell>
          <cell r="E4062">
            <v>168068.32625000001</v>
          </cell>
        </row>
        <row r="4064">
          <cell r="B4064" t="str">
            <v>Kran Ø 1/2"</v>
          </cell>
          <cell r="C4064">
            <v>3</v>
          </cell>
          <cell r="D4064" t="str">
            <v>bh</v>
          </cell>
          <cell r="E4064">
            <v>201411.89974125</v>
          </cell>
        </row>
        <row r="4065">
          <cell r="B4065" t="str">
            <v>Kitchen sink 1 lubang + kran (dengan area pengering)</v>
          </cell>
          <cell r="C4065">
            <v>2</v>
          </cell>
          <cell r="D4065" t="str">
            <v>unit</v>
          </cell>
          <cell r="E4065">
            <v>572195.92740749998</v>
          </cell>
        </row>
        <row r="4066">
          <cell r="B4066" t="str">
            <v>Sink stainless steel SS 430</v>
          </cell>
        </row>
        <row r="4067">
          <cell r="B4067" t="str">
            <v>Kran sink Ø 1/2"</v>
          </cell>
        </row>
        <row r="4068">
          <cell r="B4068" t="str">
            <v>Drainer / avur</v>
          </cell>
        </row>
        <row r="4069">
          <cell r="B4069" t="str">
            <v>Selang / flexible hose</v>
          </cell>
        </row>
        <row r="4070">
          <cell r="B4070" t="str">
            <v>PEKERJAAN SALURAN KELILING</v>
          </cell>
        </row>
        <row r="4071">
          <cell r="B4071" t="str">
            <v>Pekerjaan saluran gedung dengan menggunakan U-Ditch &amp; Box Culvert, meliputi :</v>
          </cell>
        </row>
        <row r="4072">
          <cell r="B4072" t="str">
            <v>Galian tanah saluran sampai 1 m</v>
          </cell>
          <cell r="C4072">
            <v>202.86</v>
          </cell>
          <cell r="D4072" t="str">
            <v>m3</v>
          </cell>
          <cell r="E4072">
            <v>65955.45</v>
          </cell>
        </row>
        <row r="4073">
          <cell r="B4073" t="str">
            <v>Galian tanah saluran sampai 2 m</v>
          </cell>
          <cell r="C4073">
            <v>21.24</v>
          </cell>
          <cell r="D4073" t="str">
            <v>m3</v>
          </cell>
          <cell r="E4073">
            <v>79076.250000000015</v>
          </cell>
        </row>
        <row r="4074">
          <cell r="B4074" t="str">
            <v>Urugan tanah kembali bekas galian+pemadatan</v>
          </cell>
          <cell r="C4074">
            <v>12.58</v>
          </cell>
          <cell r="D4074" t="str">
            <v>m3</v>
          </cell>
          <cell r="E4074">
            <v>72958.371608390124</v>
          </cell>
        </row>
        <row r="4075">
          <cell r="B4075" t="str">
            <v>Cor kosong peninggian elevasi tutup beton (camp. 1pc : 3ps : 5kr)</v>
          </cell>
          <cell r="C4075">
            <v>4.04</v>
          </cell>
          <cell r="D4075" t="str">
            <v>m3</v>
          </cell>
          <cell r="E4075">
            <v>1086667.0105032567</v>
          </cell>
        </row>
        <row r="4076">
          <cell r="B4076" t="str">
            <v>Saluran U-Ditch,500 x 700 x 1200 mm (termasuk lantai kerja &amp; urugan pasir)</v>
          </cell>
          <cell r="C4076">
            <v>205.95</v>
          </cell>
          <cell r="D4076" t="str">
            <v>m'</v>
          </cell>
          <cell r="E4076">
            <v>706255.46640887216</v>
          </cell>
        </row>
        <row r="4077">
          <cell r="B4077" t="str">
            <v>Saluran Box Culvert,600 x 600 x 1000 mm (termasuk lantai kerja &amp; urugan pasir)</v>
          </cell>
          <cell r="C4077">
            <v>14.36</v>
          </cell>
          <cell r="D4077" t="str">
            <v>m1</v>
          </cell>
          <cell r="E4077">
            <v>485177.08868264488</v>
          </cell>
        </row>
        <row r="4078">
          <cell r="B4078" t="str">
            <v>Nat sambungan antar U-Ditch &amp; Box Culvert</v>
          </cell>
          <cell r="C4078">
            <v>454.44</v>
          </cell>
          <cell r="D4078" t="str">
            <v>m1</v>
          </cell>
          <cell r="E4078">
            <v>5065.6349270999999</v>
          </cell>
        </row>
        <row r="4079">
          <cell r="B4079" t="str">
            <v>Penutup saluran U-ditch 500 x 600 mm</v>
          </cell>
          <cell r="C4079">
            <v>171.33</v>
          </cell>
          <cell r="D4079" t="str">
            <v>m'</v>
          </cell>
          <cell r="E4079">
            <v>256737.57866917751</v>
          </cell>
        </row>
        <row r="4080">
          <cell r="B4080" t="str">
            <v>Grille penutup saluran U-ditch - Siku besi, uk. 70x70x6 mm (finishing zinchromate + cat besi)</v>
          </cell>
          <cell r="C4080">
            <v>23</v>
          </cell>
          <cell r="D4080" t="str">
            <v>unit</v>
          </cell>
          <cell r="E4080">
            <v>1561489.5263896501</v>
          </cell>
        </row>
        <row r="4081">
          <cell r="B4081" t="str">
            <v>Pekerjaan saluran DPT dengan menggunakan U-Ditch, meliputi :</v>
          </cell>
        </row>
        <row r="4082">
          <cell r="B4082" t="str">
            <v>Galian tanah saluran sampai 1 m</v>
          </cell>
          <cell r="C4082">
            <v>278.66000000000003</v>
          </cell>
          <cell r="D4082" t="str">
            <v>m3</v>
          </cell>
          <cell r="E4082">
            <v>65955.45</v>
          </cell>
        </row>
        <row r="4083">
          <cell r="B4083" t="str">
            <v>Galian tanah saluran sampai 2 m</v>
          </cell>
          <cell r="C4083">
            <v>55.73</v>
          </cell>
          <cell r="D4083" t="str">
            <v>m3</v>
          </cell>
          <cell r="E4083">
            <v>79076.250000000015</v>
          </cell>
        </row>
        <row r="4084">
          <cell r="B4084" t="str">
            <v>Urugan tanah kembali bekas galian+pemadatan</v>
          </cell>
          <cell r="C4084">
            <v>66.34</v>
          </cell>
          <cell r="D4084" t="str">
            <v>m3</v>
          </cell>
          <cell r="E4084">
            <v>72958.371608390124</v>
          </cell>
        </row>
        <row r="4085">
          <cell r="B4085" t="str">
            <v>Cor kosong peninggian elevasi tutup beton (camp. 1pc : 3ps : 5kr)</v>
          </cell>
          <cell r="C4085">
            <v>5.94</v>
          </cell>
          <cell r="D4085" t="str">
            <v>m3</v>
          </cell>
          <cell r="E4085">
            <v>1086667.0105032567</v>
          </cell>
        </row>
        <row r="4086">
          <cell r="B4086" t="str">
            <v>Saluran U-Ditch,500 x 700 x 1200 mm</v>
          </cell>
          <cell r="C4086">
            <v>302.94</v>
          </cell>
          <cell r="D4086" t="str">
            <v>m'</v>
          </cell>
          <cell r="E4086">
            <v>706255.46640887216</v>
          </cell>
        </row>
        <row r="4087">
          <cell r="B4087" t="str">
            <v>Nat sambungan antar uditch</v>
          </cell>
          <cell r="C4087">
            <v>601.38</v>
          </cell>
          <cell r="D4087" t="str">
            <v>m1</v>
          </cell>
          <cell r="E4087">
            <v>5065.6349270999999</v>
          </cell>
        </row>
        <row r="4088">
          <cell r="B4088" t="str">
            <v>Penutup saluran U-ditch 500 x 600 mm</v>
          </cell>
          <cell r="C4088">
            <v>190.21</v>
          </cell>
          <cell r="D4088" t="str">
            <v>m'</v>
          </cell>
          <cell r="E4088">
            <v>256737.57866917751</v>
          </cell>
        </row>
        <row r="4089">
          <cell r="B4089" t="str">
            <v>Bak kontrol saluran gedung, uk. 600 x 600 mm</v>
          </cell>
          <cell r="C4089">
            <v>22</v>
          </cell>
          <cell r="D4089" t="str">
            <v>unit</v>
          </cell>
          <cell r="E4089">
            <v>824542.69982551457</v>
          </cell>
        </row>
        <row r="4090">
          <cell r="B4090" t="str">
            <v>Bak kontrol saluran DPT, uk. 600 x 600 mm</v>
          </cell>
          <cell r="C4090">
            <v>32</v>
          </cell>
          <cell r="D4090" t="str">
            <v>unit</v>
          </cell>
          <cell r="E4090">
            <v>824542.69982551457</v>
          </cell>
        </row>
        <row r="4091">
          <cell r="B4091" t="str">
            <v>Sumur peresapan air hujan (15 unit), meliputi :</v>
          </cell>
        </row>
        <row r="4092">
          <cell r="B4092" t="str">
            <v>Galian tanah sedalam 1 meter</v>
          </cell>
          <cell r="C4092">
            <v>16.96</v>
          </cell>
          <cell r="D4092" t="str">
            <v>m3</v>
          </cell>
          <cell r="E4092">
            <v>65955.45</v>
          </cell>
        </row>
        <row r="4093">
          <cell r="B4093" t="str">
            <v>Galian tanah sedalam 2 meter</v>
          </cell>
          <cell r="C4093">
            <v>16.96</v>
          </cell>
          <cell r="D4093" t="str">
            <v>m3</v>
          </cell>
          <cell r="E4093">
            <v>79076.250000000015</v>
          </cell>
        </row>
        <row r="4094">
          <cell r="B4094" t="str">
            <v>Urugan pasir, tebal 100 mm</v>
          </cell>
          <cell r="C4094">
            <v>12.06</v>
          </cell>
          <cell r="D4094" t="str">
            <v>m3</v>
          </cell>
          <cell r="E4094">
            <v>240133.28181479999</v>
          </cell>
        </row>
        <row r="4095">
          <cell r="B4095" t="str">
            <v>Buis beton Ø 800 mm</v>
          </cell>
          <cell r="C4095">
            <v>30</v>
          </cell>
          <cell r="D4095" t="str">
            <v>m1</v>
          </cell>
          <cell r="E4095">
            <v>1465499.0228336994</v>
          </cell>
        </row>
        <row r="4096">
          <cell r="B4096" t="str">
            <v>Batu koral</v>
          </cell>
          <cell r="C4096">
            <v>2.7</v>
          </cell>
          <cell r="D4096" t="str">
            <v>m3</v>
          </cell>
          <cell r="E4096">
            <v>298146.96184927499</v>
          </cell>
        </row>
        <row r="4097">
          <cell r="B4097" t="str">
            <v>Tahu beton, tebal 50 mm</v>
          </cell>
          <cell r="C4097">
            <v>0.1</v>
          </cell>
          <cell r="D4097" t="str">
            <v>m3</v>
          </cell>
          <cell r="E4097">
            <v>1068870</v>
          </cell>
        </row>
        <row r="4098">
          <cell r="B4098" t="str">
            <v>Ijuk ikat, uk.100 x 200 x 400 mm</v>
          </cell>
          <cell r="C4098">
            <v>2.4</v>
          </cell>
          <cell r="D4098" t="str">
            <v>m3</v>
          </cell>
          <cell r="E4098">
            <v>962362.50000000012</v>
          </cell>
        </row>
        <row r="4099">
          <cell r="B4099" t="str">
            <v>Plat beton cover buis beton Ø 800 mm, tebal 80 mm (K-300)</v>
          </cell>
          <cell r="C4099">
            <v>15</v>
          </cell>
          <cell r="D4099" t="str">
            <v>bh</v>
          </cell>
          <cell r="E4099">
            <v>437532.96725545003</v>
          </cell>
        </row>
        <row r="4100">
          <cell r="B4100" t="str">
            <v>Pipa overflow SRAH - Pipa PVC AW Ø 4"</v>
          </cell>
          <cell r="C4100">
            <v>126.65</v>
          </cell>
          <cell r="D4100" t="str">
            <v>m1</v>
          </cell>
          <cell r="E4100">
            <v>178017.10479575003</v>
          </cell>
        </row>
        <row r="4101">
          <cell r="B4101" t="str">
            <v>PEKERJAAN INSTALASI AIR HUJAN</v>
          </cell>
        </row>
        <row r="4102">
          <cell r="B4102" t="str">
            <v>Catatan :</v>
          </cell>
        </row>
        <row r="4103">
          <cell r="B4103" t="str">
            <v>Instalasi pipa mencakup fitting, supporting, aksesoris, galian dan bobokan Pipa PVC AW standar working pressure 10 kg/cm2
Pipa PVC D standar working pressure 5 kg/cm2</v>
          </cell>
        </row>
        <row r="4105">
          <cell r="B4105" t="str">
            <v>Riser pipa air hujan - Pipa PVC D Ø 4"</v>
          </cell>
          <cell r="C4105">
            <v>159.6</v>
          </cell>
          <cell r="D4105" t="str">
            <v>m1</v>
          </cell>
          <cell r="E4105">
            <v>110279.222574125</v>
          </cell>
        </row>
        <row r="4106">
          <cell r="B4106" t="str">
            <v>Pipa air hujan - Pipa PVC D Ø 4"</v>
          </cell>
          <cell r="C4106">
            <v>102.52</v>
          </cell>
          <cell r="D4106" t="str">
            <v>m1</v>
          </cell>
          <cell r="E4106">
            <v>110279.222574125</v>
          </cell>
        </row>
        <row r="4107">
          <cell r="B4107" t="str">
            <v>Pekerjaan galian jalur pipa, meliputi:</v>
          </cell>
        </row>
        <row r="4108">
          <cell r="B4108" t="str">
            <v>Galian tanah sedalam 1 meter</v>
          </cell>
          <cell r="C4108">
            <v>26.66</v>
          </cell>
          <cell r="D4108" t="str">
            <v>m3</v>
          </cell>
          <cell r="E4108">
            <v>65955.45</v>
          </cell>
        </row>
        <row r="4109">
          <cell r="B4109" t="str">
            <v>Urugan pasir, tebal 50 mm</v>
          </cell>
          <cell r="C4109">
            <v>2.0499999999999998</v>
          </cell>
          <cell r="D4109" t="str">
            <v>m3</v>
          </cell>
          <cell r="E4109">
            <v>240133.28181479999</v>
          </cell>
        </row>
        <row r="4110">
          <cell r="B4110" t="str">
            <v>Urugan tanah kembali bekas galian + pemadatan</v>
          </cell>
          <cell r="C4110">
            <v>24.61</v>
          </cell>
          <cell r="D4110" t="str">
            <v>m3</v>
          </cell>
          <cell r="E4110">
            <v>72958.371608390124</v>
          </cell>
        </row>
        <row r="4112">
          <cell r="B4112" t="str">
            <v>Riser pipa air hujan - Pipa PVC D Ø 4"</v>
          </cell>
          <cell r="C4112">
            <v>159.6</v>
          </cell>
          <cell r="D4112" t="str">
            <v>m1</v>
          </cell>
          <cell r="E4112">
            <v>110279.222574125</v>
          </cell>
        </row>
        <row r="4113">
          <cell r="B4113" t="str">
            <v>Pipa air hujan - Pipa PVC D Ø 4"</v>
          </cell>
          <cell r="C4113">
            <v>13.18</v>
          </cell>
          <cell r="D4113" t="str">
            <v>m1</v>
          </cell>
          <cell r="E4113">
            <v>110279.222574125</v>
          </cell>
        </row>
        <row r="4114">
          <cell r="B4114" t="str">
            <v>Roofdrain Ø 4"</v>
          </cell>
          <cell r="C4114">
            <v>11</v>
          </cell>
          <cell r="D4114" t="str">
            <v>bh</v>
          </cell>
          <cell r="E4114">
            <v>426466.58312500006</v>
          </cell>
        </row>
        <row r="4115">
          <cell r="B4115" t="str">
            <v>Gutter air hujan 200 x 50 mm</v>
          </cell>
          <cell r="C4115">
            <v>259.99</v>
          </cell>
          <cell r="D4115" t="str">
            <v>m'</v>
          </cell>
          <cell r="E4115">
            <v>34517.365464999995</v>
          </cell>
        </row>
        <row r="4117">
          <cell r="B4117" t="str">
            <v>Riser pipa air hujan - Pipa PVC D Ø 4"</v>
          </cell>
          <cell r="C4117">
            <v>159.6</v>
          </cell>
          <cell r="D4117" t="str">
            <v>m1</v>
          </cell>
          <cell r="E4117">
            <v>110279.222574125</v>
          </cell>
        </row>
        <row r="4118">
          <cell r="B4118" t="str">
            <v>Pipa air hujan - Pipa PVC D Ø 4"</v>
          </cell>
          <cell r="C4118">
            <v>12.5</v>
          </cell>
          <cell r="D4118" t="str">
            <v>m1</v>
          </cell>
          <cell r="E4118">
            <v>110279.222574125</v>
          </cell>
        </row>
        <row r="4119">
          <cell r="B4119" t="str">
            <v>Roofdrain Ø 4"</v>
          </cell>
          <cell r="C4119">
            <v>11</v>
          </cell>
          <cell r="D4119" t="str">
            <v>bh</v>
          </cell>
          <cell r="E4119">
            <v>426466.58312500006</v>
          </cell>
        </row>
        <row r="4120">
          <cell r="B4120" t="str">
            <v>Gutter air hujan 200 x 50 mm</v>
          </cell>
          <cell r="C4120">
            <v>259.99</v>
          </cell>
          <cell r="D4120" t="str">
            <v>m'</v>
          </cell>
          <cell r="E4120">
            <v>34517.365464999995</v>
          </cell>
        </row>
        <row r="4122">
          <cell r="B4122" t="str">
            <v>Pipa air hujan - Pipa PVC D Ø 2"</v>
          </cell>
          <cell r="C4122">
            <v>6</v>
          </cell>
          <cell r="D4122" t="str">
            <v>m1</v>
          </cell>
          <cell r="E4122">
            <v>110279.222574125</v>
          </cell>
        </row>
        <row r="4123">
          <cell r="B4123" t="str">
            <v>Pipa air hujan - Pipa PVC D Ø 4"</v>
          </cell>
          <cell r="C4123">
            <v>73.61</v>
          </cell>
          <cell r="D4123" t="str">
            <v>m1</v>
          </cell>
          <cell r="E4123">
            <v>110279.222574125</v>
          </cell>
        </row>
        <row r="4124">
          <cell r="B4124" t="str">
            <v>Roofdrain Ø 4"</v>
          </cell>
          <cell r="C4124">
            <v>45</v>
          </cell>
          <cell r="D4124" t="str">
            <v>bh</v>
          </cell>
          <cell r="E4124">
            <v>426466.58312500006</v>
          </cell>
        </row>
        <row r="4125">
          <cell r="B4125" t="str">
            <v>Gutter air hujan 200 x 50 mm</v>
          </cell>
          <cell r="C4125">
            <v>385.61</v>
          </cell>
          <cell r="D4125" t="str">
            <v>m'</v>
          </cell>
          <cell r="E4125">
            <v>34517.365464999995</v>
          </cell>
        </row>
        <row r="4126">
          <cell r="B4126" t="str">
            <v>PEKERJAAN INSTALASI TATA UDARA</v>
          </cell>
        </row>
        <row r="4127">
          <cell r="B4127" t="str">
            <v>Catatan :</v>
          </cell>
        </row>
        <row r="4128">
          <cell r="B4128" t="str">
            <v>Pekerjaan instalasi tata udara, meliputi :
- Pipa tembaga ASTM B280 + insulasi
- Pipa drain PVC AW + insulasi
- Air conditioner unit wall mounted termasuk remote wireless
- Air conditioner unit wall cassete termasuk remote wired
- Fitting, supporting, dan aksesoris
- Peralatan dan instalasi lengkap terpasang sampai berfungsi dengan baik.</v>
          </cell>
        </row>
        <row r="4130">
          <cell r="B4130" t="str">
            <v>AC SPLIT</v>
          </cell>
        </row>
        <row r="4131">
          <cell r="B4131" t="str">
            <v>Peralatan Utama</v>
          </cell>
        </row>
        <row r="4132">
          <cell r="B4132" t="str">
            <v>Air conditioner 4 way cassette, kap. 4 PK</v>
          </cell>
          <cell r="C4132">
            <v>4</v>
          </cell>
          <cell r="D4132" t="str">
            <v>unit</v>
          </cell>
          <cell r="E4132">
            <v>25803506.426541258</v>
          </cell>
        </row>
        <row r="4133">
          <cell r="B4133" t="str">
            <v>Air conditioner 4 way cassette, kap. 5 PK</v>
          </cell>
          <cell r="C4133">
            <v>1</v>
          </cell>
          <cell r="D4133" t="str">
            <v>unit</v>
          </cell>
          <cell r="E4133">
            <v>28007000.259273756</v>
          </cell>
        </row>
        <row r="4134">
          <cell r="B4134" t="str">
            <v>Air conditioner wall mounted, kap. 0.5 PK</v>
          </cell>
          <cell r="C4134">
            <v>5</v>
          </cell>
          <cell r="D4134" t="str">
            <v>unit</v>
          </cell>
          <cell r="E4134">
            <v>3409791.6907671257</v>
          </cell>
        </row>
        <row r="4135">
          <cell r="B4135" t="str">
            <v>Air conditioner wall mounted, kap. 1 PK</v>
          </cell>
          <cell r="C4135">
            <v>5</v>
          </cell>
          <cell r="D4135" t="str">
            <v>unit</v>
          </cell>
          <cell r="E4135">
            <v>3802587.8569693794</v>
          </cell>
        </row>
        <row r="4136">
          <cell r="B4136" t="str">
            <v>Air conditioner wall mounted, kap. 1.5 PK</v>
          </cell>
          <cell r="C4136">
            <v>7</v>
          </cell>
          <cell r="D4136" t="str">
            <v>unit</v>
          </cell>
          <cell r="E4136">
            <v>4901469.7703711037</v>
          </cell>
        </row>
        <row r="4137">
          <cell r="B4137" t="str">
            <v>Air conditioner wall mounted, kap. 2 PK</v>
          </cell>
          <cell r="C4137">
            <v>7</v>
          </cell>
          <cell r="D4137" t="str">
            <v>unit</v>
          </cell>
          <cell r="E4137">
            <v>6359168.8960841727</v>
          </cell>
        </row>
        <row r="4138">
          <cell r="B4138" t="str">
            <v>Air conditioner 4 way cassette, kap. 3 PK</v>
          </cell>
          <cell r="C4138">
            <v>2</v>
          </cell>
          <cell r="D4138" t="str">
            <v>unit</v>
          </cell>
          <cell r="E4138">
            <v>18845426.567811254</v>
          </cell>
        </row>
        <row r="4139">
          <cell r="B4139" t="str">
            <v>Instalasi kabel power dan grounding</v>
          </cell>
        </row>
        <row r="4140">
          <cell r="B4140" t="str">
            <v>Kabel power dari unit indoor AC menuju panel - Kabel NYM 3 x 2.5 mm2 w/ pipa conduit PVC 20 mm</v>
          </cell>
          <cell r="C4140">
            <v>480</v>
          </cell>
          <cell r="D4140" t="str">
            <v>m1</v>
          </cell>
          <cell r="E4140">
            <v>21015.522823129999</v>
          </cell>
        </row>
        <row r="4141">
          <cell r="B4141" t="str">
            <v>Kabel power dari unit indoor AC menuju panel - Kabel NYM 4 x 2.5 mm2 w/ pipa conduit PVC 20 mm</v>
          </cell>
          <cell r="C4141">
            <v>140</v>
          </cell>
          <cell r="D4141" t="str">
            <v>m1</v>
          </cell>
          <cell r="E4141">
            <v>24793.545801859997</v>
          </cell>
        </row>
        <row r="4142">
          <cell r="B4142" t="str">
            <v>Kabel kontrol dari unit indoor AC menuju unit outdoor AC - Kabel NYM 3 x 2.5 mm2 w/ pipa conduit PVC 20 mm</v>
          </cell>
          <cell r="C4142">
            <v>480</v>
          </cell>
          <cell r="D4142" t="str">
            <v>m1</v>
          </cell>
          <cell r="E4142">
            <v>21015.522823129999</v>
          </cell>
        </row>
        <row r="4143">
          <cell r="B4143" t="str">
            <v>Kabel kontrol dari unit indoor AC menuju unit outdoor unit - Kabel NYM 4 x 2.5 mm2 w/ pipa conduit PVC 20 mm</v>
          </cell>
          <cell r="C4143">
            <v>140</v>
          </cell>
          <cell r="D4143" t="str">
            <v>m1</v>
          </cell>
          <cell r="E4143">
            <v>21015.522823129999</v>
          </cell>
        </row>
        <row r="4144">
          <cell r="B4144" t="str">
            <v>Instalasi kabel kontrol AWG 16 TSP</v>
          </cell>
        </row>
        <row r="4145">
          <cell r="B4145" t="str">
            <v>Kabel kontrol dari indoor unit ke wired remote</v>
          </cell>
          <cell r="C4145">
            <v>70</v>
          </cell>
          <cell r="D4145" t="str">
            <v>m1</v>
          </cell>
          <cell r="E4145">
            <v>30505.047164577154</v>
          </cell>
        </row>
        <row r="4146">
          <cell r="B4146" t="str">
            <v>Instalasi pipa drain AC</v>
          </cell>
        </row>
        <row r="4147">
          <cell r="B4147" t="str">
            <v>Riser pipa drain PVC AW Ø 2" + insulasi</v>
          </cell>
          <cell r="C4147">
            <v>50.4</v>
          </cell>
          <cell r="D4147" t="str">
            <v>m'</v>
          </cell>
          <cell r="E4147">
            <v>124344.74640987575</v>
          </cell>
        </row>
        <row r="4148">
          <cell r="B4148" t="str">
            <v>Pipa drain PVC AW Ø 3/4" + insulasi</v>
          </cell>
          <cell r="C4148">
            <v>120.01</v>
          </cell>
          <cell r="D4148" t="str">
            <v>m'</v>
          </cell>
          <cell r="E4148">
            <v>41894.905026826498</v>
          </cell>
        </row>
        <row r="4149">
          <cell r="B4149" t="str">
            <v>Instalasi pipa reffrigerant</v>
          </cell>
        </row>
        <row r="4150">
          <cell r="B4150" t="str">
            <v>Pipa tembaga ASTM B280 Ø 6.35 mm + insulasi</v>
          </cell>
          <cell r="C4150">
            <v>235.67</v>
          </cell>
          <cell r="D4150" t="str">
            <v>m1</v>
          </cell>
          <cell r="E4150">
            <v>65180.337883237509</v>
          </cell>
        </row>
        <row r="4151">
          <cell r="B4151" t="str">
            <v>Pipa tembaga ASTM B280 Ø 9.52 mm + insulasi</v>
          </cell>
          <cell r="C4151">
            <v>97.54</v>
          </cell>
          <cell r="D4151" t="str">
            <v>m1</v>
          </cell>
          <cell r="E4151">
            <v>96099.534109566186</v>
          </cell>
        </row>
        <row r="4152">
          <cell r="B4152" t="str">
            <v>Pipa tembaga ASTM B280 Ø 12.7 mm + insulasi</v>
          </cell>
          <cell r="C4152">
            <v>240.31</v>
          </cell>
          <cell r="D4152" t="str">
            <v>m1</v>
          </cell>
          <cell r="E4152">
            <v>124950.64363082578</v>
          </cell>
        </row>
        <row r="4153">
          <cell r="B4153" t="str">
            <v>Pipa tembaga ASTM B280 Ø 15.88 mm + insulasi</v>
          </cell>
          <cell r="C4153">
            <v>94.54</v>
          </cell>
          <cell r="D4153" t="str">
            <v>m1</v>
          </cell>
          <cell r="E4153">
            <v>174676.63543120079</v>
          </cell>
        </row>
        <row r="4154">
          <cell r="B4154" t="str">
            <v>Refrigerant R32</v>
          </cell>
          <cell r="C4154">
            <v>12</v>
          </cell>
          <cell r="D4154" t="str">
            <v>kg</v>
          </cell>
          <cell r="E4154">
            <v>99236.846632000001</v>
          </cell>
        </row>
        <row r="4155">
          <cell r="B4155" t="str">
            <v>AC MULTI</v>
          </cell>
        </row>
        <row r="4156">
          <cell r="B4156" t="str">
            <v>Peralatan Utama</v>
          </cell>
        </row>
        <row r="4157">
          <cell r="B4157" t="str">
            <v>Indoor unit air conditioner 4 way cassette, kap. 42.000 Btu/H</v>
          </cell>
          <cell r="C4157">
            <v>7</v>
          </cell>
          <cell r="D4157" t="str">
            <v>unit</v>
          </cell>
          <cell r="E4157">
            <v>11649739.95327431</v>
          </cell>
        </row>
        <row r="4158">
          <cell r="B4158" t="str">
            <v>Outdoor unit, kap. 305.000 Btu/H</v>
          </cell>
          <cell r="C4158">
            <v>1</v>
          </cell>
          <cell r="D4158" t="str">
            <v>unit</v>
          </cell>
          <cell r="E4158">
            <v>144123244.31050652</v>
          </cell>
        </row>
        <row r="4159">
          <cell r="B4159" t="str">
            <v>Instalasi kabel power dan grounding</v>
          </cell>
        </row>
        <row r="4160">
          <cell r="B4160" t="str">
            <v>Kabel power dari unit indoor AC menuju panel - Kabel NYM 3 x 2.5 mm2 w/ pipa condui</v>
          </cell>
          <cell r="C4160">
            <v>140</v>
          </cell>
          <cell r="D4160" t="str">
            <v>m1</v>
          </cell>
          <cell r="E4160">
            <v>21015.522823129999</v>
          </cell>
        </row>
        <row r="4161">
          <cell r="B4161" t="str">
            <v>Kabel power dari panel menuju unit outdoor AC - Kabel NYY 4 x 35 mm2 w/ pipa conduit PVC 20 mm</v>
          </cell>
          <cell r="C4161">
            <v>30</v>
          </cell>
          <cell r="D4161" t="str">
            <v>m1</v>
          </cell>
          <cell r="E4161">
            <v>235620.564746875</v>
          </cell>
        </row>
        <row r="4162">
          <cell r="B4162" t="str">
            <v>Kabel grounding unit outdoor AC - Kabel NYA 35 mm2 w/ pipa conduit PVC 20 mm</v>
          </cell>
          <cell r="C4162">
            <v>30</v>
          </cell>
          <cell r="D4162" t="str">
            <v>m1</v>
          </cell>
          <cell r="E4162">
            <v>61563.772888749998</v>
          </cell>
        </row>
        <row r="4163">
          <cell r="B4163" t="str">
            <v>Instalasi kabel kontrol AWG 16 TSP</v>
          </cell>
        </row>
        <row r="4164">
          <cell r="B4164" t="str">
            <v>Kabel kontrol dari outdoor &amp; indoor unit (looping)</v>
          </cell>
          <cell r="C4164">
            <v>140</v>
          </cell>
          <cell r="D4164" t="str">
            <v>m1</v>
          </cell>
          <cell r="E4164">
            <v>30505.047164577154</v>
          </cell>
        </row>
        <row r="4165">
          <cell r="B4165" t="str">
            <v>Kabel kontrol dari indoor unit ke wired remote</v>
          </cell>
          <cell r="C4165">
            <v>70</v>
          </cell>
          <cell r="D4165" t="str">
            <v>m1</v>
          </cell>
          <cell r="E4165">
            <v>30505.047164577154</v>
          </cell>
        </row>
        <row r="4166">
          <cell r="B4166" t="str">
            <v>Instalasi pipa drain AC</v>
          </cell>
        </row>
        <row r="4167">
          <cell r="B4167" t="str">
            <v>Pipa drain PVC AW Ø 1-1/4" + insulasi</v>
          </cell>
          <cell r="C4167">
            <v>67.180000000000007</v>
          </cell>
          <cell r="D4167" t="str">
            <v>m'</v>
          </cell>
          <cell r="E4167">
            <v>80451.606649722002</v>
          </cell>
        </row>
        <row r="4168">
          <cell r="B4168" t="str">
            <v>Pipa drain PVC AW Ø 1-1/2" + insulasi</v>
          </cell>
          <cell r="C4168">
            <v>5.08</v>
          </cell>
          <cell r="D4168" t="str">
            <v>m'</v>
          </cell>
          <cell r="E4168">
            <v>143212.34818726001</v>
          </cell>
        </row>
        <row r="4169">
          <cell r="B4169" t="str">
            <v>Pipa drain PVC AW Ø 2" + insulasi</v>
          </cell>
          <cell r="C4169">
            <v>161.80000000000001</v>
          </cell>
          <cell r="D4169" t="str">
            <v>m'</v>
          </cell>
          <cell r="E4169">
            <v>124344.74640987575</v>
          </cell>
        </row>
        <row r="4170">
          <cell r="B4170" t="str">
            <v>Instalasi pipa reffrigerant</v>
          </cell>
        </row>
        <row r="4171">
          <cell r="B4171" t="str">
            <v>Pipa tembaga ASTM B280 Ø 15.88 mm + insulasi</v>
          </cell>
          <cell r="C4171">
            <v>94.54</v>
          </cell>
          <cell r="D4171" t="str">
            <v>m1</v>
          </cell>
          <cell r="E4171">
            <v>99236.846632000001</v>
          </cell>
        </row>
        <row r="4172">
          <cell r="B4172" t="str">
            <v>Pipa tembaga ASTM B280 Ø 19.05 mm + insulasi</v>
          </cell>
          <cell r="C4172">
            <v>41.81</v>
          </cell>
          <cell r="D4172" t="str">
            <v>m1</v>
          </cell>
          <cell r="E4172">
            <v>198593.0860928098</v>
          </cell>
        </row>
        <row r="4173">
          <cell r="B4173" t="str">
            <v>Pipa tembaga ASTM B280 Ø 28.58 mm + insulasi</v>
          </cell>
          <cell r="C4173">
            <v>1.97</v>
          </cell>
          <cell r="D4173" t="str">
            <v>m1</v>
          </cell>
          <cell r="E4173">
            <v>405131.39583931188</v>
          </cell>
        </row>
        <row r="4174">
          <cell r="B4174" t="str">
            <v>Pipa tembaga ASTM B280 Ø 34.9 mm + insulasi</v>
          </cell>
          <cell r="C4174">
            <v>46.97</v>
          </cell>
          <cell r="D4174" t="str">
            <v>m1</v>
          </cell>
          <cell r="E4174">
            <v>510084.87242550123</v>
          </cell>
        </row>
        <row r="4175">
          <cell r="B4175" t="str">
            <v>Percabangan pipa reffrigerant</v>
          </cell>
          <cell r="C4175">
            <v>6</v>
          </cell>
          <cell r="D4175" t="str">
            <v>unit</v>
          </cell>
          <cell r="E4175">
            <v>1601091.5581208046</v>
          </cell>
        </row>
        <row r="4176">
          <cell r="B4176" t="str">
            <v>Outdoor pipe connection / piping connection kits</v>
          </cell>
          <cell r="C4176">
            <v>2</v>
          </cell>
          <cell r="D4176" t="str">
            <v>unit</v>
          </cell>
          <cell r="E4176">
            <v>1825244.3762577171</v>
          </cell>
        </row>
        <row r="4177">
          <cell r="B4177" t="str">
            <v>Refrigerant R410A</v>
          </cell>
          <cell r="C4177">
            <v>5</v>
          </cell>
          <cell r="D4177" t="str">
            <v>kg</v>
          </cell>
          <cell r="E4177">
            <v>142401.52232074999</v>
          </cell>
        </row>
        <row r="4178">
          <cell r="B4178" t="str">
            <v>Instalasi fresh air AC</v>
          </cell>
        </row>
        <row r="4179">
          <cell r="B4179" t="str">
            <v>Pipa fresh air - Pipa PVC D Ø 4"</v>
          </cell>
          <cell r="C4179">
            <v>46.67</v>
          </cell>
          <cell r="D4179" t="str">
            <v>m1</v>
          </cell>
          <cell r="E4179">
            <v>110279.222574125</v>
          </cell>
        </row>
        <row r="4180">
          <cell r="B4180" t="str">
            <v>Fresh air grille (FAG), uk. 200 x 200 mm</v>
          </cell>
          <cell r="C4180">
            <v>4</v>
          </cell>
          <cell r="D4180" t="str">
            <v>bh</v>
          </cell>
          <cell r="E4180">
            <v>119867.106249</v>
          </cell>
        </row>
        <row r="4182">
          <cell r="B4182" t="str">
            <v>AC SPLIT</v>
          </cell>
        </row>
        <row r="4183">
          <cell r="B4183" t="str">
            <v>Peralatan Utama</v>
          </cell>
        </row>
        <row r="4184">
          <cell r="B4184" t="str">
            <v>Air conditioner 4 way cassette, kap. 3 PK</v>
          </cell>
          <cell r="C4184">
            <v>8</v>
          </cell>
          <cell r="D4184" t="str">
            <v>unit</v>
          </cell>
          <cell r="E4184">
            <v>18845426.567811254</v>
          </cell>
        </row>
        <row r="4185">
          <cell r="B4185" t="str">
            <v>Air conditioner 4 way cassette, kap. 4 PK</v>
          </cell>
          <cell r="C4185">
            <v>7</v>
          </cell>
          <cell r="D4185" t="str">
            <v>unit</v>
          </cell>
          <cell r="E4185">
            <v>25803506.426541258</v>
          </cell>
        </row>
        <row r="4186">
          <cell r="B4186" t="str">
            <v>Air conditioner 4 way cassette, kap. 5 PK</v>
          </cell>
          <cell r="C4186">
            <v>2</v>
          </cell>
          <cell r="D4186" t="str">
            <v>unit</v>
          </cell>
          <cell r="E4186">
            <v>28007000.259273756</v>
          </cell>
        </row>
        <row r="4187">
          <cell r="B4187" t="str">
            <v>Air conditioner wall mounted, kap. 0.5 PK</v>
          </cell>
          <cell r="C4187">
            <v>2</v>
          </cell>
          <cell r="D4187" t="str">
            <v>unit</v>
          </cell>
          <cell r="E4187">
            <v>3409791.6907671257</v>
          </cell>
        </row>
        <row r="4188">
          <cell r="B4188" t="str">
            <v>Air conditioner wall mounted, kap. 1 PK</v>
          </cell>
          <cell r="C4188">
            <v>3</v>
          </cell>
          <cell r="D4188" t="str">
            <v>unit</v>
          </cell>
          <cell r="E4188">
            <v>3802587.8569693794</v>
          </cell>
        </row>
        <row r="4189">
          <cell r="B4189" t="str">
            <v>Air conditioner wall mounted, kap. 1.5 PK</v>
          </cell>
          <cell r="C4189">
            <v>5</v>
          </cell>
          <cell r="D4189" t="str">
            <v>unit</v>
          </cell>
          <cell r="E4189">
            <v>4901469.7703711037</v>
          </cell>
        </row>
        <row r="4190">
          <cell r="B4190" t="str">
            <v>Air conditioner wall mounted, kap. 2 PK</v>
          </cell>
          <cell r="C4190">
            <v>3</v>
          </cell>
          <cell r="D4190" t="str">
            <v>unit</v>
          </cell>
          <cell r="E4190">
            <v>6359168.8960841727</v>
          </cell>
        </row>
        <row r="4191">
          <cell r="B4191" t="str">
            <v>Instalasi kabel power dan kontrol</v>
          </cell>
        </row>
        <row r="4192">
          <cell r="B4192" t="str">
            <v>Kabel power dari unit indoor AC menuju panel - Kabel NYM 3 x 2.5 mm2 w/ pipa condui</v>
          </cell>
          <cell r="C4192">
            <v>260</v>
          </cell>
          <cell r="D4192" t="str">
            <v>m1</v>
          </cell>
          <cell r="E4192">
            <v>21015.522823129999</v>
          </cell>
        </row>
        <row r="4193">
          <cell r="B4193" t="str">
            <v>Kabel power dari unit indoor AC menuju panel - Kabel NYM 4 x 2.5 mm2 w/ pipa condui</v>
          </cell>
          <cell r="C4193">
            <v>340</v>
          </cell>
          <cell r="D4193" t="str">
            <v>m1</v>
          </cell>
          <cell r="E4193" t="e">
            <v>#N/A</v>
          </cell>
        </row>
        <row r="4194">
          <cell r="B4194" t="str">
            <v>Kabel kontrol dari unit indoor AC menuju unit outdoor AC - Kabel NYM 3 x 2.5 mm2 w/ p</v>
          </cell>
          <cell r="C4194">
            <v>260</v>
          </cell>
          <cell r="D4194" t="str">
            <v>m1</v>
          </cell>
          <cell r="E4194" t="e">
            <v>#N/A</v>
          </cell>
        </row>
        <row r="4195">
          <cell r="B4195" t="str">
            <v>Kabel kontrol dari unit indoor AC menuju unit outdoor unit - Kabel NYM 4 x 2.5 mm2 w/</v>
          </cell>
          <cell r="C4195">
            <v>340</v>
          </cell>
          <cell r="D4195" t="str">
            <v>m1</v>
          </cell>
          <cell r="E4195" t="e">
            <v>#N/A</v>
          </cell>
        </row>
        <row r="4196">
          <cell r="B4196" t="str">
            <v>Instalasi kabel kontrol AWG 16 TSP</v>
          </cell>
        </row>
        <row r="4197">
          <cell r="B4197" t="str">
            <v>Kabel kontrol dari indoor unit ke wired remote</v>
          </cell>
          <cell r="C4197">
            <v>170</v>
          </cell>
          <cell r="D4197" t="str">
            <v>m1</v>
          </cell>
          <cell r="E4197">
            <v>30505.047164577154</v>
          </cell>
        </row>
        <row r="4198">
          <cell r="B4198" t="str">
            <v>Instalasi pipa drain AC</v>
          </cell>
        </row>
        <row r="4199">
          <cell r="B4199" t="str">
            <v>Riser pipa drain PVC AW Ø 2" + insulasi</v>
          </cell>
          <cell r="C4199">
            <v>50.4</v>
          </cell>
          <cell r="D4199" t="str">
            <v>m'</v>
          </cell>
          <cell r="E4199">
            <v>124344.74640987575</v>
          </cell>
        </row>
        <row r="4200">
          <cell r="B4200" t="str">
            <v>Pipa drain PVC AW Ø 3/4" + insulasi</v>
          </cell>
          <cell r="C4200">
            <v>124.42</v>
          </cell>
          <cell r="D4200" t="str">
            <v>m'</v>
          </cell>
          <cell r="E4200">
            <v>41894.905026826498</v>
          </cell>
        </row>
        <row r="4201">
          <cell r="B4201" t="str">
            <v>Pipa drain PVC AW Ø 1" + insulasi</v>
          </cell>
          <cell r="C4201">
            <v>52.78</v>
          </cell>
          <cell r="D4201" t="str">
            <v>m'</v>
          </cell>
          <cell r="E4201">
            <v>56206.069196310003</v>
          </cell>
        </row>
        <row r="4202">
          <cell r="B4202" t="str">
            <v>Pipa drain PVC AW Ø 1-1/4" + insulasi</v>
          </cell>
          <cell r="C4202">
            <v>112.84</v>
          </cell>
          <cell r="D4202" t="str">
            <v>m'</v>
          </cell>
          <cell r="E4202">
            <v>80451.606649722002</v>
          </cell>
        </row>
        <row r="4203">
          <cell r="B4203" t="str">
            <v>Pipa drain PVC AW Ø 1-1/2" + insulasi</v>
          </cell>
          <cell r="C4203">
            <v>37.97</v>
          </cell>
          <cell r="D4203" t="str">
            <v>m'</v>
          </cell>
          <cell r="E4203">
            <v>143212.34818726001</v>
          </cell>
        </row>
        <row r="4204">
          <cell r="B4204" t="str">
            <v>Instalasi pipa reffrigerant</v>
          </cell>
        </row>
        <row r="4205">
          <cell r="B4205" t="str">
            <v>Pipa tembaga ASTM B280 Ø 6.35 mm  + insulasi</v>
          </cell>
          <cell r="C4205">
            <v>227.86</v>
          </cell>
          <cell r="D4205" t="str">
            <v>m1</v>
          </cell>
          <cell r="E4205">
            <v>65180.337883237509</v>
          </cell>
        </row>
        <row r="4206">
          <cell r="B4206" t="str">
            <v>Pipa tembaga ASTM B280 Ø 9.52 mm + insulasi</v>
          </cell>
          <cell r="C4206">
            <v>257.68</v>
          </cell>
          <cell r="D4206" t="str">
            <v>m1</v>
          </cell>
          <cell r="E4206">
            <v>96099.534109566186</v>
          </cell>
        </row>
        <row r="4207">
          <cell r="B4207" t="str">
            <v>Pipa tembaga ASTM B280 Ø 12.7 mm + insulasi</v>
          </cell>
          <cell r="C4207">
            <v>227.84</v>
          </cell>
          <cell r="D4207" t="str">
            <v>m1</v>
          </cell>
          <cell r="E4207">
            <v>124950.64363082578</v>
          </cell>
        </row>
        <row r="4208">
          <cell r="B4208" t="str">
            <v>Pipa tembaga ASTM B280 Ø 15.88 mm + insulasi</v>
          </cell>
          <cell r="C4208">
            <v>206.7</v>
          </cell>
          <cell r="D4208" t="str">
            <v>m1</v>
          </cell>
          <cell r="E4208">
            <v>174676.63543120079</v>
          </cell>
        </row>
        <row r="4209">
          <cell r="B4209" t="str">
            <v>Refrigerant R32</v>
          </cell>
          <cell r="C4209">
            <v>15</v>
          </cell>
          <cell r="D4209" t="str">
            <v>kg</v>
          </cell>
          <cell r="E4209">
            <v>99236.846632000001</v>
          </cell>
        </row>
        <row r="4211">
          <cell r="B4211" t="str">
            <v>AC SPLIT</v>
          </cell>
        </row>
        <row r="4212">
          <cell r="B4212" t="str">
            <v>Peralatan Utama</v>
          </cell>
        </row>
        <row r="4213">
          <cell r="B4213" t="str">
            <v>Air conditioner 4 way cassette, kap. 3 PK</v>
          </cell>
          <cell r="C4213">
            <v>2</v>
          </cell>
          <cell r="D4213" t="str">
            <v>unit</v>
          </cell>
          <cell r="E4213">
            <v>18845426.567811254</v>
          </cell>
        </row>
        <row r="4214">
          <cell r="B4214" t="str">
            <v>Air conditioner 4 way cassette, kap. 4 PK</v>
          </cell>
          <cell r="C4214">
            <v>10</v>
          </cell>
          <cell r="D4214" t="str">
            <v>unit</v>
          </cell>
          <cell r="E4214">
            <v>25803506.426541258</v>
          </cell>
        </row>
        <row r="4215">
          <cell r="B4215" t="str">
            <v>Air conditioner 4 way cassette, kap. 5 PK</v>
          </cell>
          <cell r="C4215">
            <v>2</v>
          </cell>
          <cell r="D4215" t="str">
            <v>unit</v>
          </cell>
          <cell r="E4215">
            <v>28007000.259273756</v>
          </cell>
        </row>
        <row r="4216">
          <cell r="B4216" t="str">
            <v>Air conditioner wall mounted, kap. 1 PK</v>
          </cell>
          <cell r="C4216">
            <v>4</v>
          </cell>
          <cell r="D4216" t="str">
            <v>unit</v>
          </cell>
          <cell r="E4216">
            <v>3802587.8569693794</v>
          </cell>
        </row>
        <row r="4217">
          <cell r="B4217" t="str">
            <v>Air conditioner wall mounted, kap. 1.5 PK</v>
          </cell>
          <cell r="C4217">
            <v>4</v>
          </cell>
          <cell r="D4217" t="str">
            <v>unit</v>
          </cell>
          <cell r="E4217">
            <v>4901469.7703711037</v>
          </cell>
        </row>
        <row r="4218">
          <cell r="B4218" t="str">
            <v>Air conditioner wall mounted, kap. 2 PK</v>
          </cell>
          <cell r="C4218">
            <v>4</v>
          </cell>
          <cell r="D4218" t="str">
            <v>unit</v>
          </cell>
          <cell r="E4218">
            <v>6359168.8960841727</v>
          </cell>
        </row>
        <row r="4219">
          <cell r="B4219" t="str">
            <v>Instalasi kabel power dan grounding</v>
          </cell>
        </row>
        <row r="4220">
          <cell r="B4220" t="str">
            <v>Kabel power dari unit indoor AC menuju panel - Kabel NYM 3 x 2.5 mm2 w/ pipa condui</v>
          </cell>
          <cell r="C4220">
            <v>240</v>
          </cell>
          <cell r="D4220" t="str">
            <v>m1</v>
          </cell>
          <cell r="E4220">
            <v>21015.522823129999</v>
          </cell>
        </row>
        <row r="4221">
          <cell r="B4221" t="str">
            <v>Kabel power dari unit indoor AC menuju panel - Kabel NYM 4 x 2.5 mm2 w/ pipa condui</v>
          </cell>
          <cell r="C4221">
            <v>280</v>
          </cell>
          <cell r="D4221" t="str">
            <v>m1</v>
          </cell>
          <cell r="E4221" t="e">
            <v>#N/A</v>
          </cell>
        </row>
        <row r="4222">
          <cell r="B4222" t="str">
            <v>Kabel kontrol dari unit indoor AC menuju unit outdoor AC - Kabel NYM 3 x 2.5 mm2 w/ p</v>
          </cell>
          <cell r="C4222">
            <v>240</v>
          </cell>
          <cell r="D4222" t="str">
            <v>m1</v>
          </cell>
          <cell r="E4222" t="e">
            <v>#N/A</v>
          </cell>
        </row>
        <row r="4223">
          <cell r="B4223" t="str">
            <v>Kabel kontrol dari unit indoor AC menuju unit outdoor unit - Kabel NYM 4 x 2.5 mm2 w/</v>
          </cell>
          <cell r="C4223">
            <v>280</v>
          </cell>
          <cell r="D4223" t="str">
            <v>m1</v>
          </cell>
          <cell r="E4223" t="e">
            <v>#N/A</v>
          </cell>
        </row>
        <row r="4224">
          <cell r="B4224" t="str">
            <v>Instalasi kabel kontrol AWG 16 TSP</v>
          </cell>
        </row>
        <row r="4225">
          <cell r="B4225" t="str">
            <v>Kabel kontrol dari indoor unit ke wired remote</v>
          </cell>
          <cell r="C4225">
            <v>260</v>
          </cell>
          <cell r="D4225" t="str">
            <v>m1</v>
          </cell>
          <cell r="E4225">
            <v>30505.047164577154</v>
          </cell>
        </row>
        <row r="4226">
          <cell r="B4226" t="str">
            <v>Instalasi pipa drain AC</v>
          </cell>
        </row>
        <row r="4227">
          <cell r="B4227" t="str">
            <v>Riser pipa drain PVC AW Ø 2" + insulasi</v>
          </cell>
          <cell r="C4227">
            <v>50.4</v>
          </cell>
          <cell r="D4227" t="str">
            <v>m'</v>
          </cell>
          <cell r="E4227">
            <v>124344.74640987575</v>
          </cell>
        </row>
        <row r="4228">
          <cell r="B4228" t="str">
            <v>Pipa drain PVC AW Ø 3/4" + insulasi</v>
          </cell>
          <cell r="C4228">
            <v>71.05</v>
          </cell>
          <cell r="D4228" t="str">
            <v>m'</v>
          </cell>
          <cell r="E4228">
            <v>41894.905026826498</v>
          </cell>
        </row>
        <row r="4229">
          <cell r="B4229" t="str">
            <v>Instalasi pipa reffrigerant</v>
          </cell>
        </row>
        <row r="4230">
          <cell r="B4230" t="str">
            <v>Pipa tembaga ASTM B280 Ø 6.35 mm  + insulasi</v>
          </cell>
          <cell r="C4230">
            <v>124.21</v>
          </cell>
          <cell r="D4230" t="str">
            <v>m1</v>
          </cell>
          <cell r="E4230">
            <v>65180.337883237509</v>
          </cell>
        </row>
        <row r="4231">
          <cell r="B4231" t="str">
            <v>Pipa tembaga ASTM B280 Ø 9.52 mm  + insulasi</v>
          </cell>
          <cell r="C4231">
            <v>202.63</v>
          </cell>
          <cell r="D4231" t="str">
            <v>m1</v>
          </cell>
          <cell r="E4231">
            <v>96099.534109566186</v>
          </cell>
        </row>
        <row r="4232">
          <cell r="B4232" t="str">
            <v>Pipa tembaga ASTM B280 Ø 12.7 mm + insulasi</v>
          </cell>
          <cell r="C4232">
            <v>161.28</v>
          </cell>
          <cell r="D4232" t="str">
            <v>m1</v>
          </cell>
          <cell r="E4232">
            <v>124950.64363082578</v>
          </cell>
        </row>
        <row r="4233">
          <cell r="B4233" t="str">
            <v>Pipa tembaga ASTM B280 Ø 15.88 mm + insulasi</v>
          </cell>
          <cell r="C4233">
            <v>213.25</v>
          </cell>
          <cell r="D4233" t="str">
            <v>m1</v>
          </cell>
          <cell r="E4233">
            <v>174676.63543120079</v>
          </cell>
        </row>
        <row r="4234">
          <cell r="B4234" t="str">
            <v>AC MULTI</v>
          </cell>
        </row>
        <row r="4235">
          <cell r="B4235" t="str">
            <v>Peralatan Utama</v>
          </cell>
        </row>
        <row r="4236">
          <cell r="B4236" t="str">
            <v>Indoor unit air conditioner wall mounted, kap. 9.000 Btu/H</v>
          </cell>
          <cell r="C4236">
            <v>1</v>
          </cell>
          <cell r="D4236" t="str">
            <v>unit</v>
          </cell>
          <cell r="E4236">
            <v>5536129.0993213961</v>
          </cell>
        </row>
        <row r="4237">
          <cell r="B4237" t="str">
            <v>Indoor unit air conditioner high static duct, kap. 96.000 Btu/H</v>
          </cell>
          <cell r="C4237">
            <v>3</v>
          </cell>
          <cell r="D4237" t="str">
            <v>unit</v>
          </cell>
          <cell r="E4237">
            <v>35822465.972323395</v>
          </cell>
        </row>
        <row r="4238">
          <cell r="B4238" t="str">
            <v>Outdoor unit, kap. 305.000 Btu/H</v>
          </cell>
          <cell r="C4238">
            <v>1</v>
          </cell>
          <cell r="D4238" t="str">
            <v>unit</v>
          </cell>
          <cell r="E4238">
            <v>144123244.31050652</v>
          </cell>
        </row>
        <row r="4239">
          <cell r="B4239" t="str">
            <v>Instalasi kabel power dan grounding</v>
          </cell>
        </row>
        <row r="4240">
          <cell r="B4240" t="str">
            <v>Kabel power dari unit indoor AC menuju panel - Kabel NYM 3 x 2.5 mm2 w/ pipa condui</v>
          </cell>
          <cell r="C4240">
            <v>80</v>
          </cell>
          <cell r="D4240" t="str">
            <v>m1</v>
          </cell>
          <cell r="E4240">
            <v>21015.522823129999</v>
          </cell>
        </row>
        <row r="4241">
          <cell r="B4241" t="str">
            <v>Kabel power dari panel menuju unit outdoor AC - Kabel NYY 4 x 35 mm2 w/ pipa condui</v>
          </cell>
          <cell r="C4241">
            <v>60</v>
          </cell>
          <cell r="D4241" t="str">
            <v>m1</v>
          </cell>
          <cell r="E4241" t="e">
            <v>#N/A</v>
          </cell>
        </row>
        <row r="4242">
          <cell r="B4242" t="str">
            <v>Kabel grounding unit outdoor AC - Kabel NYA 35 mm2 w/ pipa conduit PVC 20 mm</v>
          </cell>
          <cell r="C4242">
            <v>60</v>
          </cell>
          <cell r="D4242" t="str">
            <v>m1</v>
          </cell>
          <cell r="E4242">
            <v>61563.772888749998</v>
          </cell>
        </row>
        <row r="4243">
          <cell r="B4243" t="str">
            <v>Instalasi kabel kontrol AWG 16 TSP</v>
          </cell>
        </row>
        <row r="4244">
          <cell r="B4244" t="str">
            <v>Kabel kontrol dari outdoor &amp; indoor unit (looping)</v>
          </cell>
          <cell r="C4244">
            <v>80</v>
          </cell>
          <cell r="D4244" t="str">
            <v>m1</v>
          </cell>
          <cell r="E4244">
            <v>30505.047164577154</v>
          </cell>
        </row>
        <row r="4245">
          <cell r="B4245" t="str">
            <v>Instalasi pipa drain AC</v>
          </cell>
        </row>
        <row r="4246">
          <cell r="B4246" t="str">
            <v>Pipa drain PVC AW Ø 1" + insulasi</v>
          </cell>
          <cell r="C4246">
            <v>32.93</v>
          </cell>
          <cell r="D4246" t="str">
            <v>m'</v>
          </cell>
          <cell r="E4246">
            <v>56206.069196310003</v>
          </cell>
        </row>
        <row r="4247">
          <cell r="B4247" t="str">
            <v>Pipa drain PVC AW Ø 1-1/4" + insulasi</v>
          </cell>
          <cell r="C4247">
            <v>116.5</v>
          </cell>
          <cell r="D4247" t="str">
            <v>m'</v>
          </cell>
          <cell r="E4247">
            <v>80451.606649722002</v>
          </cell>
        </row>
        <row r="4248">
          <cell r="B4248" t="str">
            <v>Pipa drain PVC AW Ø 1-1/2" + insulasi</v>
          </cell>
          <cell r="C4248">
            <v>38.15</v>
          </cell>
          <cell r="D4248" t="str">
            <v>m'</v>
          </cell>
          <cell r="E4248">
            <v>143212.34818726001</v>
          </cell>
        </row>
        <row r="4249">
          <cell r="B4249" t="str">
            <v>Instalasi pipa reffrigerant</v>
          </cell>
        </row>
        <row r="4250">
          <cell r="B4250" t="str">
            <v>Pipa tembaga ASTM B280 Ø 15.88 mm + insulasi</v>
          </cell>
          <cell r="C4250">
            <v>213.25</v>
          </cell>
          <cell r="D4250" t="str">
            <v>m1</v>
          </cell>
          <cell r="E4250">
            <v>174676.63543120079</v>
          </cell>
        </row>
        <row r="4251">
          <cell r="B4251" t="str">
            <v>Pipa tembaga ASTM B280 Ø 19.05 mm + insulasi</v>
          </cell>
          <cell r="C4251">
            <v>26.17</v>
          </cell>
          <cell r="D4251" t="str">
            <v>m1</v>
          </cell>
          <cell r="E4251">
            <v>198593.0860928098</v>
          </cell>
        </row>
        <row r="4252">
          <cell r="B4252" t="str">
            <v>Pipa tembaga ASTM B280 Ø 28.58 mm + insulasi</v>
          </cell>
          <cell r="C4252">
            <v>47.63</v>
          </cell>
          <cell r="D4252" t="str">
            <v>m1</v>
          </cell>
          <cell r="E4252">
            <v>405131.39583931188</v>
          </cell>
        </row>
        <row r="4253">
          <cell r="B4253" t="str">
            <v>Pipa tembaga ASTM B280 Ø 34.9 mm + insulasi</v>
          </cell>
          <cell r="C4253">
            <v>26.22</v>
          </cell>
          <cell r="D4253" t="str">
            <v>m1</v>
          </cell>
          <cell r="E4253">
            <v>510084.87242550123</v>
          </cell>
        </row>
        <row r="4254">
          <cell r="B4254" t="str">
            <v>Percabangan pipa reffrigerant</v>
          </cell>
          <cell r="C4254">
            <v>3</v>
          </cell>
          <cell r="D4254" t="str">
            <v>unit</v>
          </cell>
          <cell r="E4254">
            <v>1601091.5581208046</v>
          </cell>
        </row>
        <row r="4255">
          <cell r="B4255" t="str">
            <v>Outdoor pipe connection / piping connection kits</v>
          </cell>
          <cell r="C4255">
            <v>1</v>
          </cell>
          <cell r="D4255" t="str">
            <v>unit</v>
          </cell>
          <cell r="E4255">
            <v>1825244.3762577171</v>
          </cell>
        </row>
        <row r="4256">
          <cell r="B4256" t="str">
            <v>Refrigerant R410A</v>
          </cell>
          <cell r="C4256">
            <v>3</v>
          </cell>
          <cell r="D4256" t="str">
            <v>kg</v>
          </cell>
          <cell r="E4256">
            <v>142401.52232074999</v>
          </cell>
        </row>
        <row r="4257">
          <cell r="B4257" t="str">
            <v>Instalasi ducting AC</v>
          </cell>
        </row>
        <row r="4258">
          <cell r="B4258" t="str">
            <v>Ducting Polyisocyanurate (PIR), uk. 250 x 250 mm</v>
          </cell>
          <cell r="C4258">
            <v>10.43</v>
          </cell>
          <cell r="D4258" t="str">
            <v>m2</v>
          </cell>
          <cell r="E4258">
            <v>507267.39970698662</v>
          </cell>
        </row>
        <row r="4259">
          <cell r="B4259" t="str">
            <v>Ducting Polyisocyanurate (PIR), uk. 400 x 150 mm</v>
          </cell>
          <cell r="C4259">
            <v>34.44</v>
          </cell>
          <cell r="D4259" t="str">
            <v>m2</v>
          </cell>
          <cell r="E4259">
            <v>507267.39970698662</v>
          </cell>
        </row>
        <row r="4260">
          <cell r="B4260" t="str">
            <v>Ducting Polyisocyanurate (PIR), uk. 400 x 200 mm</v>
          </cell>
          <cell r="C4260">
            <v>5.07</v>
          </cell>
          <cell r="D4260" t="str">
            <v>m2</v>
          </cell>
          <cell r="E4260">
            <v>507267.39970698662</v>
          </cell>
        </row>
        <row r="4261">
          <cell r="B4261" t="str">
            <v>Ducting Polyisocyanurate (PIR), uk. 450 x 250 mm</v>
          </cell>
          <cell r="C4261">
            <v>5.92</v>
          </cell>
          <cell r="D4261" t="str">
            <v>m2</v>
          </cell>
          <cell r="E4261">
            <v>507267.39970698662</v>
          </cell>
        </row>
        <row r="4262">
          <cell r="B4262" t="str">
            <v>Ducting Polyisocyanurate (PIR), uk. 500 x 300 mm</v>
          </cell>
          <cell r="C4262">
            <v>7.92</v>
          </cell>
          <cell r="D4262" t="str">
            <v>m2</v>
          </cell>
          <cell r="E4262">
            <v>507267.39970698662</v>
          </cell>
        </row>
        <row r="4263">
          <cell r="B4263" t="str">
            <v>Ducting Polyisocyanurate (PIR), uk. 550 x 300 mm</v>
          </cell>
          <cell r="C4263">
            <v>54.25</v>
          </cell>
          <cell r="D4263" t="str">
            <v>m2</v>
          </cell>
          <cell r="E4263">
            <v>507267.39970698662</v>
          </cell>
        </row>
        <row r="4264">
          <cell r="B4264" t="str">
            <v>Ducting Polyisocyanurate (PIR), uk. 550 x 350 mm</v>
          </cell>
          <cell r="C4264">
            <v>23.63</v>
          </cell>
          <cell r="D4264" t="str">
            <v>m2</v>
          </cell>
          <cell r="E4264">
            <v>507267.39970698662</v>
          </cell>
        </row>
        <row r="4265">
          <cell r="B4265" t="str">
            <v>Ducting Polyisocyanurate (PIR), uk. 600 x 300 mm</v>
          </cell>
          <cell r="C4265">
            <v>3.8</v>
          </cell>
          <cell r="D4265" t="str">
            <v>m2</v>
          </cell>
          <cell r="E4265">
            <v>507267.39970698662</v>
          </cell>
        </row>
        <row r="4266">
          <cell r="B4266" t="str">
            <v>Ducting Polyisocyanurate (PIR), uk. 650 x 300 mm</v>
          </cell>
          <cell r="C4266">
            <v>4.0199999999999996</v>
          </cell>
          <cell r="D4266" t="str">
            <v>m2</v>
          </cell>
          <cell r="E4266">
            <v>507267.39970698662</v>
          </cell>
        </row>
        <row r="4267">
          <cell r="B4267" t="str">
            <v>Ducting Polyisocyanurate (PIR), uk. 700 x 350 mm</v>
          </cell>
          <cell r="C4267">
            <v>4.4400000000000004</v>
          </cell>
          <cell r="D4267" t="str">
            <v>m2</v>
          </cell>
          <cell r="E4267">
            <v>507267.39970698662</v>
          </cell>
        </row>
        <row r="4268">
          <cell r="B4268" t="str">
            <v>Ducting Polyisocyanurate (PIR), uk. 750 x 350 mm</v>
          </cell>
          <cell r="C4268">
            <v>4.6500000000000004</v>
          </cell>
          <cell r="D4268" t="str">
            <v>m2</v>
          </cell>
          <cell r="E4268">
            <v>507267.39970698662</v>
          </cell>
        </row>
        <row r="4269">
          <cell r="B4269" t="str">
            <v>Ducting Polyisocyanurate (PIR), uk. 800 x 350 mm</v>
          </cell>
          <cell r="C4269">
            <v>152.54</v>
          </cell>
          <cell r="D4269" t="str">
            <v>m2</v>
          </cell>
          <cell r="E4269">
            <v>507267.39970698662</v>
          </cell>
        </row>
        <row r="4270">
          <cell r="B4270" t="str">
            <v>Plenum Box Polyisocyanurate (PIR), uk. 1500 x 1000 x 500 mm</v>
          </cell>
          <cell r="C4270">
            <v>13.5</v>
          </cell>
          <cell r="D4270" t="str">
            <v>m2</v>
          </cell>
          <cell r="E4270">
            <v>507267.39970698662</v>
          </cell>
        </row>
        <row r="4271">
          <cell r="B4271" t="str">
            <v>Kanvas ducting, uk. 800 x 350 mm</v>
          </cell>
          <cell r="C4271">
            <v>8.1</v>
          </cell>
          <cell r="D4271" t="str">
            <v>m2</v>
          </cell>
          <cell r="E4271">
            <v>104761.71531569725</v>
          </cell>
        </row>
        <row r="4272">
          <cell r="B4272" t="str">
            <v>Volume damper, uk. 400 x 150 mm</v>
          </cell>
          <cell r="C4272">
            <v>30</v>
          </cell>
          <cell r="D4272" t="str">
            <v>bh</v>
          </cell>
          <cell r="E4272">
            <v>460000</v>
          </cell>
        </row>
        <row r="4273">
          <cell r="B4273" t="str">
            <v>Fresh air grille (FAG), uk. 250 x 250 mm</v>
          </cell>
          <cell r="C4273">
            <v>3</v>
          </cell>
          <cell r="D4273" t="str">
            <v>bh</v>
          </cell>
          <cell r="E4273">
            <v>116332.91419300482</v>
          </cell>
        </row>
        <row r="4274">
          <cell r="B4274" t="str">
            <v>Return air grille (RAG), uk. 600 x 300 mm</v>
          </cell>
          <cell r="C4274">
            <v>12</v>
          </cell>
          <cell r="D4274" t="str">
            <v>bh</v>
          </cell>
          <cell r="E4274">
            <v>194546.18593574999</v>
          </cell>
        </row>
        <row r="4275">
          <cell r="B4275" t="str">
            <v>Supply air grille (SAG), uk. 600 x 150 mm</v>
          </cell>
          <cell r="C4275">
            <v>30</v>
          </cell>
          <cell r="D4275" t="str">
            <v>bh</v>
          </cell>
          <cell r="E4275">
            <v>95022.604105000006</v>
          </cell>
        </row>
        <row r="4277">
          <cell r="B4277" t="str">
            <v>Pekerjaan kabel tray pipa refrigerant &amp; dudukan outdoor AC</v>
          </cell>
        </row>
        <row r="4278">
          <cell r="B4278" t="str">
            <v>Pekerjaan kabel tray pipa refrigerant, meliputi:</v>
          </cell>
        </row>
        <row r="4279">
          <cell r="B4279" t="str">
            <v>Kabel tray, uk. 200 x 100 mm</v>
          </cell>
          <cell r="C4279">
            <v>21</v>
          </cell>
          <cell r="D4279" t="str">
            <v>m1</v>
          </cell>
          <cell r="E4279">
            <v>220268.15985046935</v>
          </cell>
        </row>
        <row r="4280">
          <cell r="B4280" t="str">
            <v>Kabel tray, uk. 600 x 100 mm</v>
          </cell>
          <cell r="C4280">
            <v>22.69</v>
          </cell>
          <cell r="D4280" t="str">
            <v>m1</v>
          </cell>
          <cell r="E4280">
            <v>402905.31093676703</v>
          </cell>
        </row>
        <row r="4281">
          <cell r="B4281" t="str">
            <v>Tee tray, uk. 600 x 100 mm</v>
          </cell>
          <cell r="C4281">
            <v>2</v>
          </cell>
          <cell r="D4281" t="str">
            <v>bh</v>
          </cell>
          <cell r="E4281">
            <v>1481381</v>
          </cell>
        </row>
        <row r="4282">
          <cell r="B4282" t="str">
            <v>Cover kabel tray, uk. 200 x 100 mm</v>
          </cell>
          <cell r="C4282">
            <v>21</v>
          </cell>
          <cell r="D4282" t="str">
            <v>m1</v>
          </cell>
          <cell r="E4282">
            <v>110759.00270529577</v>
          </cell>
        </row>
        <row r="4283">
          <cell r="B4283" t="str">
            <v>Cover kabel tray, uk. 600 x 100 mm</v>
          </cell>
          <cell r="C4283">
            <v>22.69</v>
          </cell>
          <cell r="D4283" t="str">
            <v>m1</v>
          </cell>
          <cell r="E4283">
            <v>243718.67299200757</v>
          </cell>
        </row>
        <row r="4284">
          <cell r="B4284" t="str">
            <v>Cover tee tray, uk. 600 x 100 mm</v>
          </cell>
          <cell r="C4284">
            <v>2</v>
          </cell>
          <cell r="D4284" t="str">
            <v>bh</v>
          </cell>
          <cell r="E4284">
            <v>866507.79065257823</v>
          </cell>
        </row>
        <row r="4285">
          <cell r="B4285" t="str">
            <v>Siku besi, uk. 50x50x5 mm (finishing zinchromate + cat besi)</v>
          </cell>
          <cell r="C4285">
            <v>55.42</v>
          </cell>
          <cell r="D4285" t="str">
            <v>kg</v>
          </cell>
          <cell r="E4285">
            <v>25000</v>
          </cell>
        </row>
        <row r="4286">
          <cell r="B4286" t="str">
            <v>Angkur baut Ø 10 x 60 mm</v>
          </cell>
          <cell r="C4286">
            <v>98</v>
          </cell>
          <cell r="D4286" t="str">
            <v>bh</v>
          </cell>
          <cell r="E4286">
            <v>15230.717467735001</v>
          </cell>
        </row>
        <row r="4287">
          <cell r="B4287" t="str">
            <v>Pekerjaan dudukan outdoor unit, meliputi:</v>
          </cell>
        </row>
        <row r="4288">
          <cell r="B4288" t="str">
            <v>Balok praktis (BP3), uk. 150 x 150 mm</v>
          </cell>
          <cell r="C4288">
            <v>65.5</v>
          </cell>
          <cell r="D4288" t="str">
            <v>m1</v>
          </cell>
          <cell r="E4288">
            <v>150466.96053485494</v>
          </cell>
        </row>
        <row r="4289">
          <cell r="B4289" t="str">
            <v>Stek besi P10, panjang 80 mm &amp; Injectable adhesive mortar</v>
          </cell>
          <cell r="C4289">
            <v>131</v>
          </cell>
          <cell r="D4289" t="str">
            <v>titik</v>
          </cell>
          <cell r="E4289">
            <v>21780.38</v>
          </cell>
        </row>
        <row r="4290">
          <cell r="B4290" t="str">
            <v>PEKERJAAN INSTALASI EXHAUST FAN</v>
          </cell>
        </row>
        <row r="4291">
          <cell r="B4291" t="str">
            <v>Catatan :</v>
          </cell>
        </row>
        <row r="4292">
          <cell r="B4292" t="str">
            <v>Pekerjaan instalasi exhaust fan, meliputi :
- Pipa PVC D standar working pressure 5 kg/cm2
- Fitting, supporting, dan aksesoris
- Peralatan dan instalasi lengkap terpasang sampai berfungsi dengan baik.</v>
          </cell>
        </row>
        <row r="4293">
          <cell r="B4293" t="str">
            <v>LANTAI 01</v>
          </cell>
        </row>
        <row r="4294">
          <cell r="B4294" t="str">
            <v>Pekerjaan exhaust fan toilet dan R. Server, meliputi :</v>
          </cell>
        </row>
        <row r="4295">
          <cell r="B4295" t="str">
            <v>Instalasi titik exhaust fan - Kabel NYM 3 x 2.5 mm² w/ pipa conduit PVC Ø 20 mm</v>
          </cell>
          <cell r="C4295">
            <v>12</v>
          </cell>
          <cell r="D4295" t="str">
            <v>Titik</v>
          </cell>
          <cell r="E4295">
            <v>262739.29475200002</v>
          </cell>
        </row>
        <row r="4296">
          <cell r="B4296" t="str">
            <v>Exhaust Fan Sirocco 10" 180 CMH 19 W</v>
          </cell>
          <cell r="C4296">
            <v>12</v>
          </cell>
          <cell r="D4296" t="str">
            <v>unit</v>
          </cell>
          <cell r="E4296">
            <v>1026306.5093655002</v>
          </cell>
        </row>
        <row r="4297">
          <cell r="B4297" t="str">
            <v>Pipa exhaust fan - Pipa PVC D Ø 4"</v>
          </cell>
          <cell r="C4297">
            <v>26.42</v>
          </cell>
          <cell r="D4297" t="str">
            <v>m1</v>
          </cell>
          <cell r="E4297">
            <v>110279.222574125</v>
          </cell>
        </row>
        <row r="4298">
          <cell r="B4298" t="str">
            <v>Pipa exhaust fan - Pipa PVC D Ø 6"</v>
          </cell>
          <cell r="C4298">
            <v>6.56</v>
          </cell>
          <cell r="D4298" t="str">
            <v>m1</v>
          </cell>
          <cell r="E4298">
            <v>202967.23934506252</v>
          </cell>
        </row>
        <row r="4299">
          <cell r="B4299" t="str">
            <v>Flexible duct Ø 4"</v>
          </cell>
          <cell r="C4299">
            <v>10.8</v>
          </cell>
          <cell r="D4299" t="str">
            <v>m'</v>
          </cell>
          <cell r="E4299">
            <v>265279.56660022895</v>
          </cell>
        </row>
        <row r="4300">
          <cell r="B4300" t="str">
            <v>Exhaust air grille (EAG), uk. 200 x 200 mm</v>
          </cell>
          <cell r="C4300">
            <v>2</v>
          </cell>
          <cell r="D4300" t="str">
            <v>bh</v>
          </cell>
          <cell r="E4300">
            <v>97739.971527000002</v>
          </cell>
        </row>
        <row r="4301">
          <cell r="B4301" t="str">
            <v>Pekerjaan exhaust fan R. Ganti dan Anteroom, meliputi :</v>
          </cell>
        </row>
        <row r="4302">
          <cell r="B4302" t="str">
            <v>Instalasi titik exhaust fan - Kabel NYM 3 x 2.5 mm² w/ pipa conduit PVC Ø 20 mm</v>
          </cell>
          <cell r="C4302">
            <v>6</v>
          </cell>
          <cell r="D4302" t="str">
            <v>Titik</v>
          </cell>
          <cell r="E4302">
            <v>262739.29475200002</v>
          </cell>
        </row>
        <row r="4303">
          <cell r="B4303" t="str">
            <v>Exhaust Fan Sirocco 10" 180 CMH 19 W</v>
          </cell>
          <cell r="C4303">
            <v>6</v>
          </cell>
          <cell r="D4303" t="str">
            <v>unit</v>
          </cell>
          <cell r="E4303">
            <v>1026306.5093655002</v>
          </cell>
        </row>
        <row r="4304">
          <cell r="B4304" t="str">
            <v>Pipa exhaust fan - Pipa PVC D Ø 4"</v>
          </cell>
          <cell r="C4304">
            <v>26.41</v>
          </cell>
          <cell r="D4304" t="str">
            <v>m1</v>
          </cell>
          <cell r="E4304">
            <v>110279.222574125</v>
          </cell>
        </row>
        <row r="4305">
          <cell r="B4305" t="str">
            <v>Flexible duct Ø 4"</v>
          </cell>
          <cell r="C4305">
            <v>5.4</v>
          </cell>
          <cell r="D4305" t="str">
            <v>m'</v>
          </cell>
          <cell r="E4305">
            <v>265279.56660022895</v>
          </cell>
        </row>
        <row r="4306">
          <cell r="B4306" t="str">
            <v>Exhaust air grille (EAG), uk. 200 x 200 mm</v>
          </cell>
          <cell r="C4306">
            <v>3</v>
          </cell>
          <cell r="D4306" t="str">
            <v>bh</v>
          </cell>
          <cell r="E4306">
            <v>97739.971527000002</v>
          </cell>
        </row>
        <row r="4307">
          <cell r="B4307" t="str">
            <v>LANTAI 02</v>
          </cell>
        </row>
        <row r="4308">
          <cell r="B4308" t="str">
            <v>Pekerjaan exhaust fan toilet dan R. Server, meliputi :</v>
          </cell>
        </row>
        <row r="4309">
          <cell r="B4309" t="str">
            <v>Instalasi titik exhaust fan - Kabel NYM 3 x 2.5 mm² w/ pipa conduit PVC Ø 20 mm</v>
          </cell>
          <cell r="C4309">
            <v>12</v>
          </cell>
          <cell r="D4309" t="str">
            <v>Titik</v>
          </cell>
          <cell r="E4309">
            <v>262739.29475200002</v>
          </cell>
        </row>
        <row r="4310">
          <cell r="B4310" t="str">
            <v>Exhaust Fan Sirocco 10" 180 CMH 19 W</v>
          </cell>
          <cell r="C4310">
            <v>12</v>
          </cell>
          <cell r="D4310" t="str">
            <v>unit</v>
          </cell>
          <cell r="E4310">
            <v>1026306.5093655002</v>
          </cell>
        </row>
        <row r="4311">
          <cell r="B4311" t="str">
            <v>Pipa exhaust fan - Pipa PVC D Ø 4"</v>
          </cell>
          <cell r="C4311">
            <v>22.19</v>
          </cell>
          <cell r="D4311" t="str">
            <v>m1</v>
          </cell>
          <cell r="E4311">
            <v>110279.222574125</v>
          </cell>
        </row>
        <row r="4312">
          <cell r="B4312" t="str">
            <v>Pipa exhaust fan - Pipa PVC D Ø 6"</v>
          </cell>
          <cell r="C4312">
            <v>11.38</v>
          </cell>
          <cell r="D4312" t="str">
            <v>m1</v>
          </cell>
          <cell r="E4312">
            <v>202967.23934506252</v>
          </cell>
        </row>
        <row r="4313">
          <cell r="B4313" t="str">
            <v>Flexible duct Ø 4"</v>
          </cell>
          <cell r="C4313">
            <v>10.8</v>
          </cell>
          <cell r="D4313" t="str">
            <v>m'</v>
          </cell>
          <cell r="E4313">
            <v>265279.56660022895</v>
          </cell>
        </row>
        <row r="4314">
          <cell r="B4314" t="str">
            <v>Exhaust air grille (EAG), uk. 200 x 200 mm</v>
          </cell>
          <cell r="C4314">
            <v>2</v>
          </cell>
          <cell r="D4314" t="str">
            <v>bh</v>
          </cell>
          <cell r="E4314">
            <v>97739.971527000002</v>
          </cell>
        </row>
        <row r="4315">
          <cell r="B4315" t="str">
            <v>LANTAI 03</v>
          </cell>
        </row>
        <row r="4316">
          <cell r="B4316" t="str">
            <v>Pekerjaan exhaust fan toilet, pantry, R. Server, meliputi :</v>
          </cell>
        </row>
        <row r="4317">
          <cell r="B4317" t="str">
            <v>Instalasi titik exhaust fan - Kabel NYM 3 x 2.5 mm² w/ pipa conduit PVC Ø 20 mm</v>
          </cell>
          <cell r="C4317">
            <v>13</v>
          </cell>
          <cell r="D4317" t="str">
            <v>Titik</v>
          </cell>
          <cell r="E4317">
            <v>262739.29475200002</v>
          </cell>
        </row>
        <row r="4318">
          <cell r="B4318" t="str">
            <v>Exhaust Fan Sirocco 10" 180 CMH 19 W</v>
          </cell>
          <cell r="C4318">
            <v>13</v>
          </cell>
          <cell r="D4318" t="str">
            <v>unit</v>
          </cell>
          <cell r="E4318">
            <v>1026306.5093655002</v>
          </cell>
        </row>
        <row r="4319">
          <cell r="B4319" t="str">
            <v>Pipa exhaust fan - Pipa PVC D Ø 4"</v>
          </cell>
          <cell r="C4319">
            <v>28.46</v>
          </cell>
          <cell r="D4319" t="str">
            <v>m1</v>
          </cell>
          <cell r="E4319">
            <v>110279.222574125</v>
          </cell>
        </row>
        <row r="4320">
          <cell r="B4320" t="str">
            <v>Pipa exhaust fan - Pipa PVC D Ø 6"</v>
          </cell>
          <cell r="C4320">
            <v>6.56</v>
          </cell>
          <cell r="D4320" t="str">
            <v>m1</v>
          </cell>
          <cell r="E4320">
            <v>202967.23934506252</v>
          </cell>
        </row>
        <row r="4321">
          <cell r="B4321" t="str">
            <v>Flexible duct Ø 4"</v>
          </cell>
          <cell r="C4321">
            <v>11.7</v>
          </cell>
          <cell r="D4321" t="str">
            <v>m'</v>
          </cell>
          <cell r="E4321">
            <v>265279.56660022895</v>
          </cell>
        </row>
        <row r="4322">
          <cell r="B4322" t="str">
            <v>Exhaust air grille (EAG), uk. 200 x 200 mm</v>
          </cell>
          <cell r="C4322">
            <v>4</v>
          </cell>
          <cell r="D4322" t="str">
            <v>bh</v>
          </cell>
          <cell r="E4322">
            <v>97739.971527000002</v>
          </cell>
        </row>
        <row r="4323">
          <cell r="B4323" t="str">
            <v>PEKERJAAN INSTALASI AXIAL FAN</v>
          </cell>
        </row>
        <row r="4324">
          <cell r="B4324" t="str">
            <v>Catatan :</v>
          </cell>
        </row>
        <row r="4325">
          <cell r="B4325" t="str">
            <v>Pekerjaan instalasi axial fan, meliputi :
- Fitting, supporting, dan aksesoris
- Peralatan dan instalasi lengkap terpasang sampai berfungsi dengan baik.</v>
          </cell>
        </row>
        <row r="4326">
          <cell r="B4326" t="str">
            <v>LANTAI 01</v>
          </cell>
        </row>
        <row r="4327">
          <cell r="B4327" t="str">
            <v>Pekerjaan axial fan lab kimia, biologi, dan halal, meliputi :</v>
          </cell>
        </row>
        <row r="4328">
          <cell r="B4328" t="str">
            <v>Instalasi titik axial fan - Kabel NYM 3 x 2.5 mm² w/ pipa conduit PVC Ø 20 mm</v>
          </cell>
          <cell r="C4328">
            <v>4</v>
          </cell>
          <cell r="D4328" t="str">
            <v>ttk</v>
          </cell>
          <cell r="E4328">
            <v>262739.29475200002</v>
          </cell>
        </row>
        <row r="4329">
          <cell r="B4329" t="str">
            <v>Fresh Air Fan Axial 10" 600 CMH 34 W</v>
          </cell>
          <cell r="C4329">
            <v>1</v>
          </cell>
          <cell r="D4329" t="str">
            <v>unit</v>
          </cell>
          <cell r="E4329">
            <v>3491638.1029750006</v>
          </cell>
        </row>
        <row r="4330">
          <cell r="B4330" t="str">
            <v>Fresh Air Fan Axial 12" 1310-1681 CMH 370 W/3P</v>
          </cell>
          <cell r="C4330">
            <v>3</v>
          </cell>
          <cell r="D4330" t="str">
            <v>unit</v>
          </cell>
          <cell r="E4330">
            <v>16152489.56244044</v>
          </cell>
        </row>
        <row r="4331">
          <cell r="B4331" t="str">
            <v>Ducting Polyisocyanurate (PIR), uk. 200 x 200 mm</v>
          </cell>
          <cell r="C4331">
            <v>3.71</v>
          </cell>
          <cell r="D4331" t="str">
            <v>m2</v>
          </cell>
          <cell r="E4331">
            <v>507267.39970698662</v>
          </cell>
        </row>
        <row r="4332">
          <cell r="B4332" t="str">
            <v>Ducting Polyisocyanurate (PIR), uk. 300 x 200 mm</v>
          </cell>
          <cell r="C4332">
            <v>3.34</v>
          </cell>
          <cell r="D4332" t="str">
            <v>m2</v>
          </cell>
          <cell r="E4332">
            <v>507267.39970698662</v>
          </cell>
        </row>
        <row r="4333">
          <cell r="B4333" t="str">
            <v>Ducting Polyisocyanurate (PIR), uk. 300 x 300 mm</v>
          </cell>
          <cell r="C4333">
            <v>49.78</v>
          </cell>
          <cell r="D4333" t="str">
            <v>m2</v>
          </cell>
          <cell r="E4333">
            <v>507267.39970698662</v>
          </cell>
        </row>
        <row r="4334">
          <cell r="B4334" t="str">
            <v>Ducting Polyisocyanurate (PIR), uk. 350 x 300 mm</v>
          </cell>
          <cell r="C4334">
            <v>17.72</v>
          </cell>
          <cell r="D4334" t="str">
            <v>m2</v>
          </cell>
          <cell r="E4334">
            <v>507267.39970698662</v>
          </cell>
        </row>
        <row r="4335">
          <cell r="B4335" t="str">
            <v>Ducting Polyisocyanurate (PIR), uk. 400 x 300 mm</v>
          </cell>
          <cell r="C4335">
            <v>5.27</v>
          </cell>
          <cell r="D4335" t="str">
            <v>m2</v>
          </cell>
          <cell r="E4335">
            <v>507267.39970698662</v>
          </cell>
        </row>
        <row r="4336">
          <cell r="B4336" t="str">
            <v>Volume damper, uk. 300 x 300 mm</v>
          </cell>
          <cell r="C4336">
            <v>12</v>
          </cell>
          <cell r="D4336" t="str">
            <v>bh</v>
          </cell>
          <cell r="E4336">
            <v>460000</v>
          </cell>
        </row>
        <row r="4337">
          <cell r="B4337" t="str">
            <v>Exhaust air grille (EAG), uk. 500 x 150 mm</v>
          </cell>
          <cell r="C4337">
            <v>6</v>
          </cell>
          <cell r="D4337" t="str">
            <v>bh</v>
          </cell>
          <cell r="E4337">
            <v>135540.49334375001</v>
          </cell>
        </row>
        <row r="4338">
          <cell r="B4338" t="str">
            <v>Fresh air grille (FAG), uk. 200 x 200 mm</v>
          </cell>
          <cell r="C4338">
            <v>2</v>
          </cell>
          <cell r="D4338" t="str">
            <v>bh</v>
          </cell>
          <cell r="E4338">
            <v>119867.106249</v>
          </cell>
        </row>
        <row r="4339">
          <cell r="B4339" t="str">
            <v>Fresh air grille (FAG), uk. 300 x 200 mm</v>
          </cell>
          <cell r="C4339">
            <v>1</v>
          </cell>
          <cell r="D4339" t="str">
            <v>bh</v>
          </cell>
          <cell r="E4339">
            <v>207845</v>
          </cell>
        </row>
        <row r="4340">
          <cell r="B4340" t="str">
            <v>Fresh air grille (FAG), uk. 300 x 300 mm</v>
          </cell>
          <cell r="C4340">
            <v>12</v>
          </cell>
          <cell r="D4340" t="str">
            <v>bh</v>
          </cell>
          <cell r="E4340">
            <v>207845</v>
          </cell>
        </row>
        <row r="4341">
          <cell r="B4341" t="str">
            <v>Fresh air grille (FAG), uk. 400 x 300 mm</v>
          </cell>
          <cell r="C4341">
            <v>3</v>
          </cell>
          <cell r="D4341" t="str">
            <v>bh</v>
          </cell>
          <cell r="E4341">
            <v>204687.78935000006</v>
          </cell>
        </row>
        <row r="4342">
          <cell r="B4342" t="str">
            <v>PEKERJAAN INSTALASI LEMARI ASAM</v>
          </cell>
        </row>
        <row r="4343">
          <cell r="B4343" t="str">
            <v>Catatan :</v>
          </cell>
        </row>
        <row r="4344">
          <cell r="B4344" t="str">
            <v>Pekerjaan instalasi lemari asam, meliputi :
- Pipa PVC D standar working pressure 5 kg/cm2
- Fitting, supporting, dan aksesoris
- Peralatan dan instalasi lengkap terpasang sampai berfungsi dengan baik.</v>
          </cell>
        </row>
        <row r="4345">
          <cell r="B4345" t="str">
            <v>LANTAI 01</v>
          </cell>
        </row>
        <row r="4346">
          <cell r="B4346" t="str">
            <v>Pekerjaan lemari asam lab kimia, meliputi :</v>
          </cell>
        </row>
        <row r="4347">
          <cell r="B4347" t="str">
            <v>Instalasi titik axial fan - Kabel NYM 3 x 2.5 mm² w/ pipa conduit PVC Ø 20 mm</v>
          </cell>
          <cell r="C4347">
            <v>1</v>
          </cell>
          <cell r="D4347" t="str">
            <v>ttk</v>
          </cell>
          <cell r="E4347">
            <v>262739.29475200002</v>
          </cell>
        </row>
        <row r="4348">
          <cell r="B4348" t="str">
            <v>Axial Air Fan 300 CMH</v>
          </cell>
          <cell r="C4348">
            <v>1</v>
          </cell>
          <cell r="D4348" t="str">
            <v>unit</v>
          </cell>
          <cell r="E4348">
            <v>16152489.56244044</v>
          </cell>
        </row>
        <row r="4349">
          <cell r="B4349" t="str">
            <v>Pipa exhasut fan - Pipa PVC D Ø 4"</v>
          </cell>
          <cell r="C4349">
            <v>2.5</v>
          </cell>
          <cell r="D4349" t="str">
            <v>m1</v>
          </cell>
          <cell r="E4349">
            <v>110279.222574125</v>
          </cell>
        </row>
        <row r="4350">
          <cell r="B4350" t="str">
            <v>Flexible duct Ø 4"</v>
          </cell>
          <cell r="C4350">
            <v>2.25</v>
          </cell>
          <cell r="D4350" t="str">
            <v>m'</v>
          </cell>
          <cell r="E4350">
            <v>265279.56660022895</v>
          </cell>
        </row>
        <row r="4351">
          <cell r="B4351" t="str">
            <v>Exhaust air grille (EAG), uk. 200 x 200 mm</v>
          </cell>
          <cell r="C4351">
            <v>1</v>
          </cell>
          <cell r="D4351" t="str">
            <v>bh</v>
          </cell>
          <cell r="E4351">
            <v>119867.106249</v>
          </cell>
        </row>
        <row r="4352">
          <cell r="B4352" t="str">
            <v>PEKERJAAN SISTEM PEMADAM KEBAKARAN (HYDRANT KERING)</v>
          </cell>
        </row>
        <row r="4353">
          <cell r="B4353" t="str">
            <v>Catatan :</v>
          </cell>
        </row>
        <row r="4354">
          <cell r="B4354" t="str">
            <v>Pekerjaan instalasi pipa hydrant, meliputi :
- Finishing pipa dengan cat zinchromate &amp; cat besi
- Wrapping pipa untuk instalasi pipa dalam tanah
- Fitting, supporting, aksesoris, galian dan bobokan
- Pekerjaan ini sudah termasuk pengadaan alat
- Peralatan dan instalasi lengkap terpasang sampai dengan berfungsi dengan baik.
- Hydraulic Test sebesar 20 kg/cm2 selama 4 jam di seluruh inst. pipa hydrant.</v>
          </cell>
        </row>
        <row r="4355">
          <cell r="B4355" t="str">
            <v>HYDRANT LINGKUNGAN</v>
          </cell>
        </row>
        <row r="4356">
          <cell r="B4356" t="str">
            <v>Peralatan dan kelengkapan hydrant lingkungan</v>
          </cell>
        </row>
        <row r="4357">
          <cell r="B4357" t="str">
            <v>Pillar hydrant, meliputi :</v>
          </cell>
        </row>
        <row r="4358">
          <cell r="B4358" t="str">
            <v>Pillar hydrant two ways 10 bar, 4x2.5x2.5"</v>
          </cell>
          <cell r="C4358">
            <v>3</v>
          </cell>
          <cell r="D4358" t="str">
            <v>unit</v>
          </cell>
          <cell r="E4358">
            <v>4084501.9312130003</v>
          </cell>
        </row>
        <row r="4359">
          <cell r="B4359" t="str">
            <v>Gate valve flange end PN16 Ø 4"</v>
          </cell>
          <cell r="C4359">
            <v>3</v>
          </cell>
          <cell r="D4359" t="str">
            <v>bh</v>
          </cell>
          <cell r="E4359">
            <v>672324.29707300011</v>
          </cell>
        </row>
        <row r="4360">
          <cell r="B4360" t="str">
            <v>Flange Ø 4" ANSI 150 c/w gasket</v>
          </cell>
          <cell r="C4360">
            <v>6</v>
          </cell>
          <cell r="D4360" t="str">
            <v>bh</v>
          </cell>
          <cell r="E4360">
            <v>113380.02059999999</v>
          </cell>
        </row>
        <row r="4361">
          <cell r="B4361" t="str">
            <v>Pondasi - Cor kosong (camp. 1pc : 3ps : 5kr)</v>
          </cell>
          <cell r="C4361">
            <v>0.28999999999999998</v>
          </cell>
          <cell r="D4361" t="str">
            <v>m3</v>
          </cell>
          <cell r="E4361">
            <v>1068870</v>
          </cell>
        </row>
        <row r="4362">
          <cell r="B4362" t="str">
            <v>Bak kontrol, uk. 600 x 600 mm</v>
          </cell>
          <cell r="C4362">
            <v>3</v>
          </cell>
          <cell r="D4362" t="str">
            <v>unit</v>
          </cell>
          <cell r="E4362">
            <v>824542.69982551457</v>
          </cell>
        </row>
        <row r="4363">
          <cell r="B4363" t="str">
            <v>Siamese connection, meliputi :</v>
          </cell>
        </row>
        <row r="4364">
          <cell r="B4364" t="str">
            <v>Standing siamese connection 10 bar, 4x2.5x2.5"</v>
          </cell>
          <cell r="C4364">
            <v>2</v>
          </cell>
          <cell r="D4364" t="str">
            <v>bh</v>
          </cell>
          <cell r="E4364">
            <v>3249122.5290205004</v>
          </cell>
        </row>
        <row r="4365">
          <cell r="B4365" t="str">
            <v>Gate valve flange end PN16 Ø 4"</v>
          </cell>
          <cell r="C4365">
            <v>2</v>
          </cell>
          <cell r="D4365" t="str">
            <v>bh</v>
          </cell>
          <cell r="E4365">
            <v>672324.29707300011</v>
          </cell>
        </row>
        <row r="4366">
          <cell r="B4366" t="str">
            <v>Check valve flange end PN16 Ø 4"</v>
          </cell>
          <cell r="C4366">
            <v>4</v>
          </cell>
          <cell r="D4366" t="str">
            <v>bh</v>
          </cell>
          <cell r="E4366">
            <v>5537641.9007250005</v>
          </cell>
        </row>
        <row r="4367">
          <cell r="B4367" t="str">
            <v>Flange Ø 4" ANSI 150 c/w gasket</v>
          </cell>
          <cell r="C4367">
            <v>0.19</v>
          </cell>
          <cell r="D4367" t="str">
            <v>bh</v>
          </cell>
          <cell r="E4367">
            <v>113380.02059999999</v>
          </cell>
        </row>
        <row r="4368">
          <cell r="B4368" t="str">
            <v>Pondasi - Cor kosong (camp. 1pc : 3ps : 5kr)</v>
          </cell>
          <cell r="C4368">
            <v>2</v>
          </cell>
          <cell r="D4368" t="str">
            <v>m3</v>
          </cell>
          <cell r="E4368">
            <v>1068870</v>
          </cell>
        </row>
        <row r="4369">
          <cell r="B4369" t="str">
            <v>Bak kontrol, uk. 600 x 600 mm</v>
          </cell>
          <cell r="C4369">
            <v>1</v>
          </cell>
          <cell r="D4369" t="str">
            <v>unit</v>
          </cell>
          <cell r="E4369">
            <v>824542.69982551457</v>
          </cell>
        </row>
        <row r="4370">
          <cell r="B4370" t="str">
            <v>Outdoor hydrant box (OHB)</v>
          </cell>
          <cell r="C4370">
            <v>3</v>
          </cell>
          <cell r="D4370" t="str">
            <v>unit</v>
          </cell>
          <cell r="E4370">
            <v>4579732.7638416747</v>
          </cell>
        </row>
        <row r="4371">
          <cell r="B4371" t="str">
            <v>Dimensi 950 (H) x 660 (W) x 200 (D) mmm</v>
          </cell>
        </row>
        <row r="4372">
          <cell r="B4372" t="str">
            <v>Fire hose Ø 2.5" x 30 meter</v>
          </cell>
        </row>
        <row r="4373">
          <cell r="B4373" t="str">
            <v>Hose nozle Ø 2.5"</v>
          </cell>
        </row>
        <row r="4374">
          <cell r="B4374" t="str">
            <v>Pondasi dudukan OHB - Cor kosong (camp. 1pc : 3ps : 5kr)</v>
          </cell>
          <cell r="C4374">
            <v>0.28999999999999998</v>
          </cell>
          <cell r="D4374" t="str">
            <v>m3</v>
          </cell>
          <cell r="E4374">
            <v>1068870</v>
          </cell>
        </row>
        <row r="4375">
          <cell r="B4375" t="str">
            <v>Pekerjaan instalasi hydrant  lingkungan</v>
          </cell>
        </row>
        <row r="4376">
          <cell r="B4376" t="str">
            <v>Installation pipa hanger, support dan cat</v>
          </cell>
        </row>
        <row r="4377">
          <cell r="B4377" t="str">
            <v xml:space="preserve"> Pipa black steel SCH 40 ASTM A53 Ø 4" + wrapping</v>
          </cell>
          <cell r="C4377">
            <v>8.8000000000000007</v>
          </cell>
          <cell r="D4377" t="str">
            <v>m1</v>
          </cell>
          <cell r="E4377">
            <v>414204.17897893651</v>
          </cell>
        </row>
        <row r="4378">
          <cell r="B4378" t="str">
            <v xml:space="preserve"> Pipa black steel SCH 40 ASTM A53 Ø 6" + wrapping</v>
          </cell>
          <cell r="C4378">
            <v>255.75</v>
          </cell>
          <cell r="D4378" t="str">
            <v>m1</v>
          </cell>
          <cell r="E4378">
            <v>648986.45886392414</v>
          </cell>
        </row>
        <row r="4379">
          <cell r="B4379" t="str">
            <v>Pekerjaan galian jalur pipa hydrant, meliputi:</v>
          </cell>
        </row>
        <row r="4380">
          <cell r="B4380" t="str">
            <v>Galian tanah saluran sampai 1 m</v>
          </cell>
          <cell r="C4380">
            <v>66.5</v>
          </cell>
          <cell r="D4380" t="str">
            <v>m3</v>
          </cell>
          <cell r="E4380">
            <v>65955.45</v>
          </cell>
        </row>
        <row r="4381">
          <cell r="B4381" t="str">
            <v>Cor kosong (camp. 1pc : 3ps : 5kr)</v>
          </cell>
          <cell r="C4381">
            <v>5.12</v>
          </cell>
          <cell r="D4381" t="str">
            <v>m3</v>
          </cell>
          <cell r="E4381">
            <v>1068870</v>
          </cell>
        </row>
        <row r="4382">
          <cell r="B4382" t="str">
            <v>Urugan tanah kembali bekas galian+pemadatan</v>
          </cell>
          <cell r="C4382">
            <v>61.38</v>
          </cell>
          <cell r="D4382" t="str">
            <v>m3</v>
          </cell>
          <cell r="E4382">
            <v>72958.371608390124</v>
          </cell>
        </row>
        <row r="4383">
          <cell r="B4383" t="str">
            <v>LANTAI 1</v>
          </cell>
        </row>
        <row r="4384">
          <cell r="B4384" t="str">
            <v>Peralatan dan kelengkapan hydrant</v>
          </cell>
        </row>
        <row r="4385">
          <cell r="B4385" t="str">
            <v>Indoor hydrant box, meliputi :</v>
          </cell>
          <cell r="C4385">
            <v>2</v>
          </cell>
          <cell r="D4385" t="str">
            <v>unit</v>
          </cell>
          <cell r="E4385">
            <v>6319305.4699999997</v>
          </cell>
        </row>
        <row r="4386">
          <cell r="B4386" t="str">
            <v>Indoor Hydrant box, uk. 750 (W) x 1250 (H) x 180 (D) mm</v>
          </cell>
        </row>
        <row r="4387">
          <cell r="B4387" t="str">
            <v>Fire hose Ø 1.5" x 30 meter</v>
          </cell>
        </row>
        <row r="4388">
          <cell r="B4388" t="str">
            <v>Hose nozle Ø 1.5"</v>
          </cell>
        </row>
        <row r="4389">
          <cell r="B4389" t="str">
            <v>Hose rack Ø 1.5"</v>
          </cell>
        </row>
        <row r="4390">
          <cell r="B4390" t="str">
            <v>Hydrant valve Ø 2.5"</v>
          </cell>
        </row>
        <row r="4391">
          <cell r="B4391" t="str">
            <v>Hydrant valve Ø 1.5"</v>
          </cell>
        </row>
        <row r="4392">
          <cell r="B4392" t="str">
            <v>Butterfly valve flange end PN16 Ø 2-1/2"</v>
          </cell>
          <cell r="C4392">
            <v>2</v>
          </cell>
          <cell r="D4392" t="str">
            <v>bh</v>
          </cell>
          <cell r="E4392">
            <v>610410.19943749986</v>
          </cell>
        </row>
        <row r="4393">
          <cell r="B4393" t="str">
            <v>Pressure Gauge 300 psig</v>
          </cell>
          <cell r="C4393">
            <v>2</v>
          </cell>
          <cell r="D4393" t="str">
            <v>unit</v>
          </cell>
          <cell r="E4393">
            <v>277842.6619375</v>
          </cell>
        </row>
        <row r="4394">
          <cell r="B4394" t="str">
            <v>Pekerjaan instalasi hydrant</v>
          </cell>
        </row>
        <row r="4395">
          <cell r="B4395" t="str">
            <v>Instalasi pipa termasuk fitting, penggantung, aksesoris dan pengecatan</v>
          </cell>
        </row>
        <row r="4396">
          <cell r="B4396" t="str">
            <v>Riser - Pipa black steel SCH. 40 ASTM A53 Ø 6"</v>
          </cell>
          <cell r="C4396">
            <v>8.4</v>
          </cell>
          <cell r="D4396" t="str">
            <v>m1</v>
          </cell>
          <cell r="E4396">
            <v>823379.23022950604</v>
          </cell>
        </row>
        <row r="4397">
          <cell r="B4397" t="str">
            <v>Pipa black steel SCH. 40 ASTM A53 Ø 2-1/2"</v>
          </cell>
          <cell r="C4397">
            <v>59.75</v>
          </cell>
          <cell r="D4397" t="str">
            <v>m1</v>
          </cell>
          <cell r="E4397">
            <v>210559.13244857671</v>
          </cell>
        </row>
        <row r="4398">
          <cell r="B4398" t="str">
            <v>Fire Extinguisher</v>
          </cell>
        </row>
        <row r="4399">
          <cell r="B4399" t="str">
            <v>Portable fire extinguisher dry chemical agent : 3.5 kg</v>
          </cell>
          <cell r="C4399">
            <v>6</v>
          </cell>
          <cell r="D4399" t="str">
            <v>bh</v>
          </cell>
          <cell r="E4399">
            <v>686879.40219249995</v>
          </cell>
        </row>
        <row r="4400">
          <cell r="B4400" t="str">
            <v>Thermatic fire extinguisher : 5 kg</v>
          </cell>
          <cell r="C4400">
            <v>1</v>
          </cell>
          <cell r="D4400" t="str">
            <v>bh</v>
          </cell>
          <cell r="E4400">
            <v>3375197.1959629552</v>
          </cell>
        </row>
        <row r="4401">
          <cell r="B4401" t="str">
            <v>LANTAI 2</v>
          </cell>
        </row>
        <row r="4402">
          <cell r="B4402" t="str">
            <v>Peralatan dan kelengkapan hydrant</v>
          </cell>
        </row>
        <row r="4403">
          <cell r="B4403" t="str">
            <v>Indoor hydrant box (IHB)</v>
          </cell>
          <cell r="C4403">
            <v>2</v>
          </cell>
          <cell r="D4403" t="str">
            <v>unit</v>
          </cell>
          <cell r="E4403">
            <v>4883727.3321792996</v>
          </cell>
        </row>
        <row r="4404">
          <cell r="B4404" t="str">
            <v>Indoor Hydrant box, uk. 750 (W) x 1250 (H) x 180 (D) mm</v>
          </cell>
        </row>
        <row r="4405">
          <cell r="B4405" t="str">
            <v>Fire hose Ø 1.5" x 30 meter</v>
          </cell>
        </row>
        <row r="4406">
          <cell r="B4406" t="str">
            <v>Hose nozle Ø 1.5"</v>
          </cell>
        </row>
        <row r="4407">
          <cell r="B4407" t="str">
            <v>Hose rack Ø 1.5"</v>
          </cell>
        </row>
        <row r="4408">
          <cell r="B4408" t="str">
            <v>Hydrant valve Ø 2.5"</v>
          </cell>
        </row>
        <row r="4409">
          <cell r="B4409" t="str">
            <v>Hydrant valve Ø 1.5"</v>
          </cell>
        </row>
        <row r="4410">
          <cell r="B4410" t="str">
            <v>Butterfly valve flange end PN16 Ø 2-1/2"</v>
          </cell>
          <cell r="C4410">
            <v>2</v>
          </cell>
          <cell r="D4410" t="str">
            <v>bh</v>
          </cell>
          <cell r="E4410">
            <v>610410.19943749986</v>
          </cell>
        </row>
        <row r="4411">
          <cell r="B4411" t="str">
            <v>Pressure Gauge 300 psig</v>
          </cell>
          <cell r="C4411">
            <v>2</v>
          </cell>
          <cell r="D4411" t="str">
            <v>unit</v>
          </cell>
          <cell r="E4411">
            <v>277842.6619375</v>
          </cell>
        </row>
        <row r="4412">
          <cell r="B4412" t="str">
            <v>Pekerjaan instalasi hydrant</v>
          </cell>
        </row>
        <row r="4413">
          <cell r="B4413" t="str">
            <v>Instalasi pipa termasuk fitting, penggantung, aksesoris dan pengecatan</v>
          </cell>
        </row>
        <row r="4414">
          <cell r="B4414" t="str">
            <v>Riser - Pipa black steel SCH. 40 ASTM A53 Ø 6"</v>
          </cell>
          <cell r="C4414">
            <v>8.4</v>
          </cell>
          <cell r="D4414" t="str">
            <v>m1</v>
          </cell>
          <cell r="E4414">
            <v>823379.23022950604</v>
          </cell>
        </row>
        <row r="4415">
          <cell r="B4415" t="str">
            <v>Pipa black steel SCH. 40 ASTM A53 Ø 2-1/2"</v>
          </cell>
          <cell r="C4415">
            <v>62.64</v>
          </cell>
          <cell r="D4415" t="str">
            <v>m1</v>
          </cell>
          <cell r="E4415">
            <v>210559.13244857671</v>
          </cell>
        </row>
        <row r="4416">
          <cell r="B4416" t="str">
            <v>Fire Extinguisher</v>
          </cell>
        </row>
        <row r="4417">
          <cell r="B4417" t="str">
            <v>Portable fire extinguisher dry chemical agent : 3.5 kg</v>
          </cell>
          <cell r="C4417">
            <v>6</v>
          </cell>
          <cell r="D4417" t="str">
            <v>bh</v>
          </cell>
          <cell r="E4417">
            <v>686879.40219249995</v>
          </cell>
        </row>
        <row r="4418">
          <cell r="B4418" t="str">
            <v>Thermatic fire extinguisher : 5 kg</v>
          </cell>
          <cell r="C4418">
            <v>6</v>
          </cell>
          <cell r="D4418" t="str">
            <v>bh</v>
          </cell>
          <cell r="E4418">
            <v>3375197.1959629552</v>
          </cell>
        </row>
        <row r="4419">
          <cell r="B4419" t="str">
            <v>LANTAI 3</v>
          </cell>
        </row>
        <row r="4420">
          <cell r="B4420" t="str">
            <v>Peralatan dan kelengkapan hydrant</v>
          </cell>
        </row>
        <row r="4421">
          <cell r="B4421" t="str">
            <v>Indoor hydrant box (IHB)</v>
          </cell>
          <cell r="C4421">
            <v>2</v>
          </cell>
          <cell r="D4421" t="str">
            <v>unit</v>
          </cell>
          <cell r="E4421">
            <v>4883727.3321792996</v>
          </cell>
        </row>
        <row r="4422">
          <cell r="B4422" t="str">
            <v>Indoor Hydrant box, uk. 750 (W) x 1250 (H) x 180 (D) mm</v>
          </cell>
        </row>
        <row r="4423">
          <cell r="B4423" t="str">
            <v>Fire hose Ø 1.5" x 30 meter</v>
          </cell>
        </row>
        <row r="4424">
          <cell r="B4424" t="str">
            <v>Hose nozle Ø 1.5"</v>
          </cell>
        </row>
        <row r="4425">
          <cell r="B4425" t="str">
            <v>Hose rack Ø 1.5"</v>
          </cell>
        </row>
        <row r="4426">
          <cell r="B4426" t="str">
            <v>Hydrant valve Ø 2.5"</v>
          </cell>
        </row>
        <row r="4427">
          <cell r="B4427" t="str">
            <v>Hydrant valve Ø 1.5"</v>
          </cell>
        </row>
        <row r="4428">
          <cell r="B4428" t="str">
            <v>Butterfly valve flange end PN16 Ø 2-1/2"</v>
          </cell>
          <cell r="C4428">
            <v>2</v>
          </cell>
          <cell r="D4428" t="str">
            <v>bh</v>
          </cell>
          <cell r="E4428">
            <v>610410.19943749986</v>
          </cell>
        </row>
        <row r="4429">
          <cell r="B4429" t="str">
            <v>Pressure Gauge 300 psig</v>
          </cell>
          <cell r="C4429">
            <v>2</v>
          </cell>
          <cell r="D4429" t="str">
            <v>unit</v>
          </cell>
          <cell r="E4429">
            <v>277842.6619375</v>
          </cell>
        </row>
        <row r="4430">
          <cell r="B4430" t="str">
            <v>Pekerjaan instalasi hydrant</v>
          </cell>
        </row>
        <row r="4431">
          <cell r="B4431" t="str">
            <v>Instalasi pipa termasuk fitting, penggantung, aksesoris dan pengecatan</v>
          </cell>
        </row>
        <row r="4432">
          <cell r="B4432" t="str">
            <v>Riser - Pipa black steel SCH. 40 ASTM A53 Ø 6"</v>
          </cell>
          <cell r="C4432">
            <v>8.4</v>
          </cell>
          <cell r="D4432" t="str">
            <v>m1</v>
          </cell>
          <cell r="E4432">
            <v>823379.23022950604</v>
          </cell>
        </row>
        <row r="4433">
          <cell r="B4433" t="str">
            <v>Pipa black steel SCH. 40 ASTM A53 Ø 2-1/2"</v>
          </cell>
          <cell r="C4433">
            <v>60.77</v>
          </cell>
          <cell r="D4433" t="str">
            <v>m1</v>
          </cell>
          <cell r="E4433">
            <v>210559.13244857671</v>
          </cell>
        </row>
        <row r="4434">
          <cell r="B4434" t="str">
            <v>Fire Extinguisher</v>
          </cell>
        </row>
        <row r="4435">
          <cell r="B4435" t="str">
            <v>Portable fire extinguisher dry chemical agent : 3.5 kg</v>
          </cell>
          <cell r="C4435">
            <v>7</v>
          </cell>
          <cell r="D4435" t="str">
            <v>bh</v>
          </cell>
          <cell r="E4435">
            <v>686879.40219249995</v>
          </cell>
        </row>
        <row r="4436">
          <cell r="B4436" t="str">
            <v>Thermatic fire extinguisher : 5 kg</v>
          </cell>
          <cell r="C4436">
            <v>2</v>
          </cell>
          <cell r="D4436" t="str">
            <v>bh</v>
          </cell>
          <cell r="E4436">
            <v>3375197.1959629552</v>
          </cell>
        </row>
        <row r="4437">
          <cell r="B4437" t="str">
            <v>LANTAI ATAP</v>
          </cell>
        </row>
        <row r="4438">
          <cell r="B4438" t="str">
            <v>Peralatan dan kelengkapan hydrant</v>
          </cell>
        </row>
        <row r="4439">
          <cell r="B4439" t="str">
            <v>Automatic air vent Ø 2"</v>
          </cell>
          <cell r="C4439">
            <v>2</v>
          </cell>
          <cell r="D4439" t="str">
            <v>unit</v>
          </cell>
          <cell r="E4439">
            <v>102448.12737500001</v>
          </cell>
        </row>
        <row r="4440">
          <cell r="B4440" t="str">
            <v>Pekerjaan instalasi hydrant</v>
          </cell>
        </row>
        <row r="4441">
          <cell r="B4441" t="str">
            <v>Instalasi pipa termasuk fitting, penggantung, aksesoris dan pengecatan</v>
          </cell>
        </row>
        <row r="4442">
          <cell r="B4442" t="str">
            <v>Riser - Pipa black steel SCH. 40 ASTM A53 Ø 2"</v>
          </cell>
          <cell r="C4442">
            <v>3</v>
          </cell>
          <cell r="D4442" t="str">
            <v>m1</v>
          </cell>
          <cell r="E4442">
            <v>210559.13244857671</v>
          </cell>
        </row>
        <row r="4443">
          <cell r="B4443" t="str">
            <v>Pipa black steel SCH. 40 ASTM A53 Ø 2"</v>
          </cell>
          <cell r="C4443">
            <v>3</v>
          </cell>
          <cell r="D4443" t="str">
            <v>m1</v>
          </cell>
          <cell r="E4443">
            <v>210559.13244857671</v>
          </cell>
        </row>
        <row r="4444">
          <cell r="B4444" t="str">
            <v>Fire Extinguisher</v>
          </cell>
        </row>
        <row r="4445">
          <cell r="B4445" t="str">
            <v>Portable fire extinguisher dry chemical agent : 3.5 kg</v>
          </cell>
          <cell r="C4445">
            <v>1</v>
          </cell>
          <cell r="D4445" t="str">
            <v>bh</v>
          </cell>
          <cell r="E4445">
            <v>686879.40219249995</v>
          </cell>
        </row>
        <row r="4446">
          <cell r="B4446" t="str">
            <v>PEKERJAAN LIFT / ELEVATOR</v>
          </cell>
        </row>
        <row r="4447">
          <cell r="B4447" t="str">
            <v>Catatan:</v>
          </cell>
        </row>
        <row r="4448">
          <cell r="B4448" t="str">
            <v>Pekerjaan ini sudah termasuk material pendukung dan terpasang rapi</v>
          </cell>
        </row>
        <row r="4449">
          <cell r="B4449" t="str">
            <v>Peralatan Utama</v>
          </cell>
        </row>
        <row r="4450">
          <cell r="B4450" t="str">
            <v>Passenger elevator, dengan spesifikasi :</v>
          </cell>
          <cell r="C4450">
            <v>1</v>
          </cell>
          <cell r="D4450" t="str">
            <v>unit</v>
          </cell>
          <cell r="E4450">
            <v>694100000</v>
          </cell>
        </row>
        <row r="4451">
          <cell r="B4451" t="str">
            <v>Kapasitas 1600 kg</v>
          </cell>
        </row>
        <row r="4452">
          <cell r="B4452" t="str">
            <v>ARD (automatic rescue device)</v>
          </cell>
        </row>
        <row r="4453">
          <cell r="B4453" t="str">
            <v>Roomless type</v>
          </cell>
        </row>
        <row r="4454">
          <cell r="B4454" t="str">
            <v>3 lantai</v>
          </cell>
        </row>
        <row r="4455">
          <cell r="B4455" t="str">
            <v>Testing, and comissioning</v>
          </cell>
        </row>
        <row r="4456">
          <cell r="B4456" t="str">
            <v>Instalasi kabel power dan grounding</v>
          </cell>
        </row>
        <row r="4457">
          <cell r="B4457" t="str">
            <v>Kabel power lift passenger dengan kabel FRC 4 x 16 mm² dalam pipa conduit PVC ∅ 20</v>
          </cell>
          <cell r="C4457">
            <v>11.36</v>
          </cell>
          <cell r="D4457" t="str">
            <v>m1</v>
          </cell>
          <cell r="E4457">
            <v>124821.63819544374</v>
          </cell>
        </row>
        <row r="4458">
          <cell r="B4458" t="str">
            <v>Kabel grounding lift passenger dengan kabel NYA 16 mm²</v>
          </cell>
          <cell r="C4458">
            <v>11.36</v>
          </cell>
          <cell r="D4458" t="str">
            <v>m1</v>
          </cell>
          <cell r="E4458">
            <v>31223.648803490003</v>
          </cell>
        </row>
        <row r="4459">
          <cell r="B4459" t="str">
            <v>PEKERJAAN PENUTUP SHAFT</v>
          </cell>
        </row>
        <row r="4460">
          <cell r="B4460" t="str">
            <v>Tutup Shaft, uk. 1450 x 1150 mm, meliputi :</v>
          </cell>
          <cell r="C4460">
            <v>1</v>
          </cell>
          <cell r="D4460" t="str">
            <v>unit</v>
          </cell>
          <cell r="E4460">
            <v>1618340.4765174682</v>
          </cell>
        </row>
        <row r="4461">
          <cell r="B4461" t="str">
            <v>Plat besi, tebal 2 mm</v>
          </cell>
        </row>
        <row r="4462">
          <cell r="B4462" t="str">
            <v>Engsel bubut Ø 1/2"</v>
          </cell>
        </row>
        <row r="4463">
          <cell r="B4463" t="str">
            <v>Pengait, menggunakan besi P10 mm</v>
          </cell>
        </row>
        <row r="4464">
          <cell r="B4464" t="str">
            <v>Siku besi, uk. 100x50x5 mm (finishing zinchromate + cat besi)</v>
          </cell>
        </row>
        <row r="4465">
          <cell r="B4465" t="str">
            <v>Siku besi, uk. 50x50x5 mm (finishing zinchromate + cat besi)</v>
          </cell>
        </row>
        <row r="4466">
          <cell r="B4466" t="str">
            <v>Angkur baut Ø 6 x 65 mm</v>
          </cell>
        </row>
        <row r="4467">
          <cell r="B4467" t="str">
            <v>Gembok</v>
          </cell>
        </row>
        <row r="4468">
          <cell r="B4468" t="str">
            <v>BIAYA PEKERJAAN MEKANIKAL                                                                                                                                                                                                                              7,520,903,328.09</v>
          </cell>
        </row>
        <row r="4469">
          <cell r="B4469" t="str">
            <v>LANSEKAP</v>
          </cell>
        </row>
        <row r="4470">
          <cell r="B4470" t="str">
            <v>PEKERJAAN GALIAN DAN URUGAN</v>
          </cell>
        </row>
        <row r="4471">
          <cell r="B4471" t="str">
            <v>Galian/ cut tanah landscape</v>
          </cell>
          <cell r="C4471">
            <v>5195.3500000000004</v>
          </cell>
          <cell r="D4471" t="str">
            <v>m3</v>
          </cell>
          <cell r="E4471">
            <v>17649.658331130391</v>
          </cell>
        </row>
        <row r="4472">
          <cell r="B4472" t="str">
            <v>Urugan/ fill peninggian peil halaman dengan mendatangkan tanah baru + pemadatan</v>
          </cell>
          <cell r="C4472">
            <v>706.45</v>
          </cell>
          <cell r="D4472" t="str">
            <v>m3</v>
          </cell>
          <cell r="E4472">
            <v>164502.81424324142</v>
          </cell>
        </row>
        <row r="4473">
          <cell r="B4473" t="str">
            <v>Buang tanah sisa galian ke dump site</v>
          </cell>
          <cell r="C4473">
            <v>5195.3500000000004</v>
          </cell>
          <cell r="D4473" t="str">
            <v>m3</v>
          </cell>
          <cell r="E4473">
            <v>10744.873720387894</v>
          </cell>
        </row>
        <row r="4474">
          <cell r="B4474" t="str">
            <v>PEKERJAAN PERKERASAN JALAN</v>
          </cell>
        </row>
        <row r="4475">
          <cell r="B4475" t="str">
            <v>Pekerjaan perkerasan paving pejalan kaki, meliputi :</v>
          </cell>
        </row>
        <row r="4476">
          <cell r="B4476" t="str">
            <v>Paving holland K-200, tebal 60 mm</v>
          </cell>
          <cell r="C4476">
            <v>918.52</v>
          </cell>
          <cell r="D4476" t="str">
            <v>m2</v>
          </cell>
          <cell r="E4476">
            <v>127073.817661175</v>
          </cell>
        </row>
        <row r="4477">
          <cell r="B4477" t="str">
            <v>Pekerjaan perkerasan paving jalan kendaraan, meliputi :</v>
          </cell>
        </row>
        <row r="4478">
          <cell r="B4478" t="str">
            <v>Lapisan agregat kelas A. tebal 200 mm</v>
          </cell>
          <cell r="C4478">
            <v>358.93</v>
          </cell>
          <cell r="D4478" t="str">
            <v>m3</v>
          </cell>
          <cell r="E4478">
            <v>410959.56971577555</v>
          </cell>
        </row>
        <row r="4479">
          <cell r="B4479" t="str">
            <v>Paving holland K-300, tebal 60 mm</v>
          </cell>
          <cell r="C4479">
            <v>1794.66</v>
          </cell>
          <cell r="D4479" t="str">
            <v>m2</v>
          </cell>
          <cell r="E4479">
            <v>148664.21331388</v>
          </cell>
        </row>
        <row r="4480">
          <cell r="B4480" t="str">
            <v>Cat garis parkir, lebar 100 mm</v>
          </cell>
          <cell r="C4480">
            <v>54.51</v>
          </cell>
          <cell r="D4480" t="str">
            <v>m2</v>
          </cell>
          <cell r="E4480">
            <v>38651.000056872057</v>
          </cell>
        </row>
        <row r="4481">
          <cell r="B4481" t="str">
            <v>Cat jalur sepeda, lebar 1500 mm</v>
          </cell>
          <cell r="C4481">
            <v>348.93</v>
          </cell>
          <cell r="D4481" t="str">
            <v>m2</v>
          </cell>
          <cell r="E4481">
            <v>38651.000056872057</v>
          </cell>
        </row>
        <row r="4482">
          <cell r="B4482" t="str">
            <v>Pekerjaan kansteen, meliputi :</v>
          </cell>
        </row>
        <row r="4483">
          <cell r="B4483" t="str">
            <v>Urugan pasir bawah kansteen, tebal 100 mm</v>
          </cell>
          <cell r="C4483">
            <v>20.88</v>
          </cell>
          <cell r="D4483" t="str">
            <v>m3</v>
          </cell>
          <cell r="E4483">
            <v>240133.28181479999</v>
          </cell>
        </row>
        <row r="4484">
          <cell r="B4484" t="str">
            <v>Pasangan kansteen</v>
          </cell>
          <cell r="C4484">
            <v>1043.77</v>
          </cell>
          <cell r="D4484" t="str">
            <v>m2</v>
          </cell>
          <cell r="E4484">
            <v>90000</v>
          </cell>
        </row>
        <row r="4485">
          <cell r="B4485" t="str">
            <v>Pekerjaan perkerasan parkir mobil , meliputi :</v>
          </cell>
        </row>
        <row r="4486">
          <cell r="B4486" t="str">
            <v>Lapisan agregat kelas A. tebal 200 mm</v>
          </cell>
          <cell r="C4486">
            <v>37.299999999999997</v>
          </cell>
          <cell r="D4486" t="str">
            <v>m3</v>
          </cell>
          <cell r="E4486">
            <v>410959.56971577555</v>
          </cell>
        </row>
        <row r="4487">
          <cell r="B4487" t="str">
            <v>Paving holland K-300, tebal 60 mm</v>
          </cell>
          <cell r="C4487">
            <v>186.48</v>
          </cell>
          <cell r="D4487" t="str">
            <v>m2</v>
          </cell>
          <cell r="E4487">
            <v>148664.21331388</v>
          </cell>
        </row>
        <row r="4488">
          <cell r="B4488" t="str">
            <v>Rumput gajah mini (Axonopus )</v>
          </cell>
          <cell r="C4488">
            <v>186.48</v>
          </cell>
          <cell r="D4488" t="str">
            <v>m2</v>
          </cell>
          <cell r="E4488">
            <v>51991.88</v>
          </cell>
        </row>
        <row r="4489">
          <cell r="B4489" t="str">
            <v>Pekerjaan trap tangga , meliputi :</v>
          </cell>
        </row>
        <row r="4490">
          <cell r="B4490" t="str">
            <v>Galian tanah pondasi batu kali, sedalam 1 meter</v>
          </cell>
          <cell r="C4490">
            <v>7.35</v>
          </cell>
          <cell r="D4490" t="str">
            <v>m3</v>
          </cell>
          <cell r="E4490">
            <v>65955.45</v>
          </cell>
        </row>
        <row r="4491">
          <cell r="B4491" t="str">
            <v>Urugan pasir bawah pondasi, tebal 100 mm</v>
          </cell>
          <cell r="C4491">
            <v>0.74</v>
          </cell>
          <cell r="D4491" t="str">
            <v>m3</v>
          </cell>
          <cell r="E4491">
            <v>240133.28181479999</v>
          </cell>
        </row>
        <row r="4492">
          <cell r="B4492" t="str">
            <v>Urugan tanah kembali bekas galian pondasi</v>
          </cell>
          <cell r="C4492">
            <v>6.61</v>
          </cell>
          <cell r="D4492" t="str">
            <v>m3</v>
          </cell>
          <cell r="E4492">
            <v>55412.5</v>
          </cell>
        </row>
        <row r="4493">
          <cell r="B4493" t="str">
            <v>Pasangan pondasi batu kali (camp. 1 pc : 6 ps)</v>
          </cell>
          <cell r="C4493">
            <v>6.39</v>
          </cell>
          <cell r="D4493" t="str">
            <v>m3</v>
          </cell>
          <cell r="E4493">
            <v>810108.47397327761</v>
          </cell>
        </row>
        <row r="4494">
          <cell r="B4494" t="str">
            <v>Finshing plesteran + acian</v>
          </cell>
          <cell r="C4494">
            <v>9.56</v>
          </cell>
          <cell r="D4494" t="str">
            <v>m2</v>
          </cell>
          <cell r="E4494">
            <v>84983.605489750014</v>
          </cell>
        </row>
        <row r="4495">
          <cell r="B4495" t="str">
            <v>Pekerjaan stopper mobil , meliputi :</v>
          </cell>
        </row>
        <row r="4496">
          <cell r="B4496" t="str">
            <v>Galian tanah pondasi batu kali, sedalam 1 meter</v>
          </cell>
          <cell r="C4496">
            <v>3.4</v>
          </cell>
          <cell r="D4496" t="str">
            <v>m3</v>
          </cell>
          <cell r="E4496">
            <v>65955.45</v>
          </cell>
        </row>
        <row r="4497">
          <cell r="B4497" t="str">
            <v>Urugan pasir bawah pondasi, tebal 100 mm</v>
          </cell>
          <cell r="C4497">
            <v>1.26</v>
          </cell>
          <cell r="D4497" t="str">
            <v>m3</v>
          </cell>
          <cell r="E4497">
            <v>240133.28181479999</v>
          </cell>
        </row>
        <row r="4498">
          <cell r="B4498" t="str">
            <v>Urugan tanah kembali bekas galian pondasi</v>
          </cell>
          <cell r="C4498">
            <v>2.14</v>
          </cell>
          <cell r="D4498" t="str">
            <v>m3</v>
          </cell>
          <cell r="E4498">
            <v>55412.5</v>
          </cell>
        </row>
        <row r="4499">
          <cell r="B4499" t="str">
            <v>Pasangan pondasi batu kali (camp. 1 pc : 6 ps)</v>
          </cell>
          <cell r="C4499">
            <v>1.89</v>
          </cell>
          <cell r="D4499" t="str">
            <v>m3</v>
          </cell>
          <cell r="E4499">
            <v>810108.47397327761</v>
          </cell>
        </row>
        <row r="4500">
          <cell r="B4500" t="str">
            <v>Stopper mobil, tebal 150 mm</v>
          </cell>
          <cell r="C4500">
            <v>42</v>
          </cell>
          <cell r="D4500" t="str">
            <v>bh</v>
          </cell>
          <cell r="E4500">
            <v>65000</v>
          </cell>
        </row>
        <row r="4501">
          <cell r="B4501" t="str">
            <v>Pekerjaan rigid pavement area mobil pemadam kebakaran (2 unit), meliputi:</v>
          </cell>
        </row>
        <row r="4502">
          <cell r="B4502" t="str">
            <v>Lapisan agregat kelas A. tebal 100 mm</v>
          </cell>
          <cell r="C4502">
            <v>18</v>
          </cell>
          <cell r="D4502" t="str">
            <v>m3</v>
          </cell>
          <cell r="E4502">
            <v>410959.56971577555</v>
          </cell>
        </row>
        <row r="4503">
          <cell r="B4503" t="str">
            <v>Rabat beton, tebal 100 mm (camp. 1 pc : 3 ps : 5 kr)</v>
          </cell>
          <cell r="C4503">
            <v>18</v>
          </cell>
          <cell r="D4503" t="str">
            <v>m3</v>
          </cell>
          <cell r="E4503">
            <v>1068870</v>
          </cell>
        </row>
        <row r="4504">
          <cell r="B4504" t="str">
            <v>Rigid pavement, tebal 180 mm</v>
          </cell>
        </row>
        <row r="4505">
          <cell r="B4505" t="str">
            <v>Bekisting untuk plat lantai (3x pakai)</v>
          </cell>
          <cell r="C4505">
            <v>14.04</v>
          </cell>
          <cell r="D4505" t="str">
            <v>m2</v>
          </cell>
          <cell r="E4505">
            <v>151990.00226579071</v>
          </cell>
        </row>
        <row r="4506">
          <cell r="B4506" t="str">
            <v>Besi wiremesh ## M12-150 mm</v>
          </cell>
          <cell r="C4506">
            <v>502.86</v>
          </cell>
          <cell r="D4506" t="str">
            <v>m2</v>
          </cell>
          <cell r="E4506">
            <v>86428.820104316823</v>
          </cell>
        </row>
        <row r="4507">
          <cell r="B4507" t="str">
            <v>Tulangan Dowel D13-200 mm, panjang 0.6 m</v>
          </cell>
          <cell r="C4507">
            <v>47.26</v>
          </cell>
          <cell r="D4507" t="str">
            <v>Kg</v>
          </cell>
          <cell r="E4507">
            <v>14261.680183410001</v>
          </cell>
        </row>
        <row r="4508">
          <cell r="B4508" t="str">
            <v>Spacer Bar U Ø 8 mm, jarak 1m</v>
          </cell>
          <cell r="C4508">
            <v>34.229999999999997</v>
          </cell>
          <cell r="D4508" t="str">
            <v>Kg</v>
          </cell>
          <cell r="E4508">
            <v>14261.680183410001</v>
          </cell>
        </row>
        <row r="4509">
          <cell r="B4509" t="str">
            <v>Besi Ø 10 mm</v>
          </cell>
          <cell r="C4509">
            <v>44.39</v>
          </cell>
          <cell r="D4509" t="str">
            <v>Kg</v>
          </cell>
          <cell r="E4509">
            <v>14261.680183410001</v>
          </cell>
        </row>
        <row r="4510">
          <cell r="B4510" t="str">
            <v>Beton ready mix F'c 28 MPa</v>
          </cell>
          <cell r="C4510">
            <v>32.4</v>
          </cell>
          <cell r="D4510" t="str">
            <v>m3</v>
          </cell>
          <cell r="E4510">
            <v>1289599.433557336</v>
          </cell>
        </row>
        <row r="4511">
          <cell r="B4511" t="str">
            <v>Dilatasi tebal 20 mm, di isi cairan bitumen</v>
          </cell>
          <cell r="C4511">
            <v>12</v>
          </cell>
          <cell r="D4511" t="str">
            <v>m'</v>
          </cell>
          <cell r="E4511">
            <v>17622.033037202244</v>
          </cell>
        </row>
        <row r="4512">
          <cell r="B4512" t="str">
            <v>Cat termoplastik</v>
          </cell>
          <cell r="C4512">
            <v>50.99</v>
          </cell>
          <cell r="D4512" t="str">
            <v>m2</v>
          </cell>
          <cell r="E4512">
            <v>38651.000056872057</v>
          </cell>
        </row>
        <row r="4513">
          <cell r="B4513" t="str">
            <v>Pekerjaan rigid pavement ramp 01, meliputi:</v>
          </cell>
        </row>
        <row r="4514">
          <cell r="B4514" t="str">
            <v>Galian tanah pondasi batu kali, sedalam 1 meter</v>
          </cell>
          <cell r="C4514">
            <v>6.3</v>
          </cell>
          <cell r="D4514" t="str">
            <v>m3</v>
          </cell>
          <cell r="E4514">
            <v>65955.45</v>
          </cell>
        </row>
        <row r="4515">
          <cell r="B4515" t="str">
            <v>Urugan pasir bawah pondasi batu kali, tebal 100 mm</v>
          </cell>
          <cell r="C4515">
            <v>1.05</v>
          </cell>
          <cell r="D4515" t="str">
            <v>m3</v>
          </cell>
          <cell r="E4515">
            <v>240133.28181479999</v>
          </cell>
        </row>
        <row r="4516">
          <cell r="B4516" t="str">
            <v>Urugan tanah kembali bekas galian pondasi</v>
          </cell>
          <cell r="C4516">
            <v>2.44</v>
          </cell>
          <cell r="D4516" t="str">
            <v>m3</v>
          </cell>
          <cell r="E4516">
            <v>55412.5</v>
          </cell>
        </row>
        <row r="4517">
          <cell r="B4517" t="str">
            <v>Pasangan pondasi batu kali (camp. 1 pc : 6 ps)</v>
          </cell>
          <cell r="C4517">
            <v>2.81</v>
          </cell>
          <cell r="D4517" t="str">
            <v>m3</v>
          </cell>
          <cell r="E4517">
            <v>810108.47397327761</v>
          </cell>
        </row>
        <row r="4518">
          <cell r="B4518" t="str">
            <v>Lapisan agregat kelas A. tebal 100 mm</v>
          </cell>
          <cell r="C4518">
            <v>9.8000000000000007</v>
          </cell>
          <cell r="D4518" t="str">
            <v>m3</v>
          </cell>
          <cell r="E4518">
            <v>410959.56971577555</v>
          </cell>
        </row>
        <row r="4519">
          <cell r="B4519" t="str">
            <v>Rigid pavement, tebal 150 mm</v>
          </cell>
        </row>
        <row r="4520">
          <cell r="B4520" t="str">
            <v>Bekisting untuk plat lantai (3x pakai)</v>
          </cell>
          <cell r="C4520">
            <v>5.84</v>
          </cell>
          <cell r="D4520" t="str">
            <v>m2</v>
          </cell>
          <cell r="E4520">
            <v>151990.00226579071</v>
          </cell>
        </row>
        <row r="4521">
          <cell r="B4521" t="str">
            <v>Besi wiremesh # M12-100 mm</v>
          </cell>
          <cell r="C4521">
            <v>105.32</v>
          </cell>
          <cell r="D4521" t="str">
            <v>m2</v>
          </cell>
          <cell r="E4521">
            <v>86428.820104316823</v>
          </cell>
        </row>
        <row r="4522">
          <cell r="B4522" t="str">
            <v>Tulangan Dowel D13-200 mm, panjang 0.6 m</v>
          </cell>
          <cell r="C4522">
            <v>74.239999999999995</v>
          </cell>
          <cell r="D4522" t="str">
            <v>Kg</v>
          </cell>
          <cell r="E4522">
            <v>14261.680183410001</v>
          </cell>
        </row>
        <row r="4523">
          <cell r="B4523" t="str">
            <v>Spacer Bar U Ø 8 mm, jarak 1m</v>
          </cell>
          <cell r="C4523">
            <v>16.739999999999998</v>
          </cell>
          <cell r="D4523" t="str">
            <v>Kg</v>
          </cell>
          <cell r="E4523">
            <v>14261.680183410001</v>
          </cell>
        </row>
        <row r="4524">
          <cell r="B4524" t="str">
            <v>Beton Ready Mix F'c 28 MPa</v>
          </cell>
          <cell r="C4524">
            <v>11.31</v>
          </cell>
          <cell r="D4524" t="str">
            <v>m3</v>
          </cell>
          <cell r="E4524">
            <v>1289599.433557336</v>
          </cell>
        </row>
        <row r="4525">
          <cell r="B4525" t="str">
            <v>Dilatasi tebal 20 mm, di isi cairan bitumen</v>
          </cell>
          <cell r="C4525">
            <v>15</v>
          </cell>
          <cell r="D4525" t="str">
            <v>m'</v>
          </cell>
          <cell r="E4525">
            <v>17622.033037202244</v>
          </cell>
        </row>
        <row r="4526">
          <cell r="B4526" t="str">
            <v>Pekerjaan ramp rigid Pavement 2, meliputi :</v>
          </cell>
        </row>
        <row r="4527">
          <cell r="B4527" t="str">
            <v>Galian pondasi batu kali, sedalam 1 meter</v>
          </cell>
          <cell r="C4527">
            <v>6.3</v>
          </cell>
          <cell r="D4527" t="str">
            <v>m3</v>
          </cell>
          <cell r="E4527">
            <v>65955.45</v>
          </cell>
        </row>
        <row r="4528">
          <cell r="B4528" t="str">
            <v>Urugan pasir bawah pondasi batu kali, tebal 100 mm</v>
          </cell>
          <cell r="C4528">
            <v>1.05</v>
          </cell>
          <cell r="D4528" t="str">
            <v>m3</v>
          </cell>
          <cell r="E4528">
            <v>240133.28181479999</v>
          </cell>
        </row>
        <row r="4529">
          <cell r="B4529" t="str">
            <v>Urugan tanah kembali bekas galian pondasi</v>
          </cell>
          <cell r="C4529">
            <v>2.44</v>
          </cell>
          <cell r="D4529" t="str">
            <v>m3</v>
          </cell>
          <cell r="E4529">
            <v>55412.5</v>
          </cell>
        </row>
        <row r="4530">
          <cell r="B4530" t="str">
            <v>Pasangan pondasi batu kali (camp. 1 pc : 6 ps)</v>
          </cell>
          <cell r="C4530">
            <v>2.81</v>
          </cell>
          <cell r="D4530" t="str">
            <v>m3</v>
          </cell>
          <cell r="E4530">
            <v>810108.47397327761</v>
          </cell>
        </row>
        <row r="4531">
          <cell r="B4531" t="str">
            <v>Lapisan agregat kelas A. tebal 100 mm</v>
          </cell>
          <cell r="C4531">
            <v>12.74</v>
          </cell>
          <cell r="D4531" t="str">
            <v>m3</v>
          </cell>
          <cell r="E4531">
            <v>410959.56971577555</v>
          </cell>
        </row>
        <row r="4532">
          <cell r="B4532" t="str">
            <v>Rigid pavement, tebal 150 mm</v>
          </cell>
        </row>
        <row r="4533">
          <cell r="B4533" t="str">
            <v>Bekisting untuk plat lantai (3x pakai)</v>
          </cell>
          <cell r="C4533">
            <v>7.6</v>
          </cell>
          <cell r="D4533" t="str">
            <v>m2</v>
          </cell>
          <cell r="E4533">
            <v>151990.00226579071</v>
          </cell>
        </row>
        <row r="4534">
          <cell r="B4534" t="str">
            <v>Besi wiremesh # M12-100 mm</v>
          </cell>
          <cell r="C4534">
            <v>136.97999999999999</v>
          </cell>
          <cell r="D4534" t="str">
            <v>m2</v>
          </cell>
          <cell r="E4534">
            <v>86428.820104316823</v>
          </cell>
        </row>
        <row r="4535">
          <cell r="B4535" t="str">
            <v>Tulangan Dowel D13-200 mm, panjang 0.6 m</v>
          </cell>
          <cell r="C4535">
            <v>96.55</v>
          </cell>
          <cell r="D4535" t="str">
            <v>Kg</v>
          </cell>
          <cell r="E4535">
            <v>14261.680183410001</v>
          </cell>
        </row>
        <row r="4536">
          <cell r="B4536" t="str">
            <v>Spacer Bar U Ø 8 mm, jarak 1m</v>
          </cell>
          <cell r="C4536">
            <v>21.3</v>
          </cell>
          <cell r="D4536" t="str">
            <v>Kg</v>
          </cell>
          <cell r="E4536">
            <v>14261.680183410001</v>
          </cell>
        </row>
        <row r="4537">
          <cell r="B4537" t="str">
            <v>Beton Ready Mix F'c 28 MPa</v>
          </cell>
          <cell r="C4537">
            <v>14.71</v>
          </cell>
          <cell r="D4537" t="str">
            <v>m3</v>
          </cell>
          <cell r="E4537">
            <v>1289599.433557336</v>
          </cell>
        </row>
        <row r="4538">
          <cell r="B4538" t="str">
            <v>Dilatasi tebal 20 mm, di isi cairan bitumen</v>
          </cell>
          <cell r="C4538">
            <v>30</v>
          </cell>
          <cell r="D4538" t="str">
            <v>m'</v>
          </cell>
          <cell r="E4538">
            <v>17622.033037202244</v>
          </cell>
        </row>
        <row r="4539">
          <cell r="B4539" t="str">
            <v>Pekerjaan ramp rigid Pavement 3, meliputi :</v>
          </cell>
        </row>
        <row r="4540">
          <cell r="B4540" t="str">
            <v>Galian pondasi batu kali, sedalam 1 meter</v>
          </cell>
          <cell r="C4540">
            <v>7.81</v>
          </cell>
          <cell r="D4540" t="str">
            <v>m3</v>
          </cell>
          <cell r="E4540">
            <v>65955.45</v>
          </cell>
        </row>
        <row r="4541">
          <cell r="B4541" t="str">
            <v>Urugan pasir bawah pondasi batu kali, tebal 100 mm</v>
          </cell>
          <cell r="C4541">
            <v>1.3</v>
          </cell>
          <cell r="D4541" t="str">
            <v>m3</v>
          </cell>
          <cell r="E4541">
            <v>240133.28181479999</v>
          </cell>
        </row>
        <row r="4542">
          <cell r="B4542" t="str">
            <v>Urugan tanah kembali bekas galian pondasi</v>
          </cell>
          <cell r="C4542">
            <v>3.02</v>
          </cell>
          <cell r="D4542" t="str">
            <v>m3</v>
          </cell>
          <cell r="E4542">
            <v>55412.5</v>
          </cell>
        </row>
        <row r="4543">
          <cell r="B4543" t="str">
            <v>Pasangan pondasi batu kali (camp. 1 pc : 6 ps)</v>
          </cell>
          <cell r="C4543">
            <v>3.49</v>
          </cell>
          <cell r="D4543" t="str">
            <v>m3</v>
          </cell>
          <cell r="E4543">
            <v>810108.47397327761</v>
          </cell>
        </row>
        <row r="4544">
          <cell r="B4544" t="str">
            <v>Lapisan agregat kelas A. tebal 100 mm</v>
          </cell>
          <cell r="C4544">
            <v>12.16</v>
          </cell>
          <cell r="D4544" t="str">
            <v>m3</v>
          </cell>
          <cell r="E4544">
            <v>410959.56971577555</v>
          </cell>
        </row>
        <row r="4545">
          <cell r="B4545" t="str">
            <v>Rigid pavement, tebal 150 mm</v>
          </cell>
        </row>
        <row r="4546">
          <cell r="B4546" t="str">
            <v>Bekisting untuk plat lantai (3x pakai)</v>
          </cell>
          <cell r="C4546">
            <v>6.52</v>
          </cell>
          <cell r="D4546" t="str">
            <v>m2</v>
          </cell>
          <cell r="E4546">
            <v>151990.00226579071</v>
          </cell>
        </row>
        <row r="4547">
          <cell r="B4547" t="str">
            <v>Besi wiremesh # M12-100 mm</v>
          </cell>
          <cell r="C4547">
            <v>130.65</v>
          </cell>
          <cell r="D4547" t="str">
            <v>m2</v>
          </cell>
          <cell r="E4547">
            <v>86428.820104316823</v>
          </cell>
        </row>
        <row r="4548">
          <cell r="B4548" t="str">
            <v>Tulangan Dowel D13-200 mm, panjang 0.6 m</v>
          </cell>
          <cell r="C4548">
            <v>92.09</v>
          </cell>
          <cell r="D4548" t="str">
            <v>Kg</v>
          </cell>
          <cell r="E4548">
            <v>14261.680183410001</v>
          </cell>
        </row>
        <row r="4549">
          <cell r="B4549" t="str">
            <v>Spacer Bar U Ø 8 mm, jarak 1m</v>
          </cell>
          <cell r="C4549">
            <v>20.92</v>
          </cell>
          <cell r="D4549" t="str">
            <v>Kg</v>
          </cell>
          <cell r="E4549">
            <v>14261.680183410001</v>
          </cell>
        </row>
        <row r="4550">
          <cell r="B4550" t="str">
            <v>Beton Ready Mix F'c 28 MPa</v>
          </cell>
          <cell r="C4550">
            <v>14.03</v>
          </cell>
          <cell r="D4550" t="str">
            <v>m3</v>
          </cell>
          <cell r="E4550">
            <v>1289599.433557336</v>
          </cell>
        </row>
        <row r="4551">
          <cell r="B4551" t="str">
            <v>Dilatasi tebal 20 mm, di isi cairan bitumen</v>
          </cell>
          <cell r="C4551">
            <v>37.200000000000003</v>
          </cell>
          <cell r="D4551" t="str">
            <v>m'</v>
          </cell>
          <cell r="E4551">
            <v>17622.033037202244</v>
          </cell>
        </row>
        <row r="4552">
          <cell r="B4552" t="str">
            <v>Pekerjaan jalan rigid Pavement , meliputi :</v>
          </cell>
        </row>
        <row r="4553">
          <cell r="B4553" t="str">
            <v>Lapisan agregat kelas A. tebal 100 mm</v>
          </cell>
          <cell r="C4553">
            <v>85.67</v>
          </cell>
          <cell r="D4553" t="str">
            <v>m3</v>
          </cell>
          <cell r="E4553">
            <v>410959.56971577555</v>
          </cell>
        </row>
        <row r="4554">
          <cell r="B4554" t="str">
            <v>Rigid pavement, tebal 150 mm</v>
          </cell>
        </row>
        <row r="4555">
          <cell r="B4555" t="str">
            <v>Bekisting untuk plat lantai (3x pakai)</v>
          </cell>
          <cell r="C4555">
            <v>51.07</v>
          </cell>
          <cell r="D4555" t="str">
            <v>m2</v>
          </cell>
          <cell r="E4555">
            <v>151990.00226579071</v>
          </cell>
        </row>
        <row r="4556">
          <cell r="B4556" t="str">
            <v>Besi wiremesh # M12-100 mm</v>
          </cell>
          <cell r="C4556">
            <v>920.51</v>
          </cell>
          <cell r="D4556" t="str">
            <v>m2</v>
          </cell>
          <cell r="E4556">
            <v>86428.820104316823</v>
          </cell>
        </row>
        <row r="4557">
          <cell r="B4557" t="str">
            <v>Tulangan Dowel D13-200 mm, panjang 0.6 m</v>
          </cell>
          <cell r="C4557">
            <v>648.84</v>
          </cell>
          <cell r="D4557" t="str">
            <v>Kg</v>
          </cell>
          <cell r="E4557">
            <v>14261.680183410001</v>
          </cell>
        </row>
        <row r="4558">
          <cell r="B4558" t="str">
            <v>Spacer Bar U Ø 8 mm, jarak 1m</v>
          </cell>
          <cell r="C4558">
            <v>125.33</v>
          </cell>
          <cell r="D4558" t="str">
            <v>Kg</v>
          </cell>
          <cell r="E4558">
            <v>14261.680183410001</v>
          </cell>
        </row>
        <row r="4559">
          <cell r="B4559" t="str">
            <v>Beton Ready Mix F'c 28 MPa</v>
          </cell>
          <cell r="C4559">
            <v>98.85</v>
          </cell>
          <cell r="D4559" t="str">
            <v>m3</v>
          </cell>
          <cell r="E4559">
            <v>1289599.433557336</v>
          </cell>
        </row>
        <row r="4560">
          <cell r="B4560" t="str">
            <v>Dilatasi tebal 20 mm, di isi cairan bitumen</v>
          </cell>
          <cell r="C4560">
            <v>191.6</v>
          </cell>
          <cell r="D4560" t="str">
            <v>m'</v>
          </cell>
          <cell r="E4560">
            <v>17622.033037202244</v>
          </cell>
        </row>
        <row r="4561">
          <cell r="B4561" t="str">
            <v>PEKERJAAN SOFTSCAPE</v>
          </cell>
        </row>
        <row r="4562">
          <cell r="B4562" t="str">
            <v>Rumput gajah mini (Axonopus)</v>
          </cell>
          <cell r="C4562">
            <v>746.98</v>
          </cell>
          <cell r="D4562" t="str">
            <v>m2</v>
          </cell>
          <cell r="E4562">
            <v>42352.768650500002</v>
          </cell>
        </row>
        <row r="4563">
          <cell r="B4563" t="str">
            <v>Pohon pucuk merah (Syzygium myrtifolium), Ø 50 - 100 mm, tinggi ≥ 3000 mm</v>
          </cell>
          <cell r="C4563">
            <v>24</v>
          </cell>
          <cell r="D4563" t="str">
            <v>bh</v>
          </cell>
          <cell r="E4563">
            <v>68954.870306575001</v>
          </cell>
        </row>
        <row r="4564">
          <cell r="B4564" t="str">
            <v>Pohon Tanjung (Mimusops elengi), Ø 200 - 400 mm, tinggi ≥ 3000 mm</v>
          </cell>
          <cell r="C4564">
            <v>4</v>
          </cell>
          <cell r="D4564" t="str">
            <v>bh</v>
          </cell>
          <cell r="E4564">
            <v>336214.13209532504</v>
          </cell>
        </row>
        <row r="4565">
          <cell r="B4565" t="str">
            <v>Pohon Bungur, Ø 100 - 300 mm, tinggi ≥ 3000 mm</v>
          </cell>
          <cell r="C4565">
            <v>3</v>
          </cell>
          <cell r="D4565" t="str">
            <v>bh</v>
          </cell>
          <cell r="E4565">
            <v>520545.60422590002</v>
          </cell>
        </row>
        <row r="4566">
          <cell r="B4566" t="str">
            <v>Pohon Tabebuya, Ø 80 - 100 mm, tinggi ≥ 3000 mm</v>
          </cell>
          <cell r="C4566">
            <v>4</v>
          </cell>
          <cell r="D4566" t="str">
            <v>bh</v>
          </cell>
          <cell r="E4566">
            <v>382532.89497032505</v>
          </cell>
        </row>
        <row r="4567">
          <cell r="B4567" t="str">
            <v>Pohon palem (Arecaceae), Ø 20 - 30 mm, tinggi ≥ 3000 mm</v>
          </cell>
          <cell r="C4567">
            <v>3</v>
          </cell>
          <cell r="D4567" t="str">
            <v>bh</v>
          </cell>
          <cell r="E4567">
            <v>68862.232780825012</v>
          </cell>
        </row>
        <row r="4568">
          <cell r="B4568" t="str">
            <v>Tanaman Daun IVY (Hedera helix), tinggi ≥ 200 mm</v>
          </cell>
          <cell r="C4568">
            <v>3</v>
          </cell>
          <cell r="D4568" t="str">
            <v>bh</v>
          </cell>
          <cell r="E4568">
            <v>72197.18370782501</v>
          </cell>
        </row>
        <row r="4569">
          <cell r="B4569" t="str">
            <v>PEKERJAAN PERGOLA PARKIRAN</v>
          </cell>
        </row>
        <row r="4570">
          <cell r="B4570" t="str">
            <v>Pekerjaan Pergola Parkiran, meliputi :</v>
          </cell>
        </row>
        <row r="4571">
          <cell r="B4571" t="str">
            <v>Galian pondasi Footplat, sedalam s.d. 1 m</v>
          </cell>
          <cell r="C4571">
            <v>16.05</v>
          </cell>
          <cell r="D4571" t="str">
            <v>m3</v>
          </cell>
          <cell r="E4571">
            <v>65955.45</v>
          </cell>
        </row>
        <row r="4572">
          <cell r="B4572" t="str">
            <v>Galian pondasi Footplat, sedalam &gt; 1 m s.d. 2 m</v>
          </cell>
          <cell r="C4572">
            <v>2.41</v>
          </cell>
          <cell r="D4572" t="str">
            <v>m3</v>
          </cell>
          <cell r="E4572">
            <v>79076.250000000015</v>
          </cell>
        </row>
        <row r="4573">
          <cell r="B4573" t="str">
            <v>Urugan pasir dibawah footplat, tebal 50 mm</v>
          </cell>
          <cell r="C4573">
            <v>0.8</v>
          </cell>
          <cell r="D4573" t="str">
            <v>m3</v>
          </cell>
          <cell r="E4573">
            <v>240133.28181479999</v>
          </cell>
        </row>
        <row r="4574">
          <cell r="B4574" t="str">
            <v>Urugan tanah kembali bekas galian pondasi</v>
          </cell>
          <cell r="C4574">
            <v>12.06</v>
          </cell>
          <cell r="D4574" t="str">
            <v>m3</v>
          </cell>
          <cell r="E4574">
            <v>55412.5</v>
          </cell>
        </row>
        <row r="4575">
          <cell r="B4575" t="str">
            <v>Pembuangan tanah bekas galian keluar site</v>
          </cell>
          <cell r="C4575">
            <v>3.99</v>
          </cell>
          <cell r="D4575" t="str">
            <v>m3</v>
          </cell>
          <cell r="E4575">
            <v>10744.873720387894</v>
          </cell>
        </row>
        <row r="4576">
          <cell r="B4576" t="str">
            <v>Rabat beton bawah footplat, tebal 100 mm  (camp.1 pc : 3 ps : 5 kr)</v>
          </cell>
          <cell r="C4576">
            <v>0.8</v>
          </cell>
          <cell r="D4576" t="str">
            <v>m3</v>
          </cell>
          <cell r="E4576">
            <v>1068870</v>
          </cell>
        </row>
        <row r="4577">
          <cell r="B4577" t="str">
            <v>Footplat</v>
          </cell>
        </row>
        <row r="4578">
          <cell r="B4578" t="str">
            <v>Bekisting bata merah (5x11x22) cm tebal ½ batu (camp. 1SP : 5PP)</v>
          </cell>
          <cell r="C4578">
            <v>12.95</v>
          </cell>
          <cell r="D4578" t="str">
            <v>m2</v>
          </cell>
          <cell r="E4578">
            <v>114691.25276478101</v>
          </cell>
        </row>
        <row r="4579">
          <cell r="B4579" t="str">
            <v>Penulangan slab untuk BjTS</v>
          </cell>
          <cell r="C4579">
            <v>627.97</v>
          </cell>
          <cell r="D4579" t="str">
            <v>Kg</v>
          </cell>
          <cell r="E4579">
            <v>14261.680183410001</v>
          </cell>
        </row>
        <row r="4580">
          <cell r="B4580" t="str">
            <v>Beton Ready Mix F'c 25 MPa</v>
          </cell>
          <cell r="C4580">
            <v>2.52</v>
          </cell>
          <cell r="D4580" t="str">
            <v>m3</v>
          </cell>
          <cell r="E4580">
            <v>1233499.433557336</v>
          </cell>
        </row>
        <row r="4581">
          <cell r="B4581" t="str">
            <v>Kolom pedestal</v>
          </cell>
        </row>
        <row r="4582">
          <cell r="B4582" t="str">
            <v>Bekisting untuk kolom (3x pakai)</v>
          </cell>
          <cell r="C4582">
            <v>29.58</v>
          </cell>
          <cell r="D4582" t="str">
            <v>m2</v>
          </cell>
          <cell r="E4582">
            <v>147164.89822703571</v>
          </cell>
        </row>
        <row r="4583">
          <cell r="B4583" t="str">
            <v>Penulangan kolom, balok, ring balk, sloof, dan shearwall</v>
          </cell>
          <cell r="C4583">
            <v>529.04</v>
          </cell>
          <cell r="D4583" t="str">
            <v>Kg</v>
          </cell>
          <cell r="E4583">
            <v>14729.18756392314</v>
          </cell>
        </row>
        <row r="4584">
          <cell r="B4584" t="str">
            <v>Beton Ready Mix F'c 25 MPa</v>
          </cell>
          <cell r="C4584">
            <v>2.57</v>
          </cell>
          <cell r="D4584" t="str">
            <v>m3</v>
          </cell>
          <cell r="E4584">
            <v>1233499.433557336</v>
          </cell>
        </row>
        <row r="4585">
          <cell r="B4585" t="str">
            <v>Pipa black steel dia 2, tebal 2.8 mm</v>
          </cell>
          <cell r="C4585">
            <v>429.7</v>
          </cell>
          <cell r="D4585" t="str">
            <v>m1</v>
          </cell>
          <cell r="E4585">
            <v>107940.1484463995</v>
          </cell>
        </row>
        <row r="4586">
          <cell r="B4586" t="str">
            <v>Pipa black steel dia 1 1/2, tebal 1.7 mm</v>
          </cell>
          <cell r="C4586">
            <v>50.27</v>
          </cell>
          <cell r="D4586" t="str">
            <v>m1</v>
          </cell>
          <cell r="E4586">
            <v>75267.028110224506</v>
          </cell>
        </row>
        <row r="4587">
          <cell r="B4587" t="str">
            <v>Pipa black steel dia 1/2, tebal 1.7 mm</v>
          </cell>
          <cell r="C4587">
            <v>1863.3</v>
          </cell>
          <cell r="D4587" t="str">
            <v>m1</v>
          </cell>
          <cell r="E4587">
            <v>30106.711949270004</v>
          </cell>
        </row>
        <row r="4588">
          <cell r="B4588" t="str">
            <v>Expanded stell mesh</v>
          </cell>
          <cell r="C4588">
            <v>57.22</v>
          </cell>
          <cell r="D4588" t="str">
            <v>m2</v>
          </cell>
          <cell r="E4588">
            <v>118920.14499505291</v>
          </cell>
        </row>
        <row r="4589">
          <cell r="B4589" t="str">
            <v>Pekerjaan Pergola 1 (5 unit), meliputi :</v>
          </cell>
        </row>
        <row r="4590">
          <cell r="B4590" t="str">
            <v>Galian pondasi Footplat, sedalam s.d. 1 m</v>
          </cell>
          <cell r="C4590">
            <v>2.81</v>
          </cell>
          <cell r="D4590" t="str">
            <v>m3</v>
          </cell>
          <cell r="E4590">
            <v>65955.45</v>
          </cell>
        </row>
        <row r="4591">
          <cell r="B4591" t="str">
            <v>Galian pondasi Footplat, sedalam &gt; 1 m s.d. 2 m</v>
          </cell>
          <cell r="C4591">
            <v>0.42</v>
          </cell>
          <cell r="D4591" t="str">
            <v>m3</v>
          </cell>
          <cell r="E4591">
            <v>79076.250000000015</v>
          </cell>
        </row>
        <row r="4592">
          <cell r="B4592" t="str">
            <v>Urugan pasir dibawah footplat, tebal 50 mm</v>
          </cell>
          <cell r="C4592">
            <v>0.14000000000000001</v>
          </cell>
          <cell r="D4592" t="str">
            <v>m3</v>
          </cell>
          <cell r="E4592">
            <v>240133.28181479999</v>
          </cell>
        </row>
        <row r="4593">
          <cell r="B4593" t="str">
            <v>Urugan tanah kembali bekas galian pondasi</v>
          </cell>
          <cell r="C4593">
            <v>2.2799999999999998</v>
          </cell>
          <cell r="D4593" t="str">
            <v>m3</v>
          </cell>
          <cell r="E4593">
            <v>55412.5</v>
          </cell>
        </row>
        <row r="4594">
          <cell r="B4594" t="str">
            <v>Pembuangan tanah bekas galian keluar site</v>
          </cell>
          <cell r="C4594">
            <v>0.49</v>
          </cell>
          <cell r="D4594" t="str">
            <v>m3</v>
          </cell>
          <cell r="E4594">
            <v>10744.873720387894</v>
          </cell>
        </row>
        <row r="4595">
          <cell r="B4595" t="str">
            <v>Rabat beton bawah footplat, tebal 100 mm  (camp.1 pc : 3 ps : 5 kr)</v>
          </cell>
          <cell r="C4595">
            <v>0.14000000000000001</v>
          </cell>
          <cell r="D4595" t="str">
            <v>m3</v>
          </cell>
          <cell r="E4595">
            <v>1068870</v>
          </cell>
        </row>
        <row r="4596">
          <cell r="B4596" t="str">
            <v>Footplat</v>
          </cell>
        </row>
        <row r="4597">
          <cell r="B4597" t="str">
            <v>Bekisting bata merah (5x11x22) cm tebal ½ batu (camp. 1SP : 5PP)</v>
          </cell>
          <cell r="C4597">
            <v>2.16</v>
          </cell>
          <cell r="D4597" t="str">
            <v>m2</v>
          </cell>
          <cell r="E4597">
            <v>114691.25276478101</v>
          </cell>
        </row>
        <row r="4598">
          <cell r="B4598" t="str">
            <v>Penulangan slab untuk BjTS</v>
          </cell>
          <cell r="C4598">
            <v>104.66</v>
          </cell>
          <cell r="D4598" t="str">
            <v>Kg</v>
          </cell>
          <cell r="E4598">
            <v>11916.05</v>
          </cell>
        </row>
        <row r="4599">
          <cell r="B4599" t="str">
            <v>Beton Ready Mix F'c 25 MPa</v>
          </cell>
          <cell r="C4599">
            <v>0.42</v>
          </cell>
          <cell r="D4599" t="str">
            <v>m3</v>
          </cell>
          <cell r="E4599">
            <v>1233499.433557336</v>
          </cell>
        </row>
        <row r="4600">
          <cell r="B4600" t="str">
            <v>Kolom pedestal</v>
          </cell>
        </row>
        <row r="4601">
          <cell r="B4601" t="str">
            <v>Bekisting untuk kolom (3x pakai)</v>
          </cell>
          <cell r="C4601">
            <v>3.22</v>
          </cell>
          <cell r="D4601" t="str">
            <v>m2</v>
          </cell>
          <cell r="E4601">
            <v>147164.89822703571</v>
          </cell>
        </row>
        <row r="4602">
          <cell r="B4602" t="str">
            <v>Penulangan kolom, balok, ring balk, sloof, dan shearwall</v>
          </cell>
          <cell r="C4602">
            <v>57.64</v>
          </cell>
          <cell r="D4602" t="str">
            <v>Kg</v>
          </cell>
          <cell r="E4602">
            <v>14729.18756392314</v>
          </cell>
        </row>
        <row r="4603">
          <cell r="B4603" t="str">
            <v>Beton Ready Mix F'c 25 MPa</v>
          </cell>
          <cell r="C4603">
            <v>0.28000000000000003</v>
          </cell>
          <cell r="D4603" t="str">
            <v>m3</v>
          </cell>
          <cell r="E4603">
            <v>1233499.433557336</v>
          </cell>
        </row>
        <row r="4604">
          <cell r="B4604" t="str">
            <v>Galian tanah pondasi batu kali, sedalam 1 meter</v>
          </cell>
          <cell r="C4604">
            <v>20.149999999999999</v>
          </cell>
          <cell r="D4604" t="str">
            <v>m3</v>
          </cell>
          <cell r="E4604">
            <v>79076.250000000015</v>
          </cell>
        </row>
        <row r="4605">
          <cell r="B4605" t="str">
            <v>Urugan pasir bawah pondasi, tebal 100 mm</v>
          </cell>
          <cell r="C4605">
            <v>4.95</v>
          </cell>
          <cell r="D4605" t="str">
            <v>m3</v>
          </cell>
          <cell r="E4605">
            <v>240133.28181479999</v>
          </cell>
        </row>
        <row r="4606">
          <cell r="B4606" t="str">
            <v>Urugan tanah kembali bekas galian pondasi</v>
          </cell>
          <cell r="C4606">
            <v>15.2</v>
          </cell>
          <cell r="D4606" t="str">
            <v>m3</v>
          </cell>
          <cell r="E4606">
            <v>55412.5</v>
          </cell>
        </row>
        <row r="4607">
          <cell r="B4607" t="str">
            <v>Urugan pasir bawah bangku taman, tebal 100 mm</v>
          </cell>
          <cell r="C4607">
            <v>0.81</v>
          </cell>
          <cell r="D4607" t="str">
            <v>m3</v>
          </cell>
          <cell r="E4607">
            <v>240133.28181479999</v>
          </cell>
        </row>
        <row r="4608">
          <cell r="B4608" t="str">
            <v>Urugan pasir bawah lantai, tebal 100 mm</v>
          </cell>
          <cell r="C4608">
            <v>0.97</v>
          </cell>
          <cell r="D4608" t="str">
            <v>m3</v>
          </cell>
          <cell r="E4608">
            <v>240133.28181479999</v>
          </cell>
        </row>
        <row r="4609">
          <cell r="B4609" t="str">
            <v>Rabat beton bawah bangku taman, tebal 100 mm</v>
          </cell>
          <cell r="C4609">
            <v>0.81</v>
          </cell>
          <cell r="D4609" t="str">
            <v>m3</v>
          </cell>
          <cell r="E4609">
            <v>1068870</v>
          </cell>
        </row>
        <row r="4610">
          <cell r="B4610" t="str">
            <v>Rabat beton bawah lantai, tebal 100 mm</v>
          </cell>
          <cell r="C4610">
            <v>0.97</v>
          </cell>
          <cell r="D4610" t="str">
            <v>m3</v>
          </cell>
          <cell r="E4610">
            <v>1068870</v>
          </cell>
        </row>
        <row r="4611">
          <cell r="B4611" t="str">
            <v>Pasangan pondasi batu kali (camp. 1 pc : 6 ps)</v>
          </cell>
          <cell r="C4611">
            <v>9.5500000000000007</v>
          </cell>
          <cell r="D4611" t="str">
            <v>m3</v>
          </cell>
          <cell r="E4611">
            <v>810108.47397327761</v>
          </cell>
        </row>
        <row r="4612">
          <cell r="B4612" t="str">
            <v>Pasangan dinding bata ringan</v>
          </cell>
          <cell r="C4612">
            <v>36.69</v>
          </cell>
          <cell r="D4612" t="str">
            <v>m2</v>
          </cell>
          <cell r="E4612">
            <v>96532.548554199995</v>
          </cell>
        </row>
        <row r="4613">
          <cell r="B4613" t="str">
            <v>Plesteran dinding bata ringan</v>
          </cell>
          <cell r="C4613">
            <v>36.69</v>
          </cell>
          <cell r="D4613" t="str">
            <v>m2</v>
          </cell>
          <cell r="E4613">
            <v>49305.043491000004</v>
          </cell>
        </row>
        <row r="4614">
          <cell r="B4614" t="str">
            <v>Acian dinding bata ringan</v>
          </cell>
          <cell r="C4614">
            <v>36.69</v>
          </cell>
          <cell r="D4614" t="str">
            <v>m2</v>
          </cell>
          <cell r="E4614">
            <v>37774.384419728005</v>
          </cell>
        </row>
        <row r="4615">
          <cell r="B4615" t="str">
            <v>Plesteran bangku taman</v>
          </cell>
          <cell r="C4615">
            <v>41.7</v>
          </cell>
          <cell r="D4615" t="str">
            <v>m2</v>
          </cell>
          <cell r="E4615">
            <v>40013.449999999997</v>
          </cell>
        </row>
        <row r="4616">
          <cell r="B4616" t="str">
            <v>Acian bangku taman</v>
          </cell>
          <cell r="C4616">
            <v>41.7</v>
          </cell>
          <cell r="D4616" t="str">
            <v>m2</v>
          </cell>
          <cell r="E4616">
            <v>37774.384419728005</v>
          </cell>
        </row>
        <row r="4617">
          <cell r="B4617" t="str">
            <v>Finishing lantai rabat beton</v>
          </cell>
          <cell r="C4617">
            <v>0.97</v>
          </cell>
          <cell r="D4617" t="str">
            <v>m3</v>
          </cell>
          <cell r="E4617">
            <v>1068870</v>
          </cell>
        </row>
        <row r="4618">
          <cell r="B4618" t="str">
            <v>Finishing lantai acian</v>
          </cell>
          <cell r="C4618">
            <v>9.69</v>
          </cell>
          <cell r="D4618" t="str">
            <v>m2</v>
          </cell>
          <cell r="E4618">
            <v>40013.449999999997</v>
          </cell>
        </row>
        <row r="4619">
          <cell r="B4619" t="str">
            <v>Pipa black steel Ø 3", tebal 1.6 mm</v>
          </cell>
          <cell r="C4619">
            <v>10.93</v>
          </cell>
          <cell r="D4619" t="str">
            <v>m1</v>
          </cell>
          <cell r="E4619">
            <v>144540.07034034727</v>
          </cell>
        </row>
        <row r="4620">
          <cell r="B4620" t="str">
            <v>Hollow besi uk. 100 x 50 x 1.2 mm</v>
          </cell>
          <cell r="C4620">
            <v>33.24</v>
          </cell>
          <cell r="D4620" t="str">
            <v>m1</v>
          </cell>
          <cell r="E4620">
            <v>124882.78967801176</v>
          </cell>
        </row>
        <row r="4621">
          <cell r="B4621" t="str">
            <v>Hollow besi uk. 40 x 20 x 1.2 mm</v>
          </cell>
          <cell r="C4621">
            <v>416.84</v>
          </cell>
          <cell r="D4621" t="str">
            <v>m1</v>
          </cell>
          <cell r="E4621">
            <v>36534.337921660146</v>
          </cell>
        </row>
        <row r="4622">
          <cell r="B4622" t="str">
            <v>Urugan tanah media tanam</v>
          </cell>
          <cell r="C4622">
            <v>1.1299999999999999</v>
          </cell>
          <cell r="D4622" t="str">
            <v>m3</v>
          </cell>
          <cell r="E4622">
            <v>182702.70820999998</v>
          </cell>
        </row>
        <row r="4623">
          <cell r="B4623" t="str">
            <v>Rumput gajah mini (Axonopus )</v>
          </cell>
          <cell r="C4623">
            <v>5.65</v>
          </cell>
          <cell r="D4623" t="str">
            <v>m2</v>
          </cell>
          <cell r="E4623">
            <v>42352.768650500002</v>
          </cell>
        </row>
        <row r="4624">
          <cell r="B4624" t="str">
            <v>PEKERJAAN IDENTITAS GEDUNG</v>
          </cell>
        </row>
        <row r="4625">
          <cell r="B4625" t="str">
            <v>Galian pondasi batu kali, sedalam 1 meter</v>
          </cell>
          <cell r="C4625">
            <v>4.5599999999999996</v>
          </cell>
          <cell r="D4625" t="str">
            <v>m3</v>
          </cell>
          <cell r="E4625">
            <v>65955.45</v>
          </cell>
        </row>
        <row r="4626">
          <cell r="B4626" t="str">
            <v>Urugan pasir bawah pondasi batu kali, tebal 100 mm</v>
          </cell>
          <cell r="C4626">
            <v>0.91</v>
          </cell>
          <cell r="D4626" t="str">
            <v>m3</v>
          </cell>
          <cell r="E4626">
            <v>240133.28181479999</v>
          </cell>
        </row>
        <row r="4627">
          <cell r="B4627" t="str">
            <v>Urugan tanah kembali bekas galian pondasi + pemadatan</v>
          </cell>
          <cell r="C4627">
            <v>3.65</v>
          </cell>
          <cell r="D4627" t="str">
            <v>m3</v>
          </cell>
          <cell r="E4627">
            <v>72958.371608390124</v>
          </cell>
        </row>
        <row r="4628">
          <cell r="B4628" t="str">
            <v>Pasangan pondasi batu kali (camp. 1 pc : 6 ps)</v>
          </cell>
          <cell r="C4628">
            <v>2.74</v>
          </cell>
          <cell r="D4628" t="str">
            <v>m3</v>
          </cell>
          <cell r="E4628">
            <v>810108.47397327761</v>
          </cell>
        </row>
        <row r="4629">
          <cell r="B4629" t="str">
            <v>Pasangan dinding bata ringan</v>
          </cell>
          <cell r="C4629">
            <v>43.46</v>
          </cell>
          <cell r="D4629" t="str">
            <v>m2</v>
          </cell>
          <cell r="E4629">
            <v>96532.548554199995</v>
          </cell>
        </row>
        <row r="4630">
          <cell r="B4630" t="str">
            <v>Plesteran dinding bata ringan</v>
          </cell>
          <cell r="C4630">
            <v>43.86</v>
          </cell>
          <cell r="D4630" t="str">
            <v>m2</v>
          </cell>
          <cell r="E4630">
            <v>49305.043491000004</v>
          </cell>
        </row>
        <row r="4631">
          <cell r="B4631" t="str">
            <v>Acian dinding bata ringan</v>
          </cell>
          <cell r="C4631">
            <v>43.86</v>
          </cell>
          <cell r="D4631" t="str">
            <v>m2</v>
          </cell>
          <cell r="E4631">
            <v>40013.449999999997</v>
          </cell>
        </row>
        <row r="4632">
          <cell r="B4632" t="str">
            <v>Pengecatan dinding eksterior</v>
          </cell>
          <cell r="C4632">
            <v>54.03</v>
          </cell>
          <cell r="D4632" t="str">
            <v>m2</v>
          </cell>
          <cell r="E4632">
            <v>27231.975523230718</v>
          </cell>
        </row>
        <row r="4633">
          <cell r="B4633" t="str">
            <v>Identitas teks gedung, meliputi:</v>
          </cell>
          <cell r="C4633">
            <v>1</v>
          </cell>
          <cell r="D4633" t="str">
            <v>unit</v>
          </cell>
          <cell r="E4633">
            <v>19727035.028549753</v>
          </cell>
        </row>
        <row r="4634">
          <cell r="B4634" t="str">
            <v>Material plat galvalum tebal 0.8 mm</v>
          </cell>
        </row>
        <row r="4635">
          <cell r="B4635" t="str">
            <v>Embosse 40 mm</v>
          </cell>
        </row>
        <row r="4636">
          <cell r="B4636" t="str">
            <v>Finishing cat</v>
          </cell>
        </row>
        <row r="4637">
          <cell r="B4637" t="str">
            <v>Ditempatkan sesuai tampak</v>
          </cell>
        </row>
        <row r="4638">
          <cell r="B4638" t="str">
            <v>Identitas gedung logo, meliputi:</v>
          </cell>
          <cell r="C4638">
            <v>1</v>
          </cell>
          <cell r="D4638" t="str">
            <v>unit</v>
          </cell>
          <cell r="E4638">
            <v>4232459.9406264992</v>
          </cell>
        </row>
        <row r="4639">
          <cell r="B4639" t="str">
            <v>Material plat galvalum tebal 0.8 mm</v>
          </cell>
        </row>
        <row r="4640">
          <cell r="B4640" t="str">
            <v>Embosse 40 mm</v>
          </cell>
        </row>
        <row r="4641">
          <cell r="B4641" t="str">
            <v>Finishing cat</v>
          </cell>
        </row>
        <row r="4642">
          <cell r="B4642" t="str">
            <v>Ditempatkan sesuai tampak</v>
          </cell>
        </row>
        <row r="4643">
          <cell r="B4643" t="str">
            <v>PEKERJAAN POS JAGA</v>
          </cell>
        </row>
        <row r="4644">
          <cell r="B4644" t="str">
            <v>PEKERJAAN GALIAN DAN URUGAN</v>
          </cell>
        </row>
        <row r="4645">
          <cell r="B4645" t="str">
            <v>Galian tanah pondasi batu kali, sedalam 1 meter</v>
          </cell>
          <cell r="C4645">
            <v>8.1999999999999993</v>
          </cell>
          <cell r="D4645" t="str">
            <v>m3</v>
          </cell>
          <cell r="E4645">
            <v>65955.45</v>
          </cell>
        </row>
        <row r="4646">
          <cell r="B4646" t="str">
            <v>Urugan pasir bawah finishing lantai, tebal 100 mm</v>
          </cell>
          <cell r="C4646">
            <v>1.3</v>
          </cell>
          <cell r="D4646" t="str">
            <v>m3</v>
          </cell>
          <cell r="E4646">
            <v>240133.28181479999</v>
          </cell>
        </row>
        <row r="4647">
          <cell r="B4647" t="str">
            <v>Urugan pasir bawah pondasi batu kali, tebal 100 mm</v>
          </cell>
          <cell r="C4647">
            <v>1.26</v>
          </cell>
          <cell r="D4647" t="str">
            <v>m3</v>
          </cell>
          <cell r="E4647">
            <v>240133.28181479999</v>
          </cell>
        </row>
        <row r="4648">
          <cell r="B4648" t="str">
            <v>Urugan kembali tanah bekas galian</v>
          </cell>
          <cell r="C4648">
            <v>13.87</v>
          </cell>
          <cell r="D4648" t="str">
            <v>m3</v>
          </cell>
          <cell r="E4648">
            <v>55412.5</v>
          </cell>
        </row>
        <row r="4649">
          <cell r="B4649" t="str">
            <v>PEKERJAAN BETON PRAKTIS</v>
          </cell>
        </row>
        <row r="4650">
          <cell r="B4650" t="str">
            <v>Sloof praktis (SP1), uk. 100 x 200 mm</v>
          </cell>
          <cell r="C4650">
            <v>8.1999999999999993</v>
          </cell>
          <cell r="D4650" t="str">
            <v>m1</v>
          </cell>
          <cell r="E4650">
            <v>137546.1326404697</v>
          </cell>
        </row>
        <row r="4651">
          <cell r="B4651" t="str">
            <v>Kolom praktis (KP1), uk. 100 x 100 mm</v>
          </cell>
          <cell r="C4651">
            <v>27.45</v>
          </cell>
          <cell r="D4651" t="str">
            <v>m1</v>
          </cell>
          <cell r="E4651">
            <v>85612.144088880261</v>
          </cell>
        </row>
        <row r="4652">
          <cell r="B4652" t="str">
            <v>Balok ring (BR1), uk. 100 x 200 mm</v>
          </cell>
          <cell r="C4652">
            <v>8.1999999999999993</v>
          </cell>
          <cell r="D4652" t="str">
            <v>m1</v>
          </cell>
          <cell r="E4652">
            <v>165055.66394917865</v>
          </cell>
        </row>
        <row r="4653">
          <cell r="B4653" t="str">
            <v>Balok lateui (BL1), uk. 100 x 100 mm</v>
          </cell>
          <cell r="C4653">
            <v>6.59</v>
          </cell>
          <cell r="D4653" t="str">
            <v>m1</v>
          </cell>
          <cell r="E4653">
            <v>68773.447296003607</v>
          </cell>
        </row>
        <row r="4654">
          <cell r="B4654" t="str">
            <v>Rabat beton bawah Finishing lantai, tebal 100 mm</v>
          </cell>
          <cell r="C4654">
            <v>1.26</v>
          </cell>
          <cell r="D4654" t="str">
            <v>m3</v>
          </cell>
          <cell r="E4654">
            <v>1068870</v>
          </cell>
        </row>
        <row r="4655">
          <cell r="B4655" t="str">
            <v>PEKERJAAN PASANGAN DAN PLESTERAN</v>
          </cell>
        </row>
        <row r="4656">
          <cell r="B4656" t="str">
            <v>Pasangan rollag bata merah</v>
          </cell>
          <cell r="C4656">
            <v>0.64</v>
          </cell>
          <cell r="D4656" t="str">
            <v>m3</v>
          </cell>
          <cell r="E4656">
            <v>1146912.5276478101</v>
          </cell>
        </row>
        <row r="4657">
          <cell r="B4657" t="str">
            <v>Pasangan pondasi batu kali (camp. 1 pc : 6 ps)</v>
          </cell>
          <cell r="C4657">
            <v>3.61</v>
          </cell>
          <cell r="D4657" t="str">
            <v>m3</v>
          </cell>
          <cell r="E4657">
            <v>810108.47397327761</v>
          </cell>
        </row>
        <row r="4658">
          <cell r="B4658" t="str">
            <v>Pasangan dinding bata ringan</v>
          </cell>
          <cell r="C4658">
            <v>31.7</v>
          </cell>
          <cell r="D4658" t="str">
            <v>m2</v>
          </cell>
          <cell r="E4658">
            <v>96532.548554199995</v>
          </cell>
        </row>
        <row r="4659">
          <cell r="B4659" t="str">
            <v>Plesteran dinding bata ringan</v>
          </cell>
          <cell r="C4659">
            <v>63.4</v>
          </cell>
          <cell r="D4659" t="str">
            <v>m2</v>
          </cell>
          <cell r="E4659">
            <v>49305.043491000004</v>
          </cell>
        </row>
        <row r="4660">
          <cell r="B4660" t="str">
            <v>Acian dinding bata ringan</v>
          </cell>
          <cell r="C4660">
            <v>58.81</v>
          </cell>
          <cell r="D4660" t="str">
            <v>m2</v>
          </cell>
          <cell r="E4660">
            <v>40013.449999999997</v>
          </cell>
        </row>
        <row r="4661">
          <cell r="B4661" t="str">
            <v>Pekerjaan tali air</v>
          </cell>
          <cell r="C4661">
            <v>9.27</v>
          </cell>
          <cell r="D4661" t="str">
            <v>m1</v>
          </cell>
          <cell r="E4661">
            <v>41979.680187500002</v>
          </cell>
        </row>
        <row r="4662">
          <cell r="B4662" t="str">
            <v>PEKERJAAN PINTU DAN JENDELA</v>
          </cell>
        </row>
        <row r="4663">
          <cell r="B4663" t="str">
            <v>Pintu, tipe P01 (2 unit), meliputi:</v>
          </cell>
        </row>
        <row r="4664">
          <cell r="B4664" t="str">
            <v>Kusen aluminium, tebal 1.2 mm</v>
          </cell>
          <cell r="C4664">
            <v>6.98</v>
          </cell>
          <cell r="D4664" t="str">
            <v>m'</v>
          </cell>
          <cell r="E4664">
            <v>123617.19941264046</v>
          </cell>
        </row>
        <row r="4665">
          <cell r="B4665" t="str">
            <v>Frame pintu</v>
          </cell>
          <cell r="C4665">
            <v>5.8</v>
          </cell>
          <cell r="D4665" t="str">
            <v>m'</v>
          </cell>
          <cell r="E4665">
            <v>123479.96353520795</v>
          </cell>
        </row>
        <row r="4666">
          <cell r="B4666" t="str">
            <v>Engsel pintu, uk. 4"x 3"x 3 mm</v>
          </cell>
          <cell r="C4666">
            <v>1.5</v>
          </cell>
          <cell r="D4666" t="str">
            <v>psg</v>
          </cell>
          <cell r="E4666">
            <v>72392.014419999992</v>
          </cell>
        </row>
        <row r="4667">
          <cell r="B4667" t="str">
            <v>Pull handle stainless steel, panjang 600mm</v>
          </cell>
          <cell r="C4667">
            <v>1</v>
          </cell>
          <cell r="D4667" t="str">
            <v>psg</v>
          </cell>
          <cell r="E4667">
            <v>611369.62711000023</v>
          </cell>
        </row>
        <row r="4668">
          <cell r="B4668" t="str">
            <v>Kunci (lockcase, cylinder, escutecheon)</v>
          </cell>
          <cell r="C4668">
            <v>1</v>
          </cell>
          <cell r="D4668" t="str">
            <v>set</v>
          </cell>
          <cell r="E4668">
            <v>487271.62676499999</v>
          </cell>
        </row>
        <row r="4669">
          <cell r="B4669" t="str">
            <v>Kaca bening,tebal 5 mm + sealent</v>
          </cell>
          <cell r="C4669">
            <v>1.85</v>
          </cell>
          <cell r="D4669" t="str">
            <v>m2</v>
          </cell>
          <cell r="E4669">
            <v>133287.953668375</v>
          </cell>
        </row>
        <row r="4670">
          <cell r="B4670" t="str">
            <v>Karet</v>
          </cell>
          <cell r="C4670">
            <v>5</v>
          </cell>
          <cell r="D4670" t="str">
            <v>m1</v>
          </cell>
          <cell r="E4670">
            <v>1750</v>
          </cell>
        </row>
        <row r="4671">
          <cell r="B4671" t="str">
            <v>Pintu, tipe P02 (2 unit) meliputi:</v>
          </cell>
        </row>
        <row r="4672">
          <cell r="B4672" t="str">
            <v>Kusen UPVC</v>
          </cell>
          <cell r="C4672">
            <v>4.99</v>
          </cell>
          <cell r="D4672" t="str">
            <v>m'</v>
          </cell>
          <cell r="E4672">
            <v>159518.15523792501</v>
          </cell>
        </row>
        <row r="4673">
          <cell r="B4673" t="str">
            <v>Daun pintu UPVC, uk. 700 x 2055</v>
          </cell>
          <cell r="C4673">
            <v>1</v>
          </cell>
          <cell r="D4673" t="str">
            <v>unit</v>
          </cell>
          <cell r="E4673">
            <v>1479651.8525457899</v>
          </cell>
        </row>
        <row r="4674">
          <cell r="B4674" t="str">
            <v>Engsel pintu</v>
          </cell>
          <cell r="C4674">
            <v>1.5</v>
          </cell>
          <cell r="D4674" t="str">
            <v>psg</v>
          </cell>
          <cell r="E4674">
            <v>72392.014419999992</v>
          </cell>
        </row>
        <row r="4675">
          <cell r="B4675" t="str">
            <v>Lever Handle</v>
          </cell>
          <cell r="C4675">
            <v>1</v>
          </cell>
          <cell r="D4675" t="str">
            <v>psg</v>
          </cell>
          <cell r="E4675">
            <v>274874.84310000006</v>
          </cell>
        </row>
        <row r="4676">
          <cell r="B4676" t="str">
            <v>Kunci (lockcase, cylinder, escutecheon)</v>
          </cell>
          <cell r="C4676">
            <v>1</v>
          </cell>
          <cell r="D4676" t="str">
            <v>set</v>
          </cell>
          <cell r="E4676">
            <v>487271.62676499999</v>
          </cell>
        </row>
        <row r="4677">
          <cell r="B4677" t="str">
            <v>Karet</v>
          </cell>
          <cell r="C4677">
            <v>4.83</v>
          </cell>
          <cell r="D4677" t="str">
            <v>m1</v>
          </cell>
          <cell r="E4677">
            <v>1750</v>
          </cell>
        </row>
        <row r="4678">
          <cell r="B4678" t="str">
            <v>Jendela, tipe J01 (2 unit), meliputi:</v>
          </cell>
        </row>
        <row r="4679">
          <cell r="B4679" t="str">
            <v>Kusen aluminium, tebal 1.2 mm</v>
          </cell>
          <cell r="C4679">
            <v>3.88</v>
          </cell>
          <cell r="D4679" t="str">
            <v>m'</v>
          </cell>
          <cell r="E4679">
            <v>123617.19941264046</v>
          </cell>
        </row>
        <row r="4680">
          <cell r="B4680" t="str">
            <v>Frame jendela</v>
          </cell>
          <cell r="C4680">
            <v>3.52</v>
          </cell>
          <cell r="D4680" t="str">
            <v>m'</v>
          </cell>
          <cell r="E4680">
            <v>85104.107101035013</v>
          </cell>
        </row>
        <row r="4681">
          <cell r="B4681" t="str">
            <v>Kaca bening, tebal 5 mm + sealent</v>
          </cell>
          <cell r="C4681">
            <v>0.34</v>
          </cell>
          <cell r="D4681" t="str">
            <v>m2</v>
          </cell>
          <cell r="E4681">
            <v>133287.953668375</v>
          </cell>
        </row>
        <row r="4682">
          <cell r="B4682" t="str">
            <v>Friction stay 20" top hung</v>
          </cell>
          <cell r="C4682">
            <v>1</v>
          </cell>
          <cell r="D4682" t="str">
            <v>psg</v>
          </cell>
          <cell r="E4682">
            <v>133736.87486499999</v>
          </cell>
        </row>
        <row r="4683">
          <cell r="B4683" t="str">
            <v>Casement handle</v>
          </cell>
          <cell r="C4683">
            <v>1</v>
          </cell>
          <cell r="D4683" t="str">
            <v>bh</v>
          </cell>
          <cell r="E4683">
            <v>72384.732090000005</v>
          </cell>
        </row>
        <row r="4684">
          <cell r="B4684" t="str">
            <v>Karet</v>
          </cell>
          <cell r="C4684">
            <v>3.52</v>
          </cell>
          <cell r="D4684" t="str">
            <v>m1</v>
          </cell>
          <cell r="E4684">
            <v>1750</v>
          </cell>
        </row>
        <row r="4685">
          <cell r="B4685" t="str">
            <v>Jendela, tipe J02 (2 unit), meliputi:</v>
          </cell>
        </row>
        <row r="4686">
          <cell r="B4686" t="str">
            <v>Kusen aluminium, tebal 1.2 mm</v>
          </cell>
          <cell r="C4686">
            <v>4.51</v>
          </cell>
          <cell r="D4686" t="str">
            <v>m'</v>
          </cell>
          <cell r="E4686">
            <v>123617.19941264046</v>
          </cell>
        </row>
        <row r="4687">
          <cell r="B4687" t="str">
            <v>Frame jendela</v>
          </cell>
          <cell r="C4687">
            <v>4.1500000000000004</v>
          </cell>
          <cell r="D4687" t="str">
            <v>m'</v>
          </cell>
          <cell r="E4687">
            <v>85104.107101035013</v>
          </cell>
        </row>
        <row r="4688">
          <cell r="B4688" t="str">
            <v>Kaca bening, tebal 5 mm + sealent</v>
          </cell>
          <cell r="C4688">
            <v>0.76</v>
          </cell>
          <cell r="D4688" t="str">
            <v>m2</v>
          </cell>
          <cell r="E4688">
            <v>133287.953668375</v>
          </cell>
        </row>
        <row r="4689">
          <cell r="B4689" t="str">
            <v>Friction stay 20" top hung</v>
          </cell>
          <cell r="C4689">
            <v>1</v>
          </cell>
          <cell r="D4689" t="str">
            <v>psg</v>
          </cell>
          <cell r="E4689">
            <v>133736.87486499999</v>
          </cell>
        </row>
        <row r="4690">
          <cell r="B4690" t="str">
            <v>Casement handle</v>
          </cell>
          <cell r="C4690">
            <v>1</v>
          </cell>
          <cell r="D4690" t="str">
            <v>bh</v>
          </cell>
          <cell r="E4690">
            <v>72384.732090000005</v>
          </cell>
        </row>
        <row r="4691">
          <cell r="B4691" t="str">
            <v>Karet</v>
          </cell>
          <cell r="C4691">
            <v>4.1500000000000004</v>
          </cell>
          <cell r="D4691" t="str">
            <v>m1</v>
          </cell>
          <cell r="E4691">
            <v>1750</v>
          </cell>
        </row>
        <row r="4692">
          <cell r="B4692" t="str">
            <v>Jendela, tipe J03 (2 unit), meliputi:</v>
          </cell>
        </row>
        <row r="4693">
          <cell r="B4693" t="str">
            <v>Kusen aluminium, tebal 1.2 mm</v>
          </cell>
          <cell r="C4693">
            <v>7.02</v>
          </cell>
          <cell r="D4693" t="str">
            <v>m'</v>
          </cell>
          <cell r="E4693">
            <v>123617.19941264046</v>
          </cell>
        </row>
        <row r="4694">
          <cell r="B4694" t="str">
            <v>Frame jendela</v>
          </cell>
          <cell r="C4694">
            <v>7.89</v>
          </cell>
          <cell r="D4694" t="str">
            <v>m'</v>
          </cell>
          <cell r="E4694">
            <v>85104.107101035013</v>
          </cell>
        </row>
        <row r="4695">
          <cell r="B4695" t="str">
            <v>Kaca bening, tebal 5 mm + sealent</v>
          </cell>
          <cell r="C4695">
            <v>1.25</v>
          </cell>
          <cell r="D4695" t="str">
            <v>m2</v>
          </cell>
          <cell r="E4695">
            <v>133287.953668375</v>
          </cell>
        </row>
        <row r="4696">
          <cell r="B4696" t="str">
            <v>Friction stay 20" top hung</v>
          </cell>
          <cell r="C4696">
            <v>2</v>
          </cell>
          <cell r="D4696" t="str">
            <v>psg</v>
          </cell>
          <cell r="E4696">
            <v>133736.87486499999</v>
          </cell>
        </row>
        <row r="4697">
          <cell r="B4697" t="str">
            <v>Casement handle</v>
          </cell>
          <cell r="C4697">
            <v>2</v>
          </cell>
          <cell r="D4697" t="str">
            <v>bh</v>
          </cell>
          <cell r="E4697">
            <v>72384.732090000005</v>
          </cell>
        </row>
        <row r="4698">
          <cell r="B4698" t="str">
            <v>Karet</v>
          </cell>
          <cell r="C4698">
            <v>7.89</v>
          </cell>
          <cell r="D4698" t="str">
            <v>m1</v>
          </cell>
          <cell r="E4698">
            <v>1750</v>
          </cell>
        </row>
        <row r="4699">
          <cell r="B4699" t="str">
            <v>PEKERJAAN FINSHING LANTAI</v>
          </cell>
        </row>
        <row r="4700">
          <cell r="B4700" t="str">
            <v>Homogeneous tile, uk. 600 x 600 mm (polished)</v>
          </cell>
          <cell r="C4700">
            <v>5.46</v>
          </cell>
          <cell r="D4700" t="str">
            <v>m2</v>
          </cell>
          <cell r="E4700">
            <v>226148.507343</v>
          </cell>
        </row>
        <row r="4701">
          <cell r="B4701" t="str">
            <v>Finishing plesteran dan acian</v>
          </cell>
          <cell r="C4701">
            <v>6.14</v>
          </cell>
          <cell r="D4701" t="str">
            <v>m2</v>
          </cell>
          <cell r="E4701">
            <v>87079.427910728002</v>
          </cell>
        </row>
        <row r="4702">
          <cell r="B4702" t="str">
            <v>Homogeneous tile, uk. 600 x 600 mm (unpolished) - Lantai Km/Wc</v>
          </cell>
          <cell r="C4702">
            <v>4.59</v>
          </cell>
          <cell r="D4702" t="str">
            <v>m2</v>
          </cell>
          <cell r="E4702">
            <v>226148.507343</v>
          </cell>
        </row>
        <row r="4703">
          <cell r="B4703" t="str">
            <v>Homogeneous tile, uk. 300 x 600 mm (unpolished) - Dinding Km/Wc</v>
          </cell>
          <cell r="C4703">
            <v>1.38</v>
          </cell>
          <cell r="D4703" t="str">
            <v>m2</v>
          </cell>
          <cell r="E4703">
            <v>243673.27349749999</v>
          </cell>
        </row>
        <row r="4704">
          <cell r="B4704" t="str">
            <v>Plint homogeneous tile, uk. 100 x 600 mm</v>
          </cell>
          <cell r="C4704">
            <v>9.27</v>
          </cell>
          <cell r="D4704" t="str">
            <v>m'</v>
          </cell>
          <cell r="E4704">
            <v>37257.201674000004</v>
          </cell>
        </row>
        <row r="4705">
          <cell r="B4705" t="str">
            <v>PEKERJAAN PLAFOND</v>
          </cell>
        </row>
        <row r="4706">
          <cell r="B4706" t="str">
            <v>Plafon gypsum, tebal 9 mm + rangka metal furing 400 x 1200 mm</v>
          </cell>
          <cell r="C4706">
            <v>5.46</v>
          </cell>
          <cell r="D4706" t="str">
            <v>m2</v>
          </cell>
          <cell r="E4706">
            <v>101596.79338729251</v>
          </cell>
        </row>
        <row r="4707">
          <cell r="B4707" t="str">
            <v>Plafon GRC, tebal 4 mm + rangka metal furing 400 x 1200 mm</v>
          </cell>
          <cell r="C4707">
            <v>7.52</v>
          </cell>
          <cell r="D4707" t="str">
            <v>m2</v>
          </cell>
          <cell r="E4707">
            <v>102001.06863944251</v>
          </cell>
        </row>
        <row r="4708">
          <cell r="B4708" t="str">
            <v>List plafon shadow line, tebal 0.4 mm</v>
          </cell>
          <cell r="C4708">
            <v>25.96</v>
          </cell>
          <cell r="D4708" t="str">
            <v>m'</v>
          </cell>
          <cell r="E4708">
            <v>23192.132415650001</v>
          </cell>
        </row>
        <row r="4709">
          <cell r="B4709" t="str">
            <v>Maintenance hole, uk. 600 x 600 mm</v>
          </cell>
          <cell r="C4709">
            <v>1</v>
          </cell>
          <cell r="D4709" t="str">
            <v>bh</v>
          </cell>
          <cell r="E4709">
            <v>358010.84</v>
          </cell>
        </row>
        <row r="4710">
          <cell r="B4710" t="str">
            <v>PEKERJAAN PENGECATAN</v>
          </cell>
        </row>
        <row r="4711">
          <cell r="B4711" t="str">
            <v>Pengecatan dinding eksterior</v>
          </cell>
          <cell r="C4711">
            <v>25.27</v>
          </cell>
          <cell r="D4711" t="str">
            <v>m2</v>
          </cell>
          <cell r="E4711">
            <v>27231.975523230718</v>
          </cell>
        </row>
        <row r="4712">
          <cell r="B4712" t="str">
            <v>Pengecatan dinding interior</v>
          </cell>
          <cell r="C4712">
            <v>33.54</v>
          </cell>
          <cell r="D4712" t="str">
            <v>m2</v>
          </cell>
          <cell r="E4712">
            <v>24872.475523230718</v>
          </cell>
        </row>
        <row r="4713">
          <cell r="B4713" t="str">
            <v>Pengecatan plafond</v>
          </cell>
          <cell r="C4713">
            <v>12.99</v>
          </cell>
          <cell r="D4713" t="str">
            <v>m2</v>
          </cell>
          <cell r="E4713">
            <v>22452.839117973333</v>
          </cell>
        </row>
        <row r="4714">
          <cell r="B4714" t="str">
            <v>ATAP POS JAGA</v>
          </cell>
        </row>
        <row r="4715">
          <cell r="B4715" t="str">
            <v>Rangka atap baja ringan termasuk usuk dan reng (G550)</v>
          </cell>
          <cell r="C4715">
            <v>39.06</v>
          </cell>
          <cell r="D4715" t="str">
            <v>m2</v>
          </cell>
          <cell r="E4715">
            <v>137024.79621311251</v>
          </cell>
        </row>
        <row r="4716">
          <cell r="B4716" t="str">
            <v>Penutup atap genteng metal berpasir, tebal 0.35 mm (TCT)</v>
          </cell>
          <cell r="C4716">
            <v>39.06</v>
          </cell>
          <cell r="D4716" t="str">
            <v>m2</v>
          </cell>
          <cell r="E4716">
            <v>187999.35957754124</v>
          </cell>
        </row>
        <row r="4717">
          <cell r="B4717" t="str">
            <v>Lisplank - Papan  fiber semen 2x8/200 mm (finishing cat)</v>
          </cell>
          <cell r="C4717">
            <v>16</v>
          </cell>
          <cell r="D4717" t="str">
            <v>m'</v>
          </cell>
          <cell r="E4717">
            <v>125000</v>
          </cell>
        </row>
        <row r="4718">
          <cell r="B4718" t="str">
            <v>PEKERJAAN PANEL</v>
          </cell>
        </row>
        <row r="4719">
          <cell r="B4719" t="str">
            <v>MCB Box Pos Jaga (2 unit)</v>
          </cell>
        </row>
        <row r="4720">
          <cell r="B4720" t="str">
            <v>MCB Box, size 4 group inbow type wall mounted</v>
          </cell>
          <cell r="C4720">
            <v>1</v>
          </cell>
          <cell r="D4720" t="str">
            <v>bh</v>
          </cell>
          <cell r="E4720">
            <v>78414.657835499995</v>
          </cell>
        </row>
        <row r="4721">
          <cell r="B4721" t="str">
            <v>Incoming</v>
          </cell>
        </row>
        <row r="4722">
          <cell r="B4722" t="str">
            <v>MCB 6 A / 1P / 6 kA</v>
          </cell>
          <cell r="C4722">
            <v>1</v>
          </cell>
          <cell r="D4722" t="str">
            <v>bh</v>
          </cell>
          <cell r="E4722">
            <v>58498.792884000002</v>
          </cell>
        </row>
        <row r="4723">
          <cell r="B4723" t="str">
            <v>Outgoing</v>
          </cell>
        </row>
        <row r="4724">
          <cell r="B4724" t="str">
            <v>MCB 4 A / 1P / 6 kA</v>
          </cell>
          <cell r="C4724">
            <v>1</v>
          </cell>
          <cell r="D4724" t="str">
            <v>bh</v>
          </cell>
          <cell r="E4724">
            <v>59851.862199499999</v>
          </cell>
        </row>
        <row r="4725">
          <cell r="B4725" t="str">
            <v>Outgoing</v>
          </cell>
        </row>
        <row r="4726">
          <cell r="B4726" t="str">
            <v>Wiring, aksesoris dan instalasi</v>
          </cell>
          <cell r="C4726">
            <v>1</v>
          </cell>
          <cell r="D4726" t="str">
            <v>ls</v>
          </cell>
          <cell r="E4726">
            <v>2500000</v>
          </cell>
        </row>
        <row r="4728">
          <cell r="B4728" t="str">
            <v>Instalasi penerangan dengan kabel NYM 3 x 2.5 mm² w/ pipa conduit PVC Ø 20 mm</v>
          </cell>
          <cell r="C4728">
            <v>3</v>
          </cell>
          <cell r="D4728" t="str">
            <v>Titik</v>
          </cell>
          <cell r="E4728">
            <v>198603.35713939875</v>
          </cell>
        </row>
        <row r="4729">
          <cell r="B4729" t="str">
            <v>Instalasi kotak kontak dengan kabel NYM 3 x 2.5 mm² w/ pipa conduit PVC Ø 20 mm</v>
          </cell>
          <cell r="C4729">
            <v>2</v>
          </cell>
          <cell r="D4729" t="str">
            <v>Titik</v>
          </cell>
          <cell r="E4729">
            <v>278365.65690587222</v>
          </cell>
        </row>
        <row r="4730">
          <cell r="B4730" t="str">
            <v>Downlight Slim Inbow 6 W</v>
          </cell>
          <cell r="C4730">
            <v>2</v>
          </cell>
          <cell r="D4730" t="str">
            <v>bh</v>
          </cell>
          <cell r="E4730">
            <v>77068.56935250001</v>
          </cell>
        </row>
        <row r="4731">
          <cell r="B4731" t="str">
            <v>Downlight Slim Inbow 12 W</v>
          </cell>
          <cell r="C4731">
            <v>1</v>
          </cell>
          <cell r="D4731" t="str">
            <v>bh</v>
          </cell>
          <cell r="E4731">
            <v>99486.850584000014</v>
          </cell>
        </row>
        <row r="4732">
          <cell r="B4732" t="str">
            <v>Saklar ganda</v>
          </cell>
          <cell r="C4732">
            <v>1</v>
          </cell>
          <cell r="D4732" t="str">
            <v>bh</v>
          </cell>
          <cell r="E4732">
            <v>46069.651743499999</v>
          </cell>
        </row>
        <row r="4733">
          <cell r="B4733" t="str">
            <v>Saklar tunggal</v>
          </cell>
          <cell r="C4733">
            <v>1</v>
          </cell>
          <cell r="D4733" t="str">
            <v>bh</v>
          </cell>
          <cell r="E4733">
            <v>36364.768093499995</v>
          </cell>
        </row>
        <row r="4734">
          <cell r="B4734" t="str">
            <v>Kotak kontak dinding tunggal 16 A</v>
          </cell>
          <cell r="C4734">
            <v>2</v>
          </cell>
          <cell r="D4734" t="str">
            <v>bh</v>
          </cell>
          <cell r="E4734">
            <v>507035.92752516002</v>
          </cell>
        </row>
        <row r="4736">
          <cell r="B4736" t="str">
            <v>Catatan :</v>
          </cell>
        </row>
        <row r="4737">
          <cell r="B4737" t="str">
            <v>Instalasi pipa mencakup fitting, supporting, aksesoris, dan bobokan Pipa PVC AW standar working pressure 10 kg/cm2
Pipa PVC D standar working pressure 5 kg/cm2</v>
          </cell>
        </row>
        <row r="4738">
          <cell r="B4738" t="str">
            <v>Gate valve screwed end PN 10 Ø 3/4"</v>
          </cell>
          <cell r="C4738">
            <v>1</v>
          </cell>
          <cell r="D4738" t="str">
            <v>bh</v>
          </cell>
          <cell r="E4738">
            <v>244557.86716349999</v>
          </cell>
        </row>
        <row r="4739">
          <cell r="B4739" t="str">
            <v>Pipa distribusi air bersih - Pipa PVC AW Ø 1/2"</v>
          </cell>
          <cell r="C4739">
            <v>1.2</v>
          </cell>
          <cell r="D4739" t="str">
            <v>m1</v>
          </cell>
          <cell r="E4739">
            <v>13345.517673943952</v>
          </cell>
        </row>
        <row r="4740">
          <cell r="B4740" t="str">
            <v>Pipa distribusi air bersih - Pipa PVC AW Ø 3/4"</v>
          </cell>
          <cell r="C4740">
            <v>28.92</v>
          </cell>
          <cell r="D4740" t="str">
            <v>m1</v>
          </cell>
          <cell r="E4740">
            <v>18113.932888374951</v>
          </cell>
        </row>
        <row r="4741">
          <cell r="B4741" t="str">
            <v>Pekerjaan galian jalur pipa, meliputi:</v>
          </cell>
        </row>
        <row r="4742">
          <cell r="B4742" t="str">
            <v>Galian tanah sedalam 1 meter</v>
          </cell>
          <cell r="C4742">
            <v>7.52</v>
          </cell>
          <cell r="D4742" t="str">
            <v>m3</v>
          </cell>
          <cell r="E4742">
            <v>65955.45</v>
          </cell>
        </row>
        <row r="4743">
          <cell r="B4743" t="str">
            <v>Urugan pasir, tebal 50 mm</v>
          </cell>
          <cell r="C4743">
            <v>0.57999999999999996</v>
          </cell>
          <cell r="D4743" t="str">
            <v>m3</v>
          </cell>
          <cell r="E4743">
            <v>240133.28181479999</v>
          </cell>
        </row>
        <row r="4744">
          <cell r="B4744" t="str">
            <v>Urugan tanah kembali bekas galian</v>
          </cell>
          <cell r="C4744">
            <v>6.94</v>
          </cell>
          <cell r="D4744" t="str">
            <v>m3</v>
          </cell>
          <cell r="E4744">
            <v>55412.5</v>
          </cell>
        </row>
        <row r="4746">
          <cell r="B4746" t="str">
            <v>Catatan :</v>
          </cell>
        </row>
        <row r="4747">
          <cell r="B4747" t="str">
            <v>Instalasi pipa mencakup fitting, supporting, aksesoris, dan bobokan Pipa PVC AW standar working pressure 10 kg/cm2
Pipa PVC D standar working pressure 5 kg/cm2</v>
          </cell>
        </row>
        <row r="4748">
          <cell r="B4748" t="str">
            <v>Pipa air bekas - Pipa PVC AW Ø 3"</v>
          </cell>
          <cell r="C4748">
            <v>4</v>
          </cell>
          <cell r="D4748" t="str">
            <v>m1</v>
          </cell>
          <cell r="E4748">
            <v>98014.907850160103</v>
          </cell>
        </row>
        <row r="4749">
          <cell r="B4749" t="str">
            <v>Pekerjaan galian jalur pipa, meliputi:</v>
          </cell>
        </row>
        <row r="4750">
          <cell r="B4750" t="str">
            <v>Galian tanah sedalam 1 meter</v>
          </cell>
          <cell r="C4750">
            <v>1.04</v>
          </cell>
          <cell r="D4750" t="str">
            <v>m3</v>
          </cell>
          <cell r="E4750">
            <v>65955.45</v>
          </cell>
        </row>
        <row r="4751">
          <cell r="B4751" t="str">
            <v>Urugan pasir, tebal 50 mm</v>
          </cell>
          <cell r="C4751">
            <v>0.08</v>
          </cell>
          <cell r="D4751" t="str">
            <v>m3</v>
          </cell>
          <cell r="E4751">
            <v>240133.28181479999</v>
          </cell>
        </row>
        <row r="4752">
          <cell r="B4752" t="str">
            <v>Urugan tanah kembali bekas galian</v>
          </cell>
          <cell r="C4752">
            <v>0.96</v>
          </cell>
          <cell r="D4752" t="str">
            <v>m3</v>
          </cell>
          <cell r="E4752">
            <v>55412.5</v>
          </cell>
        </row>
        <row r="4753">
          <cell r="B4753" t="str">
            <v>Sumur peresapan air bekas, meliputi : (1 unit)</v>
          </cell>
        </row>
        <row r="4754">
          <cell r="B4754" t="str">
            <v>Galian tanah sedalam 1 meter</v>
          </cell>
          <cell r="C4754">
            <v>1.1299999999999999</v>
          </cell>
          <cell r="D4754" t="str">
            <v>m3</v>
          </cell>
          <cell r="E4754">
            <v>65955.45</v>
          </cell>
        </row>
        <row r="4755">
          <cell r="B4755" t="str">
            <v>Galian tanah sedalam 2 meter</v>
          </cell>
          <cell r="C4755">
            <v>0.21</v>
          </cell>
          <cell r="D4755" t="str">
            <v>m3</v>
          </cell>
          <cell r="E4755">
            <v>79076.250000000015</v>
          </cell>
        </row>
        <row r="4756">
          <cell r="B4756" t="str">
            <v>Urugan pasir, tebal 100 mm</v>
          </cell>
          <cell r="C4756">
            <v>0.77</v>
          </cell>
          <cell r="D4756" t="str">
            <v>m3</v>
          </cell>
          <cell r="E4756">
            <v>240133.28181479999</v>
          </cell>
        </row>
        <row r="4757">
          <cell r="B4757" t="str">
            <v>Buis beton Ø 800 mm</v>
          </cell>
          <cell r="C4757">
            <v>1.9</v>
          </cell>
          <cell r="D4757" t="str">
            <v>m1</v>
          </cell>
          <cell r="E4757">
            <v>1465499.0228336994</v>
          </cell>
        </row>
        <row r="4758">
          <cell r="B4758" t="str">
            <v>Batu koral</v>
          </cell>
          <cell r="C4758">
            <v>0.2</v>
          </cell>
          <cell r="D4758" t="str">
            <v>m3</v>
          </cell>
          <cell r="E4758">
            <v>298146.96184927499</v>
          </cell>
        </row>
        <row r="4759">
          <cell r="B4759" t="str">
            <v>Tahu beton, tebal 50 mm</v>
          </cell>
          <cell r="C4759">
            <v>0.1</v>
          </cell>
          <cell r="D4759" t="str">
            <v>m3</v>
          </cell>
          <cell r="E4759">
            <v>1068870</v>
          </cell>
        </row>
        <row r="4760">
          <cell r="B4760" t="str">
            <v>Ijuk ikat, uk.100 x 200 x 400 mm</v>
          </cell>
          <cell r="C4760">
            <v>0.2</v>
          </cell>
          <cell r="D4760" t="str">
            <v>m3</v>
          </cell>
          <cell r="E4760">
            <v>962362.50000000012</v>
          </cell>
        </row>
        <row r="4761">
          <cell r="B4761" t="str">
            <v>Pipa vent - Pipa PVC D Ø 2"</v>
          </cell>
          <cell r="C4761">
            <v>1.5</v>
          </cell>
          <cell r="D4761" t="str">
            <v>m1</v>
          </cell>
          <cell r="E4761">
            <v>42222.510670250354</v>
          </cell>
        </row>
        <row r="4762">
          <cell r="B4762" t="str">
            <v>Plat beton cover buis beton Ø 800 mm, tebal 80 mm (K-300)</v>
          </cell>
          <cell r="C4762">
            <v>1</v>
          </cell>
          <cell r="D4762" t="str">
            <v>bh</v>
          </cell>
          <cell r="E4762">
            <v>437532.96725545003</v>
          </cell>
        </row>
        <row r="4764">
          <cell r="B4764" t="str">
            <v>Catatan :</v>
          </cell>
        </row>
        <row r="4765">
          <cell r="B4765" t="str">
            <v>Instalasi pipa mencakup fitting, supporting, aksesoris, dan bobokan Pipa PVC AW standar working pressure 10 kg/cm2
Pipa PVC D standar working pressure 5 kg/cm2</v>
          </cell>
        </row>
        <row r="4766">
          <cell r="B4766" t="str">
            <v>Pipa air kotor - Pipa PVC AW Ø 4"</v>
          </cell>
          <cell r="C4766">
            <v>8</v>
          </cell>
          <cell r="D4766" t="str">
            <v>m1</v>
          </cell>
          <cell r="E4766">
            <v>178017.10479575003</v>
          </cell>
        </row>
        <row r="4767">
          <cell r="B4767" t="str">
            <v>Pekerjaan galian jalur pipa, meliputi:</v>
          </cell>
        </row>
        <row r="4768">
          <cell r="B4768" t="str">
            <v>Galian tanah sedalam 1 meter</v>
          </cell>
          <cell r="C4768">
            <v>2.08</v>
          </cell>
          <cell r="D4768" t="str">
            <v>m3</v>
          </cell>
          <cell r="E4768">
            <v>65955.45</v>
          </cell>
        </row>
        <row r="4769">
          <cell r="B4769" t="str">
            <v>Urugan pasir, tebal 50 mm</v>
          </cell>
          <cell r="C4769">
            <v>0.16</v>
          </cell>
          <cell r="D4769" t="str">
            <v>m3</v>
          </cell>
          <cell r="E4769">
            <v>240133.28181479999</v>
          </cell>
        </row>
        <row r="4770">
          <cell r="B4770" t="str">
            <v>Urugan tanah kembali bekas galian</v>
          </cell>
          <cell r="C4770">
            <v>1.92</v>
          </cell>
          <cell r="D4770" t="str">
            <v>m3</v>
          </cell>
          <cell r="E4770">
            <v>55412.5</v>
          </cell>
        </row>
        <row r="4771">
          <cell r="B4771" t="str">
            <v>Sumur peresapan air kotor, meliputi : (1 unit)</v>
          </cell>
        </row>
        <row r="4772">
          <cell r="B4772" t="str">
            <v>Galian tanah sedalam 1 meter</v>
          </cell>
          <cell r="C4772">
            <v>1.1299999999999999</v>
          </cell>
          <cell r="D4772" t="str">
            <v>m3</v>
          </cell>
          <cell r="E4772">
            <v>65955.45</v>
          </cell>
        </row>
        <row r="4773">
          <cell r="B4773" t="str">
            <v>Galian tanah sedalam 2 meter</v>
          </cell>
          <cell r="C4773">
            <v>0.21</v>
          </cell>
          <cell r="D4773" t="str">
            <v>m3</v>
          </cell>
          <cell r="E4773">
            <v>79076.250000000015</v>
          </cell>
        </row>
        <row r="4774">
          <cell r="B4774" t="str">
            <v>Urugan pasir, tebal 100 mm</v>
          </cell>
          <cell r="C4774">
            <v>0.77</v>
          </cell>
          <cell r="D4774" t="str">
            <v>m3</v>
          </cell>
          <cell r="E4774">
            <v>240133.28181479999</v>
          </cell>
        </row>
        <row r="4775">
          <cell r="B4775" t="str">
            <v>Buis beton Ø 800 mm</v>
          </cell>
          <cell r="C4775">
            <v>1.9</v>
          </cell>
          <cell r="D4775" t="str">
            <v>m1</v>
          </cell>
          <cell r="E4775">
            <v>1465499.0228336994</v>
          </cell>
        </row>
        <row r="4776">
          <cell r="B4776" t="str">
            <v>Batu koral</v>
          </cell>
          <cell r="C4776">
            <v>0.2</v>
          </cell>
          <cell r="D4776" t="str">
            <v>m3</v>
          </cell>
          <cell r="E4776">
            <v>412357.06</v>
          </cell>
        </row>
        <row r="4777">
          <cell r="B4777" t="str">
            <v>Tahu beton, tebal 50 mm</v>
          </cell>
          <cell r="C4777">
            <v>0.1</v>
          </cell>
          <cell r="D4777" t="str">
            <v>m3</v>
          </cell>
          <cell r="E4777">
            <v>1068870</v>
          </cell>
        </row>
        <row r="4778">
          <cell r="B4778" t="str">
            <v>Ijuk ikat, uk.100 x 200 x 400 mm</v>
          </cell>
          <cell r="C4778">
            <v>0.2</v>
          </cell>
          <cell r="D4778" t="str">
            <v>m3</v>
          </cell>
          <cell r="E4778">
            <v>962362.50000000012</v>
          </cell>
        </row>
        <row r="4779">
          <cell r="B4779" t="str">
            <v>Pipa vent - Pipa PVC D Ø 2"</v>
          </cell>
          <cell r="C4779">
            <v>1.5</v>
          </cell>
          <cell r="D4779" t="str">
            <v>m1</v>
          </cell>
          <cell r="E4779">
            <v>49512.98</v>
          </cell>
        </row>
        <row r="4780">
          <cell r="B4780" t="str">
            <v>Plat beton cover buis beton Ø 800 mm, tebal 80 mm (K-300)</v>
          </cell>
          <cell r="C4780">
            <v>1</v>
          </cell>
          <cell r="D4780" t="str">
            <v>bh</v>
          </cell>
          <cell r="E4780">
            <v>437532.96725545003</v>
          </cell>
        </row>
        <row r="4781">
          <cell r="B4781" t="str">
            <v>Sumur bak penghancur, meliputi : (1 unit)</v>
          </cell>
        </row>
        <row r="4782">
          <cell r="B4782" t="str">
            <v>Galian tanah sedalam 1 meter</v>
          </cell>
          <cell r="C4782">
            <v>0.95</v>
          </cell>
          <cell r="D4782" t="str">
            <v>m3</v>
          </cell>
          <cell r="E4782">
            <v>65955.45</v>
          </cell>
        </row>
        <row r="4783">
          <cell r="B4783" t="str">
            <v>Galian tanah sedalam 2 meter</v>
          </cell>
          <cell r="C4783">
            <v>0.33</v>
          </cell>
          <cell r="D4783" t="str">
            <v>m3</v>
          </cell>
          <cell r="E4783">
            <v>79076.250000000015</v>
          </cell>
        </row>
        <row r="4784">
          <cell r="B4784" t="str">
            <v>Urugan pasir, tebal 100 mm</v>
          </cell>
          <cell r="C4784">
            <v>0.52</v>
          </cell>
          <cell r="D4784" t="str">
            <v>m3</v>
          </cell>
          <cell r="E4784">
            <v>240133.28181479999</v>
          </cell>
        </row>
        <row r="4785">
          <cell r="B4785" t="str">
            <v>Buis beton Ø 800 mm</v>
          </cell>
          <cell r="C4785">
            <v>1.35</v>
          </cell>
          <cell r="D4785" t="str">
            <v>m1</v>
          </cell>
          <cell r="E4785">
            <v>1465499.0228336994</v>
          </cell>
        </row>
        <row r="4786">
          <cell r="B4786" t="str">
            <v>Pipa vent - Pipa PVC D Ø 2"</v>
          </cell>
          <cell r="C4786">
            <v>1.5</v>
          </cell>
          <cell r="D4786" t="str">
            <v>m1</v>
          </cell>
          <cell r="E4786">
            <v>42222.510670250354</v>
          </cell>
        </row>
        <row r="4787">
          <cell r="B4787" t="str">
            <v>Plat beton cover buis beton Ø 800 mm, tebal 80 mm (K-300)</v>
          </cell>
          <cell r="C4787">
            <v>2</v>
          </cell>
          <cell r="D4787" t="str">
            <v>bh</v>
          </cell>
          <cell r="E4787">
            <v>437532.96725545003</v>
          </cell>
        </row>
        <row r="4789">
          <cell r="B4789" t="str">
            <v>Kran Ø 1/2"</v>
          </cell>
          <cell r="C4789">
            <v>1</v>
          </cell>
          <cell r="D4789" t="str">
            <v>bh</v>
          </cell>
          <cell r="E4789">
            <v>201411.89974125</v>
          </cell>
        </row>
        <row r="4790">
          <cell r="B4790" t="str">
            <v>Floordrain</v>
          </cell>
          <cell r="C4790">
            <v>1</v>
          </cell>
          <cell r="D4790" t="str">
            <v>bh</v>
          </cell>
          <cell r="E4790">
            <v>298201.99337500002</v>
          </cell>
        </row>
        <row r="4791">
          <cell r="B4791" t="str">
            <v>Kloset jongkok, meliputi :</v>
          </cell>
          <cell r="C4791">
            <v>1</v>
          </cell>
          <cell r="D4791" t="str">
            <v>unit</v>
          </cell>
          <cell r="E4791">
            <v>453315.84404125914</v>
          </cell>
        </row>
        <row r="4792">
          <cell r="B4792" t="str">
            <v>Jet washer, meliputi :</v>
          </cell>
          <cell r="C4792">
            <v>1</v>
          </cell>
          <cell r="D4792" t="str">
            <v>bh</v>
          </cell>
          <cell r="E4792">
            <v>207352.88913625001</v>
          </cell>
        </row>
        <row r="4793">
          <cell r="B4793" t="str">
            <v>Shower spray / jet shower</v>
          </cell>
        </row>
        <row r="4794">
          <cell r="B4794" t="str">
            <v>Flexible hose (valve menjadi satu dengan kloset)</v>
          </cell>
        </row>
        <row r="4795">
          <cell r="B4795" t="str">
            <v>Hangers &amp; screw</v>
          </cell>
        </row>
        <row r="4796">
          <cell r="B4796" t="str">
            <v>PEKERJAAN TAMAN DEPAN DROP OFF</v>
          </cell>
        </row>
        <row r="4797">
          <cell r="B4797" t="str">
            <v>Urugan pasir bawah pondasi batu kali, tebal 100 mm</v>
          </cell>
          <cell r="C4797">
            <v>1.79</v>
          </cell>
          <cell r="D4797" t="str">
            <v>m3</v>
          </cell>
          <cell r="E4797">
            <v>240133.28181479999</v>
          </cell>
        </row>
        <row r="4798">
          <cell r="B4798" t="str">
            <v>Rabat beton dibawah plat lantai beton kolam, tebal 100 mm</v>
          </cell>
          <cell r="C4798">
            <v>1.79</v>
          </cell>
          <cell r="D4798" t="str">
            <v>m3</v>
          </cell>
          <cell r="E4798">
            <v>1068870</v>
          </cell>
        </row>
        <row r="4799">
          <cell r="B4799" t="str">
            <v>Homogeneous tile, uk. 600 x 600 mm (unpolished)</v>
          </cell>
          <cell r="C4799">
            <v>124.46</v>
          </cell>
          <cell r="D4799" t="str">
            <v>m2</v>
          </cell>
          <cell r="E4799">
            <v>226148.507343</v>
          </cell>
        </row>
        <row r="4800">
          <cell r="B4800" t="str">
            <v>Rumput gajah mini (Axonopus )</v>
          </cell>
          <cell r="C4800">
            <v>26.86</v>
          </cell>
          <cell r="D4800" t="str">
            <v>m2</v>
          </cell>
          <cell r="E4800">
            <v>42352.768650500002</v>
          </cell>
        </row>
        <row r="4801">
          <cell r="B4801" t="str">
            <v>PEKERJAAN DINDING PENAHAN TANAH</v>
          </cell>
        </row>
        <row r="4802">
          <cell r="B4802" t="str">
            <v>PEKERJAAN DPT 01</v>
          </cell>
        </row>
        <row r="4803">
          <cell r="B4803" t="str">
            <v>Rumput gajah mini (Axonopus )</v>
          </cell>
          <cell r="C4803">
            <v>483.32</v>
          </cell>
          <cell r="D4803" t="str">
            <v>m2</v>
          </cell>
          <cell r="E4803">
            <v>42352.768650500002</v>
          </cell>
        </row>
        <row r="4804">
          <cell r="B4804" t="str">
            <v>PEKERJAAN DPT 02</v>
          </cell>
        </row>
        <row r="4805">
          <cell r="B4805" t="str">
            <v>Galian tanah pondasi batu kali, secara mekanis</v>
          </cell>
          <cell r="C4805">
            <v>185.55</v>
          </cell>
          <cell r="D4805" t="str">
            <v>m3</v>
          </cell>
          <cell r="E4805">
            <v>17649.658331130391</v>
          </cell>
        </row>
        <row r="4806">
          <cell r="B4806" t="str">
            <v>Urugan pasir bawah pondasi, tebal 100 mm</v>
          </cell>
          <cell r="C4806">
            <v>8.31</v>
          </cell>
          <cell r="D4806" t="str">
            <v>m3</v>
          </cell>
          <cell r="E4806">
            <v>240133.28181479999</v>
          </cell>
        </row>
        <row r="4807">
          <cell r="B4807" t="str">
            <v>Urugan kembali dengan tanah bekas galian pondasi</v>
          </cell>
          <cell r="C4807">
            <v>32.9</v>
          </cell>
          <cell r="D4807" t="str">
            <v>m3</v>
          </cell>
          <cell r="E4807">
            <v>55412.5</v>
          </cell>
        </row>
        <row r="4808">
          <cell r="B4808" t="str">
            <v>Pasangan pondasi batu kali (camp. 1 pc : 6 ps)</v>
          </cell>
          <cell r="C4808">
            <v>144.34</v>
          </cell>
          <cell r="D4808" t="str">
            <v>m3</v>
          </cell>
          <cell r="E4808">
            <v>810108.47397327761</v>
          </cell>
        </row>
        <row r="4809">
          <cell r="B4809" t="str">
            <v>Finishing siar dalam</v>
          </cell>
          <cell r="C4809">
            <v>67.650000000000006</v>
          </cell>
          <cell r="D4809" t="str">
            <v>m2</v>
          </cell>
          <cell r="E4809">
            <v>40013.449999999997</v>
          </cell>
        </row>
        <row r="4810">
          <cell r="B4810" t="str">
            <v>Pipa suling suling - Pipa PVC AW Ø 2"</v>
          </cell>
          <cell r="C4810">
            <v>25</v>
          </cell>
          <cell r="D4810" t="str">
            <v>m1</v>
          </cell>
          <cell r="E4810">
            <v>52702.949068863214</v>
          </cell>
        </row>
        <row r="4811">
          <cell r="B4811" t="str">
            <v>PEKERJAAN DPT 03</v>
          </cell>
        </row>
        <row r="4812">
          <cell r="B4812" t="str">
            <v>Rumput gajah mini (Axonopus )</v>
          </cell>
          <cell r="C4812">
            <v>140.30000000000001</v>
          </cell>
          <cell r="D4812" t="str">
            <v>m2</v>
          </cell>
          <cell r="E4812">
            <v>42352.768650500002</v>
          </cell>
        </row>
        <row r="4813">
          <cell r="B4813" t="str">
            <v>PEKERJAAN DPT 04</v>
          </cell>
        </row>
        <row r="4814">
          <cell r="B4814" t="str">
            <v>Rumput gajah mini (Axonopus )</v>
          </cell>
          <cell r="C4814">
            <v>157.27000000000001</v>
          </cell>
          <cell r="D4814" t="str">
            <v>m2</v>
          </cell>
          <cell r="E4814">
            <v>42352.768650500002</v>
          </cell>
        </row>
        <row r="4815">
          <cell r="B4815" t="str">
            <v>PEKERJAAN DPT 05</v>
          </cell>
        </row>
        <row r="4816">
          <cell r="B4816" t="str">
            <v>Urugan tanah &amp; dipadatkan</v>
          </cell>
          <cell r="C4816">
            <v>9.56</v>
          </cell>
          <cell r="D4816" t="str">
            <v>m3</v>
          </cell>
          <cell r="E4816">
            <v>164502.81424324142</v>
          </cell>
        </row>
        <row r="4817">
          <cell r="B4817" t="str">
            <v>Rumput gajah mini (Axonopus )</v>
          </cell>
          <cell r="C4817">
            <v>115.27</v>
          </cell>
          <cell r="D4817" t="str">
            <v>m2</v>
          </cell>
          <cell r="E4817">
            <v>42352.768650500002</v>
          </cell>
        </row>
        <row r="4818">
          <cell r="B4818" t="str">
            <v>PEKERJAAN DPT 06</v>
          </cell>
        </row>
        <row r="4819">
          <cell r="B4819" t="str">
            <v>Rumput gajah mini (Axonopus )</v>
          </cell>
          <cell r="C4819">
            <v>95.77</v>
          </cell>
          <cell r="D4819" t="str">
            <v>m2</v>
          </cell>
          <cell r="E4819">
            <v>42352.768650500002</v>
          </cell>
        </row>
        <row r="4820">
          <cell r="B4820" t="str">
            <v>PEKERJAAN DPT 07</v>
          </cell>
        </row>
        <row r="4821">
          <cell r="B4821" t="str">
            <v>Galian tanah pondasi batu kali, secara mekanis</v>
          </cell>
          <cell r="C4821">
            <v>67.31</v>
          </cell>
          <cell r="D4821" t="str">
            <v>m3</v>
          </cell>
          <cell r="E4821">
            <v>17649.658331130391</v>
          </cell>
        </row>
        <row r="4822">
          <cell r="B4822" t="str">
            <v>Urugan pasir bawah pondasi, tebal 100 mm</v>
          </cell>
          <cell r="C4822">
            <v>5.58</v>
          </cell>
          <cell r="D4822" t="str">
            <v>m3</v>
          </cell>
          <cell r="E4822">
            <v>240133.28181479999</v>
          </cell>
        </row>
        <row r="4823">
          <cell r="B4823" t="str">
            <v>Urugan kembali dengan tanah bekas galian pondasi</v>
          </cell>
          <cell r="C4823">
            <v>18.03</v>
          </cell>
          <cell r="D4823" t="str">
            <v>m3</v>
          </cell>
          <cell r="E4823">
            <v>55412.5</v>
          </cell>
        </row>
        <row r="4824">
          <cell r="B4824" t="str">
            <v>Pasangan pondasi batu kali (camp. 1 pc : 6 ps)</v>
          </cell>
          <cell r="C4824">
            <v>43.7</v>
          </cell>
          <cell r="D4824" t="str">
            <v>m3</v>
          </cell>
          <cell r="E4824">
            <v>810108.47397327761</v>
          </cell>
        </row>
        <row r="4825">
          <cell r="B4825" t="str">
            <v>Plesteran dan acian batu kali</v>
          </cell>
          <cell r="C4825">
            <v>48.84</v>
          </cell>
          <cell r="D4825" t="str">
            <v>m2</v>
          </cell>
          <cell r="E4825">
            <v>87079.427910728002</v>
          </cell>
        </row>
        <row r="4826">
          <cell r="B4826" t="str">
            <v>Pipa suling suling - Pipa PVC AW Ø 2"</v>
          </cell>
          <cell r="C4826">
            <v>10</v>
          </cell>
          <cell r="D4826" t="str">
            <v>m1</v>
          </cell>
          <cell r="E4826">
            <v>52702.949068863214</v>
          </cell>
        </row>
        <row r="4827">
          <cell r="B4827" t="str">
            <v>PEKERJAAN DPT 08</v>
          </cell>
        </row>
        <row r="4828">
          <cell r="B4828" t="str">
            <v>Galian tanah pondasi batu kali, secara mekanis</v>
          </cell>
          <cell r="C4828">
            <v>214.35</v>
          </cell>
          <cell r="D4828" t="str">
            <v>m3</v>
          </cell>
          <cell r="E4828">
            <v>17649.658331130391</v>
          </cell>
        </row>
        <row r="4829">
          <cell r="B4829" t="str">
            <v>Urugan pasir bawah pondasi, tebal 100 mm</v>
          </cell>
          <cell r="C4829">
            <v>17.399999999999999</v>
          </cell>
          <cell r="D4829" t="str">
            <v>m3</v>
          </cell>
          <cell r="E4829">
            <v>240133.28181479999</v>
          </cell>
        </row>
        <row r="4830">
          <cell r="B4830" t="str">
            <v>Urugan kembali dengan tanah bekas galian pondasi</v>
          </cell>
          <cell r="C4830">
            <v>60.69</v>
          </cell>
          <cell r="D4830" t="str">
            <v>m3</v>
          </cell>
          <cell r="E4830">
            <v>55412.5</v>
          </cell>
        </row>
        <row r="4831">
          <cell r="B4831" t="str">
            <v>Pasangan pondasi batu kali (camp. 1 pc : 6 ps)</v>
          </cell>
          <cell r="C4831">
            <v>136.26</v>
          </cell>
          <cell r="D4831" t="str">
            <v>m3</v>
          </cell>
          <cell r="E4831">
            <v>810108.47397327761</v>
          </cell>
        </row>
        <row r="4832">
          <cell r="B4832" t="str">
            <v>Plesteran dan acian batu kali</v>
          </cell>
          <cell r="C4832">
            <v>102.44</v>
          </cell>
          <cell r="D4832" t="str">
            <v>m2</v>
          </cell>
          <cell r="E4832">
            <v>87079.427910728002</v>
          </cell>
        </row>
        <row r="4833">
          <cell r="B4833" t="str">
            <v>Pipa suling suling - Pipa PVC AW Ø 2"</v>
          </cell>
          <cell r="C4833">
            <v>23</v>
          </cell>
          <cell r="D4833" t="str">
            <v>m1</v>
          </cell>
          <cell r="E4833">
            <v>52702.949068863214</v>
          </cell>
        </row>
        <row r="4834">
          <cell r="B4834" t="str">
            <v>PEKERJAAN DPT 08A</v>
          </cell>
        </row>
        <row r="4835">
          <cell r="B4835" t="str">
            <v>Galian tanah pondasi batu kali, secara mekanis</v>
          </cell>
          <cell r="C4835">
            <v>28.1</v>
          </cell>
          <cell r="D4835" t="str">
            <v>m3</v>
          </cell>
          <cell r="E4835">
            <v>17649.658331130391</v>
          </cell>
        </row>
        <row r="4836">
          <cell r="B4836" t="str">
            <v>Urugan pasir bawah pondasi, tebal 100 mm</v>
          </cell>
          <cell r="C4836">
            <v>1.6</v>
          </cell>
          <cell r="D4836" t="str">
            <v>m3</v>
          </cell>
          <cell r="E4836">
            <v>240133.28181479999</v>
          </cell>
        </row>
        <row r="4837">
          <cell r="B4837" t="str">
            <v>Urugan kembali dengan tanah bekas galian pondasi</v>
          </cell>
          <cell r="C4837">
            <v>15.15</v>
          </cell>
          <cell r="D4837" t="str">
            <v>m3</v>
          </cell>
          <cell r="E4837">
            <v>55412.5</v>
          </cell>
        </row>
        <row r="4838">
          <cell r="B4838" t="str">
            <v>Pasangan pondasi batu kali (camp. 1 pc : 6 ps)</v>
          </cell>
          <cell r="C4838">
            <v>11.35</v>
          </cell>
          <cell r="D4838" t="str">
            <v>m3</v>
          </cell>
          <cell r="E4838">
            <v>810108.47397327761</v>
          </cell>
        </row>
        <row r="4839">
          <cell r="B4839" t="str">
            <v>Plesteran dan acian batu kali</v>
          </cell>
          <cell r="C4839">
            <v>7.65</v>
          </cell>
          <cell r="D4839" t="str">
            <v>m2</v>
          </cell>
          <cell r="E4839">
            <v>87079.427910728002</v>
          </cell>
        </row>
        <row r="4840">
          <cell r="B4840" t="str">
            <v>PEKERJAAN DPT 09</v>
          </cell>
        </row>
        <row r="4841">
          <cell r="B4841" t="str">
            <v>Galian tanah pondasi batu kali, secara mekanis</v>
          </cell>
          <cell r="C4841">
            <v>19.649999999999999</v>
          </cell>
          <cell r="D4841" t="str">
            <v>m3</v>
          </cell>
          <cell r="E4841">
            <v>17649.658331130391</v>
          </cell>
        </row>
        <row r="4842">
          <cell r="B4842" t="str">
            <v>Urugan pasir bawah pondasi, tebal 100 mm</v>
          </cell>
          <cell r="C4842">
            <v>1.8</v>
          </cell>
          <cell r="D4842" t="str">
            <v>m3</v>
          </cell>
          <cell r="E4842">
            <v>240133.28181479999</v>
          </cell>
        </row>
        <row r="4843">
          <cell r="B4843" t="str">
            <v>Urugan kembali dengan tanah bekas galian pondasi</v>
          </cell>
          <cell r="C4843">
            <v>3.75</v>
          </cell>
          <cell r="D4843" t="str">
            <v>m3</v>
          </cell>
          <cell r="E4843">
            <v>55412.5</v>
          </cell>
        </row>
        <row r="4844">
          <cell r="B4844" t="str">
            <v>Pasangan pondasi batu kali (camp. 1 pc : 6 ps)</v>
          </cell>
          <cell r="C4844">
            <v>14.1</v>
          </cell>
          <cell r="D4844" t="str">
            <v>m3</v>
          </cell>
          <cell r="E4844">
            <v>810108.47397327761</v>
          </cell>
        </row>
        <row r="4845">
          <cell r="B4845" t="str">
            <v>Plesteran dan acian batu kali</v>
          </cell>
          <cell r="C4845">
            <v>17.7</v>
          </cell>
          <cell r="D4845" t="str">
            <v>m2</v>
          </cell>
          <cell r="E4845">
            <v>87079.427910728002</v>
          </cell>
        </row>
        <row r="4846">
          <cell r="B4846" t="str">
            <v>Pipa suling suling - Pipa PVC AW Ø 2"</v>
          </cell>
          <cell r="C4846">
            <v>3</v>
          </cell>
          <cell r="D4846" t="str">
            <v>m1</v>
          </cell>
          <cell r="E4846">
            <v>52702.949068863214</v>
          </cell>
        </row>
        <row r="4847">
          <cell r="B4847" t="str">
            <v>PEKERJAAN DPT 09A</v>
          </cell>
        </row>
        <row r="4848">
          <cell r="B4848" t="str">
            <v>Galian tanah pondasi batu kali, secara mekanis</v>
          </cell>
          <cell r="C4848">
            <v>54.22</v>
          </cell>
          <cell r="D4848" t="str">
            <v>m3</v>
          </cell>
          <cell r="E4848">
            <v>17649.658331130391</v>
          </cell>
        </row>
        <row r="4849">
          <cell r="B4849" t="str">
            <v>Urugan pasir bawah pondasi, tebal 100 mm</v>
          </cell>
          <cell r="C4849">
            <v>3.52</v>
          </cell>
          <cell r="D4849" t="str">
            <v>m3</v>
          </cell>
          <cell r="E4849">
            <v>240133.28181479999</v>
          </cell>
        </row>
        <row r="4850">
          <cell r="B4850" t="str">
            <v>Urugan kembali dengan tanah bekas galian pondasi</v>
          </cell>
          <cell r="C4850">
            <v>28.48</v>
          </cell>
          <cell r="D4850" t="str">
            <v>m3</v>
          </cell>
          <cell r="E4850">
            <v>55412.5</v>
          </cell>
        </row>
        <row r="4851">
          <cell r="B4851" t="str">
            <v>Pasangan pondasi batu kali (camp. 1 pc : 6 ps)</v>
          </cell>
          <cell r="C4851">
            <v>22.22</v>
          </cell>
          <cell r="D4851" t="str">
            <v>m3</v>
          </cell>
          <cell r="E4851">
            <v>810108.47397327761</v>
          </cell>
        </row>
        <row r="4852">
          <cell r="B4852" t="str">
            <v>Plesteran dan acian batu kali</v>
          </cell>
          <cell r="C4852">
            <v>13.46</v>
          </cell>
          <cell r="D4852" t="str">
            <v>m2</v>
          </cell>
          <cell r="E4852">
            <v>87079.427910728002</v>
          </cell>
        </row>
        <row r="4853">
          <cell r="B4853" t="str">
            <v>Pipa suling suling - Pipa PVC AW Ø 2"</v>
          </cell>
          <cell r="C4853">
            <v>6</v>
          </cell>
          <cell r="D4853" t="str">
            <v>m1</v>
          </cell>
          <cell r="E4853">
            <v>52702.949068863214</v>
          </cell>
        </row>
        <row r="4854">
          <cell r="B4854" t="str">
            <v>PEKERJAAN TIANG BENDERA</v>
          </cell>
        </row>
        <row r="4855">
          <cell r="B4855" t="str">
            <v>Pekerjaan pondasi footplat, meliputi :</v>
          </cell>
        </row>
        <row r="4856">
          <cell r="B4856" t="str">
            <v>Galian pondasi Footplate, sedalam s.d. 1 m</v>
          </cell>
          <cell r="C4856">
            <v>2.89</v>
          </cell>
          <cell r="D4856" t="str">
            <v>m3</v>
          </cell>
          <cell r="E4856">
            <v>65955.45</v>
          </cell>
        </row>
        <row r="4857">
          <cell r="B4857" t="str">
            <v>Galian pondasi Footplate, sedalam &gt; 1 m s.d. 2 m</v>
          </cell>
          <cell r="C4857">
            <v>2.31</v>
          </cell>
          <cell r="D4857" t="str">
            <v>m3</v>
          </cell>
          <cell r="E4857">
            <v>79076.250000000015</v>
          </cell>
        </row>
        <row r="4858">
          <cell r="B4858" t="str">
            <v>Urugan pasir dibawah footplate, tebal 100 mm</v>
          </cell>
          <cell r="C4858">
            <v>0.28999999999999998</v>
          </cell>
          <cell r="D4858" t="str">
            <v>m3</v>
          </cell>
          <cell r="E4858">
            <v>240133.28181479999</v>
          </cell>
        </row>
        <row r="4859">
          <cell r="B4859" t="str">
            <v>Urugan tanah kembali bekas galian pondasi + pemadatan</v>
          </cell>
          <cell r="C4859">
            <v>3.29</v>
          </cell>
          <cell r="D4859" t="str">
            <v>m3</v>
          </cell>
          <cell r="E4859">
            <v>72958.371608390124</v>
          </cell>
        </row>
        <row r="4860">
          <cell r="B4860" t="str">
            <v>Rabat beton bawah footplate, tebal 100 mm  ((camp.1 pc : 3 ps : 5 kr)</v>
          </cell>
          <cell r="C4860">
            <v>0.28999999999999998</v>
          </cell>
          <cell r="D4860" t="str">
            <v>m3</v>
          </cell>
          <cell r="E4860">
            <v>1068870</v>
          </cell>
        </row>
        <row r="4861">
          <cell r="B4861" t="str">
            <v>Pekerjaan beton, meliputi :</v>
          </cell>
        </row>
        <row r="4862">
          <cell r="B4862" t="str">
            <v>Footplat, uk. 1500 x 1500 mm</v>
          </cell>
        </row>
        <row r="4863">
          <cell r="B4863" t="str">
            <v>Bekisting bata merah (5x11x22) cm tebal ½ batu (camp. 1SP : 5PP)</v>
          </cell>
          <cell r="C4863">
            <v>2.4</v>
          </cell>
          <cell r="D4863" t="str">
            <v>m2</v>
          </cell>
          <cell r="E4863">
            <v>114691.25276478101</v>
          </cell>
        </row>
        <row r="4864">
          <cell r="B4864" t="str">
            <v>Penulangan slab</v>
          </cell>
          <cell r="C4864">
            <v>90.08</v>
          </cell>
          <cell r="D4864" t="str">
            <v>Kg</v>
          </cell>
          <cell r="E4864">
            <v>13041.05</v>
          </cell>
        </row>
        <row r="4865">
          <cell r="B4865" t="str">
            <v>Beton ready mix F'c 28 MPa</v>
          </cell>
          <cell r="C4865">
            <v>0.9</v>
          </cell>
          <cell r="D4865" t="str">
            <v>m3</v>
          </cell>
          <cell r="E4865">
            <v>1289599.433557336</v>
          </cell>
        </row>
        <row r="4866">
          <cell r="B4866" t="str">
            <v>Kolom K1, uk. 600 x 600 mm</v>
          </cell>
        </row>
        <row r="4867">
          <cell r="B4867" t="str">
            <v>Bekisting untuk kolom (3x pakai)</v>
          </cell>
          <cell r="C4867">
            <v>5.07</v>
          </cell>
          <cell r="D4867" t="str">
            <v>m2</v>
          </cell>
          <cell r="E4867">
            <v>147164.89822703571</v>
          </cell>
        </row>
        <row r="4868">
          <cell r="B4868" t="str">
            <v>Penulangan kolom, balok, ring balk, sloof, dan shearwall</v>
          </cell>
          <cell r="C4868">
            <v>61.12</v>
          </cell>
          <cell r="D4868" t="str">
            <v>Kg</v>
          </cell>
          <cell r="E4868">
            <v>14729.18756392314</v>
          </cell>
        </row>
        <row r="4869">
          <cell r="B4869" t="str">
            <v>Beton ready mix F'c 22.5 MPa</v>
          </cell>
          <cell r="C4869">
            <v>0.76</v>
          </cell>
          <cell r="D4869" t="str">
            <v>m3</v>
          </cell>
          <cell r="E4869">
            <v>1108850</v>
          </cell>
        </row>
        <row r="4870">
          <cell r="B4870" t="str">
            <v>Pekerjaan pondasi batu kali, meliputi :</v>
          </cell>
        </row>
        <row r="4871">
          <cell r="B4871" t="str">
            <v>Galian pondasi batu kali, sedalam s.d. 1 m</v>
          </cell>
          <cell r="C4871">
            <v>0.38</v>
          </cell>
          <cell r="D4871" t="str">
            <v>m3</v>
          </cell>
          <cell r="E4871">
            <v>65955.45</v>
          </cell>
        </row>
        <row r="4872">
          <cell r="B4872" t="str">
            <v>Urugan pasir dibawah pondasi batu kali, tebal 50 mm</v>
          </cell>
          <cell r="C4872">
            <v>0.05</v>
          </cell>
          <cell r="D4872" t="str">
            <v>m3</v>
          </cell>
          <cell r="E4872">
            <v>240133.28181479999</v>
          </cell>
        </row>
        <row r="4873">
          <cell r="B4873" t="str">
            <v>Pasangan pondasi batu kali (camp. 1 pc : 6 ps)</v>
          </cell>
          <cell r="C4873">
            <v>0.33</v>
          </cell>
          <cell r="D4873" t="str">
            <v>m3</v>
          </cell>
          <cell r="E4873">
            <v>810108.47397327761</v>
          </cell>
        </row>
        <row r="4874">
          <cell r="B4874" t="str">
            <v>Pekerjaan finishing tiang bendera, meliputi :</v>
          </cell>
        </row>
        <row r="4875">
          <cell r="B4875" t="str">
            <v>Pasangan dinding bata ringan</v>
          </cell>
          <cell r="C4875">
            <v>5.23</v>
          </cell>
          <cell r="D4875" t="str">
            <v>m2</v>
          </cell>
          <cell r="E4875">
            <v>96532.548554199995</v>
          </cell>
        </row>
        <row r="4876">
          <cell r="B4876" t="str">
            <v>Plesteran dinding bata ringan</v>
          </cell>
          <cell r="C4876">
            <v>3.8</v>
          </cell>
          <cell r="D4876" t="str">
            <v>m2</v>
          </cell>
          <cell r="E4876">
            <v>49305.043491000004</v>
          </cell>
        </row>
        <row r="4877">
          <cell r="B4877" t="str">
            <v>Acian dinding bata ringan</v>
          </cell>
          <cell r="C4877">
            <v>3.8</v>
          </cell>
          <cell r="D4877" t="str">
            <v>m2</v>
          </cell>
          <cell r="E4877">
            <v>40013.449999999997</v>
          </cell>
        </row>
        <row r="4878">
          <cell r="B4878" t="str">
            <v>Pengecatan dengan cat eksterior</v>
          </cell>
          <cell r="C4878">
            <v>3.8</v>
          </cell>
          <cell r="D4878" t="str">
            <v>m2</v>
          </cell>
          <cell r="E4878">
            <v>53022.21</v>
          </cell>
        </row>
        <row r="4879">
          <cell r="B4879" t="str">
            <v>Pipa black steel Ø 6", tebal 3.6 mm</v>
          </cell>
          <cell r="C4879">
            <v>6</v>
          </cell>
          <cell r="D4879" t="str">
            <v>m1</v>
          </cell>
          <cell r="E4879">
            <v>613467.0081907562</v>
          </cell>
        </row>
        <row r="4880">
          <cell r="B4880" t="str">
            <v>Pipa black steel Ø 4", tebal 3.6 mm</v>
          </cell>
          <cell r="C4880">
            <v>3.5</v>
          </cell>
          <cell r="D4880" t="str">
            <v>m1</v>
          </cell>
          <cell r="E4880">
            <v>390524.54519682453</v>
          </cell>
        </row>
        <row r="4881">
          <cell r="B4881" t="str">
            <v>Pipa black steel Ø 3", tebal 3.2 mm</v>
          </cell>
          <cell r="C4881">
            <v>3.5</v>
          </cell>
          <cell r="D4881" t="str">
            <v>m1</v>
          </cell>
          <cell r="E4881">
            <v>210559.13244857671</v>
          </cell>
        </row>
        <row r="4882">
          <cell r="B4882" t="str">
            <v>BIAYA PEKERJAAN LANSEKAP                                                                                                                                                                                                                                2,525,577,059.12</v>
          </cell>
        </row>
        <row r="4883">
          <cell r="B4883" t="str">
            <v>RUMAH POMPA &amp; GROUND WATER TANK</v>
          </cell>
        </row>
        <row r="4884">
          <cell r="B4884" t="str">
            <v>PEKERJAAN STRUKTUR</v>
          </cell>
        </row>
        <row r="4885">
          <cell r="B4885" t="str">
            <v>PEKERJAAN GALIAN DAN URUGAN</v>
          </cell>
        </row>
        <row r="4886">
          <cell r="B4886" t="str">
            <v>Galian rumah pompa dan GWT, sedalam s.d. 1 m</v>
          </cell>
          <cell r="C4886">
            <v>50.96</v>
          </cell>
          <cell r="D4886" t="str">
            <v>m3</v>
          </cell>
          <cell r="E4886">
            <v>65955.45</v>
          </cell>
        </row>
        <row r="4887">
          <cell r="B4887" t="str">
            <v>Galian rumah pompa dan GWT, sedalam &gt; 1 m s.d. 2 m</v>
          </cell>
          <cell r="C4887">
            <v>50.96</v>
          </cell>
          <cell r="D4887" t="str">
            <v>m3</v>
          </cell>
          <cell r="E4887">
            <v>79076.250000000015</v>
          </cell>
        </row>
        <row r="4888">
          <cell r="B4888" t="str">
            <v>Galian rumah pompa dan GWT, sedalam &gt; 2 m s.d. 3 m</v>
          </cell>
          <cell r="C4888">
            <v>29.53</v>
          </cell>
          <cell r="D4888" t="str">
            <v>m3</v>
          </cell>
          <cell r="E4888">
            <v>89034</v>
          </cell>
        </row>
        <row r="4889">
          <cell r="B4889" t="str">
            <v>Urugan pasir dibawah plat lantai, tebal 100 mm</v>
          </cell>
          <cell r="C4889">
            <v>5.0999999999999996</v>
          </cell>
          <cell r="D4889" t="str">
            <v>m3</v>
          </cell>
          <cell r="E4889">
            <v>240133.28181479999</v>
          </cell>
        </row>
        <row r="4890">
          <cell r="B4890" t="str">
            <v>Urugan tanah kembali bekas galian pondasi + pemadatan</v>
          </cell>
          <cell r="C4890">
            <v>17.75</v>
          </cell>
          <cell r="D4890" t="str">
            <v>m3</v>
          </cell>
          <cell r="E4890">
            <v>30317.572162077395</v>
          </cell>
        </row>
        <row r="4891">
          <cell r="B4891" t="str">
            <v>Pembuangan tanah sisa galian</v>
          </cell>
          <cell r="C4891">
            <v>110.15</v>
          </cell>
          <cell r="D4891" t="str">
            <v>m3</v>
          </cell>
          <cell r="E4891">
            <v>10744.873720387894</v>
          </cell>
        </row>
        <row r="4892">
          <cell r="B4892" t="str">
            <v>PEKERJAAN BETON</v>
          </cell>
        </row>
        <row r="4893">
          <cell r="B4893" t="str">
            <v>Catatan :</v>
          </cell>
        </row>
        <row r="4894">
          <cell r="B4894" t="str">
            <v>Pekerjaan beton bertulang meliputi : beton ready mix, pembesian, bekisting, perancah/scafolding dan pembongkaran bekisting</v>
          </cell>
        </row>
        <row r="4895">
          <cell r="B4895" t="str">
            <v>Rabat beton bawah plat, tebal 100 mm  (camp. 1 pc : 3 ps : 5 kr)</v>
          </cell>
          <cell r="C4895">
            <v>5.0999999999999996</v>
          </cell>
          <cell r="D4895" t="str">
            <v>m3</v>
          </cell>
          <cell r="E4895">
            <v>1068870</v>
          </cell>
        </row>
        <row r="4896">
          <cell r="B4896" t="str">
            <v>PLAT BETON, ELV. -2.000</v>
          </cell>
        </row>
        <row r="4897">
          <cell r="B4897" t="str">
            <v>Plat beton A0, tebal 300 mm</v>
          </cell>
        </row>
        <row r="4898">
          <cell r="B4898" t="str">
            <v>Bekisting untuk plat lantai (3x pakai)</v>
          </cell>
          <cell r="C4898">
            <v>45</v>
          </cell>
          <cell r="D4898" t="str">
            <v>m2</v>
          </cell>
          <cell r="E4898">
            <v>145741.9944557907</v>
          </cell>
        </row>
        <row r="4899">
          <cell r="B4899" t="str">
            <v>Penulangan slab</v>
          </cell>
          <cell r="C4899">
            <v>1413.72</v>
          </cell>
          <cell r="D4899" t="str">
            <v>Kg</v>
          </cell>
          <cell r="E4899">
            <v>14261.680183410001</v>
          </cell>
        </row>
        <row r="4900">
          <cell r="B4900" t="str">
            <v>Beton ready mix F'c 28 Mpa</v>
          </cell>
          <cell r="C4900">
            <v>13.5</v>
          </cell>
          <cell r="D4900" t="str">
            <v>m3</v>
          </cell>
          <cell r="E4900">
            <v>1289599.433557336</v>
          </cell>
        </row>
        <row r="4901">
          <cell r="B4901" t="str">
            <v>PLAT BETON, ELV. -2.800</v>
          </cell>
        </row>
        <row r="4902">
          <cell r="B4902" t="str">
            <v>Plat beton A0, tebal 300 mm</v>
          </cell>
        </row>
        <row r="4903">
          <cell r="B4903" t="str">
            <v>Bekisting untuk plat lantai (3x pakai)</v>
          </cell>
          <cell r="C4903">
            <v>1.33</v>
          </cell>
          <cell r="D4903" t="str">
            <v>m2</v>
          </cell>
          <cell r="E4903">
            <v>145741.9944557907</v>
          </cell>
        </row>
        <row r="4904">
          <cell r="B4904" t="str">
            <v>Penulangan slab</v>
          </cell>
          <cell r="C4904">
            <v>41.89</v>
          </cell>
          <cell r="D4904" t="str">
            <v>Kg</v>
          </cell>
          <cell r="E4904">
            <v>14261.680183410001</v>
          </cell>
        </row>
        <row r="4905">
          <cell r="B4905" t="str">
            <v>Beton ready mix F'c 28 Mpa</v>
          </cell>
          <cell r="C4905">
            <v>0.4</v>
          </cell>
          <cell r="D4905" t="str">
            <v>m3</v>
          </cell>
          <cell r="E4905">
            <v>1289599.433557336</v>
          </cell>
        </row>
        <row r="4906">
          <cell r="B4906" t="str">
            <v>PLAT BETON, ELV. +1.000</v>
          </cell>
        </row>
        <row r="4907">
          <cell r="B4907" t="str">
            <v>Plat beton A1, tebal 120 mm</v>
          </cell>
        </row>
        <row r="4908">
          <cell r="B4908" t="str">
            <v>Bekisting untuk plat lantai (3x pakai)</v>
          </cell>
          <cell r="C4908">
            <v>44.25</v>
          </cell>
          <cell r="D4908" t="str">
            <v>m2</v>
          </cell>
          <cell r="E4908">
            <v>145741.9944557907</v>
          </cell>
        </row>
        <row r="4909">
          <cell r="B4909" t="str">
            <v>Penulangan slab</v>
          </cell>
          <cell r="C4909">
            <v>635.05999999999995</v>
          </cell>
          <cell r="D4909" t="str">
            <v>Kg</v>
          </cell>
          <cell r="E4909">
            <v>14261.680183410001</v>
          </cell>
        </row>
        <row r="4910">
          <cell r="B4910" t="str">
            <v>Beton ready mix F'c 28 Mpa</v>
          </cell>
          <cell r="C4910">
            <v>5.31</v>
          </cell>
          <cell r="D4910" t="str">
            <v>m3</v>
          </cell>
          <cell r="E4910">
            <v>1289599.433557336</v>
          </cell>
        </row>
        <row r="4911">
          <cell r="B4911" t="str">
            <v>DINDING BETON</v>
          </cell>
        </row>
        <row r="4912">
          <cell r="B4912" t="str">
            <v>Dinding beton DB, tebal 250 mm</v>
          </cell>
        </row>
        <row r="4913">
          <cell r="B4913" t="str">
            <v>Bekisting untuk dinding shearwall (3x pakai)</v>
          </cell>
          <cell r="C4913">
            <v>184.32</v>
          </cell>
          <cell r="D4913" t="str">
            <v>m2</v>
          </cell>
          <cell r="E4913">
            <v>187635.25816415821</v>
          </cell>
        </row>
        <row r="4914">
          <cell r="B4914" t="str">
            <v>Penulangan kolom, balok, ring balk, sloof, dan shearwall</v>
          </cell>
          <cell r="C4914">
            <v>4784.12</v>
          </cell>
          <cell r="D4914" t="str">
            <v>Kg</v>
          </cell>
          <cell r="E4914">
            <v>14729.18756392314</v>
          </cell>
        </row>
        <row r="4915">
          <cell r="B4915" t="str">
            <v>Beton Ready Mix F'c 28 MPa</v>
          </cell>
          <cell r="C4915">
            <v>23.04</v>
          </cell>
          <cell r="D4915" t="str">
            <v>m3</v>
          </cell>
          <cell r="E4915">
            <v>1289599.433557336</v>
          </cell>
        </row>
        <row r="4916">
          <cell r="B4916" t="str">
            <v>Waterstop, lebar 200 mm</v>
          </cell>
          <cell r="C4916">
            <v>32</v>
          </cell>
          <cell r="D4916" t="str">
            <v>m1</v>
          </cell>
          <cell r="E4916">
            <v>130127.411117</v>
          </cell>
        </row>
        <row r="4917">
          <cell r="B4917" t="str">
            <v>BALOK, ELV. +1.000</v>
          </cell>
        </row>
        <row r="4918">
          <cell r="B4918" t="str">
            <v>Balok B1, uk. 300 x 500 mm</v>
          </cell>
        </row>
        <row r="4919">
          <cell r="B4919" t="str">
            <v>Bekisting untuk balok (3x pakai)</v>
          </cell>
          <cell r="C4919">
            <v>9.58</v>
          </cell>
          <cell r="D4919" t="str">
            <v>m2</v>
          </cell>
          <cell r="E4919">
            <v>147164.89822703571</v>
          </cell>
        </row>
        <row r="4920">
          <cell r="B4920" t="str">
            <v>Penulangan kolom, balok, ring balk, sloof, dan shearwall</v>
          </cell>
          <cell r="C4920">
            <v>230.57</v>
          </cell>
          <cell r="D4920" t="str">
            <v>Kg</v>
          </cell>
          <cell r="E4920">
            <v>13041.05</v>
          </cell>
        </row>
        <row r="4921">
          <cell r="B4921" t="str">
            <v>Beton Ready Mix F'c 28 MPa</v>
          </cell>
          <cell r="C4921">
            <v>1.03</v>
          </cell>
          <cell r="D4921" t="str">
            <v>m3</v>
          </cell>
          <cell r="E4921">
            <v>1289599.433557336</v>
          </cell>
        </row>
        <row r="4922">
          <cell r="B4922" t="str">
            <v>Balok B2, uk. 250 x 400 mm</v>
          </cell>
        </row>
        <row r="4923">
          <cell r="B4923" t="str">
            <v>Bekisting untuk balok (3x pakai)</v>
          </cell>
          <cell r="C4923">
            <v>6.25</v>
          </cell>
          <cell r="D4923" t="str">
            <v>m2</v>
          </cell>
          <cell r="E4923">
            <v>147164.89822703571</v>
          </cell>
        </row>
        <row r="4924">
          <cell r="B4924" t="str">
            <v>Penulangan kolom, balok, ring balk, sloof, dan shearwall</v>
          </cell>
          <cell r="C4924">
            <v>144.02000000000001</v>
          </cell>
          <cell r="D4924" t="str">
            <v>Kg</v>
          </cell>
          <cell r="E4924">
            <v>13041.05</v>
          </cell>
        </row>
        <row r="4925">
          <cell r="B4925" t="str">
            <v>Beton Ready Mix F'c 28 MPa</v>
          </cell>
          <cell r="C4925">
            <v>0.54</v>
          </cell>
          <cell r="D4925" t="str">
            <v>m3</v>
          </cell>
          <cell r="E4925">
            <v>1289599.433557336</v>
          </cell>
        </row>
        <row r="4926">
          <cell r="B4926" t="str">
            <v>DINDING BETON SUMPIT</v>
          </cell>
        </row>
        <row r="4927">
          <cell r="B4927" t="str">
            <v>Dinding beton, tebal 150 mm</v>
          </cell>
        </row>
        <row r="4928">
          <cell r="B4928" t="str">
            <v>Bekisting untuk dinding shearwall (3x pakai)</v>
          </cell>
          <cell r="C4928">
            <v>11.47</v>
          </cell>
          <cell r="D4928" t="str">
            <v>m2</v>
          </cell>
          <cell r="E4928">
            <v>187635.25816415821</v>
          </cell>
        </row>
        <row r="4929">
          <cell r="B4929" t="str">
            <v>Penulangan kolom, balok, ring balk, sloof, dan shearwall</v>
          </cell>
          <cell r="C4929">
            <v>474.65</v>
          </cell>
          <cell r="D4929" t="str">
            <v>Kg</v>
          </cell>
          <cell r="E4929">
            <v>13041.05</v>
          </cell>
        </row>
        <row r="4930">
          <cell r="B4930" t="str">
            <v>Beton Ready Mix F'c 28 MPa</v>
          </cell>
          <cell r="C4930">
            <v>0.86</v>
          </cell>
          <cell r="D4930" t="str">
            <v>m3</v>
          </cell>
          <cell r="E4930">
            <v>1289599.433557336</v>
          </cell>
        </row>
        <row r="4931">
          <cell r="B4931" t="str">
            <v>PLAT BETON SUMPIT</v>
          </cell>
        </row>
        <row r="4932">
          <cell r="B4932" t="str">
            <v>Plat beton, tebal 150 mm</v>
          </cell>
        </row>
        <row r="4933">
          <cell r="B4933" t="str">
            <v>Bekisting untuk plat lantai (3x pakai)</v>
          </cell>
          <cell r="C4933">
            <v>1.47</v>
          </cell>
          <cell r="D4933" t="str">
            <v>m2</v>
          </cell>
          <cell r="E4933">
            <v>145741.9944557907</v>
          </cell>
        </row>
        <row r="4934">
          <cell r="B4934" t="str">
            <v>Penulangan slab</v>
          </cell>
          <cell r="C4934">
            <v>94.81</v>
          </cell>
          <cell r="D4934" t="str">
            <v>Kg</v>
          </cell>
          <cell r="E4934">
            <v>14261.680183410001</v>
          </cell>
        </row>
        <row r="4935">
          <cell r="B4935" t="str">
            <v>Beton Ready Mix F'c 28 MPa</v>
          </cell>
          <cell r="C4935">
            <v>0.22</v>
          </cell>
          <cell r="D4935" t="str">
            <v>m3</v>
          </cell>
          <cell r="E4935">
            <v>1289599.433557336</v>
          </cell>
        </row>
        <row r="4936">
          <cell r="B4936" t="str">
            <v>Plat beton, tebal 80 mm</v>
          </cell>
        </row>
        <row r="4937">
          <cell r="B4937" t="str">
            <v>Bekisting untuk plat lantai (3x pakai)</v>
          </cell>
          <cell r="C4937">
            <v>1</v>
          </cell>
          <cell r="D4937" t="str">
            <v>m2</v>
          </cell>
          <cell r="E4937">
            <v>145741.9944557907</v>
          </cell>
        </row>
        <row r="4938">
          <cell r="B4938" t="str">
            <v>Penulangan slab</v>
          </cell>
          <cell r="C4938">
            <v>78.12</v>
          </cell>
          <cell r="D4938" t="str">
            <v>Kg</v>
          </cell>
          <cell r="E4938">
            <v>14261.680183410001</v>
          </cell>
        </row>
        <row r="4939">
          <cell r="B4939" t="str">
            <v>Beton Ready Mix F'c 28 MPa</v>
          </cell>
          <cell r="C4939">
            <v>0.08</v>
          </cell>
          <cell r="D4939" t="str">
            <v>m3</v>
          </cell>
          <cell r="E4939">
            <v>1289599.433557336</v>
          </cell>
        </row>
        <row r="4940">
          <cell r="B4940" t="str">
            <v>Pengait  - Besi P10 mm</v>
          </cell>
          <cell r="C4940">
            <v>0.25</v>
          </cell>
          <cell r="D4940" t="str">
            <v>Kg</v>
          </cell>
          <cell r="E4940">
            <v>11916.05</v>
          </cell>
        </row>
        <row r="4941">
          <cell r="B4941" t="str">
            <v>BIAYA PEKERJAAN STRUKTUR                                                                                                                                                                                                                                  242,855,070.67</v>
          </cell>
        </row>
        <row r="4942">
          <cell r="B4942" t="str">
            <v>PEKERJAAN ARSITEKTUR</v>
          </cell>
        </row>
        <row r="4943">
          <cell r="B4943" t="str">
            <v>PEKERJAAN PASANGAN DAN PLESTERAN</v>
          </cell>
        </row>
        <row r="4944">
          <cell r="B4944" t="str">
            <v>Screeding plat dak dengan semen instan &amp; perkuatan kawat ayam Ø ≥ 1 mm -</v>
          </cell>
          <cell r="C4944">
            <v>88.5</v>
          </cell>
          <cell r="D4944" t="str">
            <v>m2</v>
          </cell>
          <cell r="E4944">
            <v>247313.27</v>
          </cell>
        </row>
        <row r="4945">
          <cell r="B4945" t="str">
            <v>PEKERJAAN FINISHING LANTAI &amp; DINDING</v>
          </cell>
        </row>
        <row r="4946">
          <cell r="B4946" t="str">
            <v>Finishing lantai ground water tank - Keramik, uk. 300 x 300mm</v>
          </cell>
          <cell r="C4946">
            <v>58</v>
          </cell>
          <cell r="D4946" t="str">
            <v>m2</v>
          </cell>
          <cell r="E4946">
            <v>119375.606097</v>
          </cell>
        </row>
        <row r="4947">
          <cell r="B4947" t="str">
            <v>Finishing dinding ground water tank - Keramik, uk. 300 x 300mm</v>
          </cell>
          <cell r="C4947">
            <v>64.8</v>
          </cell>
          <cell r="D4947" t="str">
            <v>m2</v>
          </cell>
          <cell r="E4947">
            <v>110751.8526675</v>
          </cell>
        </row>
        <row r="4948">
          <cell r="B4948" t="str">
            <v>Finshing Dinding Rumah Pompa - Plesteran &amp; acian beton</v>
          </cell>
          <cell r="C4948">
            <v>34.56</v>
          </cell>
          <cell r="D4948" t="str">
            <v>m2</v>
          </cell>
          <cell r="E4948">
            <v>87079.427910728002</v>
          </cell>
        </row>
        <row r="4949">
          <cell r="B4949" t="str">
            <v>Finishing lantai rumah pompa - Floor hardener (medium duty) &amp; finish trowel</v>
          </cell>
          <cell r="C4949">
            <v>16</v>
          </cell>
          <cell r="D4949" t="str">
            <v>m2</v>
          </cell>
          <cell r="E4949">
            <v>82676</v>
          </cell>
        </row>
        <row r="4950">
          <cell r="B4950" t="str">
            <v>PEKERJAAN PENGECATAN</v>
          </cell>
        </row>
        <row r="4951">
          <cell r="B4951" t="str">
            <v>Pengecatan dengan waterproofing polyurethane &amp; fiber net - plat dak</v>
          </cell>
          <cell r="C4951">
            <v>88.5</v>
          </cell>
          <cell r="D4951" t="str">
            <v>m2</v>
          </cell>
          <cell r="E4951">
            <v>128948.908</v>
          </cell>
        </row>
        <row r="4952">
          <cell r="B4952" t="str">
            <v>Pengecatan dengan waterproofing cementitious &amp; fiber net - Lantai &amp; dinding GWT</v>
          </cell>
          <cell r="C4952">
            <v>218.5</v>
          </cell>
          <cell r="D4952" t="str">
            <v>m2</v>
          </cell>
          <cell r="E4952">
            <v>42158.049999999996</v>
          </cell>
        </row>
        <row r="4953">
          <cell r="B4953" t="str">
            <v>Pengecatan dinding interior</v>
          </cell>
          <cell r="C4953">
            <v>34.56</v>
          </cell>
          <cell r="D4953" t="str">
            <v>m2</v>
          </cell>
          <cell r="E4953">
            <v>24872.475523230718</v>
          </cell>
        </row>
        <row r="4954">
          <cell r="B4954" t="str">
            <v>PEKERJAAN TANGGA MAINTENANCE</v>
          </cell>
        </row>
        <row r="4955">
          <cell r="B4955" t="str">
            <v>Tangga maintenance rumah pompa - stainless steel</v>
          </cell>
          <cell r="C4955">
            <v>2</v>
          </cell>
          <cell r="D4955" t="str">
            <v>unit</v>
          </cell>
          <cell r="E4955">
            <v>2000000</v>
          </cell>
        </row>
        <row r="4956">
          <cell r="B4956" t="str">
            <v>Tutup Manhole 1, uk. 2000 x 1600 mm, meliputi :</v>
          </cell>
          <cell r="C4956">
            <v>1</v>
          </cell>
          <cell r="D4956" t="str">
            <v>unit</v>
          </cell>
          <cell r="E4956">
            <v>10788013.5</v>
          </cell>
        </row>
        <row r="4957">
          <cell r="B4957" t="str">
            <v>Plat besi, tebal 2 mm</v>
          </cell>
        </row>
        <row r="4958">
          <cell r="B4958" t="str">
            <v>Rail sliding - pintu gwt</v>
          </cell>
        </row>
        <row r="4959">
          <cell r="B4959" t="str">
            <v>Pengait, menggunakan besi P10 mm</v>
          </cell>
        </row>
        <row r="4960">
          <cell r="B4960" t="str">
            <v>Siku besi, uk. 50x50x5 mm (finishing zinchromate + cat besi)</v>
          </cell>
        </row>
        <row r="4961">
          <cell r="B4961" t="str">
            <v>Siku besi, uk. 40x40x4 mm (finishing zinchromate + cat besi)</v>
          </cell>
        </row>
        <row r="4962">
          <cell r="B4962" t="str">
            <v>UNP besi, uk. 100x50x5 mm (finishing zinchromate + cat besi)</v>
          </cell>
        </row>
        <row r="4963">
          <cell r="B4963" t="str">
            <v>Gembok</v>
          </cell>
        </row>
        <row r="4964">
          <cell r="B4964" t="str">
            <v>Tutup Manhole 2, uk. 1020 x 1100 mm, meliputi :</v>
          </cell>
          <cell r="C4964">
            <v>1</v>
          </cell>
          <cell r="D4964" t="str">
            <v>unit</v>
          </cell>
          <cell r="E4964">
            <v>1467163.5</v>
          </cell>
        </row>
        <row r="4965">
          <cell r="B4965" t="str">
            <v>Plat besi, tebal 2 mm</v>
          </cell>
        </row>
        <row r="4966">
          <cell r="B4966" t="str">
            <v>Engsel bubut Ø 1/2"</v>
          </cell>
        </row>
        <row r="4967">
          <cell r="B4967" t="str">
            <v>Pengait, menggunakan besi P10 mm</v>
          </cell>
        </row>
        <row r="4968">
          <cell r="B4968" t="str">
            <v>Siku besi, uk. 50x50x5 mm (finishing zinchromate + cat besi)</v>
          </cell>
        </row>
        <row r="4969">
          <cell r="B4969" t="str">
            <v>Plat besi, tebal 5 mm</v>
          </cell>
        </row>
        <row r="4970">
          <cell r="B4970" t="str">
            <v>Angkur baut Ø 6 x 65 mm</v>
          </cell>
        </row>
        <row r="4971">
          <cell r="B4971" t="str">
            <v>Gembok</v>
          </cell>
        </row>
        <row r="4972">
          <cell r="B4972" t="str">
            <v>BIAYA PEKERJAAN ARSITEKTUR                                                                                                                                                                                                                                 73,955,461.79</v>
          </cell>
        </row>
        <row r="4973">
          <cell r="B4973" t="str">
            <v>PEKERJAAN ELEKTRIKAL</v>
          </cell>
        </row>
        <row r="4974">
          <cell r="B4974" t="str">
            <v>PEKERJAAN PANEL</v>
          </cell>
        </row>
        <row r="4975">
          <cell r="B4975" t="str">
            <v>Panel Daya Rumah Pompa</v>
          </cell>
        </row>
        <row r="4976">
          <cell r="B4976" t="str">
            <v>Box panel wall mounted, uk. 600 (H) x 500 (W) x 230 (D) mm</v>
          </cell>
          <cell r="C4976">
            <v>1</v>
          </cell>
          <cell r="D4976" t="str">
            <v>set</v>
          </cell>
          <cell r="E4976">
            <v>1122879.1000000001</v>
          </cell>
        </row>
        <row r="4977">
          <cell r="B4977" t="str">
            <v>Segregation form 2A</v>
          </cell>
        </row>
        <row r="4978">
          <cell r="B4978" t="str">
            <v>Protection degree IP30</v>
          </cell>
        </row>
        <row r="4979">
          <cell r="B4979" t="str">
            <v>Finishing powder coating RAL 7032</v>
          </cell>
        </row>
        <row r="4980">
          <cell r="B4980" t="str">
            <v>Incoming</v>
          </cell>
        </row>
        <row r="4981">
          <cell r="B4981" t="str">
            <v>MCCB 50 A / 3P / 18 kA</v>
          </cell>
          <cell r="C4981">
            <v>1</v>
          </cell>
          <cell r="D4981" t="str">
            <v>bh</v>
          </cell>
          <cell r="E4981">
            <v>490150.36211050005</v>
          </cell>
        </row>
        <row r="4982">
          <cell r="B4982" t="str">
            <v>Pilot lamp 230/240V (red)</v>
          </cell>
          <cell r="C4982">
            <v>1</v>
          </cell>
          <cell r="D4982" t="str">
            <v>bh</v>
          </cell>
          <cell r="E4982">
            <v>15580.749569000001</v>
          </cell>
        </row>
        <row r="4983">
          <cell r="B4983" t="str">
            <v>Pilot lamp 230/240V (yellow)</v>
          </cell>
          <cell r="C4983">
            <v>1</v>
          </cell>
          <cell r="D4983" t="str">
            <v>bh</v>
          </cell>
          <cell r="E4983">
            <v>15580.749569000001</v>
          </cell>
        </row>
        <row r="4984">
          <cell r="B4984" t="str">
            <v>Pilot lamp 230/240V (green)</v>
          </cell>
          <cell r="C4984">
            <v>1</v>
          </cell>
          <cell r="D4984" t="str">
            <v>bh</v>
          </cell>
          <cell r="E4984">
            <v>15580.749569000001</v>
          </cell>
        </row>
        <row r="4985">
          <cell r="B4985" t="str">
            <v>STI (Fuse Carrier)</v>
          </cell>
          <cell r="C4985">
            <v>3</v>
          </cell>
          <cell r="D4985" t="str">
            <v>bh</v>
          </cell>
          <cell r="E4985">
            <v>50815.198287514504</v>
          </cell>
        </row>
        <row r="4986">
          <cell r="B4986" t="str">
            <v>Tabung sekring (fuse catridge)</v>
          </cell>
          <cell r="C4986">
            <v>3</v>
          </cell>
          <cell r="D4986" t="str">
            <v>bh</v>
          </cell>
          <cell r="E4986">
            <v>26912.203801</v>
          </cell>
        </row>
        <row r="4987">
          <cell r="B4987" t="str">
            <v>Outgoing</v>
          </cell>
        </row>
        <row r="4988">
          <cell r="B4988" t="str">
            <v>MCB 25 A / 3P / 10 kA</v>
          </cell>
          <cell r="C4988">
            <v>1</v>
          </cell>
          <cell r="D4988" t="str">
            <v>bh</v>
          </cell>
          <cell r="E4988">
            <v>490150.36211050005</v>
          </cell>
        </row>
        <row r="4989">
          <cell r="B4989" t="str">
            <v>MCB 10 A / 3P / 10 kA</v>
          </cell>
          <cell r="C4989">
            <v>6</v>
          </cell>
          <cell r="D4989" t="str">
            <v>bh</v>
          </cell>
          <cell r="E4989">
            <v>490150.36211050005</v>
          </cell>
        </row>
        <row r="4990">
          <cell r="B4990" t="str">
            <v>MCB 10 A / 1P / 6 kA</v>
          </cell>
          <cell r="C4990">
            <v>2</v>
          </cell>
          <cell r="D4990" t="str">
            <v>bh</v>
          </cell>
          <cell r="E4990">
            <v>56091.821327500002</v>
          </cell>
        </row>
        <row r="4991">
          <cell r="B4991" t="str">
            <v>Timer</v>
          </cell>
          <cell r="C4991">
            <v>1</v>
          </cell>
          <cell r="D4991" t="str">
            <v>bh</v>
          </cell>
          <cell r="E4991">
            <v>293909.59414250002</v>
          </cell>
        </row>
        <row r="4992">
          <cell r="B4992" t="str">
            <v>Contactor 1NO 16A</v>
          </cell>
          <cell r="C4992">
            <v>1</v>
          </cell>
          <cell r="D4992" t="str">
            <v>bh</v>
          </cell>
          <cell r="E4992">
            <v>109490.17651670001</v>
          </cell>
        </row>
        <row r="4993">
          <cell r="B4993" t="str">
            <v>Lain-lain</v>
          </cell>
        </row>
        <row r="4994">
          <cell r="B4994" t="str">
            <v>Wiring, aksesoris dan instalasi</v>
          </cell>
          <cell r="C4994">
            <v>1</v>
          </cell>
          <cell r="D4994" t="str">
            <v>ls</v>
          </cell>
          <cell r="E4994">
            <v>2500000</v>
          </cell>
        </row>
        <row r="4995">
          <cell r="B4995" t="str">
            <v>PEKERJAAN PENGKABELAN DAN DISTRIBUSI DAYA</v>
          </cell>
        </row>
        <row r="4996">
          <cell r="B4996" t="str">
            <v>Penarikan kabel power dari Panel Rumah Pompa ke :</v>
          </cell>
        </row>
        <row r="4997">
          <cell r="B4997" t="str">
            <v>Panel Pompa Transfer Gedung - Kabel NYY 4 x 2.5 mm2</v>
          </cell>
          <cell r="C4997">
            <v>10.039999999999999</v>
          </cell>
          <cell r="D4997" t="str">
            <v>m1</v>
          </cell>
          <cell r="E4997">
            <v>28657.721679537499</v>
          </cell>
        </row>
        <row r="4998">
          <cell r="B4998" t="str">
            <v>Panel Pompa Submersible - Kabel NYFGbY 4 x 4 mm2</v>
          </cell>
          <cell r="C4998">
            <v>123.91</v>
          </cell>
          <cell r="D4998" t="str">
            <v>m1</v>
          </cell>
          <cell r="E4998">
            <v>60979.344758750005</v>
          </cell>
        </row>
        <row r="4999">
          <cell r="B4999" t="str">
            <v>Pompa Sumpit GWT - Kabel NYY 4 x 2.5 mm2</v>
          </cell>
          <cell r="C4999">
            <v>10.6</v>
          </cell>
          <cell r="D4999" t="str">
            <v>m1</v>
          </cell>
          <cell r="E4999">
            <v>174392.51859046874</v>
          </cell>
        </row>
        <row r="5000">
          <cell r="B5000" t="str">
            <v>Panel Blower STP - Kabel NYY 4 x 2.5 mm2</v>
          </cell>
          <cell r="C5000">
            <v>62.74</v>
          </cell>
          <cell r="D5000" t="str">
            <v>m1</v>
          </cell>
          <cell r="E5000">
            <v>28657.721679537499</v>
          </cell>
        </row>
        <row r="5001">
          <cell r="B5001" t="str">
            <v>Penarikan kabel grouding dari Panel Rumah Pompa ke :</v>
          </cell>
        </row>
        <row r="5002">
          <cell r="B5002" t="str">
            <v>Panel Pompa Transfer Gedung - Kabel NYA 2.5 mm2</v>
          </cell>
          <cell r="C5002">
            <v>10.039999999999999</v>
          </cell>
          <cell r="D5002" t="str">
            <v>m1</v>
          </cell>
          <cell r="E5002">
            <v>7447.6710612424995</v>
          </cell>
        </row>
        <row r="5003">
          <cell r="B5003" t="str">
            <v>Panel Pompa Submersible - Kabel NYA 4 mm2</v>
          </cell>
          <cell r="C5003">
            <v>123.91</v>
          </cell>
          <cell r="D5003" t="str">
            <v>m1</v>
          </cell>
          <cell r="E5003">
            <v>11565.162084024998</v>
          </cell>
        </row>
        <row r="5004">
          <cell r="B5004" t="str">
            <v>Pompa Sumpit GWT - Kabel NYA 2.5 mm2</v>
          </cell>
          <cell r="C5004">
            <v>10.6</v>
          </cell>
          <cell r="D5004" t="str">
            <v>m1</v>
          </cell>
          <cell r="E5004">
            <v>7447.6710612424995</v>
          </cell>
        </row>
        <row r="5005">
          <cell r="B5005" t="str">
            <v>Panel Blower STP - Kabel NYA 2.5 mm2</v>
          </cell>
          <cell r="C5005">
            <v>62.74</v>
          </cell>
          <cell r="D5005" t="str">
            <v>m1</v>
          </cell>
          <cell r="E5005">
            <v>7447.6710612424995</v>
          </cell>
        </row>
        <row r="5006">
          <cell r="B5006" t="str">
            <v>PEKERJAAN KABEL TRAY</v>
          </cell>
        </row>
        <row r="5007">
          <cell r="B5007" t="str">
            <v>Catatan :</v>
          </cell>
        </row>
        <row r="5008">
          <cell r="B5008" t="str">
            <v>Pekerjaan ini sudah termasuk pengadaan alat beserta aksesoris lengkap  terpasang</v>
          </cell>
        </row>
        <row r="5009">
          <cell r="B5009" t="str">
            <v>Kabel tray uk. 100 x 100 mm</v>
          </cell>
          <cell r="C5009">
            <v>7.54</v>
          </cell>
          <cell r="D5009" t="str">
            <v>m1</v>
          </cell>
          <cell r="E5009">
            <v>174608.86769680906</v>
          </cell>
        </row>
        <row r="5010">
          <cell r="B5010" t="str">
            <v>Cover tray uk. 100 x 100 mm</v>
          </cell>
          <cell r="C5010">
            <v>7.54</v>
          </cell>
          <cell r="D5010" t="str">
            <v>m1</v>
          </cell>
          <cell r="E5010">
            <v>110759.00270529577</v>
          </cell>
        </row>
        <row r="5011">
          <cell r="B5011" t="str">
            <v>PEKERJAAN INSTALASI TITIK LAMPU DAN KOTAK KONTAK</v>
          </cell>
        </row>
        <row r="5012">
          <cell r="B5012" t="str">
            <v>Catatan :</v>
          </cell>
        </row>
        <row r="5013">
          <cell r="B5013" t="str">
            <v>Pekerjaan ini sudah termasuk pengadaan alat beserta instalasi lengkap  terpasang sampai dengan berfungsi dan menyala dengan baik serta mencakup testing commisioning</v>
          </cell>
        </row>
        <row r="5014">
          <cell r="B5014" t="str">
            <v>Instalasi titik lampu dengan 3 x 2.5 mm² kabel NYM dalam ∅ 20mm pipa conduit</v>
          </cell>
          <cell r="C5014">
            <v>2</v>
          </cell>
          <cell r="D5014" t="str">
            <v>Titik</v>
          </cell>
          <cell r="E5014">
            <v>198603.35713939875</v>
          </cell>
        </row>
        <row r="5015">
          <cell r="B5015" t="str">
            <v>Instalasi kotak kotak dengan 3 x 2.5 mm² kabel NYW dalam ∅ 20mm pipa conduit</v>
          </cell>
          <cell r="C5015">
            <v>2</v>
          </cell>
          <cell r="D5015" t="str">
            <v>Titik</v>
          </cell>
          <cell r="E5015">
            <v>278365.65690587222</v>
          </cell>
        </row>
        <row r="5016">
          <cell r="B5016" t="str">
            <v>Instalasi exhaust fan dengan 2 x 2.5 mm² kabel NYM dalam ∅ 20mm pipa conduit</v>
          </cell>
          <cell r="C5016">
            <v>5</v>
          </cell>
          <cell r="D5016" t="str">
            <v>Titik</v>
          </cell>
          <cell r="E5016">
            <v>262739.29475200002</v>
          </cell>
        </row>
        <row r="5017">
          <cell r="B5017" t="str">
            <v>Baret Outbow 300 mm &amp; LED Bulb 13 W</v>
          </cell>
          <cell r="C5017">
            <v>2</v>
          </cell>
          <cell r="D5017" t="str">
            <v>bh</v>
          </cell>
          <cell r="E5017">
            <v>303933.45860350004</v>
          </cell>
        </row>
        <row r="5018">
          <cell r="B5018" t="str">
            <v>Saklar ganda</v>
          </cell>
          <cell r="C5018">
            <v>1</v>
          </cell>
          <cell r="D5018" t="str">
            <v>bh</v>
          </cell>
          <cell r="E5018">
            <v>46069.651743499999</v>
          </cell>
        </row>
        <row r="5019">
          <cell r="B5019" t="str">
            <v>Kotak kontak dinding tunggal 16 A</v>
          </cell>
          <cell r="C5019">
            <v>2</v>
          </cell>
          <cell r="D5019" t="str">
            <v>bh</v>
          </cell>
          <cell r="E5019">
            <v>507035.92752516002</v>
          </cell>
        </row>
        <row r="5020">
          <cell r="B5020" t="str">
            <v>Exhaust Fan 16" 2010 CMH 73 W</v>
          </cell>
          <cell r="C5020">
            <v>5</v>
          </cell>
          <cell r="D5020" t="str">
            <v>unit</v>
          </cell>
          <cell r="E5020">
            <v>1077936.4903835</v>
          </cell>
        </row>
        <row r="5021">
          <cell r="B5021" t="str">
            <v>BIAYA PEKERJAAN ELEKTRIKAL                                                                                                                                                                                                                                 34,245,671.61</v>
          </cell>
          <cell r="C5021">
            <v>1</v>
          </cell>
        </row>
        <row r="5022">
          <cell r="B5022" t="str">
            <v>PEKERJAAN MEKANIKAL</v>
          </cell>
        </row>
        <row r="5023">
          <cell r="B5023" t="str">
            <v>PEKERJAAN INSTALASI AIR BERSIH</v>
          </cell>
        </row>
        <row r="5024">
          <cell r="B5024" t="str">
            <v>Pompa kuras bak sumpit, dengan spesifikasi :</v>
          </cell>
          <cell r="C5024">
            <v>1</v>
          </cell>
          <cell r="D5024" t="str">
            <v>unit</v>
          </cell>
          <cell r="E5024">
            <v>1639950.6511850001</v>
          </cell>
        </row>
        <row r="5025">
          <cell r="B5025" t="str">
            <v>Tipe : Drain pump</v>
          </cell>
        </row>
        <row r="5026">
          <cell r="B5026" t="str">
            <v>Total head : 10 m</v>
          </cell>
        </row>
        <row r="5027">
          <cell r="B5027" t="str">
            <v>Debit : 90 Liter/menit</v>
          </cell>
        </row>
        <row r="5028">
          <cell r="B5028" t="str">
            <v>Gutter ruang pompa 200 x 50 mm</v>
          </cell>
          <cell r="C5028">
            <v>5.4</v>
          </cell>
          <cell r="D5028" t="str">
            <v>m'</v>
          </cell>
          <cell r="E5028">
            <v>37000</v>
          </cell>
        </row>
        <row r="5029">
          <cell r="B5029" t="str">
            <v>Floordrain</v>
          </cell>
          <cell r="C5029">
            <v>1</v>
          </cell>
          <cell r="D5029" t="str">
            <v>bh</v>
          </cell>
          <cell r="E5029">
            <v>298201.99337500002</v>
          </cell>
        </row>
        <row r="5030">
          <cell r="B5030" t="str">
            <v>Pipa drain pompa sump pit menuju saluran - Pipa PVC AW Ø 2"</v>
          </cell>
          <cell r="C5030">
            <v>2.5</v>
          </cell>
          <cell r="D5030" t="str">
            <v>m1</v>
          </cell>
          <cell r="E5030">
            <v>52702.949068863214</v>
          </cell>
        </row>
        <row r="5031">
          <cell r="B5031" t="str">
            <v>Pipa drain gutter menuju pompa sump pit - Pipa PVC AW Ø 4"</v>
          </cell>
          <cell r="C5031">
            <v>0.6</v>
          </cell>
          <cell r="D5031" t="str">
            <v>m1</v>
          </cell>
          <cell r="E5031">
            <v>178017.10479575003</v>
          </cell>
        </row>
        <row r="5032">
          <cell r="B5032" t="str">
            <v>BIAYA PEKERJAAN MEKANIKAL                                                                                                                                                                                                                                     2,868,464.42</v>
          </cell>
        </row>
        <row r="5033">
          <cell r="B5033" t="str">
            <v>BIAYA PEKERJAAN RUMAH POMPA DAN GROUND WATERTANK</v>
          </cell>
        </row>
        <row r="5034">
          <cell r="B5034" t="str">
            <v>POWER HOUSE</v>
          </cell>
        </row>
        <row r="5035">
          <cell r="B5035" t="str">
            <v>PEKERJAAN STRUKTUR</v>
          </cell>
        </row>
        <row r="5036">
          <cell r="B5036" t="str">
            <v>PEKERJAAN GALIAN DAN URUGAN</v>
          </cell>
        </row>
        <row r="5037">
          <cell r="B5037" t="str">
            <v>Galian pondasi Footplat F1 + Cy1, sedalam s.d. 1 m</v>
          </cell>
          <cell r="C5037">
            <v>45.56</v>
          </cell>
          <cell r="D5037" t="str">
            <v>m3</v>
          </cell>
          <cell r="E5037">
            <v>65955.45</v>
          </cell>
        </row>
        <row r="5038">
          <cell r="B5038" t="str">
            <v>Galian pondasi Footplat F1 + Cy1, sedalam &gt; 1 m s.d. 2 m</v>
          </cell>
          <cell r="C5038">
            <v>45.56</v>
          </cell>
          <cell r="D5038" t="str">
            <v>m3</v>
          </cell>
          <cell r="E5038">
            <v>79076.250000000015</v>
          </cell>
        </row>
        <row r="5039">
          <cell r="B5039" t="str">
            <v>Galian pondasi Footplat F1 + Cy1, sedalam &gt; 2 m s.d. 3 m</v>
          </cell>
          <cell r="C5039">
            <v>45.56</v>
          </cell>
          <cell r="D5039" t="str">
            <v>m3</v>
          </cell>
          <cell r="E5039">
            <v>89034</v>
          </cell>
        </row>
        <row r="5040">
          <cell r="B5040" t="str">
            <v>Galian pondasi Footplat F1 + Cy1, sedalam &gt; 3 m s.d. 4 m</v>
          </cell>
          <cell r="C5040">
            <v>45.56</v>
          </cell>
          <cell r="D5040" t="str">
            <v>m3</v>
          </cell>
          <cell r="E5040">
            <v>97820.25</v>
          </cell>
        </row>
        <row r="5041">
          <cell r="B5041" t="str">
            <v>Galian pondasi genset, sedalam s.d. 1 m</v>
          </cell>
          <cell r="C5041">
            <v>14.91</v>
          </cell>
          <cell r="D5041" t="str">
            <v>m3</v>
          </cell>
          <cell r="E5041">
            <v>65955.45</v>
          </cell>
        </row>
        <row r="5042">
          <cell r="B5042" t="str">
            <v>Galian pondasi genset, sedalam &gt; 1 m s.d. 2 m</v>
          </cell>
          <cell r="C5042">
            <v>2.61</v>
          </cell>
          <cell r="D5042" t="str">
            <v>m3</v>
          </cell>
          <cell r="E5042">
            <v>79076.250000000015</v>
          </cell>
        </row>
        <row r="5043">
          <cell r="B5043" t="str">
            <v>Galian pondasi batu kali, sedalam s.d. 1 m</v>
          </cell>
          <cell r="C5043">
            <v>5.84</v>
          </cell>
          <cell r="D5043" t="str">
            <v>m3</v>
          </cell>
          <cell r="E5043">
            <v>65955.45</v>
          </cell>
        </row>
        <row r="5044">
          <cell r="B5044" t="str">
            <v>Galian jalur kabel, sedalam s.d. 1 m</v>
          </cell>
          <cell r="C5044">
            <v>8.1999999999999993</v>
          </cell>
          <cell r="D5044" t="str">
            <v>m3</v>
          </cell>
          <cell r="E5044">
            <v>70197.66</v>
          </cell>
        </row>
        <row r="5045">
          <cell r="B5045" t="str">
            <v>Galian sloof, sedalam s.d. 1 m</v>
          </cell>
          <cell r="C5045">
            <v>5.26</v>
          </cell>
          <cell r="D5045" t="str">
            <v>m3</v>
          </cell>
          <cell r="E5045">
            <v>65955.45</v>
          </cell>
        </row>
        <row r="5046">
          <cell r="B5046" t="str">
            <v>Urugan pasir dibawah lantai, tebal 100 mm</v>
          </cell>
          <cell r="C5046">
            <v>6.12</v>
          </cell>
          <cell r="D5046" t="str">
            <v>m3</v>
          </cell>
          <cell r="E5046">
            <v>240133.28181479999</v>
          </cell>
        </row>
        <row r="5047">
          <cell r="B5047" t="str">
            <v>Urugan pasir dibawah jalur kabel, tebal 100 mm</v>
          </cell>
          <cell r="C5047">
            <v>1</v>
          </cell>
          <cell r="D5047" t="str">
            <v>m3</v>
          </cell>
          <cell r="E5047">
            <v>240133.28181479999</v>
          </cell>
        </row>
        <row r="5048">
          <cell r="B5048" t="str">
            <v>Urugan pasir dibawah sloof, tebal 100 mm</v>
          </cell>
          <cell r="C5048">
            <v>1.05</v>
          </cell>
          <cell r="D5048" t="str">
            <v>m3</v>
          </cell>
          <cell r="E5048">
            <v>240133.28181479999</v>
          </cell>
        </row>
        <row r="5049">
          <cell r="B5049" t="str">
            <v>Urugan pasir dibawah pondasi batu kali, tebal 100 mm</v>
          </cell>
          <cell r="C5049">
            <v>0.6</v>
          </cell>
          <cell r="D5049" t="str">
            <v>m3</v>
          </cell>
          <cell r="E5049">
            <v>240133.28181479999</v>
          </cell>
        </row>
        <row r="5050">
          <cell r="B5050" t="str">
            <v>Urugan pasir dibawah pondasi genset, tebal 100 mm</v>
          </cell>
          <cell r="C5050">
            <v>1.05</v>
          </cell>
          <cell r="D5050" t="str">
            <v>m3</v>
          </cell>
          <cell r="E5050">
            <v>240133.28181479999</v>
          </cell>
        </row>
        <row r="5051">
          <cell r="B5051" t="str">
            <v>Urugan pasir pengisi samping pondasi genset</v>
          </cell>
          <cell r="C5051">
            <v>3.05</v>
          </cell>
          <cell r="D5051" t="str">
            <v>m3</v>
          </cell>
          <cell r="E5051">
            <v>240133.28181479999</v>
          </cell>
        </row>
        <row r="5052">
          <cell r="B5052" t="str">
            <v>Urugan tanah kembali bekas galian pondasi + pemadatan</v>
          </cell>
          <cell r="C5052">
            <v>168.72</v>
          </cell>
          <cell r="D5052" t="str">
            <v>m3</v>
          </cell>
          <cell r="E5052">
            <v>72958.371608390124</v>
          </cell>
        </row>
        <row r="5053">
          <cell r="B5053" t="str">
            <v>Pembuangan tanah sisa galian</v>
          </cell>
          <cell r="C5053">
            <v>8.15</v>
          </cell>
          <cell r="D5053" t="str">
            <v>m3</v>
          </cell>
          <cell r="E5053">
            <v>10744.873720387894</v>
          </cell>
        </row>
        <row r="5054">
          <cell r="B5054" t="str">
            <v>PEKERJAAN STRUKTUR BAWAH</v>
          </cell>
        </row>
        <row r="5055">
          <cell r="B5055" t="str">
            <v>Catatan :</v>
          </cell>
        </row>
        <row r="5056">
          <cell r="B5056" t="str">
            <v>Pekerjaan beton bertulang meliputi : Beton ready mix, pembesian, bekisting, perancah/scafolding dan pembongkaran bekisting</v>
          </cell>
        </row>
        <row r="5057">
          <cell r="B5057" t="str">
            <v>CY1 - Siklop; 60% beton fc 15 MPa dan 40 % batu belah</v>
          </cell>
          <cell r="C5057">
            <v>22.78</v>
          </cell>
          <cell r="D5057" t="str">
            <v>m3</v>
          </cell>
          <cell r="E5057">
            <v>801012.5564385578</v>
          </cell>
        </row>
        <row r="5058">
          <cell r="B5058" t="str">
            <v>Besi Tulangan D13 - 150</v>
          </cell>
          <cell r="C5058">
            <v>945.2</v>
          </cell>
          <cell r="D5058" t="str">
            <v>Kg</v>
          </cell>
          <cell r="E5058">
            <v>14261.680183410001</v>
          </cell>
        </row>
        <row r="5059">
          <cell r="B5059" t="str">
            <v>PONDASI FOOTPLATE, ELV. -2.850</v>
          </cell>
        </row>
        <row r="5060">
          <cell r="B5060" t="str">
            <v>Footplat F1, uk. 1500 x 1500 mm</v>
          </cell>
        </row>
        <row r="5061">
          <cell r="B5061" t="str">
            <v>Bekisting bata merah (5x11x22) cm tebal ½ batu (camp. 1SP : 5PP)</v>
          </cell>
          <cell r="C5061">
            <v>16.21</v>
          </cell>
          <cell r="D5061" t="str">
            <v>m2</v>
          </cell>
          <cell r="E5061">
            <v>114691.25276478101</v>
          </cell>
        </row>
        <row r="5062">
          <cell r="B5062" t="str">
            <v>Penulangan slab</v>
          </cell>
          <cell r="C5062">
            <v>639.47</v>
          </cell>
          <cell r="D5062" t="str">
            <v>Kg</v>
          </cell>
          <cell r="E5062">
            <v>14261.680183410001</v>
          </cell>
        </row>
        <row r="5063">
          <cell r="B5063" t="str">
            <v>Beton Ready Mix F'c 22.5 MPa</v>
          </cell>
          <cell r="C5063">
            <v>6.08</v>
          </cell>
          <cell r="D5063" t="str">
            <v>m3</v>
          </cell>
          <cell r="E5063">
            <v>1108850</v>
          </cell>
        </row>
        <row r="5064">
          <cell r="B5064" t="str">
            <v>PONDASI GENSET</v>
          </cell>
        </row>
        <row r="5065">
          <cell r="B5065" t="str">
            <v>Siklop; 60% beton fc 15 MPa dan 40 % batu belah</v>
          </cell>
          <cell r="C5065">
            <v>13.09</v>
          </cell>
          <cell r="D5065" t="str">
            <v>m3</v>
          </cell>
          <cell r="E5065">
            <v>801012.5564385578</v>
          </cell>
        </row>
        <row r="5066">
          <cell r="B5066" t="str">
            <v>Besi Tulangan D13 - 450</v>
          </cell>
          <cell r="C5066">
            <v>61.26</v>
          </cell>
          <cell r="D5066" t="str">
            <v>Kg</v>
          </cell>
          <cell r="E5066">
            <v>14261.680183410001</v>
          </cell>
        </row>
        <row r="5067">
          <cell r="B5067" t="str">
            <v>Pelindung plat dudukan genset - Besi Siku, uk. 50 x 50 x 5 mm</v>
          </cell>
          <cell r="C5067">
            <v>54.44</v>
          </cell>
          <cell r="D5067" t="str">
            <v>kg</v>
          </cell>
          <cell r="E5067">
            <v>28000</v>
          </cell>
        </row>
        <row r="5068">
          <cell r="B5068" t="str">
            <v>PONDASI BATU KALI</v>
          </cell>
        </row>
        <row r="5069">
          <cell r="B5069" t="str">
            <v>Pasangan pondasi batu kali (1 Pc : 6 Ps)</v>
          </cell>
          <cell r="C5069">
            <v>2.64</v>
          </cell>
          <cell r="D5069" t="str">
            <v>m3</v>
          </cell>
          <cell r="E5069">
            <v>810108.47397327761</v>
          </cell>
        </row>
        <row r="5070">
          <cell r="B5070" t="str">
            <v>PEKERJAAN STRUKTUR ATAS</v>
          </cell>
        </row>
        <row r="5071">
          <cell r="B5071" t="str">
            <v>Rabat beton bawah lantai, tebal 100 mm  (camp.1 pc : 3 ps : 5 kr)</v>
          </cell>
          <cell r="C5071">
            <v>6.12</v>
          </cell>
          <cell r="D5071" t="str">
            <v>m3</v>
          </cell>
          <cell r="E5071">
            <v>1068870</v>
          </cell>
        </row>
        <row r="5072">
          <cell r="B5072" t="str">
            <v>Rabat beton dibawah jalur kabel, tebal 100 mm  (camp.1 pc : 3 ps : 5 kr)</v>
          </cell>
          <cell r="C5072">
            <v>1</v>
          </cell>
          <cell r="D5072" t="str">
            <v>m3</v>
          </cell>
          <cell r="E5072">
            <v>1068870</v>
          </cell>
        </row>
        <row r="5073">
          <cell r="B5073" t="str">
            <v>Rabat beton bawah sloof, tebal 100 mm  (camp.1 pc : 3 ps : 5 kr)</v>
          </cell>
          <cell r="C5073">
            <v>1.05</v>
          </cell>
          <cell r="D5073" t="str">
            <v>m3</v>
          </cell>
          <cell r="E5073">
            <v>1068870</v>
          </cell>
        </row>
        <row r="5074">
          <cell r="B5074" t="str">
            <v>KOLOM PEDESTAL, ELV (-3.850) S/D (-0.050)</v>
          </cell>
        </row>
        <row r="5075">
          <cell r="B5075" t="str">
            <v>Kolom K1, uk. 400 x 400 mm</v>
          </cell>
        </row>
        <row r="5076">
          <cell r="B5076" t="str">
            <v>Bekisting untuk kolom (3x pakai)</v>
          </cell>
          <cell r="C5076">
            <v>54.7</v>
          </cell>
          <cell r="D5076" t="str">
            <v>m2</v>
          </cell>
          <cell r="E5076">
            <v>147164.89822703571</v>
          </cell>
        </row>
        <row r="5077">
          <cell r="B5077" t="str">
            <v>Penulangan kolom, balok, ring balk, sloof, dan shearwall</v>
          </cell>
          <cell r="C5077">
            <v>1244.72</v>
          </cell>
          <cell r="D5077" t="str">
            <v>Kg</v>
          </cell>
          <cell r="E5077">
            <v>13041.05</v>
          </cell>
        </row>
        <row r="5078">
          <cell r="B5078" t="str">
            <v>Beton Ready Mix F'c 22.5 MPa</v>
          </cell>
          <cell r="C5078">
            <v>5.47</v>
          </cell>
          <cell r="D5078" t="str">
            <v>m3</v>
          </cell>
          <cell r="E5078">
            <v>1211059.433557336</v>
          </cell>
        </row>
        <row r="5079">
          <cell r="B5079" t="str">
            <v>KOLOM, ELV (-0.050) S/D (+4.150)</v>
          </cell>
        </row>
        <row r="5080">
          <cell r="B5080" t="str">
            <v>Kolom K1, uk. 400 x 400 mm</v>
          </cell>
        </row>
        <row r="5081">
          <cell r="B5081" t="str">
            <v>Bekisting untuk kolom (3x pakai)</v>
          </cell>
          <cell r="C5081">
            <v>60.5</v>
          </cell>
          <cell r="D5081" t="str">
            <v>m2</v>
          </cell>
          <cell r="E5081">
            <v>147164.89822703571</v>
          </cell>
        </row>
        <row r="5082">
          <cell r="B5082" t="str">
            <v>Penulangan kolom, balok, ring balk, sloof, dan shearwall</v>
          </cell>
          <cell r="C5082">
            <v>1222.47</v>
          </cell>
          <cell r="D5082" t="str">
            <v>Kg</v>
          </cell>
          <cell r="E5082">
            <v>13041.05</v>
          </cell>
        </row>
        <row r="5083">
          <cell r="B5083" t="str">
            <v>Beton Ready Mix F'c 22.5 MPa</v>
          </cell>
          <cell r="C5083">
            <v>6.05</v>
          </cell>
          <cell r="D5083" t="str">
            <v>m3</v>
          </cell>
          <cell r="E5083">
            <v>1211059.433557336</v>
          </cell>
        </row>
        <row r="5084">
          <cell r="B5084" t="str">
            <v>PLAT, ELV. -0.050</v>
          </cell>
        </row>
        <row r="5085">
          <cell r="B5085" t="str">
            <v>Plat beton A0, tebal 120 mm</v>
          </cell>
        </row>
        <row r="5086">
          <cell r="B5086" t="str">
            <v>Bekisting untuk plat lantai (3x pakai)</v>
          </cell>
          <cell r="C5086">
            <v>6.55</v>
          </cell>
          <cell r="D5086" t="str">
            <v>m2</v>
          </cell>
          <cell r="E5086">
            <v>145741.9944557907</v>
          </cell>
        </row>
        <row r="5087">
          <cell r="B5087" t="str">
            <v>Wiremesh ## M8-150 mm</v>
          </cell>
          <cell r="C5087">
            <v>122.5</v>
          </cell>
          <cell r="D5087" t="str">
            <v>m2</v>
          </cell>
          <cell r="E5087">
            <v>70993.77362633367</v>
          </cell>
        </row>
        <row r="5088">
          <cell r="B5088" t="str">
            <v>Besi dowel Ø10</v>
          </cell>
          <cell r="C5088">
            <v>86.98</v>
          </cell>
          <cell r="D5088" t="str">
            <v>Kg</v>
          </cell>
          <cell r="E5088">
            <v>11916.05</v>
          </cell>
        </row>
        <row r="5089">
          <cell r="B5089" t="str">
            <v>Beton site mix F'c 22.5 Mpa</v>
          </cell>
          <cell r="C5089">
            <v>7.35</v>
          </cell>
          <cell r="D5089" t="str">
            <v>m3</v>
          </cell>
          <cell r="E5089">
            <v>1211059.433557336</v>
          </cell>
        </row>
        <row r="5090">
          <cell r="B5090" t="str">
            <v>PLAT, ELV. +4.150</v>
          </cell>
        </row>
        <row r="5091">
          <cell r="B5091" t="str">
            <v>Plat beton A1, tebal 130 mm</v>
          </cell>
        </row>
        <row r="5092">
          <cell r="B5092" t="str">
            <v>Bekisting untuk plat lantai (3x pakai)</v>
          </cell>
          <cell r="C5092">
            <v>101.77</v>
          </cell>
          <cell r="D5092" t="str">
            <v>m2</v>
          </cell>
          <cell r="E5092">
            <v>145741.9944557907</v>
          </cell>
        </row>
        <row r="5093">
          <cell r="B5093" t="str">
            <v>Penulangan slab</v>
          </cell>
          <cell r="C5093">
            <v>1440.76</v>
          </cell>
          <cell r="D5093" t="str">
            <v>Kg</v>
          </cell>
          <cell r="E5093">
            <v>14261.680183410001</v>
          </cell>
        </row>
        <row r="5094">
          <cell r="B5094" t="str">
            <v>Beton Ready Mix F'c 22.5 MPa</v>
          </cell>
          <cell r="C5094">
            <v>13.23</v>
          </cell>
          <cell r="D5094" t="str">
            <v>m3</v>
          </cell>
          <cell r="E5094">
            <v>1211059.433557336</v>
          </cell>
        </row>
        <row r="5095">
          <cell r="B5095" t="str">
            <v>PLAT DUDUKAN GENSET</v>
          </cell>
        </row>
        <row r="5096">
          <cell r="B5096" t="str">
            <v>Plat dudukan genset, tebal 300 mm</v>
          </cell>
        </row>
        <row r="5097">
          <cell r="B5097" t="str">
            <v>Bekisting untuk plat lantai (3x pakai)</v>
          </cell>
          <cell r="C5097">
            <v>10.47</v>
          </cell>
          <cell r="D5097" t="str">
            <v>m2</v>
          </cell>
          <cell r="E5097">
            <v>145741.9944557907</v>
          </cell>
        </row>
        <row r="5098">
          <cell r="B5098" t="str">
            <v>Penulangan slab</v>
          </cell>
          <cell r="C5098">
            <v>412.2</v>
          </cell>
          <cell r="D5098" t="str">
            <v>Kg</v>
          </cell>
          <cell r="E5098">
            <v>14261.680183410001</v>
          </cell>
        </row>
        <row r="5099">
          <cell r="B5099" t="str">
            <v>Beton Ready Mix F'c 22.5 MPa</v>
          </cell>
          <cell r="C5099">
            <v>3.14</v>
          </cell>
          <cell r="D5099" t="str">
            <v>m3</v>
          </cell>
          <cell r="E5099">
            <v>1211059.433557336</v>
          </cell>
        </row>
        <row r="5100">
          <cell r="B5100" t="str">
            <v>JALUR KABEL</v>
          </cell>
        </row>
        <row r="5101">
          <cell r="B5101" t="str">
            <v>Plat jalur kabel, tebal 120 mm</v>
          </cell>
        </row>
        <row r="5102">
          <cell r="B5102" t="str">
            <v>Bekisting untuk plat lantai (3x pakai)</v>
          </cell>
          <cell r="C5102">
            <v>7.58</v>
          </cell>
          <cell r="D5102" t="str">
            <v>m2</v>
          </cell>
          <cell r="E5102">
            <v>145741.9944557907</v>
          </cell>
        </row>
        <row r="5103">
          <cell r="B5103" t="str">
            <v>Penulangan kolom, balok, ring balk, sloof, dan shearwall</v>
          </cell>
          <cell r="C5103">
            <v>89.24</v>
          </cell>
          <cell r="D5103" t="str">
            <v>Kg</v>
          </cell>
          <cell r="E5103">
            <v>13041.05</v>
          </cell>
        </row>
        <row r="5104">
          <cell r="B5104" t="str">
            <v>Beton Ready Mix F'c 22.5 MPa</v>
          </cell>
          <cell r="C5104">
            <v>0.91</v>
          </cell>
          <cell r="D5104" t="str">
            <v>m3</v>
          </cell>
          <cell r="E5104">
            <v>1211059.433557336</v>
          </cell>
        </row>
        <row r="5105">
          <cell r="B5105" t="str">
            <v>Dinding beton jalur kabel, tebal 120 mm</v>
          </cell>
        </row>
        <row r="5106">
          <cell r="B5106" t="str">
            <v>Bekisting untuk dinding shearwall (3x pakai)</v>
          </cell>
          <cell r="C5106">
            <v>22.83</v>
          </cell>
          <cell r="D5106" t="str">
            <v>m2</v>
          </cell>
          <cell r="E5106">
            <v>187635.25816415821</v>
          </cell>
        </row>
        <row r="5107">
          <cell r="B5107" t="str">
            <v>Penulangan kolom, balok, ring balk, sloof, dan shearwall</v>
          </cell>
          <cell r="C5107">
            <v>240.77</v>
          </cell>
          <cell r="D5107" t="str">
            <v>Kg</v>
          </cell>
          <cell r="E5107">
            <v>13041.05</v>
          </cell>
        </row>
        <row r="5108">
          <cell r="B5108" t="str">
            <v>Beton Ready Mix F'c 22.5 MPa</v>
          </cell>
          <cell r="C5108">
            <v>1.37</v>
          </cell>
          <cell r="D5108" t="str">
            <v>m3</v>
          </cell>
          <cell r="E5108">
            <v>1211059.433557336</v>
          </cell>
        </row>
        <row r="5109">
          <cell r="B5109" t="str">
            <v>SLOOF, ELV. -0.050</v>
          </cell>
        </row>
        <row r="5110">
          <cell r="B5110" t="str">
            <v>Sloof S1, uk. 250 x 400 mm</v>
          </cell>
        </row>
        <row r="5111">
          <cell r="B5111" t="str">
            <v>Bekisting untuk sloof (3x pakai)</v>
          </cell>
          <cell r="C5111">
            <v>34.14</v>
          </cell>
          <cell r="D5111" t="str">
            <v>m2</v>
          </cell>
          <cell r="E5111">
            <v>119392.15809874759</v>
          </cell>
        </row>
        <row r="5112">
          <cell r="B5112" t="str">
            <v>Penulangan kolom, balok, ring balk, sloof, dan shearwall</v>
          </cell>
          <cell r="C5112">
            <v>736.14</v>
          </cell>
          <cell r="D5112" t="str">
            <v>Kg</v>
          </cell>
          <cell r="E5112">
            <v>13041.05</v>
          </cell>
        </row>
        <row r="5113">
          <cell r="B5113" t="str">
            <v>Beton Ready Mix F'c 22.5 MPa</v>
          </cell>
          <cell r="C5113">
            <v>2.95</v>
          </cell>
          <cell r="D5113" t="str">
            <v>m3</v>
          </cell>
          <cell r="E5113">
            <v>1211059.433557336</v>
          </cell>
        </row>
        <row r="5114">
          <cell r="B5114" t="str">
            <v>BALOK, ELV. +4.150</v>
          </cell>
        </row>
        <row r="5115">
          <cell r="B5115" t="str">
            <v>Balok B1, uk. 250 x 400 mm</v>
          </cell>
        </row>
        <row r="5116">
          <cell r="B5116" t="str">
            <v>Bekisting untuk balok (3x pakai)</v>
          </cell>
          <cell r="C5116">
            <v>37.380000000000003</v>
          </cell>
          <cell r="D5116" t="str">
            <v>m2</v>
          </cell>
          <cell r="E5116">
            <v>147164.89822703571</v>
          </cell>
        </row>
        <row r="5117">
          <cell r="B5117" t="str">
            <v>Penulangan kolom, balok, ring balk, sloof, dan shearwall</v>
          </cell>
          <cell r="C5117">
            <v>880.85</v>
          </cell>
          <cell r="D5117" t="str">
            <v>Kg</v>
          </cell>
          <cell r="E5117">
            <v>13041.05</v>
          </cell>
        </row>
        <row r="5118">
          <cell r="B5118" t="str">
            <v>Beton Ready Mix F'c 22.5 MPa</v>
          </cell>
          <cell r="C5118">
            <v>3.23</v>
          </cell>
          <cell r="D5118" t="str">
            <v>m3</v>
          </cell>
          <cell r="E5118">
            <v>1211059.433557336</v>
          </cell>
        </row>
        <row r="5119">
          <cell r="B5119" t="str">
            <v>Balok B2, uk. 250 x 400 mm</v>
          </cell>
        </row>
        <row r="5120">
          <cell r="B5120" t="str">
            <v>Bekisting untuk balok (3x pakai)</v>
          </cell>
          <cell r="C5120">
            <v>5.79</v>
          </cell>
          <cell r="D5120" t="str">
            <v>m2</v>
          </cell>
          <cell r="E5120">
            <v>147164.89822703571</v>
          </cell>
        </row>
        <row r="5121">
          <cell r="B5121" t="str">
            <v>Penulangan kolom, balok, ring balk, sloof, dan shearwall</v>
          </cell>
          <cell r="C5121">
            <v>133.69999999999999</v>
          </cell>
          <cell r="D5121" t="str">
            <v>Kg</v>
          </cell>
          <cell r="E5121">
            <v>13041.05</v>
          </cell>
        </row>
        <row r="5122">
          <cell r="B5122" t="str">
            <v>Beton Ready Mix F'c 22.5 MPa</v>
          </cell>
          <cell r="C5122">
            <v>0.5</v>
          </cell>
          <cell r="D5122" t="str">
            <v>m3</v>
          </cell>
          <cell r="E5122">
            <v>1211059.433557336</v>
          </cell>
        </row>
        <row r="5123">
          <cell r="B5123" t="str">
            <v>Balok L1, uk. 130 x 400 mm</v>
          </cell>
        </row>
        <row r="5124">
          <cell r="B5124" t="str">
            <v>Bekisting untuk balok (3x pakai)</v>
          </cell>
          <cell r="C5124">
            <v>27.11</v>
          </cell>
          <cell r="D5124" t="str">
            <v>m2</v>
          </cell>
          <cell r="E5124">
            <v>147164.89822703571</v>
          </cell>
        </row>
        <row r="5125">
          <cell r="B5125" t="str">
            <v>Penulangan kolom, balok, ring balk, sloof, dan shearwall</v>
          </cell>
          <cell r="C5125">
            <v>407.26</v>
          </cell>
          <cell r="D5125" t="str">
            <v>Kg</v>
          </cell>
          <cell r="E5125">
            <v>13041.05</v>
          </cell>
        </row>
        <row r="5126">
          <cell r="B5126" t="str">
            <v>Beton Ready Mix F'c 22.5 MPa</v>
          </cell>
          <cell r="C5126">
            <v>1.42</v>
          </cell>
          <cell r="D5126" t="str">
            <v>m3</v>
          </cell>
          <cell r="E5126">
            <v>1211059.433557336</v>
          </cell>
        </row>
        <row r="5127">
          <cell r="B5127" t="str">
            <v>BIAYA PEKERJAAN STUKTUR                                                                                                                                                                                                                                     321,105,125.87</v>
          </cell>
        </row>
        <row r="5128">
          <cell r="B5128" t="str">
            <v>PEKERJAAN ARSITEKTUR</v>
          </cell>
        </row>
        <row r="5129">
          <cell r="B5129" t="str">
            <v>PEKERJAAN GALIAN DAN URUGAN</v>
          </cell>
        </row>
        <row r="5130">
          <cell r="B5130" t="str">
            <v>Galian pondasi batu kali, sedalam 1 meter</v>
          </cell>
          <cell r="C5130">
            <v>0.81</v>
          </cell>
          <cell r="D5130" t="str">
            <v>m3</v>
          </cell>
          <cell r="E5130">
            <v>65955.45</v>
          </cell>
        </row>
        <row r="5131">
          <cell r="B5131" t="str">
            <v>Urugan pasir bawah pondasi batu kali, tebal 100 mm</v>
          </cell>
          <cell r="C5131">
            <v>0.7</v>
          </cell>
          <cell r="D5131" t="str">
            <v>m3</v>
          </cell>
          <cell r="E5131">
            <v>240133.28181479999</v>
          </cell>
        </row>
        <row r="5132">
          <cell r="B5132" t="str">
            <v>PEKERJAAN BETON PRAKTIS</v>
          </cell>
        </row>
        <row r="5133">
          <cell r="B5133" t="str">
            <v>Catatan :</v>
          </cell>
        </row>
        <row r="5134">
          <cell r="B5134" t="str">
            <v>Pekerjaan beton praktis meliputi : beton (camp. 1pc:3ps:5kr), besi tulangan dan bekisting</v>
          </cell>
        </row>
        <row r="5135">
          <cell r="B5135" t="str">
            <v>Sloof praktis (SP1), uk. 100 x 200 mm (camp. beton 1pc : 3Ps : 5Kr)</v>
          </cell>
          <cell r="C5135">
            <v>19.02</v>
          </cell>
          <cell r="D5135" t="str">
            <v>m1</v>
          </cell>
          <cell r="E5135">
            <v>137546.1326404697</v>
          </cell>
        </row>
        <row r="5136">
          <cell r="B5136" t="str">
            <v>Kolom praktis (KP1), uk. 100 x 100 mm (camp. beton 1pc : 3Ps : 5Kr)</v>
          </cell>
          <cell r="C5136">
            <v>51</v>
          </cell>
          <cell r="D5136" t="str">
            <v>m1</v>
          </cell>
          <cell r="E5136">
            <v>64611.419926344221</v>
          </cell>
        </row>
        <row r="5137">
          <cell r="B5137" t="str">
            <v>Balok latieu (BL1), uk. 100 x 100 mm (camp. beton 1pc : 3Ps : 5Kr)</v>
          </cell>
          <cell r="C5137">
            <v>38.799999999999997</v>
          </cell>
          <cell r="D5137" t="str">
            <v>m1</v>
          </cell>
          <cell r="E5137">
            <v>68773.447296003607</v>
          </cell>
        </row>
        <row r="5138">
          <cell r="B5138" t="str">
            <v>Balok praktis (BP1), uk. 100 x 200 mm (camp. beton 1pc : 3Ps : 5Kr)</v>
          </cell>
          <cell r="C5138">
            <v>3.6</v>
          </cell>
          <cell r="D5138" t="str">
            <v>m1</v>
          </cell>
          <cell r="E5138">
            <v>137546.1326404697</v>
          </cell>
        </row>
        <row r="5139">
          <cell r="B5139" t="str">
            <v>PEKERJAAN PASANGAN DAN PLESTERAN</v>
          </cell>
        </row>
        <row r="5140">
          <cell r="B5140" t="str">
            <v>Pasangan pondasi batu kali (1pc : 6ps)</v>
          </cell>
          <cell r="C5140">
            <v>3.39</v>
          </cell>
          <cell r="D5140" t="str">
            <v>m3</v>
          </cell>
          <cell r="E5140">
            <v>810108.47397327761</v>
          </cell>
        </row>
        <row r="5141">
          <cell r="B5141" t="str">
            <v>Pasangan dinding bata ringan</v>
          </cell>
          <cell r="C5141">
            <v>90.44</v>
          </cell>
          <cell r="D5141" t="str">
            <v>m2</v>
          </cell>
          <cell r="E5141">
            <v>96532.548554199995</v>
          </cell>
        </row>
        <row r="5142">
          <cell r="B5142" t="str">
            <v>Plesteran dinding bata ringan</v>
          </cell>
          <cell r="C5142">
            <v>180.88</v>
          </cell>
          <cell r="D5142" t="str">
            <v>m2</v>
          </cell>
          <cell r="E5142">
            <v>49305.043491000004</v>
          </cell>
        </row>
        <row r="5143">
          <cell r="B5143" t="str">
            <v>Acian dinding bata ringan</v>
          </cell>
          <cell r="C5143">
            <v>180.88</v>
          </cell>
          <cell r="D5143" t="str">
            <v>m2</v>
          </cell>
          <cell r="E5143">
            <v>40013.449999999997</v>
          </cell>
        </row>
        <row r="5144">
          <cell r="B5144" t="str">
            <v>Plesteran skoning, lebar 10 mm (Camp. 1pc : 2ps)</v>
          </cell>
          <cell r="C5144">
            <v>85.95</v>
          </cell>
          <cell r="D5144" t="str">
            <v>m1</v>
          </cell>
          <cell r="E5144">
            <v>46613.134271000003</v>
          </cell>
        </row>
        <row r="5145">
          <cell r="B5145" t="str">
            <v>Plesteran + acian beton</v>
          </cell>
          <cell r="C5145">
            <v>222.29</v>
          </cell>
          <cell r="D5145" t="str">
            <v>m2</v>
          </cell>
          <cell r="E5145">
            <v>87079.427910728002</v>
          </cell>
        </row>
        <row r="5146">
          <cell r="B5146" t="str">
            <v>Cemen filler plat beton expose</v>
          </cell>
          <cell r="C5146">
            <v>94.51</v>
          </cell>
          <cell r="D5146" t="str">
            <v>m2</v>
          </cell>
          <cell r="E5146">
            <v>21552.024999999998</v>
          </cell>
        </row>
        <row r="5147">
          <cell r="B5147" t="str">
            <v>Screeding plat dak dengan semen instan &amp; perkuatan kawat ayam Ø ≥ 1 mm -</v>
          </cell>
          <cell r="C5147">
            <v>101.76</v>
          </cell>
          <cell r="D5147" t="str">
            <v>m2</v>
          </cell>
          <cell r="E5147">
            <v>301891.67799608206</v>
          </cell>
        </row>
        <row r="5148">
          <cell r="B5148" t="str">
            <v>PEKERJAAN FINISHING LANTAI DAN DINDING</v>
          </cell>
        </row>
        <row r="5149">
          <cell r="B5149" t="str">
            <v>Finishing floor hardener (medium duty) &amp; finish trowel</v>
          </cell>
          <cell r="C5149">
            <v>71.12</v>
          </cell>
          <cell r="D5149" t="str">
            <v>m2</v>
          </cell>
          <cell r="E5149">
            <v>82676</v>
          </cell>
        </row>
        <row r="5150">
          <cell r="B5150" t="str">
            <v>PEKERJAAN PINTU DAN JENDELA</v>
          </cell>
        </row>
        <row r="5151">
          <cell r="B5151" t="str">
            <v>Catatan :</v>
          </cell>
        </row>
        <row r="5152">
          <cell r="B5152" t="str">
            <v>Pekerjaan pintu dan jendela sudah termasuk kusen, daun pintu, daun jendela beserta aksesorisnya (handle, kunci, engsel, Pintu closer, dll) dan terpasang rapi</v>
          </cell>
        </row>
        <row r="5153">
          <cell r="B5153" t="str">
            <v>Pintu, tipe P1 (2 unit)</v>
          </cell>
        </row>
        <row r="5154">
          <cell r="B5154" t="str">
            <v>Frame Lipped channel, uk. 150x50x20x 2.3 mm (finish zinchromate + cat besi)</v>
          </cell>
          <cell r="C5154">
            <v>97.9</v>
          </cell>
          <cell r="D5154" t="str">
            <v>kg</v>
          </cell>
          <cell r="E5154">
            <v>32500</v>
          </cell>
        </row>
        <row r="5155">
          <cell r="B5155" t="str">
            <v>Hollow besi, uk. 40x40x1.2 mm (finish zinchromate + cat besi)</v>
          </cell>
          <cell r="C5155">
            <v>69.599999999999994</v>
          </cell>
          <cell r="D5155" t="str">
            <v>m1</v>
          </cell>
          <cell r="E5155">
            <v>67426.195778234149</v>
          </cell>
        </row>
        <row r="5156">
          <cell r="B5156" t="str">
            <v>Plat besi, tebal 1.2 mm (finish zinchromate + cat besi)</v>
          </cell>
          <cell r="C5156">
            <v>211.2</v>
          </cell>
          <cell r="D5156" t="str">
            <v>kg</v>
          </cell>
          <cell r="E5156">
            <v>50000</v>
          </cell>
        </row>
        <row r="5157">
          <cell r="B5157" t="str">
            <v>Handle pipa black steel Ø 1"</v>
          </cell>
          <cell r="C5157">
            <v>4</v>
          </cell>
          <cell r="D5157" t="str">
            <v>psg</v>
          </cell>
          <cell r="E5157">
            <v>426886.82590400003</v>
          </cell>
        </row>
        <row r="5158">
          <cell r="B5158" t="str">
            <v>Engsel pintu besi</v>
          </cell>
          <cell r="C5158">
            <v>6</v>
          </cell>
          <cell r="D5158" t="str">
            <v>psg</v>
          </cell>
          <cell r="E5158">
            <v>72392.014419999992</v>
          </cell>
        </row>
        <row r="5159">
          <cell r="B5159" t="str">
            <v>Steel Lockcase Door</v>
          </cell>
          <cell r="C5159">
            <v>2</v>
          </cell>
          <cell r="D5159" t="str">
            <v>set</v>
          </cell>
          <cell r="E5159">
            <v>487271.62676499999</v>
          </cell>
        </row>
        <row r="5160">
          <cell r="B5160" t="str">
            <v>Louvre , tipe LV01 (2 unit)</v>
          </cell>
        </row>
        <row r="5161">
          <cell r="B5161" t="str">
            <v>Kusen alumunium, tebal 1.2 mm</v>
          </cell>
          <cell r="C5161">
            <v>45.2</v>
          </cell>
          <cell r="D5161" t="str">
            <v>m'</v>
          </cell>
          <cell r="E5161">
            <v>123617.19941264046</v>
          </cell>
        </row>
        <row r="5162">
          <cell r="B5162" t="str">
            <v>Jalusi alumunium</v>
          </cell>
          <cell r="C5162">
            <v>216</v>
          </cell>
          <cell r="D5162" t="str">
            <v>m'</v>
          </cell>
          <cell r="E5162">
            <v>32937.931261372505</v>
          </cell>
        </row>
        <row r="5163">
          <cell r="B5163" t="str">
            <v>Louvre, tipe LV02 (1 unit)</v>
          </cell>
        </row>
        <row r="5164">
          <cell r="B5164" t="str">
            <v>Kusen alumunium, tebal 1.2 mm</v>
          </cell>
          <cell r="C5164">
            <v>16.2</v>
          </cell>
          <cell r="D5164" t="str">
            <v>m'</v>
          </cell>
          <cell r="E5164">
            <v>123617.19941264046</v>
          </cell>
        </row>
        <row r="5165">
          <cell r="B5165" t="str">
            <v>Jalusi alumunium</v>
          </cell>
          <cell r="C5165">
            <v>53.3</v>
          </cell>
          <cell r="D5165" t="str">
            <v>m'</v>
          </cell>
          <cell r="E5165">
            <v>32937.931261372505</v>
          </cell>
        </row>
        <row r="5166">
          <cell r="B5166" t="str">
            <v>Louvre, tipe LV03 (1 unit)</v>
          </cell>
        </row>
        <row r="5167">
          <cell r="B5167" t="str">
            <v>Kusen alumunium, tebal 1.2 mm</v>
          </cell>
          <cell r="C5167">
            <v>25.8</v>
          </cell>
          <cell r="D5167" t="str">
            <v>m'</v>
          </cell>
          <cell r="E5167">
            <v>123617.19941264046</v>
          </cell>
        </row>
        <row r="5168">
          <cell r="B5168" t="str">
            <v>Jalusi alumunium</v>
          </cell>
          <cell r="C5168">
            <v>123</v>
          </cell>
          <cell r="D5168" t="str">
            <v>m'</v>
          </cell>
          <cell r="E5168">
            <v>32937.931261372505</v>
          </cell>
        </row>
        <row r="5169">
          <cell r="B5169" t="str">
            <v>Louvre, tipe LV04 (2 unit)</v>
          </cell>
        </row>
        <row r="5170">
          <cell r="B5170" t="str">
            <v>Kusen alumunium, tebal 1.2 mm</v>
          </cell>
          <cell r="C5170">
            <v>28.4</v>
          </cell>
          <cell r="D5170" t="str">
            <v>m'</v>
          </cell>
          <cell r="E5170">
            <v>123617.19941264046</v>
          </cell>
        </row>
        <row r="5171">
          <cell r="B5171" t="str">
            <v>Jalusi alumunium</v>
          </cell>
          <cell r="C5171">
            <v>93.6</v>
          </cell>
          <cell r="D5171" t="str">
            <v>m'</v>
          </cell>
          <cell r="E5171">
            <v>32937.931261372505</v>
          </cell>
        </row>
        <row r="5172">
          <cell r="B5172" t="str">
            <v>PEKERJAAN PENGECATAN</v>
          </cell>
        </row>
        <row r="5173">
          <cell r="B5173" t="str">
            <v>Pengecatan dinding eksterior</v>
          </cell>
          <cell r="C5173">
            <v>243.12</v>
          </cell>
          <cell r="D5173" t="str">
            <v>m2</v>
          </cell>
          <cell r="E5173">
            <v>27231.975523230718</v>
          </cell>
        </row>
        <row r="5174">
          <cell r="B5174" t="str">
            <v>Pengecatan dinding interior</v>
          </cell>
          <cell r="C5174">
            <v>160.06</v>
          </cell>
          <cell r="D5174" t="str">
            <v>m2</v>
          </cell>
          <cell r="E5174">
            <v>24872.475523230718</v>
          </cell>
        </row>
        <row r="5175">
          <cell r="B5175" t="str">
            <v>Pengecatan Cement filler</v>
          </cell>
          <cell r="C5175">
            <v>94.51</v>
          </cell>
          <cell r="D5175" t="str">
            <v>m2</v>
          </cell>
          <cell r="E5175">
            <v>21552.024999999998</v>
          </cell>
        </row>
        <row r="5176">
          <cell r="B5176" t="str">
            <v>Pengecatan dengan waterproofing polyurethane &amp; fiber net - plat dak</v>
          </cell>
          <cell r="C5176">
            <v>101.76</v>
          </cell>
          <cell r="D5176" t="str">
            <v>m2</v>
          </cell>
          <cell r="E5176">
            <v>128948.908</v>
          </cell>
        </row>
        <row r="5177">
          <cell r="B5177" t="str">
            <v>PEKERJAAN PAGAR BRC</v>
          </cell>
        </row>
        <row r="5178">
          <cell r="B5178" t="str">
            <v>Pemasangan pagar BRC, tinggi 1200 mm, meliputi:</v>
          </cell>
          <cell r="C5178">
            <v>5.0199999999999996</v>
          </cell>
          <cell r="D5178" t="str">
            <v>m'</v>
          </cell>
          <cell r="E5178">
            <v>213033.79107760882</v>
          </cell>
        </row>
        <row r="5179">
          <cell r="B5179" t="str">
            <v>Pagar BRC Ø 6 mm</v>
          </cell>
        </row>
        <row r="5180">
          <cell r="B5180" t="str">
            <v>Tiang pagar BRC Ø 1.5", tinggi 1500 mm</v>
          </cell>
        </row>
        <row r="5181">
          <cell r="B5181" t="str">
            <v>Plat besi, tebal 5 mm</v>
          </cell>
        </row>
        <row r="5182">
          <cell r="B5182" t="str">
            <v>Angkur baut Ø 6 x 45 mm</v>
          </cell>
        </row>
        <row r="5183">
          <cell r="B5183" t="str">
            <v>PEKERJAAN GRILL</v>
          </cell>
        </row>
        <row r="5184">
          <cell r="B5184" t="str">
            <v>Pekerjaan grill, meliputi :
- Besi siku 50x50x5 mm
- Pengelasan
- Pekerjaan terpasang rapi dan sesuai gambar detail</v>
          </cell>
        </row>
        <row r="5185">
          <cell r="B5185" t="str">
            <v>Grill, tipe GR01</v>
          </cell>
          <cell r="C5185">
            <v>0.75</v>
          </cell>
          <cell r="D5185" t="str">
            <v>m'</v>
          </cell>
          <cell r="E5185">
            <v>1561489.5263896501</v>
          </cell>
        </row>
        <row r="5186">
          <cell r="B5186" t="str">
            <v>Grill, tipe GR02</v>
          </cell>
          <cell r="C5186">
            <v>5.15</v>
          </cell>
          <cell r="D5186" t="str">
            <v>m'</v>
          </cell>
          <cell r="E5186">
            <v>1561489.5263896501</v>
          </cell>
        </row>
        <row r="5187">
          <cell r="B5187" t="str">
            <v>Grill, tipe GR03</v>
          </cell>
          <cell r="C5187">
            <v>0.71</v>
          </cell>
          <cell r="D5187" t="str">
            <v>m'</v>
          </cell>
          <cell r="E5187">
            <v>1561489.5263896501</v>
          </cell>
        </row>
        <row r="5188">
          <cell r="B5188" t="str">
            <v>Grill, tipe GR04</v>
          </cell>
          <cell r="C5188">
            <v>0.44</v>
          </cell>
          <cell r="D5188" t="str">
            <v>m'</v>
          </cell>
          <cell r="E5188">
            <v>1561489.5263896501</v>
          </cell>
        </row>
        <row r="5189">
          <cell r="B5189" t="str">
            <v>Grill, tipe GR05</v>
          </cell>
          <cell r="C5189">
            <v>1.1399999999999999</v>
          </cell>
          <cell r="D5189" t="str">
            <v>m'</v>
          </cell>
          <cell r="E5189">
            <v>1561489.5263896501</v>
          </cell>
        </row>
        <row r="5190">
          <cell r="B5190" t="str">
            <v>BIAYA PEKERJAAN ARSITEKTUR                                                                                                                                                                                                                               196,043,940.54</v>
          </cell>
        </row>
        <row r="5191">
          <cell r="B5191" t="str">
            <v>PEKERJAAN ELEKTRIKAL</v>
          </cell>
        </row>
        <row r="5192">
          <cell r="B5192" t="str">
            <v>PEKERJAAN DAYA LISTRIK</v>
          </cell>
        </row>
        <row r="5193">
          <cell r="B5193" t="str">
            <v>Catatan :</v>
          </cell>
        </row>
        <row r="5194">
          <cell r="B5194" t="str">
            <v>Pekerjaan ini sudah termasuk pengadaan alat beserta instalasi lengkap  terpasang sampai dengan berfungsi dan menyala dengan baik serta mencakup testing commisioning</v>
          </cell>
        </row>
        <row r="5195">
          <cell r="B5195" t="str">
            <v>Cubicle pelanggan, meliputi :</v>
          </cell>
          <cell r="C5195">
            <v>1</v>
          </cell>
          <cell r="D5195" t="str">
            <v>unit</v>
          </cell>
          <cell r="E5195">
            <v>54026143.034600005</v>
          </cell>
        </row>
        <row r="5196">
          <cell r="B5196" t="str">
            <v>Incoming Cubicle</v>
          </cell>
        </row>
        <row r="5197">
          <cell r="B5197" t="str">
            <v>IM - SM6 type Cubicle lengkap dengan :</v>
          </cell>
        </row>
        <row r="5198">
          <cell r="B5198" t="str">
            <v>Switch Cubicle (LBS-SF6) 24kV, 16kA, 630 A</v>
          </cell>
        </row>
        <row r="5199">
          <cell r="B5199" t="str">
            <v>Voltage Indicators 3 Pcs</v>
          </cell>
        </row>
        <row r="5200">
          <cell r="B5200" t="str">
            <v>Busbar 630 A 3 unit</v>
          </cell>
        </row>
        <row r="5201">
          <cell r="B5201" t="str">
            <v>Heater 50 W, 220 VAC</v>
          </cell>
        </row>
        <row r="5202">
          <cell r="B5202" t="str">
            <v>CIT Operating Mechanism</v>
          </cell>
        </row>
        <row r="5203">
          <cell r="B5203" t="str">
            <v>Sensor suhu (Easergy TH110) dan kelembaban (Easergy CL110)</v>
          </cell>
        </row>
        <row r="5204">
          <cell r="B5204" t="str">
            <v>Substation monitoring device (Controller dan H</v>
          </cell>
        </row>
        <row r="5205">
          <cell r="B5205" t="str">
            <v>Terminasi raychem</v>
          </cell>
        </row>
        <row r="5206">
          <cell r="B5206" t="str">
            <v>Outgoing Cubicle CB</v>
          </cell>
          <cell r="C5206">
            <v>1</v>
          </cell>
          <cell r="D5206" t="str">
            <v>unit</v>
          </cell>
          <cell r="E5206">
            <v>90640904.521750003</v>
          </cell>
        </row>
        <row r="5207">
          <cell r="B5207" t="str">
            <v>DM1A Motorised - SM6 type Cubicle lengkap dengan :</v>
          </cell>
        </row>
        <row r="5208">
          <cell r="B5208" t="str">
            <v>Fluarc SF1 Circuit Breaker 24kV ; 16kA ; 630 A</v>
          </cell>
        </row>
        <row r="5209">
          <cell r="B5209" t="str">
            <v>Current Transformer</v>
          </cell>
        </row>
        <row r="5210">
          <cell r="B5210" t="str">
            <v>Voltage Indicators 3 Pcs</v>
          </cell>
        </row>
        <row r="5211">
          <cell r="B5211" t="str">
            <v>Busbar 630A 3 unit</v>
          </cell>
        </row>
        <row r="5212">
          <cell r="B5212" t="str">
            <v>Heater 50 W, 220 VAC</v>
          </cell>
        </row>
        <row r="5213">
          <cell r="B5213" t="str">
            <v>Shunt Trip 220 VAC 50 Hz</v>
          </cell>
        </row>
        <row r="5214">
          <cell r="B5214" t="str">
            <v>Disconnector &amp; Earthing SWITCH with SF6 gas Technology</v>
          </cell>
        </row>
        <row r="5215">
          <cell r="B5215" t="str">
            <v>RI Circuit Breaker &amp; CS Disconnector operating Mechanism</v>
          </cell>
        </row>
        <row r="5216">
          <cell r="B5216" t="str">
            <v>Relay proteksi Easergy P3U20</v>
          </cell>
        </row>
        <row r="5217">
          <cell r="B5217" t="str">
            <v>Sensor suhu (Easergy TH110) dan kelembaban (Easergy CL110)</v>
          </cell>
        </row>
        <row r="5218">
          <cell r="B5218" t="str">
            <v>UPS</v>
          </cell>
        </row>
        <row r="5219">
          <cell r="B5219" t="str">
            <v>Terminasi raychem</v>
          </cell>
        </row>
        <row r="5220">
          <cell r="B5220" t="str">
            <v>Lightning Arrester Cubicle</v>
          </cell>
          <cell r="C5220">
            <v>1</v>
          </cell>
          <cell r="D5220" t="str">
            <v>unit</v>
          </cell>
          <cell r="E5220">
            <v>53067926.936106503</v>
          </cell>
        </row>
        <row r="5221">
          <cell r="B5221" t="str">
            <v>Range of product SM6</v>
          </cell>
        </row>
        <row r="5222">
          <cell r="B5222" t="str">
            <v>Technology type Air insulated switchgear</v>
          </cell>
        </row>
        <row r="5223">
          <cell r="B5223" t="str">
            <v>Device short name GAM2A 500</v>
          </cell>
        </row>
        <row r="5224">
          <cell r="B5224" t="str">
            <v>Product or component type Case</v>
          </cell>
        </row>
        <row r="5225">
          <cell r="B5225" t="str">
            <v>Internal arc protection 12.5 kA 1 s</v>
          </cell>
        </row>
        <row r="5226">
          <cell r="B5226" t="str">
            <v>Internal arc classification A-FL downward exhaust gas</v>
          </cell>
        </row>
        <row r="5227">
          <cell r="B5227" t="str">
            <v>Rated frequency (fr) 50 Hz</v>
          </cell>
        </row>
        <row r="5228">
          <cell r="B5228" t="str">
            <v>Rated voltage (Ur) 24 kV</v>
          </cell>
        </row>
        <row r="5229">
          <cell r="B5229" t="str">
            <v>Rated lightning impulse withstand voltage [Up] 125 kV peak</v>
          </cell>
        </row>
        <row r="5230">
          <cell r="B5230" t="str">
            <v>Rated short-duration powerfrequency withstand voltage (Ud)28 kV rms 50 Hz for 1 min</v>
          </cell>
        </row>
        <row r="5231">
          <cell r="B5231" t="str">
            <v>Rated continuous current (Ir) 630 A</v>
          </cell>
        </row>
        <row r="5232">
          <cell r="B5232" t="str">
            <v>Rated short-time withstand current [Ik] 16 kA rms 1 s</v>
          </cell>
        </row>
        <row r="5233">
          <cell r="B5233" t="str">
            <v>Standards IEC 62271-200</v>
          </cell>
        </row>
        <row r="5234">
          <cell r="B5234" t="str">
            <v>Bus rated current 630 A</v>
          </cell>
        </row>
        <row r="5235">
          <cell r="B5235" t="str">
            <v>IP degree of protection IP3x</v>
          </cell>
        </row>
        <row r="5236">
          <cell r="B5236" t="str">
            <v>Terminasi raychem</v>
          </cell>
        </row>
        <row r="5237">
          <cell r="B5237" t="str">
            <v>Pekerjaan trafo distribusi, meliputi :</v>
          </cell>
        </row>
        <row r="5238">
          <cell r="B5238" t="str">
            <v>Transformator 630 KVA, 20KV / 400V / YnYn0</v>
          </cell>
          <cell r="C5238">
            <v>1</v>
          </cell>
          <cell r="D5238" t="str">
            <v>unit</v>
          </cell>
          <cell r="E5238">
            <v>221294173.90135002</v>
          </cell>
        </row>
        <row r="5239">
          <cell r="B5239" t="str">
            <v>Termasuk : Terminasi ; Instalasi trafo ; Aksesoris</v>
          </cell>
        </row>
        <row r="5240">
          <cell r="B5240" t="str">
            <v>Low Voltage Main Distribution Panel (LVMDP)</v>
          </cell>
        </row>
        <row r="5241">
          <cell r="B5241" t="str">
            <v>Box panel floor standing, uk. 2100 (H) x 2400 (W) x 800 (D) mm</v>
          </cell>
          <cell r="C5241">
            <v>1</v>
          </cell>
          <cell r="D5241" t="str">
            <v>set</v>
          </cell>
          <cell r="E5241">
            <v>24474180.627102502</v>
          </cell>
        </row>
        <row r="5242">
          <cell r="B5242" t="str">
            <v>Segregation form 3B</v>
          </cell>
        </row>
        <row r="5243">
          <cell r="B5243" t="str">
            <v>Protection degree IP30</v>
          </cell>
        </row>
        <row r="5244">
          <cell r="B5244" t="str">
            <v>Finishing powder coating RAL 7032</v>
          </cell>
        </row>
        <row r="5245">
          <cell r="B5245" t="str">
            <v>Incoming PLN</v>
          </cell>
        </row>
        <row r="5246">
          <cell r="B5246" t="str">
            <v>ACB 1000 A / 4P / 50 kA</v>
          </cell>
          <cell r="C5246">
            <v>1</v>
          </cell>
          <cell r="D5246" t="str">
            <v>bh</v>
          </cell>
          <cell r="E5246">
            <v>22333889.648626499</v>
          </cell>
        </row>
        <row r="5247">
          <cell r="B5247" t="str">
            <v>Kontak bantu</v>
          </cell>
          <cell r="C5247">
            <v>2</v>
          </cell>
          <cell r="D5247" t="str">
            <v>bh</v>
          </cell>
          <cell r="E5247">
            <v>150849.9844635</v>
          </cell>
        </row>
        <row r="5248">
          <cell r="B5248" t="str">
            <v>Under voltage release</v>
          </cell>
          <cell r="C5248">
            <v>1</v>
          </cell>
          <cell r="D5248" t="str">
            <v>bh</v>
          </cell>
          <cell r="E5248">
            <v>1384436.7097600584</v>
          </cell>
        </row>
        <row r="5249">
          <cell r="B5249" t="str">
            <v>Shunt trip</v>
          </cell>
          <cell r="C5249">
            <v>2</v>
          </cell>
          <cell r="D5249" t="str">
            <v>bh</v>
          </cell>
          <cell r="E5249">
            <v>763456.72888099996</v>
          </cell>
        </row>
        <row r="5250">
          <cell r="B5250" t="str">
            <v>Push button ON (green)</v>
          </cell>
          <cell r="C5250">
            <v>1</v>
          </cell>
          <cell r="D5250" t="str">
            <v>bh</v>
          </cell>
          <cell r="E5250">
            <v>19121.8290165</v>
          </cell>
        </row>
        <row r="5251">
          <cell r="B5251" t="str">
            <v>Push button OFF (red)</v>
          </cell>
          <cell r="C5251">
            <v>1</v>
          </cell>
          <cell r="D5251" t="str">
            <v>bh</v>
          </cell>
          <cell r="E5251">
            <v>19121.8290165</v>
          </cell>
        </row>
        <row r="5252">
          <cell r="B5252" t="str">
            <v>Emergency stop</v>
          </cell>
          <cell r="C5252">
            <v>1</v>
          </cell>
          <cell r="D5252" t="str">
            <v>bh</v>
          </cell>
          <cell r="E5252">
            <v>35410.794475000002</v>
          </cell>
        </row>
        <row r="5253">
          <cell r="B5253" t="str">
            <v>Selector Switch M-O-A 2P</v>
          </cell>
          <cell r="C5253">
            <v>1</v>
          </cell>
          <cell r="D5253" t="str">
            <v>bh</v>
          </cell>
          <cell r="E5253">
            <v>35410.794475000002</v>
          </cell>
        </row>
        <row r="5254">
          <cell r="B5254" t="str">
            <v>Pilot lamp 230/240V (red)</v>
          </cell>
          <cell r="C5254">
            <v>2</v>
          </cell>
          <cell r="D5254" t="str">
            <v>bh</v>
          </cell>
          <cell r="E5254">
            <v>15580.749569000001</v>
          </cell>
        </row>
        <row r="5255">
          <cell r="B5255" t="str">
            <v>Pilot lamp 230/240V (yellow)</v>
          </cell>
          <cell r="C5255">
            <v>2</v>
          </cell>
          <cell r="D5255" t="str">
            <v>bh</v>
          </cell>
          <cell r="E5255">
            <v>15580.749569000001</v>
          </cell>
        </row>
        <row r="5256">
          <cell r="B5256" t="str">
            <v>Pilot lamp 230/240V (green)</v>
          </cell>
          <cell r="C5256">
            <v>2</v>
          </cell>
          <cell r="D5256" t="str">
            <v>bh</v>
          </cell>
          <cell r="E5256">
            <v>15580.749569000001</v>
          </cell>
        </row>
        <row r="5257">
          <cell r="B5257" t="str">
            <v>STI (Fuse Carrier)</v>
          </cell>
          <cell r="C5257">
            <v>4</v>
          </cell>
          <cell r="D5257" t="str">
            <v>bh</v>
          </cell>
          <cell r="E5257">
            <v>50815.198287514504</v>
          </cell>
        </row>
        <row r="5258">
          <cell r="B5258" t="str">
            <v>Tabung sekring (fuse catridge)</v>
          </cell>
          <cell r="C5258">
            <v>4</v>
          </cell>
          <cell r="D5258" t="str">
            <v>bh</v>
          </cell>
          <cell r="E5258">
            <v>26912.203801</v>
          </cell>
        </row>
        <row r="5259">
          <cell r="B5259" t="str">
            <v>Socket relay</v>
          </cell>
          <cell r="C5259">
            <v>3</v>
          </cell>
          <cell r="D5259" t="str">
            <v>bh</v>
          </cell>
          <cell r="E5259">
            <v>21201.859083961503</v>
          </cell>
        </row>
        <row r="5260">
          <cell r="B5260" t="str">
            <v>Relay 230VAC</v>
          </cell>
          <cell r="C5260">
            <v>3</v>
          </cell>
          <cell r="D5260" t="str">
            <v>bh</v>
          </cell>
          <cell r="E5260">
            <v>37639.549879256498</v>
          </cell>
        </row>
        <row r="5261">
          <cell r="B5261" t="str">
            <v>Timer delay</v>
          </cell>
          <cell r="C5261">
            <v>1</v>
          </cell>
          <cell r="D5261" t="str">
            <v>bh</v>
          </cell>
          <cell r="E5261">
            <v>145184.25734750001</v>
          </cell>
        </row>
        <row r="5262">
          <cell r="B5262" t="str">
            <v>Digital power meter PM 2220</v>
          </cell>
          <cell r="C5262">
            <v>1</v>
          </cell>
          <cell r="D5262" t="str">
            <v>bh</v>
          </cell>
          <cell r="E5262">
            <v>2230880.0519250003</v>
          </cell>
        </row>
        <row r="5263">
          <cell r="B5263" t="str">
            <v>Current transformer 1000 / 5A</v>
          </cell>
          <cell r="C5263">
            <v>4</v>
          </cell>
          <cell r="D5263" t="str">
            <v>bh</v>
          </cell>
          <cell r="E5263">
            <v>544768.86900996347</v>
          </cell>
        </row>
        <row r="5264">
          <cell r="B5264" t="str">
            <v>Incoming Genset</v>
          </cell>
        </row>
        <row r="5265">
          <cell r="B5265" t="str">
            <v>ACB 1000 A / 4P / 50 kA</v>
          </cell>
          <cell r="C5265">
            <v>1</v>
          </cell>
          <cell r="D5265" t="str">
            <v>bh</v>
          </cell>
          <cell r="E5265">
            <v>22333889.648626499</v>
          </cell>
        </row>
        <row r="5266">
          <cell r="B5266" t="str">
            <v>Kontak bantu</v>
          </cell>
          <cell r="C5266">
            <v>2</v>
          </cell>
          <cell r="D5266" t="str">
            <v>bh</v>
          </cell>
          <cell r="E5266">
            <v>150849.9844635</v>
          </cell>
        </row>
        <row r="5267">
          <cell r="B5267" t="str">
            <v>Under voltage release</v>
          </cell>
          <cell r="C5267">
            <v>1</v>
          </cell>
          <cell r="D5267" t="str">
            <v>bh</v>
          </cell>
          <cell r="E5267">
            <v>1384436.7097600584</v>
          </cell>
        </row>
        <row r="5268">
          <cell r="B5268" t="str">
            <v>Shunt trip</v>
          </cell>
          <cell r="C5268">
            <v>2</v>
          </cell>
          <cell r="D5268" t="str">
            <v>bh</v>
          </cell>
          <cell r="E5268">
            <v>763456.72888099996</v>
          </cell>
        </row>
        <row r="5269">
          <cell r="B5269" t="str">
            <v>Push button ON (green)</v>
          </cell>
          <cell r="C5269">
            <v>1</v>
          </cell>
          <cell r="D5269" t="str">
            <v>bh</v>
          </cell>
          <cell r="E5269">
            <v>19121.8290165</v>
          </cell>
        </row>
        <row r="5270">
          <cell r="B5270" t="str">
            <v>Push button OFF (red)</v>
          </cell>
          <cell r="C5270">
            <v>1</v>
          </cell>
          <cell r="D5270" t="str">
            <v>bh</v>
          </cell>
          <cell r="E5270">
            <v>19121.8290165</v>
          </cell>
        </row>
        <row r="5271">
          <cell r="B5271" t="str">
            <v>Emergency stop</v>
          </cell>
          <cell r="C5271">
            <v>1</v>
          </cell>
          <cell r="D5271" t="str">
            <v>bh</v>
          </cell>
          <cell r="E5271">
            <v>35410.794475000002</v>
          </cell>
        </row>
        <row r="5272">
          <cell r="B5272" t="str">
            <v>Selector Switch M-O-A 2P</v>
          </cell>
          <cell r="C5272">
            <v>2</v>
          </cell>
          <cell r="D5272" t="str">
            <v>bh</v>
          </cell>
          <cell r="E5272">
            <v>35410.794475000002</v>
          </cell>
        </row>
        <row r="5273">
          <cell r="B5273" t="str">
            <v>Pilot lamp 230/240V (red)</v>
          </cell>
          <cell r="C5273">
            <v>2</v>
          </cell>
          <cell r="D5273" t="str">
            <v>bh</v>
          </cell>
          <cell r="E5273">
            <v>15580.749569000001</v>
          </cell>
        </row>
        <row r="5274">
          <cell r="B5274" t="str">
            <v>Pilot lamp 230/240V (yellow)</v>
          </cell>
          <cell r="C5274">
            <v>2</v>
          </cell>
          <cell r="D5274" t="str">
            <v>bh</v>
          </cell>
          <cell r="E5274">
            <v>15580.749569000001</v>
          </cell>
        </row>
        <row r="5275">
          <cell r="B5275" t="str">
            <v>Pilot lamp 230/240V (green)</v>
          </cell>
          <cell r="C5275">
            <v>2</v>
          </cell>
          <cell r="D5275" t="str">
            <v>bh</v>
          </cell>
          <cell r="E5275">
            <v>15580.749569000001</v>
          </cell>
        </row>
        <row r="5276">
          <cell r="B5276" t="str">
            <v>STI (Fuse Carrier)</v>
          </cell>
          <cell r="C5276">
            <v>4</v>
          </cell>
          <cell r="D5276" t="str">
            <v>bh</v>
          </cell>
          <cell r="E5276">
            <v>50815.198287514504</v>
          </cell>
        </row>
        <row r="5277">
          <cell r="B5277" t="str">
            <v>Tabung sekring (fuse catridge)</v>
          </cell>
          <cell r="C5277">
            <v>4</v>
          </cell>
          <cell r="D5277" t="str">
            <v>bh</v>
          </cell>
          <cell r="E5277">
            <v>26912.203801</v>
          </cell>
        </row>
        <row r="5278">
          <cell r="B5278" t="str">
            <v>Socket relay</v>
          </cell>
          <cell r="C5278">
            <v>3</v>
          </cell>
          <cell r="D5278" t="str">
            <v>bh</v>
          </cell>
          <cell r="E5278">
            <v>21201.859083961503</v>
          </cell>
        </row>
        <row r="5279">
          <cell r="B5279" t="str">
            <v>Relay 230VAC</v>
          </cell>
          <cell r="C5279">
            <v>3</v>
          </cell>
          <cell r="D5279" t="str">
            <v>bh</v>
          </cell>
          <cell r="E5279">
            <v>37639.549879256498</v>
          </cell>
        </row>
        <row r="5280">
          <cell r="B5280" t="str">
            <v>Timer delay</v>
          </cell>
          <cell r="C5280">
            <v>1</v>
          </cell>
          <cell r="D5280" t="str">
            <v>bh</v>
          </cell>
          <cell r="E5280">
            <v>145184.25734750001</v>
          </cell>
        </row>
        <row r="5281">
          <cell r="B5281" t="str">
            <v>Digital power meter PM 2220</v>
          </cell>
          <cell r="C5281">
            <v>1</v>
          </cell>
          <cell r="D5281" t="str">
            <v>bh</v>
          </cell>
          <cell r="E5281">
            <v>2230880.0519250003</v>
          </cell>
        </row>
        <row r="5282">
          <cell r="B5282" t="str">
            <v>Current transformer 1000 / 5A</v>
          </cell>
          <cell r="C5282">
            <v>4</v>
          </cell>
          <cell r="D5282" t="str">
            <v>bh</v>
          </cell>
          <cell r="E5282">
            <v>544768.86900996347</v>
          </cell>
        </row>
        <row r="5283">
          <cell r="B5283" t="str">
            <v>Outgoing</v>
          </cell>
        </row>
        <row r="5284">
          <cell r="B5284" t="str">
            <v>ACB 800 A / 3P / 50 kA</v>
          </cell>
          <cell r="C5284">
            <v>1</v>
          </cell>
          <cell r="D5284" t="str">
            <v>bh</v>
          </cell>
          <cell r="E5284">
            <v>16963219.067563999</v>
          </cell>
        </row>
        <row r="5285">
          <cell r="B5285" t="str">
            <v>MCCB 50 A / 3P / 18 kA</v>
          </cell>
          <cell r="C5285">
            <v>1</v>
          </cell>
          <cell r="D5285" t="str">
            <v>bh</v>
          </cell>
          <cell r="E5285">
            <v>490150.36211050005</v>
          </cell>
        </row>
        <row r="5286">
          <cell r="B5286" t="str">
            <v>MCB 25 A / 3P / 10 kA</v>
          </cell>
          <cell r="C5286">
            <v>1</v>
          </cell>
          <cell r="D5286" t="str">
            <v>bh</v>
          </cell>
          <cell r="E5286">
            <v>364793.74349950004</v>
          </cell>
        </row>
        <row r="5287">
          <cell r="B5287" t="str">
            <v>MCB 10 A / 1P / 6 kA</v>
          </cell>
          <cell r="C5287">
            <v>1</v>
          </cell>
          <cell r="D5287" t="str">
            <v>bh</v>
          </cell>
          <cell r="E5287">
            <v>56091.821327500002</v>
          </cell>
        </row>
        <row r="5288">
          <cell r="B5288" t="str">
            <v>Lain-lain</v>
          </cell>
        </row>
        <row r="5289">
          <cell r="B5289" t="str">
            <v>Busbar tembaga 5 x 4000 A</v>
          </cell>
          <cell r="C5289">
            <v>1</v>
          </cell>
          <cell r="D5289" t="str">
            <v>set</v>
          </cell>
          <cell r="E5289">
            <v>3364025.4751249999</v>
          </cell>
        </row>
        <row r="5290">
          <cell r="B5290" t="str">
            <v>Wiring, aksesoris dan instalasi</v>
          </cell>
          <cell r="C5290">
            <v>1</v>
          </cell>
          <cell r="D5290" t="str">
            <v>ls</v>
          </cell>
          <cell r="E5290">
            <v>14000000</v>
          </cell>
        </row>
        <row r="5291">
          <cell r="B5291" t="str">
            <v>PEKERJAAN PANEL</v>
          </cell>
        </row>
        <row r="5292">
          <cell r="B5292" t="str">
            <v>Panel Daya Power House</v>
          </cell>
        </row>
        <row r="5293">
          <cell r="B5293" t="str">
            <v>Box panel wall mounted, uk. 600 (H) x 500 (W) x 230 (D) mm</v>
          </cell>
          <cell r="C5293">
            <v>1</v>
          </cell>
          <cell r="D5293" t="str">
            <v>set</v>
          </cell>
          <cell r="E5293">
            <v>1122879.1000000001</v>
          </cell>
        </row>
        <row r="5294">
          <cell r="B5294" t="str">
            <v>Segregation form 2A</v>
          </cell>
        </row>
        <row r="5295">
          <cell r="B5295" t="str">
            <v>Protection degree IP30</v>
          </cell>
        </row>
        <row r="5296">
          <cell r="B5296" t="str">
            <v>Finishing powder coating RAL 7032</v>
          </cell>
        </row>
        <row r="5297">
          <cell r="B5297" t="str">
            <v>Incoming</v>
          </cell>
        </row>
        <row r="5298">
          <cell r="B5298" t="str">
            <v>MCB 25 A / 3P / 10 kA</v>
          </cell>
          <cell r="C5298">
            <v>1</v>
          </cell>
          <cell r="D5298" t="str">
            <v>bh</v>
          </cell>
          <cell r="E5298">
            <v>364793.74349950004</v>
          </cell>
        </row>
        <row r="5299">
          <cell r="B5299" t="str">
            <v>Pilot lamp 230/240V (red)</v>
          </cell>
          <cell r="C5299">
            <v>1</v>
          </cell>
          <cell r="D5299" t="str">
            <v>bh</v>
          </cell>
          <cell r="E5299">
            <v>15580.749569000001</v>
          </cell>
        </row>
        <row r="5300">
          <cell r="B5300" t="str">
            <v>Pilot lamp 230/240V (yellow)</v>
          </cell>
          <cell r="C5300">
            <v>1</v>
          </cell>
          <cell r="D5300" t="str">
            <v>bh</v>
          </cell>
          <cell r="E5300">
            <v>15580.749569000001</v>
          </cell>
        </row>
        <row r="5301">
          <cell r="B5301" t="str">
            <v>Pilot lamp 230/240V (green)</v>
          </cell>
          <cell r="C5301">
            <v>1</v>
          </cell>
          <cell r="D5301" t="str">
            <v>bh</v>
          </cell>
          <cell r="E5301">
            <v>15580.749569000001</v>
          </cell>
        </row>
        <row r="5302">
          <cell r="B5302" t="str">
            <v>STI (Fuse Carrier)</v>
          </cell>
          <cell r="C5302">
            <v>3</v>
          </cell>
          <cell r="D5302" t="str">
            <v>bh</v>
          </cell>
          <cell r="E5302">
            <v>50815.198287514504</v>
          </cell>
        </row>
        <row r="5303">
          <cell r="B5303" t="str">
            <v>Tabung sekring (fuse catridge)</v>
          </cell>
          <cell r="C5303">
            <v>3</v>
          </cell>
          <cell r="D5303" t="str">
            <v>bh</v>
          </cell>
          <cell r="E5303">
            <v>26912.203801</v>
          </cell>
        </row>
        <row r="5304">
          <cell r="B5304" t="str">
            <v>Outgoing</v>
          </cell>
        </row>
        <row r="5305">
          <cell r="B5305" t="str">
            <v>MCB 10 A / 1P / 10 kA</v>
          </cell>
          <cell r="C5305">
            <v>1</v>
          </cell>
          <cell r="D5305" t="str">
            <v>bh</v>
          </cell>
          <cell r="E5305">
            <v>85235.34631149999</v>
          </cell>
        </row>
        <row r="5306">
          <cell r="B5306" t="str">
            <v>MCB 10 A / 1P / 6 kA</v>
          </cell>
          <cell r="C5306">
            <v>6</v>
          </cell>
          <cell r="D5306" t="str">
            <v>bh</v>
          </cell>
          <cell r="E5306">
            <v>56091.821327500002</v>
          </cell>
        </row>
        <row r="5307">
          <cell r="B5307" t="str">
            <v>Timer</v>
          </cell>
          <cell r="C5307">
            <v>2</v>
          </cell>
          <cell r="D5307" t="str">
            <v>bh</v>
          </cell>
          <cell r="E5307">
            <v>293909.59414250002</v>
          </cell>
        </row>
        <row r="5308">
          <cell r="B5308" t="str">
            <v>Contactor 1NO 16A</v>
          </cell>
          <cell r="C5308">
            <v>3</v>
          </cell>
          <cell r="D5308" t="str">
            <v>bh</v>
          </cell>
          <cell r="E5308">
            <v>109490.17651670001</v>
          </cell>
        </row>
        <row r="5309">
          <cell r="B5309" t="str">
            <v>Lain-lain</v>
          </cell>
        </row>
        <row r="5310">
          <cell r="B5310" t="str">
            <v>Wiring, aksesoris dan instalasi</v>
          </cell>
          <cell r="C5310">
            <v>1</v>
          </cell>
          <cell r="D5310" t="str">
            <v>ls</v>
          </cell>
          <cell r="E5310">
            <v>500000</v>
          </cell>
        </row>
        <row r="5311">
          <cell r="B5311" t="str">
            <v>PEKERJAAN PENGKABELAN DAN DISTRIBUSI DAYA</v>
          </cell>
        </row>
        <row r="5312">
          <cell r="B5312" t="str">
            <v>Penarikan kabel power dari Gardu PLN ke :</v>
          </cell>
        </row>
        <row r="5313">
          <cell r="B5313" t="str">
            <v>Kubikel Pelanggan - Kabel N2XSEbY 3 x 70 mm2</v>
          </cell>
          <cell r="C5313">
            <v>15.2</v>
          </cell>
          <cell r="D5313" t="str">
            <v>m1</v>
          </cell>
          <cell r="E5313">
            <v>636897.07792738499</v>
          </cell>
        </row>
        <row r="5314">
          <cell r="B5314" t="str">
            <v>Kubikel Pelanggan - Kabel N2XSY 70 mm2</v>
          </cell>
          <cell r="C5314">
            <v>15.2</v>
          </cell>
          <cell r="D5314" t="str">
            <v>m1</v>
          </cell>
          <cell r="E5314">
            <v>186891.285225645</v>
          </cell>
        </row>
        <row r="5315">
          <cell r="B5315" t="str">
            <v>Penarikan kabel power dari Kubikel Pelanggan ke :</v>
          </cell>
        </row>
        <row r="5316">
          <cell r="B5316" t="str">
            <v>Trafo - Kabel N2XSEbY 3 x 70 mm2</v>
          </cell>
          <cell r="C5316">
            <v>10.37</v>
          </cell>
          <cell r="D5316" t="str">
            <v>m1</v>
          </cell>
          <cell r="E5316">
            <v>636897.07792738499</v>
          </cell>
        </row>
        <row r="5317">
          <cell r="B5317" t="str">
            <v>Trafo - Kabel N2XSY 70 mm2</v>
          </cell>
          <cell r="C5317">
            <v>10.37</v>
          </cell>
          <cell r="D5317" t="str">
            <v>m1</v>
          </cell>
          <cell r="E5317">
            <v>186891.285225645</v>
          </cell>
        </row>
        <row r="5318">
          <cell r="B5318" t="str">
            <v>Penarikan kabel power dari Trafo ke :</v>
          </cell>
        </row>
        <row r="5319">
          <cell r="B5319" t="str">
            <v>LVMDP - Kabel NYY 8 x (1 x 300 mm2)</v>
          </cell>
          <cell r="C5319">
            <v>17.489999999999998</v>
          </cell>
          <cell r="D5319" t="str">
            <v>m1</v>
          </cell>
          <cell r="E5319">
            <v>2887403.4000000004</v>
          </cell>
        </row>
        <row r="5320">
          <cell r="B5320" t="str">
            <v>Penarikan kabel power dari LVMDP ke :</v>
          </cell>
        </row>
        <row r="5321">
          <cell r="B5321" t="str">
            <v>Main Distribution Panel Gedung - Kabel NYFGbY 2 x (4 x 300 mm2)</v>
          </cell>
          <cell r="C5321">
            <v>67.239999999999995</v>
          </cell>
          <cell r="D5321" t="str">
            <v>m1</v>
          </cell>
          <cell r="E5321">
            <v>2500000</v>
          </cell>
        </row>
        <row r="5322">
          <cell r="B5322" t="str">
            <v>Panel Daya Power House - Kabel NYY 4 x 4 mm2</v>
          </cell>
          <cell r="C5322">
            <v>11.86</v>
          </cell>
          <cell r="D5322" t="str">
            <v>m1</v>
          </cell>
          <cell r="E5322">
            <v>39544.146184441241</v>
          </cell>
        </row>
        <row r="5323">
          <cell r="B5323" t="str">
            <v>Panel Daya Rumah Pompa - Kabel NYY 4 x 16 mm2</v>
          </cell>
          <cell r="C5323">
            <v>130.13</v>
          </cell>
          <cell r="D5323" t="str">
            <v>m1</v>
          </cell>
          <cell r="E5323">
            <v>114535.10116650249</v>
          </cell>
        </row>
        <row r="5324">
          <cell r="B5324" t="str">
            <v>Penarikan kabel grounding dari LVMDP ke :</v>
          </cell>
        </row>
        <row r="5325">
          <cell r="B5325" t="str">
            <v>Panel Daya Power House - Kabel NYA 4 mm2</v>
          </cell>
          <cell r="C5325">
            <v>11.86</v>
          </cell>
          <cell r="D5325" t="str">
            <v>m1</v>
          </cell>
          <cell r="E5325">
            <v>11565.162084024998</v>
          </cell>
        </row>
        <row r="5326">
          <cell r="B5326" t="str">
            <v>Panel Daya Rumah Pompa - Kabel NYA 16 mm2</v>
          </cell>
          <cell r="C5326">
            <v>130.13</v>
          </cell>
          <cell r="D5326" t="str">
            <v>m1</v>
          </cell>
          <cell r="E5326">
            <v>31223.648803490003</v>
          </cell>
        </row>
        <row r="5327">
          <cell r="B5327" t="str">
            <v>PEKERJAAN KABEL TRAY</v>
          </cell>
        </row>
        <row r="5328">
          <cell r="B5328" t="str">
            <v>Kabel tray 300 mm x 100 mm</v>
          </cell>
          <cell r="C5328">
            <v>4</v>
          </cell>
          <cell r="D5328" t="str">
            <v>m1</v>
          </cell>
          <cell r="E5328">
            <v>265927.44323995791</v>
          </cell>
        </row>
        <row r="5329">
          <cell r="B5329" t="str">
            <v>Outside tray uk. 300 x 100 mm</v>
          </cell>
          <cell r="C5329">
            <v>4</v>
          </cell>
          <cell r="D5329" t="str">
            <v>bh</v>
          </cell>
          <cell r="E5329">
            <v>445427.90606313315</v>
          </cell>
        </row>
        <row r="5330">
          <cell r="B5330" t="str">
            <v>Kabel ladder uk. 300 x 100 mm</v>
          </cell>
          <cell r="C5330">
            <v>12</v>
          </cell>
          <cell r="D5330" t="str">
            <v>m1</v>
          </cell>
          <cell r="E5330">
            <v>216715.41883160584</v>
          </cell>
        </row>
        <row r="5331">
          <cell r="B5331" t="str">
            <v>Sparing Pipa kabel - Pipa PVC AW Ø 4"</v>
          </cell>
          <cell r="C5331">
            <v>8</v>
          </cell>
          <cell r="D5331" t="str">
            <v>m1</v>
          </cell>
          <cell r="E5331">
            <v>178017.10479575003</v>
          </cell>
        </row>
        <row r="5332">
          <cell r="B5332" t="str">
            <v>PEKERJAAN GROUNDING</v>
          </cell>
        </row>
        <row r="5333">
          <cell r="B5333" t="str">
            <v>Grounding Kubikel Pelanggan</v>
          </cell>
        </row>
        <row r="5334">
          <cell r="B5334" t="str">
            <v>Busbar tembaga, uk. 4 x 40 mm</v>
          </cell>
          <cell r="C5334">
            <v>2</v>
          </cell>
          <cell r="D5334" t="str">
            <v>set</v>
          </cell>
          <cell r="E5334">
            <v>771247.10366550006</v>
          </cell>
        </row>
        <row r="5335">
          <cell r="B5335" t="str">
            <v>Grounding dengan kabel NYA 70 mm²</v>
          </cell>
          <cell r="C5335">
            <v>5</v>
          </cell>
          <cell r="D5335" t="str">
            <v>m1</v>
          </cell>
          <cell r="E5335">
            <v>115177.22394639999</v>
          </cell>
        </row>
        <row r="5336">
          <cell r="B5336" t="str">
            <v>Pipa PVC AW Ø 2"</v>
          </cell>
          <cell r="C5336">
            <v>5</v>
          </cell>
          <cell r="D5336" t="str">
            <v>m1</v>
          </cell>
          <cell r="E5336">
            <v>52702.949068863214</v>
          </cell>
        </row>
        <row r="5337">
          <cell r="B5337" t="str">
            <v>Grounding rod Ø 5/8 lengkap dengan driving stud, clamp, coupler dan drill head</v>
          </cell>
          <cell r="C5337">
            <v>1</v>
          </cell>
          <cell r="D5337" t="str">
            <v>set</v>
          </cell>
          <cell r="E5337">
            <v>1305146.4396249996</v>
          </cell>
        </row>
        <row r="5338">
          <cell r="B5338" t="str">
            <v>Bak kontrol grounding PVC (polymer inspection pit)</v>
          </cell>
          <cell r="C5338">
            <v>1</v>
          </cell>
          <cell r="D5338" t="str">
            <v>unit</v>
          </cell>
          <cell r="E5338">
            <v>574457.33345000003</v>
          </cell>
        </row>
        <row r="5339">
          <cell r="B5339" t="str">
            <v>Pengeboran sumur grounding</v>
          </cell>
          <cell r="C5339">
            <v>12</v>
          </cell>
          <cell r="D5339" t="str">
            <v>m'</v>
          </cell>
          <cell r="E5339">
            <v>80205.650000000009</v>
          </cell>
        </row>
        <row r="5340">
          <cell r="B5340" t="str">
            <v>Grounding Trafo</v>
          </cell>
        </row>
        <row r="5341">
          <cell r="B5341" t="str">
            <v>Grounding dengan kabel NYA 70 mm²</v>
          </cell>
          <cell r="C5341">
            <v>12</v>
          </cell>
          <cell r="D5341" t="str">
            <v>m1</v>
          </cell>
          <cell r="E5341">
            <v>115177.22394639999</v>
          </cell>
        </row>
        <row r="5342">
          <cell r="B5342" t="str">
            <v>Pipa PVC AW Ø 2"</v>
          </cell>
          <cell r="C5342">
            <v>12</v>
          </cell>
          <cell r="D5342" t="str">
            <v>m1</v>
          </cell>
          <cell r="E5342">
            <v>52702.949068863214</v>
          </cell>
        </row>
        <row r="5343">
          <cell r="B5343" t="str">
            <v>Grounding rod Ø 5/8 lengkap dengan driving stud, clamp, coupler dan drill head</v>
          </cell>
          <cell r="C5343">
            <v>2</v>
          </cell>
          <cell r="D5343" t="str">
            <v>set</v>
          </cell>
          <cell r="E5343">
            <v>1305146.4396249996</v>
          </cell>
        </row>
        <row r="5344">
          <cell r="B5344" t="str">
            <v>Bak kontrol grounding PVC (polymer inspection pit)</v>
          </cell>
          <cell r="C5344">
            <v>2</v>
          </cell>
          <cell r="D5344" t="str">
            <v>unit</v>
          </cell>
          <cell r="E5344">
            <v>574457.33345000003</v>
          </cell>
        </row>
        <row r="5345">
          <cell r="B5345" t="str">
            <v>Pengeboran sumur grounding</v>
          </cell>
          <cell r="C5345">
            <v>24</v>
          </cell>
          <cell r="D5345" t="str">
            <v>m'</v>
          </cell>
          <cell r="E5345">
            <v>80205.650000000009</v>
          </cell>
        </row>
        <row r="5346">
          <cell r="B5346" t="str">
            <v>Grounding Panel TM</v>
          </cell>
        </row>
        <row r="5347">
          <cell r="B5347" t="str">
            <v>Busbar tembaga, uk. 4 x 40 mm</v>
          </cell>
          <cell r="C5347">
            <v>2</v>
          </cell>
          <cell r="D5347" t="str">
            <v>set</v>
          </cell>
          <cell r="E5347">
            <v>771247.10366550006</v>
          </cell>
        </row>
        <row r="5348">
          <cell r="B5348" t="str">
            <v>Grounding dengan kabel NYA 150 mm²</v>
          </cell>
          <cell r="C5348">
            <v>5</v>
          </cell>
          <cell r="D5348" t="str">
            <v>m1</v>
          </cell>
          <cell r="E5348">
            <v>229787.10648475998</v>
          </cell>
        </row>
        <row r="5349">
          <cell r="B5349" t="str">
            <v>Pipa PVC AW Ø 2"</v>
          </cell>
          <cell r="C5349">
            <v>5</v>
          </cell>
          <cell r="D5349" t="str">
            <v>m1</v>
          </cell>
          <cell r="E5349">
            <v>52702.949068863214</v>
          </cell>
        </row>
        <row r="5350">
          <cell r="B5350" t="str">
            <v>Grounding rod Ø 5/8 lengkap dengan driving stud, clamp, coupler dan drill head</v>
          </cell>
          <cell r="C5350">
            <v>1</v>
          </cell>
          <cell r="D5350" t="str">
            <v>set</v>
          </cell>
          <cell r="E5350">
            <v>1305146.4396249996</v>
          </cell>
        </row>
        <row r="5351">
          <cell r="B5351" t="str">
            <v>Bak kontrol grounding PVC (polymer inspection pit)</v>
          </cell>
          <cell r="C5351">
            <v>1</v>
          </cell>
          <cell r="D5351" t="str">
            <v>unit</v>
          </cell>
          <cell r="E5351">
            <v>574457.33345000003</v>
          </cell>
        </row>
        <row r="5352">
          <cell r="B5352" t="str">
            <v>Pengeboran sumur grounding</v>
          </cell>
          <cell r="C5352">
            <v>12</v>
          </cell>
          <cell r="D5352" t="str">
            <v>m'</v>
          </cell>
          <cell r="E5352">
            <v>80205.650000000009</v>
          </cell>
        </row>
        <row r="5353">
          <cell r="B5353" t="str">
            <v>Grounding Genset</v>
          </cell>
        </row>
        <row r="5354">
          <cell r="B5354" t="str">
            <v>Grounding dengan kabel NYA 70 mm²</v>
          </cell>
          <cell r="C5354">
            <v>8</v>
          </cell>
          <cell r="D5354" t="str">
            <v>m1</v>
          </cell>
          <cell r="E5354">
            <v>115177.22394639999</v>
          </cell>
        </row>
        <row r="5355">
          <cell r="B5355" t="str">
            <v>Pipa PVC AW Ø 2"</v>
          </cell>
          <cell r="C5355">
            <v>8</v>
          </cell>
          <cell r="D5355" t="str">
            <v>m1</v>
          </cell>
          <cell r="E5355">
            <v>52702.949068863214</v>
          </cell>
        </row>
        <row r="5356">
          <cell r="B5356" t="str">
            <v>Grounding rod Ø 5/8 lengkap dengan driving stud, clamp, coupler dan drill head</v>
          </cell>
          <cell r="C5356">
            <v>1</v>
          </cell>
          <cell r="D5356" t="str">
            <v>set</v>
          </cell>
          <cell r="E5356">
            <v>1305146.4396249996</v>
          </cell>
        </row>
        <row r="5357">
          <cell r="B5357" t="str">
            <v>Bak kontrol grounding PVC (polymer inspection pit)</v>
          </cell>
          <cell r="C5357">
            <v>1</v>
          </cell>
          <cell r="D5357" t="str">
            <v>unit</v>
          </cell>
          <cell r="E5357">
            <v>574457.33345000003</v>
          </cell>
        </row>
        <row r="5358">
          <cell r="B5358" t="str">
            <v>Pengeboran sumur grounding</v>
          </cell>
          <cell r="C5358">
            <v>12</v>
          </cell>
          <cell r="D5358" t="str">
            <v>m'</v>
          </cell>
          <cell r="E5358">
            <v>80205.650000000009</v>
          </cell>
        </row>
        <row r="5359">
          <cell r="B5359" t="str">
            <v>PEKERJAAN GENSET</v>
          </cell>
        </row>
        <row r="5360">
          <cell r="B5360" t="str">
            <v>Catatan :</v>
          </cell>
        </row>
        <row r="5361">
          <cell r="B5361" t="str">
            <v>Pekerjaan ini sudah termasuk pengadaan alat beserta instalasi lengkap  terpasang sampai dengan berfungsi dan menyala dengan baik serta mencakup testing commisioning</v>
          </cell>
        </row>
        <row r="5362">
          <cell r="B5362" t="str">
            <v>Genset (Silent), 650 kVA Prime Power</v>
          </cell>
          <cell r="C5362">
            <v>1</v>
          </cell>
          <cell r="D5362" t="str">
            <v>bh</v>
          </cell>
          <cell r="E5362">
            <v>954281921.03199995</v>
          </cell>
        </row>
        <row r="5363">
          <cell r="B5363" t="str">
            <v>Cerobong knalpot genset Pipa black steel 6"</v>
          </cell>
          <cell r="C5363">
            <v>6</v>
          </cell>
          <cell r="D5363" t="str">
            <v>m1</v>
          </cell>
          <cell r="E5363">
            <v>823379.23022950604</v>
          </cell>
        </row>
        <row r="5364">
          <cell r="B5364" t="str">
            <v>Ducting Radiator Genset (BJLS 0.6 Rangka besi siku 40 x 40 x 4 mm)</v>
          </cell>
          <cell r="C5364">
            <v>1</v>
          </cell>
          <cell r="D5364" t="str">
            <v>ls</v>
          </cell>
          <cell r="E5364">
            <v>9457817.5561770592</v>
          </cell>
        </row>
        <row r="5365">
          <cell r="B5365" t="str">
            <v>Sertifikat laik operasi (SLO) genset 650 kVA</v>
          </cell>
          <cell r="C5365">
            <v>1</v>
          </cell>
          <cell r="D5365" t="str">
            <v>pkt</v>
          </cell>
          <cell r="E5365">
            <v>6777377.4250000007</v>
          </cell>
        </row>
        <row r="5366">
          <cell r="B5366" t="str">
            <v>Tangki solar, kap 2000 liter</v>
          </cell>
          <cell r="C5366">
            <v>1</v>
          </cell>
          <cell r="D5366" t="str">
            <v>unit</v>
          </cell>
          <cell r="E5366">
            <v>12431875.75</v>
          </cell>
        </row>
        <row r="5367">
          <cell r="B5367" t="str">
            <v>Battery Charger Genset</v>
          </cell>
          <cell r="C5367">
            <v>1</v>
          </cell>
          <cell r="D5367" t="str">
            <v>unit</v>
          </cell>
          <cell r="E5367">
            <v>1412321.2394375</v>
          </cell>
        </row>
        <row r="5368">
          <cell r="B5368" t="str">
            <v>Penarikan kabel power dari Genset ke LVMDP - Kabel NYY 8 x (1 x 300 mm2)</v>
          </cell>
          <cell r="C5368">
            <v>18</v>
          </cell>
          <cell r="D5368" t="str">
            <v>m1</v>
          </cell>
          <cell r="E5368">
            <v>2887403.4000000004</v>
          </cell>
        </row>
        <row r="5369">
          <cell r="B5369" t="str">
            <v>Penarikan kabel kontrol dari Genset ke LVMDP - Kabel NYY 4 x 2.5 mm2</v>
          </cell>
          <cell r="C5369">
            <v>18</v>
          </cell>
          <cell r="D5369" t="str">
            <v>m1</v>
          </cell>
          <cell r="E5369">
            <v>28657.721679537499</v>
          </cell>
        </row>
        <row r="5370">
          <cell r="B5370" t="str">
            <v>Penarikan kabel dari Battery Charger ke Genset - Kabel NYY 2 x 2.5 mm2</v>
          </cell>
          <cell r="C5370">
            <v>18</v>
          </cell>
          <cell r="D5370" t="str">
            <v>m1</v>
          </cell>
          <cell r="E5370">
            <v>19193.011843321248</v>
          </cell>
        </row>
        <row r="5371">
          <cell r="B5371" t="str">
            <v>PEKERJAAN INSTALASI TITIK LAMPU DAN KOTAK KONTAK</v>
          </cell>
        </row>
        <row r="5372">
          <cell r="B5372" t="str">
            <v>Catatan :</v>
          </cell>
        </row>
        <row r="5373">
          <cell r="B5373" t="str">
            <v>Pekerjaan ini sudah termasuk pengadaan alat beserta instalasi lengkap  terpasang sampai dengan berfungsi dan menyala dengan baik serta mencakup testing commisioning</v>
          </cell>
        </row>
        <row r="5374">
          <cell r="B5374" t="str">
            <v>Instalasi titik lampu dengan 3 x 2.5 mm² kabel NYM dalam ∅ 20mm pipa conduit</v>
          </cell>
          <cell r="C5374">
            <v>12</v>
          </cell>
          <cell r="D5374" t="str">
            <v>Titik</v>
          </cell>
          <cell r="E5374">
            <v>278365.65690587222</v>
          </cell>
        </row>
        <row r="5375">
          <cell r="B5375" t="str">
            <v>Instalasi kotak kotak dengan 3 x 2.5 mm² kabel NYW dalam ∅ 20mm pipa conduit</v>
          </cell>
          <cell r="C5375">
            <v>3</v>
          </cell>
          <cell r="D5375" t="str">
            <v>Titik</v>
          </cell>
          <cell r="E5375">
            <v>278365.65690587222</v>
          </cell>
        </row>
        <row r="5376">
          <cell r="B5376" t="str">
            <v>Instalasi exhaust fan dengan 2 x 2.5 mm² kabel NYM dalam ∅ 20mm pipa conduit</v>
          </cell>
          <cell r="C5376">
            <v>4</v>
          </cell>
          <cell r="D5376" t="str">
            <v>Titik</v>
          </cell>
          <cell r="E5376">
            <v>198603.35713939875</v>
          </cell>
        </row>
        <row r="5377">
          <cell r="B5377" t="str">
            <v>Baret Outbow 300 mm &amp; LED Bulb 13 W</v>
          </cell>
          <cell r="C5377">
            <v>12</v>
          </cell>
          <cell r="D5377" t="str">
            <v>bh</v>
          </cell>
          <cell r="E5377">
            <v>303933.45860350004</v>
          </cell>
        </row>
        <row r="5378">
          <cell r="B5378" t="str">
            <v>Saklar ganda</v>
          </cell>
          <cell r="C5378">
            <v>2</v>
          </cell>
          <cell r="D5378" t="str">
            <v>bh</v>
          </cell>
          <cell r="E5378">
            <v>46069.651743499999</v>
          </cell>
        </row>
        <row r="5379">
          <cell r="B5379" t="str">
            <v>Kotak kontak dinding tunggal 16 A</v>
          </cell>
          <cell r="C5379">
            <v>3</v>
          </cell>
          <cell r="D5379" t="str">
            <v>bh</v>
          </cell>
          <cell r="E5379">
            <v>507035.92752516002</v>
          </cell>
        </row>
        <row r="5380">
          <cell r="B5380" t="str">
            <v>Wall Exhaust Fan 16" 2010 CMH 73 W</v>
          </cell>
          <cell r="C5380">
            <v>4</v>
          </cell>
          <cell r="D5380" t="str">
            <v>unit</v>
          </cell>
          <cell r="E5380">
            <v>1077936.4903835</v>
          </cell>
        </row>
        <row r="5381">
          <cell r="B5381" t="str">
            <v>BIAYA PEKERJAAN ELEKTRIKAL                                                                                                                                                                                                                            2,401,067,170.01</v>
          </cell>
        </row>
        <row r="5382">
          <cell r="B5382" t="str">
            <v>BIAYA PEKERJAAN POWERHOUSE</v>
          </cell>
        </row>
        <row r="5383">
          <cell r="B5383" t="str">
            <v>GARDU PLN</v>
          </cell>
        </row>
        <row r="5384">
          <cell r="B5384" t="str">
            <v>PEKERJAAN STRUKTUR</v>
          </cell>
        </row>
        <row r="5385">
          <cell r="B5385" t="str">
            <v>PEKERJAAN GALIAN DAN URUGAN</v>
          </cell>
        </row>
        <row r="5386">
          <cell r="B5386" t="str">
            <v>Galian pondasi Footplat F1, sedalam s.d. 1 m</v>
          </cell>
          <cell r="C5386">
            <v>14.44</v>
          </cell>
          <cell r="D5386" t="str">
            <v>m3</v>
          </cell>
          <cell r="E5386">
            <v>65955.45</v>
          </cell>
        </row>
        <row r="5387">
          <cell r="B5387" t="str">
            <v>Galian pondasi Footplat F1, sedalam &gt; 1 m s.d. 2 m</v>
          </cell>
          <cell r="C5387">
            <v>3.25</v>
          </cell>
          <cell r="D5387" t="str">
            <v>m3</v>
          </cell>
          <cell r="E5387">
            <v>79076.250000000015</v>
          </cell>
        </row>
        <row r="5388">
          <cell r="B5388" t="str">
            <v>Galian pondasi batu kali, sedalam s.d. 1 m</v>
          </cell>
          <cell r="C5388">
            <v>7.12</v>
          </cell>
          <cell r="D5388" t="str">
            <v>m3</v>
          </cell>
          <cell r="E5388">
            <v>65955.45</v>
          </cell>
        </row>
        <row r="5389">
          <cell r="B5389" t="str">
            <v>Galian jalur kabel, sedalam s.d. 1 m</v>
          </cell>
          <cell r="C5389">
            <v>3.38</v>
          </cell>
          <cell r="D5389" t="str">
            <v>m3</v>
          </cell>
          <cell r="E5389">
            <v>70197.66</v>
          </cell>
        </row>
        <row r="5390">
          <cell r="B5390" t="str">
            <v>Galian sloof, sedalam s.d. 1 m</v>
          </cell>
          <cell r="C5390">
            <v>0.84</v>
          </cell>
          <cell r="D5390" t="str">
            <v>m3</v>
          </cell>
          <cell r="E5390">
            <v>65955.45</v>
          </cell>
        </row>
        <row r="5391">
          <cell r="B5391" t="str">
            <v>Urugan pasir dibawah footplat, tebal 100 mm</v>
          </cell>
          <cell r="C5391">
            <v>1.44</v>
          </cell>
          <cell r="D5391" t="str">
            <v>m3</v>
          </cell>
          <cell r="E5391">
            <v>240133.28181479999</v>
          </cell>
        </row>
        <row r="5392">
          <cell r="B5392" t="str">
            <v>Urugan pasir dibawah lantai, tebal 100 mm</v>
          </cell>
          <cell r="C5392">
            <v>4.0999999999999996</v>
          </cell>
          <cell r="D5392" t="str">
            <v>m3</v>
          </cell>
          <cell r="E5392">
            <v>240133.28181479999</v>
          </cell>
        </row>
        <row r="5393">
          <cell r="B5393" t="str">
            <v>Urugan pasir dibawah jalur kabel, tebal 100 mm</v>
          </cell>
          <cell r="C5393">
            <v>0.41</v>
          </cell>
          <cell r="D5393" t="str">
            <v>m3</v>
          </cell>
          <cell r="E5393">
            <v>240133.28181479999</v>
          </cell>
        </row>
        <row r="5394">
          <cell r="B5394" t="str">
            <v>Urugan pasir dibawah sloof, tebal 100 mm</v>
          </cell>
          <cell r="C5394">
            <v>0.42</v>
          </cell>
          <cell r="D5394" t="str">
            <v>m3</v>
          </cell>
          <cell r="E5394">
            <v>240133.28181479999</v>
          </cell>
        </row>
        <row r="5395">
          <cell r="B5395" t="str">
            <v>Urugan pasir dibawah pondasi batu kali, tebal 100 mm</v>
          </cell>
          <cell r="C5395">
            <v>1.58</v>
          </cell>
          <cell r="D5395" t="str">
            <v>m3</v>
          </cell>
          <cell r="E5395">
            <v>240133.28181479999</v>
          </cell>
        </row>
        <row r="5396">
          <cell r="B5396" t="str">
            <v>Urugan tanah kembali bekas galian pondasi + pemadatan</v>
          </cell>
          <cell r="C5396">
            <v>12.38</v>
          </cell>
          <cell r="D5396" t="str">
            <v>m3</v>
          </cell>
          <cell r="E5396">
            <v>72958.371608390124</v>
          </cell>
        </row>
        <row r="5397">
          <cell r="B5397" t="str">
            <v>Pembuangan tanah sisa galian</v>
          </cell>
          <cell r="C5397">
            <v>7.05</v>
          </cell>
          <cell r="D5397" t="str">
            <v>m3</v>
          </cell>
          <cell r="E5397">
            <v>10744.873720387894</v>
          </cell>
        </row>
        <row r="5398">
          <cell r="B5398" t="str">
            <v>PEKERJAAN STRUKTUR BAWAH</v>
          </cell>
        </row>
        <row r="5399">
          <cell r="B5399" t="str">
            <v>Catatan :</v>
          </cell>
        </row>
        <row r="5400">
          <cell r="B5400" t="str">
            <v>Pekerjaan beton bertulang meliputi : Beton ready mix, pembesian, bekisting, perancah/scafolding dan pembongkaran bekisting</v>
          </cell>
        </row>
        <row r="5401">
          <cell r="B5401" t="str">
            <v>Rabat beton bawah lantai, tebal 100 mm  (camp.1 pc : 3 ps : 5 kr)</v>
          </cell>
          <cell r="C5401">
            <v>1.44</v>
          </cell>
          <cell r="D5401" t="str">
            <v>m3</v>
          </cell>
          <cell r="E5401">
            <v>1068870</v>
          </cell>
        </row>
        <row r="5402">
          <cell r="B5402" t="str">
            <v>PONDASI FOOTPLATE</v>
          </cell>
        </row>
        <row r="5403">
          <cell r="B5403" t="str">
            <v>Footplat F1</v>
          </cell>
        </row>
        <row r="5404">
          <cell r="B5404" t="str">
            <v>Bekisting bata merah (5x11x22) cm tebal ½ batu (camp. 1SP : 5PP)</v>
          </cell>
          <cell r="C5404">
            <v>7.2</v>
          </cell>
          <cell r="D5404" t="str">
            <v>m2</v>
          </cell>
          <cell r="E5404">
            <v>114691.25276478101</v>
          </cell>
        </row>
        <row r="5405">
          <cell r="B5405" t="str">
            <v>Penulangan slab</v>
          </cell>
          <cell r="C5405">
            <v>232.05</v>
          </cell>
          <cell r="D5405" t="str">
            <v>Kg</v>
          </cell>
          <cell r="E5405">
            <v>14261.680183410001</v>
          </cell>
        </row>
        <row r="5406">
          <cell r="B5406" t="str">
            <v>Beton Ready Mix F'c 28 MPa</v>
          </cell>
          <cell r="C5406">
            <v>2.7</v>
          </cell>
          <cell r="D5406" t="str">
            <v>m3</v>
          </cell>
          <cell r="E5406">
            <v>1289599.433557336</v>
          </cell>
        </row>
        <row r="5407">
          <cell r="B5407" t="str">
            <v>PONDASI BATU KALI</v>
          </cell>
        </row>
        <row r="5408">
          <cell r="B5408" t="str">
            <v>Pasangan pondasi batu kali (1 Pc : 6 Ps)</v>
          </cell>
          <cell r="C5408">
            <v>10.08</v>
          </cell>
          <cell r="D5408" t="str">
            <v>m3</v>
          </cell>
          <cell r="E5408">
            <v>810108.47397327761</v>
          </cell>
        </row>
        <row r="5409">
          <cell r="B5409" t="str">
            <v>PEKERJAAN STRUKTUR ATAS</v>
          </cell>
        </row>
        <row r="5410">
          <cell r="B5410" t="str">
            <v>Rabat beton bawah lantai, tebal 100 mm  (camp.1 pc : 3 ps : 5 kr)</v>
          </cell>
          <cell r="C5410">
            <v>4.0999999999999996</v>
          </cell>
          <cell r="D5410" t="str">
            <v>m3</v>
          </cell>
          <cell r="E5410">
            <v>1068870</v>
          </cell>
        </row>
        <row r="5411">
          <cell r="B5411" t="str">
            <v>Rabat beton dibawah jalur kabel, tebal 100 mm  (camp.1 pc : 3 ps : 5 kr)</v>
          </cell>
          <cell r="C5411">
            <v>0.41</v>
          </cell>
          <cell r="D5411" t="str">
            <v>m3</v>
          </cell>
          <cell r="E5411">
            <v>1068870</v>
          </cell>
        </row>
        <row r="5412">
          <cell r="B5412" t="str">
            <v>Rabat beton bawah sloof, tebal 100 mm  (camp.1 pc : 3 ps : 5 kr)</v>
          </cell>
          <cell r="C5412">
            <v>0.42</v>
          </cell>
          <cell r="D5412" t="str">
            <v>m3</v>
          </cell>
          <cell r="E5412">
            <v>1068870</v>
          </cell>
        </row>
        <row r="5413">
          <cell r="B5413" t="str">
            <v>KOLOM PEDESTAL, ELV (-1.450) S/D (-0.050)</v>
          </cell>
        </row>
        <row r="5414">
          <cell r="B5414" t="str">
            <v>Kolom K1, uk. 300 x 300 mm</v>
          </cell>
        </row>
        <row r="5415">
          <cell r="B5415" t="str">
            <v>Bekisting untuk kolom (3x pakai)</v>
          </cell>
          <cell r="C5415">
            <v>6.67</v>
          </cell>
          <cell r="D5415" t="str">
            <v>m2</v>
          </cell>
          <cell r="E5415">
            <v>147164.89822703571</v>
          </cell>
        </row>
        <row r="5416">
          <cell r="B5416" t="str">
            <v>Penulangan kolom, balok, ring balk, sloof, dan shearwall</v>
          </cell>
          <cell r="C5416">
            <v>144.93</v>
          </cell>
          <cell r="D5416" t="str">
            <v>Kg</v>
          </cell>
          <cell r="E5416">
            <v>13041.05</v>
          </cell>
        </row>
        <row r="5417">
          <cell r="B5417" t="str">
            <v>Beton Ready Mix F'c 25 MPa</v>
          </cell>
          <cell r="C5417">
            <v>0.5</v>
          </cell>
          <cell r="D5417" t="str">
            <v>m3</v>
          </cell>
          <cell r="E5417">
            <v>1233499.433557336</v>
          </cell>
        </row>
        <row r="5418">
          <cell r="B5418" t="str">
            <v>KOLOM, ELV (-0.050) S/D (+4.150)</v>
          </cell>
        </row>
        <row r="5419">
          <cell r="B5419" t="str">
            <v>Kolom K1, uk. 300 x 300 mm</v>
          </cell>
        </row>
        <row r="5420">
          <cell r="B5420" t="str">
            <v>Bekisting untuk kolom (3x pakai)</v>
          </cell>
          <cell r="C5420">
            <v>20.13</v>
          </cell>
          <cell r="D5420" t="str">
            <v>m2</v>
          </cell>
          <cell r="E5420">
            <v>147164.89822703571</v>
          </cell>
        </row>
        <row r="5421">
          <cell r="B5421" t="str">
            <v>Penulangan kolom, balok, ring balk, sloof, dan shearwall</v>
          </cell>
          <cell r="C5421">
            <v>318.3</v>
          </cell>
          <cell r="D5421" t="str">
            <v>Kg</v>
          </cell>
          <cell r="E5421">
            <v>13041.05</v>
          </cell>
        </row>
        <row r="5422">
          <cell r="B5422" t="str">
            <v>Beton Ready Mix F'c 25 MPa</v>
          </cell>
          <cell r="C5422">
            <v>1.51</v>
          </cell>
          <cell r="D5422" t="str">
            <v>m3</v>
          </cell>
          <cell r="E5422">
            <v>1233499.433557336</v>
          </cell>
        </row>
        <row r="5423">
          <cell r="B5423" t="str">
            <v>PLAT, ELV. -0.050</v>
          </cell>
        </row>
        <row r="5424">
          <cell r="B5424" t="str">
            <v>Plat beton A0, tebal 120 mm</v>
          </cell>
        </row>
        <row r="5425">
          <cell r="B5425" t="str">
            <v>Bekisting untuk plat lantai (3x pakai)</v>
          </cell>
          <cell r="C5425">
            <v>4.3899999999999997</v>
          </cell>
          <cell r="D5425" t="str">
            <v>m2</v>
          </cell>
          <cell r="E5425">
            <v>145741.9944557907</v>
          </cell>
        </row>
        <row r="5426">
          <cell r="B5426" t="str">
            <v>Wiremesh # M8-150 mm</v>
          </cell>
          <cell r="C5426">
            <v>41</v>
          </cell>
          <cell r="D5426" t="str">
            <v>m2</v>
          </cell>
          <cell r="E5426">
            <v>55153.33</v>
          </cell>
        </row>
        <row r="5427">
          <cell r="B5427" t="str">
            <v>Besi dowel Ø10</v>
          </cell>
          <cell r="C5427">
            <v>29.11</v>
          </cell>
          <cell r="D5427" t="str">
            <v>Kg</v>
          </cell>
          <cell r="E5427">
            <v>11916.05</v>
          </cell>
        </row>
        <row r="5428">
          <cell r="B5428" t="str">
            <v>Beton Ready Mix F'c 25 MPa</v>
          </cell>
          <cell r="C5428">
            <v>4.92</v>
          </cell>
          <cell r="D5428" t="str">
            <v>m3</v>
          </cell>
          <cell r="E5428">
            <v>1233499.433557336</v>
          </cell>
        </row>
        <row r="5429">
          <cell r="B5429" t="str">
            <v>PLAT, ELV. +4.150</v>
          </cell>
        </row>
        <row r="5430">
          <cell r="B5430" t="str">
            <v>Plat beton A1, tebal 130 mm</v>
          </cell>
        </row>
        <row r="5431">
          <cell r="B5431" t="str">
            <v>Bekisting untuk plat lantai (3x pakai)</v>
          </cell>
          <cell r="C5431">
            <v>37.770000000000003</v>
          </cell>
          <cell r="D5431" t="str">
            <v>m2</v>
          </cell>
          <cell r="E5431">
            <v>145741.9944557907</v>
          </cell>
        </row>
        <row r="5432">
          <cell r="B5432" t="str">
            <v>Penulangan slab</v>
          </cell>
          <cell r="C5432">
            <v>534.71</v>
          </cell>
          <cell r="D5432" t="str">
            <v>Kg</v>
          </cell>
          <cell r="E5432">
            <v>11916.05</v>
          </cell>
        </row>
        <row r="5433">
          <cell r="B5433" t="str">
            <v>Beton Ready Mix F'c 25 MPa</v>
          </cell>
          <cell r="C5433">
            <v>4.91</v>
          </cell>
          <cell r="D5433" t="str">
            <v>m3</v>
          </cell>
          <cell r="E5433">
            <v>1233499.433557336</v>
          </cell>
        </row>
        <row r="5434">
          <cell r="B5434" t="str">
            <v>JALUR KABEL</v>
          </cell>
        </row>
        <row r="5435">
          <cell r="B5435" t="str">
            <v>Plat jalur kabel, tebal 120 mm</v>
          </cell>
        </row>
        <row r="5436">
          <cell r="B5436" t="str">
            <v>Bekisting untuk plat lantai (3x pakai)</v>
          </cell>
          <cell r="C5436">
            <v>3.17</v>
          </cell>
          <cell r="D5436" t="str">
            <v>m2</v>
          </cell>
          <cell r="E5436">
            <v>145741.9944557907</v>
          </cell>
        </row>
        <row r="5437">
          <cell r="B5437" t="str">
            <v>Penulangan kolom, balok, ring balk, sloof, dan shearwall</v>
          </cell>
          <cell r="C5437">
            <v>37.270000000000003</v>
          </cell>
          <cell r="D5437" t="str">
            <v>Kg</v>
          </cell>
          <cell r="E5437">
            <v>13041.05</v>
          </cell>
        </row>
        <row r="5438">
          <cell r="B5438" t="str">
            <v>Beton Ready Mix F'c 25 MPa</v>
          </cell>
          <cell r="C5438">
            <v>0.38</v>
          </cell>
          <cell r="D5438" t="str">
            <v>m3</v>
          </cell>
          <cell r="E5438">
            <v>1233499.433557336</v>
          </cell>
        </row>
        <row r="5439">
          <cell r="B5439" t="str">
            <v>Dinding beton jalur kabel, tebal 120 mm</v>
          </cell>
        </row>
        <row r="5440">
          <cell r="B5440" t="str">
            <v>Bekisting untuk dinding shearwall (3x pakai)</v>
          </cell>
          <cell r="C5440">
            <v>9.33</v>
          </cell>
          <cell r="D5440" t="str">
            <v>m2</v>
          </cell>
          <cell r="E5440">
            <v>187635.25816415821</v>
          </cell>
        </row>
        <row r="5441">
          <cell r="B5441" t="str">
            <v>Penulangan kolom, balok, ring balk, sloof, dan shearwall</v>
          </cell>
          <cell r="C5441">
            <v>98.42</v>
          </cell>
          <cell r="D5441" t="str">
            <v>Kg</v>
          </cell>
          <cell r="E5441">
            <v>13041.05</v>
          </cell>
        </row>
        <row r="5442">
          <cell r="B5442" t="str">
            <v>Beton Ready Mix F'c 25 MPa</v>
          </cell>
          <cell r="C5442">
            <v>0.56000000000000005</v>
          </cell>
          <cell r="D5442" t="str">
            <v>m3</v>
          </cell>
          <cell r="E5442">
            <v>1233499.433557336</v>
          </cell>
        </row>
        <row r="5443">
          <cell r="B5443" t="str">
            <v>SLOOF, ELV. -0.050</v>
          </cell>
        </row>
        <row r="5444">
          <cell r="B5444" t="str">
            <v>Sloof S1, uk. 250 x 400 mm</v>
          </cell>
        </row>
        <row r="5445">
          <cell r="B5445" t="str">
            <v>Bekisting untuk sloof (3x pakai)</v>
          </cell>
          <cell r="C5445">
            <v>13.65</v>
          </cell>
          <cell r="D5445" t="str">
            <v>m2</v>
          </cell>
          <cell r="E5445">
            <v>119392.15809874759</v>
          </cell>
        </row>
        <row r="5446">
          <cell r="B5446" t="str">
            <v>Penulangan kolom, balok, ring balk, sloof, dan shearwall</v>
          </cell>
          <cell r="C5446">
            <v>312.16000000000003</v>
          </cell>
          <cell r="D5446" t="str">
            <v>Kg</v>
          </cell>
          <cell r="E5446">
            <v>13041.05</v>
          </cell>
        </row>
        <row r="5447">
          <cell r="B5447" t="str">
            <v>Beton Ready Mix F'c 25 MPa</v>
          </cell>
          <cell r="C5447">
            <v>1.18</v>
          </cell>
          <cell r="D5447" t="str">
            <v>m3</v>
          </cell>
          <cell r="E5447">
            <v>1233499.433557336</v>
          </cell>
        </row>
        <row r="5448">
          <cell r="B5448" t="str">
            <v>BALOK, ELV. +4.150</v>
          </cell>
        </row>
        <row r="5449">
          <cell r="B5449" t="str">
            <v>Balok B1, uk. 250 x 400 mm</v>
          </cell>
        </row>
        <row r="5450">
          <cell r="B5450" t="str">
            <v>Bekisting untuk balok (3x pakai)</v>
          </cell>
          <cell r="C5450">
            <v>16.66</v>
          </cell>
          <cell r="D5450" t="str">
            <v>m2</v>
          </cell>
          <cell r="E5450">
            <v>147164.89822703571</v>
          </cell>
        </row>
        <row r="5451">
          <cell r="B5451" t="str">
            <v>Penulangan kolom, balok, ring balk, sloof, dan shearwall</v>
          </cell>
          <cell r="C5451">
            <v>407.72</v>
          </cell>
          <cell r="D5451" t="str">
            <v>Kg</v>
          </cell>
          <cell r="E5451">
            <v>13041.05</v>
          </cell>
        </row>
        <row r="5452">
          <cell r="B5452" t="str">
            <v>Beton Ready Mix F'c 25 MPa</v>
          </cell>
          <cell r="C5452">
            <v>1.44</v>
          </cell>
          <cell r="D5452" t="str">
            <v>m3</v>
          </cell>
          <cell r="E5452">
            <v>1233499.433557336</v>
          </cell>
        </row>
        <row r="5453">
          <cell r="B5453" t="str">
            <v>Balok B2, uk. 250 x 400 mm</v>
          </cell>
        </row>
        <row r="5454">
          <cell r="B5454" t="str">
            <v>Bekisting untuk balok (3x pakai)</v>
          </cell>
          <cell r="C5454">
            <v>6.6</v>
          </cell>
          <cell r="D5454" t="str">
            <v>m2</v>
          </cell>
          <cell r="E5454">
            <v>147164.89822703571</v>
          </cell>
        </row>
        <row r="5455">
          <cell r="B5455" t="str">
            <v>Penulangan kolom, balok, ring balk, sloof, dan shearwall</v>
          </cell>
          <cell r="C5455">
            <v>174.98</v>
          </cell>
          <cell r="D5455" t="str">
            <v>Kg</v>
          </cell>
          <cell r="E5455">
            <v>13041.05</v>
          </cell>
        </row>
        <row r="5456">
          <cell r="B5456" t="str">
            <v>Beton Ready Mix F'c 25 MPa</v>
          </cell>
          <cell r="C5456">
            <v>0.56999999999999995</v>
          </cell>
          <cell r="D5456" t="str">
            <v>m3</v>
          </cell>
          <cell r="E5456">
            <v>1233499.433557336</v>
          </cell>
        </row>
        <row r="5457">
          <cell r="B5457" t="str">
            <v>Balok L1, uk. 130 x 400 mm</v>
          </cell>
        </row>
        <row r="5458">
          <cell r="B5458" t="str">
            <v>Bekisting untuk balok (3x pakai)</v>
          </cell>
          <cell r="C5458">
            <v>18.21</v>
          </cell>
          <cell r="D5458" t="str">
            <v>m2</v>
          </cell>
          <cell r="E5458">
            <v>147164.89822703571</v>
          </cell>
        </row>
        <row r="5459">
          <cell r="B5459" t="str">
            <v>Penulangan kolom, balok, ring balk, sloof, dan shearwall</v>
          </cell>
          <cell r="C5459">
            <v>305.57</v>
          </cell>
          <cell r="D5459" t="str">
            <v>Kg</v>
          </cell>
          <cell r="E5459">
            <v>13041.05</v>
          </cell>
        </row>
        <row r="5460">
          <cell r="B5460" t="str">
            <v>Beton Ready Mix F'c 25 MPa</v>
          </cell>
          <cell r="C5460">
            <v>0.9</v>
          </cell>
          <cell r="D5460" t="str">
            <v>m3</v>
          </cell>
          <cell r="E5460">
            <v>1233499.433557336</v>
          </cell>
        </row>
        <row r="5461">
          <cell r="B5461" t="str">
            <v>BIAYA PEKERJAAN STUKTUR                                                                                                                                                                                                                                     103,493,976.06</v>
          </cell>
        </row>
        <row r="5462">
          <cell r="B5462" t="str">
            <v>PEKERJAAN ARSITEKTUR</v>
          </cell>
        </row>
        <row r="5463">
          <cell r="B5463" t="str">
            <v>PEKERJAAN GALIAN DAN URUGAN</v>
          </cell>
        </row>
        <row r="5464">
          <cell r="B5464" t="str">
            <v>Galian pondasi batu kali, sedalam 1 meter</v>
          </cell>
          <cell r="C5464">
            <v>14.36</v>
          </cell>
          <cell r="D5464" t="str">
            <v>m3</v>
          </cell>
          <cell r="E5464">
            <v>65955.45</v>
          </cell>
        </row>
        <row r="5465">
          <cell r="B5465" t="str">
            <v>Urugan pasir bawah pondasi batu kali, tebal 100 mm</v>
          </cell>
          <cell r="C5465">
            <v>2.87</v>
          </cell>
          <cell r="D5465" t="str">
            <v>m3</v>
          </cell>
          <cell r="E5465">
            <v>240133.28181479999</v>
          </cell>
        </row>
        <row r="5466">
          <cell r="B5466" t="str">
            <v>Urugan tanah kembali bekas galian pondasi + pemadatan</v>
          </cell>
          <cell r="C5466">
            <v>10.5</v>
          </cell>
          <cell r="D5466" t="str">
            <v>m3</v>
          </cell>
          <cell r="E5466">
            <v>72958.371608390124</v>
          </cell>
        </row>
        <row r="5467">
          <cell r="B5467" t="str">
            <v>PEKERJAAN BETON PRAKTIS</v>
          </cell>
        </row>
        <row r="5468">
          <cell r="B5468" t="str">
            <v>Catatan :</v>
          </cell>
        </row>
        <row r="5469">
          <cell r="B5469" t="str">
            <v>Pekerjaan beton praktis meliputi : beton (camp. 1pc:3ps:5kr), besi tulangan dan bekisting</v>
          </cell>
        </row>
        <row r="5470">
          <cell r="B5470" t="str">
            <v>Kolom praktis (KP1), uk. 100 x 100 mm (camp. beton 1pc : 3Ps : 5Kr)</v>
          </cell>
          <cell r="C5470">
            <v>41.25</v>
          </cell>
          <cell r="D5470" t="str">
            <v>m1</v>
          </cell>
          <cell r="E5470">
            <v>64611.419926344221</v>
          </cell>
        </row>
        <row r="5471">
          <cell r="B5471" t="str">
            <v>Balok latieu (BL1), uk. 100 x 100 mm (camp. beton 1pc : 3Ps : 5Kr)</v>
          </cell>
          <cell r="C5471">
            <v>35.4</v>
          </cell>
          <cell r="D5471" t="str">
            <v>m1</v>
          </cell>
          <cell r="E5471">
            <v>68773.447296003607</v>
          </cell>
        </row>
        <row r="5472">
          <cell r="B5472" t="str">
            <v>PEKERJAAN PASANGAN DAN PLESTERAN</v>
          </cell>
        </row>
        <row r="5473">
          <cell r="B5473" t="str">
            <v>Pasangan pondasi batu kali (1pc : 6ps)</v>
          </cell>
          <cell r="C5473">
            <v>0.99</v>
          </cell>
          <cell r="D5473" t="str">
            <v>m3</v>
          </cell>
          <cell r="E5473">
            <v>810108.47397327761</v>
          </cell>
        </row>
        <row r="5474">
          <cell r="B5474" t="str">
            <v>Pasangan dinding bata ringan</v>
          </cell>
          <cell r="C5474">
            <v>50.52</v>
          </cell>
          <cell r="D5474" t="str">
            <v>m2</v>
          </cell>
          <cell r="E5474">
            <v>96532.548554199995</v>
          </cell>
        </row>
        <row r="5475">
          <cell r="B5475" t="str">
            <v>Plesteran dinding bata ringan</v>
          </cell>
          <cell r="C5475">
            <v>101.04</v>
          </cell>
          <cell r="D5475" t="str">
            <v>m2</v>
          </cell>
          <cell r="E5475">
            <v>49305.043491000004</v>
          </cell>
        </row>
        <row r="5476">
          <cell r="B5476" t="str">
            <v>Acian dinding bata ringan</v>
          </cell>
          <cell r="C5476">
            <v>101.04</v>
          </cell>
          <cell r="D5476" t="str">
            <v>m2</v>
          </cell>
          <cell r="E5476">
            <v>40013.449999999997</v>
          </cell>
        </row>
        <row r="5477">
          <cell r="B5477" t="str">
            <v>Plesteran skoning, lebar 10 mm (Camp. 1pc : 2ps)</v>
          </cell>
          <cell r="C5477">
            <v>52.42</v>
          </cell>
          <cell r="D5477" t="str">
            <v>m1</v>
          </cell>
          <cell r="E5477">
            <v>46613.134271000003</v>
          </cell>
        </row>
        <row r="5478">
          <cell r="B5478" t="str">
            <v>Plesteran + acian beton</v>
          </cell>
          <cell r="C5478">
            <v>54.77</v>
          </cell>
          <cell r="D5478" t="str">
            <v>m2</v>
          </cell>
          <cell r="E5478">
            <v>87079.427910728002</v>
          </cell>
        </row>
        <row r="5479">
          <cell r="B5479" t="str">
            <v>Cemen filler plat beton expose</v>
          </cell>
          <cell r="C5479">
            <v>34.950000000000003</v>
          </cell>
          <cell r="D5479" t="str">
            <v>m2</v>
          </cell>
          <cell r="E5479">
            <v>21552.024999999998</v>
          </cell>
        </row>
        <row r="5480">
          <cell r="B5480" t="str">
            <v>Screeding plat dengan semen instan &amp; perkuatan kawat ayam Ø ≥ 1 mm -</v>
          </cell>
          <cell r="C5480">
            <v>37.76</v>
          </cell>
          <cell r="D5480" t="str">
            <v>m2</v>
          </cell>
          <cell r="E5480">
            <v>301891.67799608206</v>
          </cell>
        </row>
        <row r="5481">
          <cell r="B5481" t="str">
            <v>PEKERJAAN FINISHING LANTAI DAN DINDING</v>
          </cell>
        </row>
        <row r="5482">
          <cell r="B5482" t="str">
            <v>Finishing floor hardener (medium duty) &amp; finish trowel</v>
          </cell>
          <cell r="C5482">
            <v>36.18</v>
          </cell>
          <cell r="D5482" t="str">
            <v>m2</v>
          </cell>
          <cell r="E5482">
            <v>82676</v>
          </cell>
        </row>
        <row r="5483">
          <cell r="B5483" t="str">
            <v>PEKERJAAN PINTU DAN JENDELA</v>
          </cell>
        </row>
        <row r="5484">
          <cell r="B5484" t="str">
            <v>Catatan :</v>
          </cell>
        </row>
        <row r="5485">
          <cell r="B5485" t="str">
            <v>Pekerjaan pintu dan jendela sudah termasuk kusen, daun pintu, daun jendela beserta aksesorisnya (handle, kunci, engsel, Pintu closer, dll) dan terpasang rapi</v>
          </cell>
        </row>
        <row r="5486">
          <cell r="B5486" t="str">
            <v>Pintu, tipe P1 (1 unit)</v>
          </cell>
        </row>
        <row r="5487">
          <cell r="B5487" t="str">
            <v>Frame Lipped channel, uk. 150x50x20x 2.3 mm (finish zinchromate + cat besi)</v>
          </cell>
          <cell r="C5487">
            <v>86.02</v>
          </cell>
          <cell r="D5487" t="str">
            <v>kg</v>
          </cell>
          <cell r="E5487">
            <v>32500</v>
          </cell>
        </row>
        <row r="5488">
          <cell r="B5488" t="str">
            <v>Hollow besi, uk. 40x40x1.2 mm (finish zinchromate + cat besi)</v>
          </cell>
          <cell r="C5488">
            <v>61.76</v>
          </cell>
          <cell r="D5488" t="str">
            <v>m1</v>
          </cell>
          <cell r="E5488">
            <v>67426.195778234149</v>
          </cell>
        </row>
        <row r="5489">
          <cell r="B5489" t="str">
            <v>Plat besi, tebal 1.2 mm (finish zinchromate + cat besi)</v>
          </cell>
          <cell r="C5489">
            <v>193.4</v>
          </cell>
          <cell r="D5489" t="str">
            <v>kg</v>
          </cell>
          <cell r="E5489">
            <v>50000</v>
          </cell>
        </row>
        <row r="5490">
          <cell r="B5490" t="str">
            <v>Handle pipa black steel Ø 1"</v>
          </cell>
          <cell r="C5490">
            <v>2</v>
          </cell>
          <cell r="D5490" t="str">
            <v>psg</v>
          </cell>
          <cell r="E5490">
            <v>426886.82590400003</v>
          </cell>
        </row>
        <row r="5491">
          <cell r="B5491" t="str">
            <v>Engsel pintu besi</v>
          </cell>
          <cell r="C5491">
            <v>3</v>
          </cell>
          <cell r="D5491" t="str">
            <v>psg</v>
          </cell>
          <cell r="E5491">
            <v>72392.014419999992</v>
          </cell>
        </row>
        <row r="5492">
          <cell r="B5492" t="str">
            <v>Steel Lockcase Door</v>
          </cell>
          <cell r="C5492">
            <v>1</v>
          </cell>
          <cell r="D5492" t="str">
            <v>set</v>
          </cell>
          <cell r="E5492">
            <v>487271.62676499999</v>
          </cell>
        </row>
        <row r="5493">
          <cell r="B5493" t="str">
            <v>Louvre, tipe LV01 (2 unit)</v>
          </cell>
        </row>
        <row r="5494">
          <cell r="B5494" t="str">
            <v>Kusen alumunium, tebal 1.2 mm</v>
          </cell>
          <cell r="C5494">
            <v>13.2</v>
          </cell>
          <cell r="D5494" t="str">
            <v>m'</v>
          </cell>
          <cell r="E5494">
            <v>123617.19941264046</v>
          </cell>
        </row>
        <row r="5495">
          <cell r="B5495" t="str">
            <v>Jalusi alumunium</v>
          </cell>
          <cell r="C5495">
            <v>15.32</v>
          </cell>
          <cell r="D5495" t="str">
            <v>m'</v>
          </cell>
          <cell r="E5495">
            <v>32937.931261372505</v>
          </cell>
        </row>
        <row r="5496">
          <cell r="B5496" t="str">
            <v>Louvre, tipe LV02 (8 unit)</v>
          </cell>
        </row>
        <row r="5497">
          <cell r="B5497" t="str">
            <v>Kusen alumunium, tebal 1.2 mm</v>
          </cell>
          <cell r="C5497">
            <v>35.200000000000003</v>
          </cell>
          <cell r="D5497" t="str">
            <v>m'</v>
          </cell>
          <cell r="E5497">
            <v>123617.19941264046</v>
          </cell>
        </row>
        <row r="5498">
          <cell r="B5498" t="str">
            <v>Jalusi alumunium</v>
          </cell>
          <cell r="C5498">
            <v>35.04</v>
          </cell>
          <cell r="D5498" t="str">
            <v>m'</v>
          </cell>
          <cell r="E5498">
            <v>32937.931261372505</v>
          </cell>
        </row>
        <row r="5499">
          <cell r="B5499" t="str">
            <v>Louvre, tipe LV03 (4 unit)</v>
          </cell>
        </row>
        <row r="5500">
          <cell r="B5500" t="str">
            <v>Kusen alumunium, tebal 1.2 mm</v>
          </cell>
          <cell r="C5500">
            <v>8.8000000000000007</v>
          </cell>
          <cell r="D5500" t="str">
            <v>m'</v>
          </cell>
          <cell r="E5500">
            <v>123617.19941264046</v>
          </cell>
        </row>
        <row r="5501">
          <cell r="B5501" t="str">
            <v>Jalusi alumunium</v>
          </cell>
          <cell r="C5501">
            <v>8.76</v>
          </cell>
          <cell r="D5501" t="str">
            <v>m'</v>
          </cell>
          <cell r="E5501">
            <v>32937.931261372505</v>
          </cell>
        </row>
        <row r="5502">
          <cell r="B5502" t="str">
            <v>PEKERJAAN PENGECATAN</v>
          </cell>
        </row>
        <row r="5503">
          <cell r="B5503" t="str">
            <v>Pengecatan dinding eksterior</v>
          </cell>
          <cell r="C5503">
            <v>95.86</v>
          </cell>
          <cell r="D5503" t="str">
            <v>m2</v>
          </cell>
          <cell r="E5503">
            <v>27231.975523230718</v>
          </cell>
        </row>
        <row r="5504">
          <cell r="B5504" t="str">
            <v>Pengecatan dinding interior</v>
          </cell>
          <cell r="C5504">
            <v>59.95</v>
          </cell>
          <cell r="D5504" t="str">
            <v>m2</v>
          </cell>
          <cell r="E5504">
            <v>24872.475523230718</v>
          </cell>
        </row>
        <row r="5505">
          <cell r="B5505" t="str">
            <v>Pengecatan Cement filler</v>
          </cell>
          <cell r="C5505">
            <v>34.950000000000003</v>
          </cell>
          <cell r="D5505" t="str">
            <v>m2</v>
          </cell>
          <cell r="E5505">
            <v>42158.049999999996</v>
          </cell>
        </row>
        <row r="5506">
          <cell r="B5506" t="str">
            <v>Pengecatan dengan waterproofing polyurethane &amp; fiber net - plat dak</v>
          </cell>
          <cell r="C5506">
            <v>37.76</v>
          </cell>
          <cell r="D5506" t="str">
            <v>m2</v>
          </cell>
          <cell r="E5506">
            <v>128948.908</v>
          </cell>
        </row>
        <row r="5507">
          <cell r="B5507" t="str">
            <v>BIAYA PEKERJAAN ARSITEKTUR                                                                                                                                                                                                                                 82,797,394.21</v>
          </cell>
        </row>
        <row r="5508">
          <cell r="B5508" t="str">
            <v>PEKERJAAN ELEKTRIKAL</v>
          </cell>
        </row>
        <row r="5509">
          <cell r="B5509" t="str">
            <v>PEKERJAAN PANEL</v>
          </cell>
        </row>
        <row r="5510">
          <cell r="B5510" t="str">
            <v>MCB Box Gardu PLN</v>
          </cell>
        </row>
        <row r="5511">
          <cell r="B5511" t="str">
            <v>MCB Box, size 4 group inbow type wall mounted</v>
          </cell>
          <cell r="C5511">
            <v>1</v>
          </cell>
          <cell r="D5511" t="str">
            <v>bh</v>
          </cell>
          <cell r="E5511">
            <v>78414.657835499995</v>
          </cell>
        </row>
        <row r="5512">
          <cell r="B5512" t="str">
            <v>Incoming</v>
          </cell>
        </row>
        <row r="5513">
          <cell r="B5513" t="str">
            <v>MCB 10 A / 1P / 10 kA</v>
          </cell>
          <cell r="C5513">
            <v>1</v>
          </cell>
          <cell r="D5513" t="str">
            <v>bh</v>
          </cell>
          <cell r="E5513">
            <v>85235.34631149999</v>
          </cell>
        </row>
        <row r="5514">
          <cell r="B5514" t="str">
            <v>Outgoing</v>
          </cell>
        </row>
        <row r="5515">
          <cell r="B5515" t="str">
            <v>MCB 10 A / 1P / 6 kA</v>
          </cell>
          <cell r="C5515">
            <v>2</v>
          </cell>
          <cell r="D5515" t="str">
            <v>bh</v>
          </cell>
          <cell r="E5515">
            <v>56091.821327500002</v>
          </cell>
        </row>
        <row r="5516">
          <cell r="B5516" t="str">
            <v>Timer</v>
          </cell>
          <cell r="C5516">
            <v>1</v>
          </cell>
          <cell r="D5516" t="str">
            <v>bh</v>
          </cell>
          <cell r="E5516">
            <v>293909.59414250002</v>
          </cell>
        </row>
        <row r="5517">
          <cell r="B5517" t="str">
            <v>Contactor 1NO 16A</v>
          </cell>
          <cell r="C5517">
            <v>1</v>
          </cell>
          <cell r="D5517" t="str">
            <v>bh</v>
          </cell>
          <cell r="E5517">
            <v>109490.17651670001</v>
          </cell>
        </row>
        <row r="5518">
          <cell r="B5518" t="str">
            <v>Lain-lain</v>
          </cell>
        </row>
        <row r="5519">
          <cell r="B5519" t="str">
            <v>Wiring, aksesoris dan instalasi</v>
          </cell>
          <cell r="C5519">
            <v>1</v>
          </cell>
          <cell r="D5519" t="str">
            <v>ls</v>
          </cell>
          <cell r="E5519">
            <v>200000</v>
          </cell>
        </row>
        <row r="5520">
          <cell r="B5520" t="str">
            <v>PEKERJAAN SALURAN U-DITCH</v>
          </cell>
        </row>
        <row r="5521">
          <cell r="B5521" t="str">
            <v>Galian tanah saluran, sedalam 1 meter</v>
          </cell>
          <cell r="C5521">
            <v>2.27</v>
          </cell>
          <cell r="D5521" t="str">
            <v>m3</v>
          </cell>
          <cell r="E5521">
            <v>65955.45</v>
          </cell>
        </row>
        <row r="5522">
          <cell r="B5522" t="str">
            <v>Urugan tanah kembali bekas galian + pemadatan</v>
          </cell>
          <cell r="C5522">
            <v>0.69</v>
          </cell>
          <cell r="D5522" t="str">
            <v>m3</v>
          </cell>
          <cell r="E5522">
            <v>72958.371608390124</v>
          </cell>
        </row>
        <row r="5523">
          <cell r="B5523" t="str">
            <v>Saluran U-Ditch,300 x 300 x 1200 mm (termasuk lantai kerja &amp; urugan pasir)</v>
          </cell>
          <cell r="C5523">
            <v>6</v>
          </cell>
          <cell r="D5523" t="str">
            <v>m'</v>
          </cell>
          <cell r="E5523">
            <v>317958.4872941277</v>
          </cell>
        </row>
        <row r="5524">
          <cell r="B5524" t="str">
            <v>Nat sambungan antar u-ditch</v>
          </cell>
          <cell r="C5524">
            <v>6.6</v>
          </cell>
          <cell r="D5524" t="str">
            <v>m1</v>
          </cell>
          <cell r="E5524">
            <v>5065.6349270999999</v>
          </cell>
        </row>
        <row r="5525">
          <cell r="B5525" t="str">
            <v>Penutup saluran U-ditch 300 x 600 mm</v>
          </cell>
          <cell r="C5525">
            <v>6</v>
          </cell>
          <cell r="D5525" t="str">
            <v>m'</v>
          </cell>
          <cell r="E5525">
            <v>258812.06944587501</v>
          </cell>
        </row>
        <row r="5526">
          <cell r="B5526" t="str">
            <v>PEKERJAAN INSTALASI TITIK LAMPU DAN KOTAK KONTAK</v>
          </cell>
        </row>
        <row r="5527">
          <cell r="B5527" t="str">
            <v>Catatan :</v>
          </cell>
        </row>
        <row r="5528">
          <cell r="B5528" t="str">
            <v>Pekerjaan ini sudah termasuk pengadaan alat beserta instalasi lengkap  terpasang sampai dengan berfungsi dan menyala dengan baik serta mencakup testing commisioning</v>
          </cell>
        </row>
        <row r="5529">
          <cell r="B5529" t="str">
            <v>Instalasi titik lampu dengan 2 x 2.5 mm² kabel NYM dalam ∅ 20mm pipa conduit</v>
          </cell>
          <cell r="C5529">
            <v>2</v>
          </cell>
          <cell r="D5529" t="str">
            <v>Titik</v>
          </cell>
          <cell r="E5529">
            <v>198603.35713939875</v>
          </cell>
        </row>
        <row r="5530">
          <cell r="B5530" t="str">
            <v>Instalasi kotak kotak dengan 3 x 2.5 mm² kabel NYW dalam ∅ 20mm pipa conduit</v>
          </cell>
          <cell r="C5530">
            <v>1</v>
          </cell>
          <cell r="D5530" t="str">
            <v>Titik</v>
          </cell>
          <cell r="E5530">
            <v>278365.65690587222</v>
          </cell>
        </row>
        <row r="5531">
          <cell r="B5531" t="str">
            <v>Instalasi exhaust fan dengan 2 x 2.5 mm² kabel NYM dalam ∅ 20mm pipa conduit</v>
          </cell>
          <cell r="C5531">
            <v>2</v>
          </cell>
          <cell r="D5531" t="str">
            <v>Titik</v>
          </cell>
          <cell r="E5531">
            <v>198603.35713939875</v>
          </cell>
        </row>
        <row r="5532">
          <cell r="B5532" t="str">
            <v>Baret Outbow 300 mm &amp; LED Bulb 13 W</v>
          </cell>
          <cell r="C5532">
            <v>2</v>
          </cell>
          <cell r="D5532" t="str">
            <v>bh</v>
          </cell>
          <cell r="E5532">
            <v>303933.45860350004</v>
          </cell>
        </row>
        <row r="5533">
          <cell r="B5533" t="str">
            <v>Saklar ganda</v>
          </cell>
          <cell r="C5533">
            <v>1</v>
          </cell>
          <cell r="D5533" t="str">
            <v>bh</v>
          </cell>
          <cell r="E5533">
            <v>46069.651743499999</v>
          </cell>
        </row>
        <row r="5534">
          <cell r="B5534" t="str">
            <v>Kotak kontak dinding tunggal 16 A</v>
          </cell>
          <cell r="C5534">
            <v>1</v>
          </cell>
          <cell r="D5534" t="str">
            <v>bh</v>
          </cell>
          <cell r="E5534">
            <v>507035.92752516002</v>
          </cell>
        </row>
        <row r="5535">
          <cell r="B5535" t="str">
            <v>Wall Exhaust Fan 16" 2010 CMH 73 W</v>
          </cell>
          <cell r="C5535">
            <v>2</v>
          </cell>
          <cell r="D5535" t="str">
            <v>unit</v>
          </cell>
          <cell r="E5535">
            <v>1077936.4903835</v>
          </cell>
        </row>
        <row r="5536">
          <cell r="B5536" t="str">
            <v>PEKERJAAN SAMBUNG DAYA</v>
          </cell>
        </row>
        <row r="5537">
          <cell r="B5537" t="str">
            <v>Biaya penyambungan/tambah daya (BP)</v>
          </cell>
          <cell r="C5537">
            <v>555000</v>
          </cell>
          <cell r="D5537" t="str">
            <v>VA</v>
          </cell>
          <cell r="E5537">
            <v>427.90556434324998</v>
          </cell>
        </row>
        <row r="5538">
          <cell r="B5538" t="str">
            <v>Uang Jaminan Langganan (UJL)</v>
          </cell>
          <cell r="C5538">
            <v>555000</v>
          </cell>
          <cell r="D5538" t="str">
            <v>VA</v>
          </cell>
          <cell r="E5538">
            <v>135.62775414999999</v>
          </cell>
        </row>
        <row r="5539">
          <cell r="B5539" t="str">
            <v>NIDI + Sertifikat laik operasi tegangan rendah (SLO TR)</v>
          </cell>
          <cell r="C5539">
            <v>1</v>
          </cell>
          <cell r="D5539" t="str">
            <v>pkt</v>
          </cell>
          <cell r="E5539">
            <v>11291010.5329875</v>
          </cell>
        </row>
        <row r="5540">
          <cell r="B5540" t="str">
            <v>NIDI + Sertifikat laik operasi tegangan menengah (SLO TM)</v>
          </cell>
          <cell r="C5540">
            <v>1</v>
          </cell>
          <cell r="D5540" t="str">
            <v>pkt</v>
          </cell>
          <cell r="E5540">
            <v>9785542.4619225003</v>
          </cell>
        </row>
        <row r="5541">
          <cell r="B5541" t="str">
            <v>Tiang listrik beton tinggi 9 meter</v>
          </cell>
          <cell r="C5541">
            <v>3</v>
          </cell>
          <cell r="D5541" t="str">
            <v>unit</v>
          </cell>
          <cell r="E5541">
            <v>6256040.7000000002</v>
          </cell>
        </row>
        <row r="5542">
          <cell r="B5542" t="str">
            <v>BIAYA PEKERJAAN ELEKTRIKAL                                                                                                                                                                                                                               476,498,740.98</v>
          </cell>
        </row>
        <row r="5543">
          <cell r="B5543" t="str">
            <v>TOTAL BIAYA PEMBANGUNAN                                                                                                                                                                                                                              54,448,648,653.45   100.000%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ORAN PRESTASI MINGGUAN"/>
      <sheetName val="LAPORAN PRESTASI MINGGUAN 2"/>
      <sheetName val="REKAP BULANAN"/>
      <sheetName val="REKAP"/>
      <sheetName val="LAP MINGGUAN 12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Chart1"/>
      <sheetName val="PILECAP 1"/>
      <sheetName val="Sheet3"/>
      <sheetName val="Sheet1"/>
      <sheetName val="Sheet2"/>
      <sheetName val="Borepile 80 (2)"/>
      <sheetName val="Borepile 80"/>
      <sheetName val="Sheet10"/>
    </sheetNames>
    <sheetDataSet>
      <sheetData sheetId="0"/>
      <sheetData sheetId="1"/>
      <sheetData sheetId="2"/>
      <sheetData sheetId="3"/>
      <sheetData sheetId="4">
        <row r="111">
          <cell r="T111">
            <v>0.29137518623669006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ORAN PRESTASI MINGGUAN"/>
      <sheetName val="LAPORAN PRESTASI MINGGUAN 2"/>
      <sheetName val="REKAP BULANAN"/>
      <sheetName val="REKAP"/>
      <sheetName val="LAP MINGGUAN 10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Chart1"/>
      <sheetName val="PILECAP 1"/>
      <sheetName val="Sheet3"/>
      <sheetName val="Sheet1"/>
      <sheetName val="Sheet2"/>
      <sheetName val="Borepile 80 (2)"/>
      <sheetName val="Borepile 80"/>
      <sheetName val="Sheet10"/>
    </sheetNames>
    <sheetDataSet>
      <sheetData sheetId="0"/>
      <sheetData sheetId="1"/>
      <sheetData sheetId="2"/>
      <sheetData sheetId="3"/>
      <sheetData sheetId="4">
        <row r="116">
          <cell r="R116">
            <v>2.6843288720214686E-2</v>
          </cell>
        </row>
        <row r="117">
          <cell r="R117">
            <v>8.9477629067382276E-3</v>
          </cell>
        </row>
        <row r="118">
          <cell r="R118">
            <v>1.6105628025226543E-2</v>
          </cell>
        </row>
        <row r="119">
          <cell r="R119">
            <v>2.3860701084635273E-2</v>
          </cell>
        </row>
        <row r="120">
          <cell r="R120">
            <v>7.9535670282117575E-3</v>
          </cell>
        </row>
        <row r="121">
          <cell r="R121">
            <v>7.1578651184883157E-3</v>
          </cell>
        </row>
        <row r="122">
          <cell r="R122">
            <v>1.6105628025226543E-2</v>
          </cell>
        </row>
        <row r="123">
          <cell r="R123">
            <v>5.9651752711588181E-3</v>
          </cell>
        </row>
        <row r="124">
          <cell r="R124">
            <v>1.1930350542317636E-2</v>
          </cell>
        </row>
        <row r="125">
          <cell r="R125">
            <v>3.9767835141058788E-3</v>
          </cell>
        </row>
        <row r="126">
          <cell r="R126">
            <v>1.8437500650034286E-2</v>
          </cell>
        </row>
        <row r="127">
          <cell r="R127">
            <v>3.2808463991373507E-2</v>
          </cell>
        </row>
        <row r="128">
          <cell r="R128">
            <v>1.9685423601726367E-2</v>
          </cell>
        </row>
        <row r="129">
          <cell r="R129">
            <v>7.9535670282117575E-3</v>
          </cell>
        </row>
        <row r="130">
          <cell r="R130">
            <v>3.5797955764998229E-3</v>
          </cell>
        </row>
        <row r="131">
          <cell r="R131"/>
        </row>
        <row r="132">
          <cell r="R132">
            <v>1.8779255483277759E-3</v>
          </cell>
        </row>
        <row r="133">
          <cell r="R133">
            <v>2.3323232945646989E-3</v>
          </cell>
        </row>
        <row r="134">
          <cell r="R134">
            <v>9.3102301541176692E-3</v>
          </cell>
        </row>
        <row r="135">
          <cell r="R135">
            <v>0</v>
          </cell>
        </row>
        <row r="136">
          <cell r="R136"/>
        </row>
        <row r="137">
          <cell r="R137">
            <v>3.9383185240354425E-2</v>
          </cell>
        </row>
        <row r="138">
          <cell r="R138">
            <v>1.3818992236084153E-2</v>
          </cell>
        </row>
        <row r="139">
          <cell r="R139">
            <v>0</v>
          </cell>
        </row>
        <row r="140">
          <cell r="R140">
            <v>7.2061111401171885E-2</v>
          </cell>
        </row>
        <row r="141">
          <cell r="R141">
            <v>0</v>
          </cell>
        </row>
        <row r="142">
          <cell r="R142">
            <v>0.11511086618680282</v>
          </cell>
        </row>
        <row r="143">
          <cell r="R143">
            <v>0</v>
          </cell>
        </row>
        <row r="144">
          <cell r="R144">
            <v>1.0924940292543883E-2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ORAN PRESTASI MINGGUAN"/>
      <sheetName val="LAPORAN PRESTASI MINGGUAN 2"/>
      <sheetName val="REKAP BULANAN"/>
      <sheetName val="REKAP"/>
      <sheetName val="LAP MINGGUAN 10"/>
      <sheetName val="SCHEDULE"/>
      <sheetName val="LAP MINGGUAN"/>
      <sheetName val="Lap harian 28"/>
      <sheetName val="Lap Harian 29"/>
      <sheetName val="Laporan Harian 30"/>
      <sheetName val="Laporan Harian 31"/>
      <sheetName val="Laporan Harian 32"/>
      <sheetName val="Laporan Harian 33"/>
      <sheetName val="Laporan Harian 34"/>
      <sheetName val="Hitungan"/>
      <sheetName val="Chart1"/>
      <sheetName val="PILECAP 1"/>
      <sheetName val="Sheet3"/>
      <sheetName val="Sheet1"/>
      <sheetName val="Sheet2"/>
      <sheetName val="Borepile 80 (2)"/>
      <sheetName val="Borepile 80"/>
      <sheetName val="Sheet10"/>
    </sheetNames>
    <sheetDataSet>
      <sheetData sheetId="0" refreshError="1"/>
      <sheetData sheetId="1" refreshError="1"/>
      <sheetData sheetId="2">
        <row r="38">
          <cell r="K38">
            <v>0.48755793042929357</v>
          </cell>
        </row>
        <row r="39">
          <cell r="K39">
            <v>0.29137518623669006</v>
          </cell>
        </row>
        <row r="41">
          <cell r="K41">
            <v>43.997485768805454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0.38609557486168788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V231"/>
  <sheetViews>
    <sheetView showGridLines="0" view="pageBreakPreview" zoomScale="40" zoomScaleNormal="40" zoomScaleSheetLayoutView="40" workbookViewId="0">
      <selection activeCell="H22" sqref="H22"/>
    </sheetView>
  </sheetViews>
  <sheetFormatPr defaultColWidth="7.88671875" defaultRowHeight="27.6" customHeight="1"/>
  <cols>
    <col min="1" max="1" width="9.109375" style="525" customWidth="1"/>
    <col min="2" max="2" width="140.88671875" style="526" customWidth="1"/>
    <col min="3" max="3" width="64.5546875" style="562" customWidth="1"/>
    <col min="4" max="4" width="9.33203125" style="530" customWidth="1"/>
    <col min="5" max="5" width="16.44140625" style="560" customWidth="1"/>
    <col min="6" max="6" width="41.6640625" style="561" customWidth="1"/>
    <col min="7" max="7" width="37.88671875" style="561" customWidth="1"/>
    <col min="8" max="8" width="29" style="561" customWidth="1"/>
    <col min="9" max="9" width="29" style="560" customWidth="1"/>
    <col min="10" max="12" width="7.88671875" style="530"/>
    <col min="13" max="13" width="40.6640625" style="561" customWidth="1"/>
    <col min="14" max="14" width="50.44140625" style="561" customWidth="1"/>
    <col min="15" max="16384" width="7.88671875" style="530"/>
  </cols>
  <sheetData>
    <row r="1" spans="1:14" s="6" customFormat="1" ht="58.5" customHeight="1">
      <c r="A1" s="793" t="s">
        <v>2350</v>
      </c>
      <c r="B1" s="793"/>
      <c r="C1" s="793"/>
      <c r="E1" s="549"/>
      <c r="F1" s="550"/>
      <c r="G1" s="550"/>
      <c r="H1" s="550"/>
      <c r="I1" s="549"/>
      <c r="M1" s="550"/>
      <c r="N1" s="550"/>
    </row>
    <row r="2" spans="1:14" s="6" customFormat="1" ht="58.5" customHeight="1">
      <c r="A2" s="582"/>
      <c r="B2" s="583"/>
      <c r="C2" s="584"/>
      <c r="E2" s="549"/>
      <c r="F2" s="550"/>
      <c r="G2" s="550"/>
      <c r="H2" s="550"/>
      <c r="I2" s="549"/>
      <c r="M2" s="550"/>
      <c r="N2" s="550"/>
    </row>
    <row r="3" spans="1:14" s="22" customFormat="1" ht="44.25" customHeight="1">
      <c r="A3" s="573"/>
      <c r="B3" s="574"/>
      <c r="C3" s="350"/>
      <c r="E3" s="551"/>
      <c r="F3" s="552"/>
      <c r="G3" s="552"/>
      <c r="H3" s="552"/>
      <c r="I3" s="551"/>
      <c r="M3" s="552"/>
      <c r="N3" s="552"/>
    </row>
    <row r="4" spans="1:14" s="553" customFormat="1" ht="69.75" customHeight="1">
      <c r="A4" s="565" t="s">
        <v>6</v>
      </c>
      <c r="B4" s="556" t="s">
        <v>7</v>
      </c>
      <c r="C4" s="575" t="s">
        <v>2289</v>
      </c>
      <c r="E4" s="554"/>
      <c r="F4" s="555"/>
      <c r="G4" s="555"/>
      <c r="H4" s="555"/>
      <c r="I4" s="554"/>
      <c r="M4" s="555"/>
      <c r="N4" s="555"/>
    </row>
    <row r="5" spans="1:14" s="553" customFormat="1" ht="38.25" customHeight="1">
      <c r="A5" s="565"/>
      <c r="B5" s="556"/>
      <c r="C5" s="557"/>
      <c r="E5" s="554"/>
      <c r="F5" s="555"/>
      <c r="G5" s="555"/>
      <c r="H5" s="555"/>
      <c r="I5" s="554"/>
      <c r="M5" s="555"/>
      <c r="N5" s="555"/>
    </row>
    <row r="6" spans="1:14" s="6" customFormat="1" ht="34.5" customHeight="1">
      <c r="A6" s="590" t="s">
        <v>24</v>
      </c>
      <c r="B6" s="591" t="s">
        <v>25</v>
      </c>
      <c r="C6" s="592">
        <f>'RAB '!H20</f>
        <v>205930268.95963079</v>
      </c>
      <c r="E6" s="549"/>
      <c r="F6" s="550"/>
      <c r="G6" s="550"/>
      <c r="H6" s="550"/>
      <c r="I6" s="549"/>
      <c r="M6" s="550"/>
      <c r="N6" s="550"/>
    </row>
    <row r="7" spans="1:14" s="6" customFormat="1" ht="34.5" customHeight="1">
      <c r="A7" s="566" t="s">
        <v>46</v>
      </c>
      <c r="B7" s="99" t="s">
        <v>47</v>
      </c>
      <c r="C7" s="156">
        <f>'RAB '!H87</f>
        <v>170690565.51449999</v>
      </c>
      <c r="E7" s="549"/>
      <c r="F7" s="550"/>
      <c r="G7" s="550"/>
      <c r="H7" s="550"/>
      <c r="I7" s="549"/>
      <c r="M7" s="550"/>
      <c r="N7" s="550"/>
    </row>
    <row r="8" spans="1:14" s="6" customFormat="1" ht="34.5" customHeight="1">
      <c r="A8" s="593" t="s">
        <v>107</v>
      </c>
      <c r="B8" s="546" t="s">
        <v>22</v>
      </c>
      <c r="C8" s="594"/>
      <c r="E8" s="549"/>
      <c r="F8" s="550"/>
      <c r="G8" s="550"/>
      <c r="H8" s="550"/>
      <c r="I8" s="549"/>
      <c r="M8" s="550"/>
      <c r="N8" s="550"/>
    </row>
    <row r="9" spans="1:14" s="6" customFormat="1" ht="34.5" customHeight="1">
      <c r="A9" s="593" t="s">
        <v>108</v>
      </c>
      <c r="B9" s="546" t="s">
        <v>109</v>
      </c>
      <c r="C9" s="547"/>
      <c r="E9" s="549"/>
      <c r="F9" s="550"/>
      <c r="G9" s="550"/>
      <c r="H9" s="550"/>
      <c r="I9" s="549"/>
      <c r="M9" s="550"/>
      <c r="N9" s="550"/>
    </row>
    <row r="10" spans="1:14" s="6" customFormat="1" ht="34.5" customHeight="1">
      <c r="A10" s="566"/>
      <c r="B10" s="99" t="s">
        <v>110</v>
      </c>
      <c r="C10" s="158"/>
      <c r="E10" s="549"/>
      <c r="F10" s="550"/>
      <c r="G10" s="550"/>
      <c r="H10" s="550"/>
      <c r="I10" s="549"/>
      <c r="M10" s="550"/>
      <c r="N10" s="550"/>
    </row>
    <row r="11" spans="1:14" s="84" customFormat="1" ht="35.1" customHeight="1">
      <c r="A11" s="567" t="s">
        <v>821</v>
      </c>
      <c r="B11" s="80" t="s">
        <v>111</v>
      </c>
      <c r="C11" s="158">
        <v>352331272.34064078</v>
      </c>
      <c r="E11" s="549"/>
      <c r="F11" s="550">
        <v>352331272.34064078</v>
      </c>
      <c r="G11" s="550">
        <f>(C11/$C$229)*100</f>
        <v>0.8306670823185045</v>
      </c>
      <c r="H11" s="550"/>
      <c r="I11" s="549"/>
      <c r="M11" s="550"/>
      <c r="N11" s="550"/>
    </row>
    <row r="12" spans="1:14" s="6" customFormat="1" ht="34.5" customHeight="1">
      <c r="A12" s="566" t="s">
        <v>107</v>
      </c>
      <c r="B12" s="99" t="s">
        <v>151</v>
      </c>
      <c r="C12" s="158">
        <v>5709080984.6947994</v>
      </c>
      <c r="E12" s="549"/>
      <c r="F12" s="550">
        <v>5709080984.6947994</v>
      </c>
      <c r="G12" s="550">
        <f t="shared" ref="G12:G75" si="0">(C12/$C$229)*100</f>
        <v>13.45990553938536</v>
      </c>
      <c r="H12" s="550"/>
      <c r="I12" s="549"/>
      <c r="M12" s="550"/>
      <c r="N12" s="550"/>
    </row>
    <row r="13" spans="1:14" s="6" customFormat="1" ht="34.5" customHeight="1">
      <c r="A13" s="566" t="s">
        <v>213</v>
      </c>
      <c r="B13" s="99" t="s">
        <v>214</v>
      </c>
      <c r="C13" s="158"/>
      <c r="E13" s="549"/>
      <c r="F13" s="550"/>
      <c r="G13" s="550">
        <f t="shared" si="0"/>
        <v>0</v>
      </c>
      <c r="H13" s="550"/>
      <c r="I13" s="549"/>
      <c r="M13" s="550"/>
      <c r="N13" s="550"/>
    </row>
    <row r="14" spans="1:14" s="6" customFormat="1" ht="34.5" customHeight="1">
      <c r="A14" s="566"/>
      <c r="B14" s="99" t="s">
        <v>215</v>
      </c>
      <c r="C14" s="158">
        <f>SUM('RAB '!H297:H497)</f>
        <v>3604100466.2242346</v>
      </c>
      <c r="E14" s="549"/>
      <c r="F14" s="550">
        <v>3604100466.2242346</v>
      </c>
      <c r="G14" s="550">
        <f t="shared" si="0"/>
        <v>8.4971384991530776</v>
      </c>
      <c r="H14" s="550"/>
      <c r="I14" s="549"/>
      <c r="M14" s="550"/>
      <c r="N14" s="550"/>
    </row>
    <row r="15" spans="1:14" s="6" customFormat="1" ht="34.5" customHeight="1">
      <c r="A15" s="566"/>
      <c r="B15" s="99" t="s">
        <v>293</v>
      </c>
      <c r="C15" s="158">
        <f>SUM('RAB '!H503:H682)</f>
        <v>4396642548.9356728</v>
      </c>
      <c r="E15" s="549"/>
      <c r="F15" s="550">
        <v>4396642548.9356728</v>
      </c>
      <c r="G15" s="550">
        <f t="shared" si="0"/>
        <v>10.36566017503783</v>
      </c>
      <c r="H15" s="550"/>
      <c r="I15" s="549"/>
      <c r="M15" s="550"/>
      <c r="N15" s="550"/>
    </row>
    <row r="16" spans="1:14" s="6" customFormat="1" ht="34.5" customHeight="1">
      <c r="A16" s="566"/>
      <c r="B16" s="99" t="s">
        <v>331</v>
      </c>
      <c r="C16" s="158">
        <f>SUM('RAB '!H689:H840)</f>
        <v>3923524768.3030934</v>
      </c>
      <c r="E16" s="549"/>
      <c r="F16" s="550">
        <v>3923524768.3030934</v>
      </c>
      <c r="G16" s="550">
        <f t="shared" si="0"/>
        <v>9.2502230927140445</v>
      </c>
      <c r="H16" s="550"/>
      <c r="I16" s="549"/>
      <c r="M16" s="550"/>
      <c r="N16" s="550"/>
    </row>
    <row r="17" spans="1:14" s="6" customFormat="1" ht="34.5" customHeight="1">
      <c r="A17" s="566"/>
      <c r="B17" s="99" t="s">
        <v>363</v>
      </c>
      <c r="C17" s="158">
        <f>SUM('RAB '!H847:H995)</f>
        <v>1982529057.204354</v>
      </c>
      <c r="E17" s="549"/>
      <c r="F17" s="550">
        <v>1982529057.204354</v>
      </c>
      <c r="G17" s="550">
        <f t="shared" si="0"/>
        <v>4.6740716957063544</v>
      </c>
      <c r="H17" s="550"/>
      <c r="I17" s="549"/>
      <c r="M17" s="550"/>
      <c r="N17" s="550"/>
    </row>
    <row r="18" spans="1:14" s="6" customFormat="1" ht="34.5" customHeight="1">
      <c r="A18" s="566" t="s">
        <v>396</v>
      </c>
      <c r="B18" s="99" t="s">
        <v>397</v>
      </c>
      <c r="C18" s="158">
        <f>SUM('RAB '!H1001:H1135)</f>
        <v>1097407606.2055478</v>
      </c>
      <c r="E18" s="549"/>
      <c r="F18" s="550">
        <v>1097407606.2055478</v>
      </c>
      <c r="G18" s="550">
        <f t="shared" si="0"/>
        <v>2.5872820436999495</v>
      </c>
      <c r="H18" s="550">
        <f>SUM(G18:G20)</f>
        <v>6.1035231024575332</v>
      </c>
      <c r="I18" s="549"/>
      <c r="M18" s="550"/>
      <c r="N18" s="550"/>
    </row>
    <row r="19" spans="1:14" s="6" customFormat="1" ht="34.5" customHeight="1">
      <c r="A19" s="566" t="s">
        <v>460</v>
      </c>
      <c r="B19" s="99" t="s">
        <v>461</v>
      </c>
      <c r="C19" s="158">
        <f>SUM('RAB '!H1141:H1275)</f>
        <v>1208841054.123909</v>
      </c>
      <c r="E19" s="549"/>
      <c r="F19" s="550">
        <v>1208841054.123909</v>
      </c>
      <c r="G19" s="550">
        <f t="shared" si="0"/>
        <v>2.850000979887775</v>
      </c>
      <c r="H19" s="550"/>
      <c r="I19" s="549"/>
      <c r="M19" s="550"/>
      <c r="N19" s="550"/>
    </row>
    <row r="20" spans="1:14" s="6" customFormat="1" ht="34.5" customHeight="1">
      <c r="A20" s="566" t="s">
        <v>463</v>
      </c>
      <c r="B20" s="99" t="s">
        <v>464</v>
      </c>
      <c r="C20" s="158">
        <f>SUM('RAB '!H1281:H1338)</f>
        <v>282588800.81939119</v>
      </c>
      <c r="E20" s="549"/>
      <c r="F20" s="550">
        <v>282588800.81939119</v>
      </c>
      <c r="G20" s="550">
        <f t="shared" si="0"/>
        <v>0.66624007886980896</v>
      </c>
      <c r="H20" s="550"/>
      <c r="I20" s="549"/>
      <c r="M20" s="550"/>
      <c r="N20" s="550"/>
    </row>
    <row r="21" spans="1:14" s="84" customFormat="1" ht="34.5" customHeight="1">
      <c r="A21" s="595" t="s">
        <v>469</v>
      </c>
      <c r="B21" s="596" t="s">
        <v>470</v>
      </c>
      <c r="C21" s="547"/>
      <c r="E21" s="549"/>
      <c r="F21" s="550"/>
      <c r="G21" s="550">
        <f t="shared" si="0"/>
        <v>0</v>
      </c>
      <c r="H21" s="550"/>
      <c r="I21" s="549"/>
      <c r="M21" s="550"/>
      <c r="N21" s="550"/>
    </row>
    <row r="22" spans="1:14" s="6" customFormat="1" ht="34.5" customHeight="1">
      <c r="A22" s="566" t="s">
        <v>107</v>
      </c>
      <c r="B22" s="218" t="s">
        <v>471</v>
      </c>
      <c r="C22" s="158"/>
      <c r="E22" s="549"/>
      <c r="F22" s="550"/>
      <c r="G22" s="550">
        <f t="shared" si="0"/>
        <v>0</v>
      </c>
      <c r="H22" s="550"/>
      <c r="I22" s="549"/>
      <c r="M22" s="550"/>
      <c r="N22" s="550"/>
    </row>
    <row r="23" spans="1:14" s="84" customFormat="1" ht="34.5" customHeight="1">
      <c r="A23" s="296"/>
      <c r="B23" s="204" t="s">
        <v>215</v>
      </c>
      <c r="C23" s="158">
        <f>SUM('RAB '!H1346:H1354)</f>
        <v>146281893.96782288</v>
      </c>
      <c r="E23" s="549"/>
      <c r="F23" s="550">
        <v>146281893.96782288</v>
      </c>
      <c r="G23" s="550">
        <f t="shared" si="0"/>
        <v>0.34487870818573407</v>
      </c>
      <c r="H23" s="550"/>
      <c r="I23" s="549"/>
      <c r="M23" s="550"/>
      <c r="N23" s="550"/>
    </row>
    <row r="24" spans="1:14" s="84" customFormat="1" ht="34.5" customHeight="1">
      <c r="A24" s="296"/>
      <c r="B24" s="204" t="s">
        <v>293</v>
      </c>
      <c r="C24" s="158">
        <f>SUM('RAB '!H1357:H1361)</f>
        <v>44687830.62362729</v>
      </c>
      <c r="E24" s="549"/>
      <c r="F24" s="550">
        <v>44687830.62362729</v>
      </c>
      <c r="G24" s="550">
        <f t="shared" si="0"/>
        <v>0.10535740876098834</v>
      </c>
      <c r="H24" s="550"/>
      <c r="I24" s="549"/>
      <c r="M24" s="550"/>
      <c r="N24" s="550"/>
    </row>
    <row r="25" spans="1:14" s="84" customFormat="1" ht="34.5" customHeight="1">
      <c r="A25" s="296"/>
      <c r="B25" s="204" t="s">
        <v>331</v>
      </c>
      <c r="C25" s="158">
        <f>SUM('RAB '!H1364:H1368)</f>
        <v>46387813.266078487</v>
      </c>
      <c r="E25" s="549"/>
      <c r="F25" s="550">
        <v>46387813.266078487</v>
      </c>
      <c r="G25" s="550">
        <f t="shared" si="0"/>
        <v>0.10936534030852287</v>
      </c>
      <c r="H25" s="550"/>
      <c r="I25" s="549"/>
      <c r="M25" s="550"/>
      <c r="N25" s="550"/>
    </row>
    <row r="26" spans="1:14" s="84" customFormat="1" ht="34.5" customHeight="1">
      <c r="A26" s="296"/>
      <c r="B26" s="204" t="s">
        <v>363</v>
      </c>
      <c r="C26" s="158">
        <f>SUM('RAB '!H1371:H1374)</f>
        <v>53148889.868532144</v>
      </c>
      <c r="E26" s="549"/>
      <c r="F26" s="550">
        <v>53148889.868532144</v>
      </c>
      <c r="G26" s="550">
        <f t="shared" si="0"/>
        <v>0.12530546318601252</v>
      </c>
      <c r="H26" s="550"/>
      <c r="I26" s="549"/>
      <c r="M26" s="550"/>
      <c r="N26" s="550"/>
    </row>
    <row r="27" spans="1:14" s="6" customFormat="1" ht="34.5" customHeight="1">
      <c r="A27" s="566" t="s">
        <v>213</v>
      </c>
      <c r="B27" s="218" t="s">
        <v>490</v>
      </c>
      <c r="C27" s="158"/>
      <c r="E27" s="549"/>
      <c r="F27" s="550"/>
      <c r="G27" s="550">
        <f t="shared" si="0"/>
        <v>0</v>
      </c>
      <c r="H27" s="550"/>
      <c r="I27" s="549"/>
      <c r="M27" s="550"/>
      <c r="N27" s="550"/>
    </row>
    <row r="28" spans="1:14" s="84" customFormat="1" ht="34.5" customHeight="1">
      <c r="A28" s="296"/>
      <c r="B28" s="204" t="s">
        <v>215</v>
      </c>
      <c r="C28" s="158">
        <f>SUM('RAB '!H1378:H1385)</f>
        <v>602502403.25851417</v>
      </c>
      <c r="E28" s="549"/>
      <c r="F28" s="550">
        <v>602502403.25851417</v>
      </c>
      <c r="G28" s="550">
        <f t="shared" si="0"/>
        <v>1.4204782620623131</v>
      </c>
      <c r="H28" s="550"/>
      <c r="I28" s="549"/>
      <c r="M28" s="550"/>
      <c r="N28" s="550"/>
    </row>
    <row r="29" spans="1:14" s="84" customFormat="1" ht="34.5" customHeight="1">
      <c r="A29" s="296"/>
      <c r="B29" s="204" t="s">
        <v>293</v>
      </c>
      <c r="C29" s="158">
        <f>SUM('RAB '!H1388:H1392)</f>
        <v>319824700.31427515</v>
      </c>
      <c r="E29" s="549"/>
      <c r="F29" s="550">
        <v>319824700.31427515</v>
      </c>
      <c r="G29" s="550">
        <f t="shared" si="0"/>
        <v>0.75402858479901291</v>
      </c>
      <c r="H29" s="550"/>
      <c r="I29" s="549"/>
      <c r="M29" s="550"/>
      <c r="N29" s="550"/>
    </row>
    <row r="30" spans="1:14" s="84" customFormat="1" ht="34.5" customHeight="1">
      <c r="A30" s="296"/>
      <c r="B30" s="204" t="s">
        <v>331</v>
      </c>
      <c r="C30" s="158">
        <f>SUM('RAB '!H1395:H1399)</f>
        <v>323317263.80578256</v>
      </c>
      <c r="E30" s="549"/>
      <c r="F30" s="550">
        <v>323317263.80578256</v>
      </c>
      <c r="G30" s="550">
        <f t="shared" si="0"/>
        <v>0.76226276028400286</v>
      </c>
      <c r="H30" s="550"/>
      <c r="I30" s="549"/>
      <c r="M30" s="550"/>
      <c r="N30" s="550"/>
    </row>
    <row r="31" spans="1:14" s="84" customFormat="1" ht="34.5" customHeight="1">
      <c r="A31" s="296"/>
      <c r="B31" s="204" t="s">
        <v>363</v>
      </c>
      <c r="C31" s="158">
        <f>SUM('RAB '!H1402:H1406)</f>
        <v>398506275.32093769</v>
      </c>
      <c r="E31" s="549"/>
      <c r="F31" s="550">
        <v>398506275.32093769</v>
      </c>
      <c r="G31" s="550">
        <f t="shared" si="0"/>
        <v>0.93953069452891325</v>
      </c>
      <c r="H31" s="550"/>
      <c r="I31" s="549"/>
      <c r="M31" s="550"/>
      <c r="N31" s="550"/>
    </row>
    <row r="32" spans="1:14" s="6" customFormat="1" ht="34.5" customHeight="1">
      <c r="A32" s="566" t="s">
        <v>508</v>
      </c>
      <c r="B32" s="218" t="s">
        <v>509</v>
      </c>
      <c r="C32" s="158"/>
      <c r="E32" s="549"/>
      <c r="F32" s="550"/>
      <c r="G32" s="550">
        <f t="shared" si="0"/>
        <v>0</v>
      </c>
      <c r="H32" s="550"/>
      <c r="I32" s="549"/>
      <c r="M32" s="550"/>
      <c r="N32" s="550"/>
    </row>
    <row r="33" spans="1:14" s="84" customFormat="1" ht="34.5" customHeight="1">
      <c r="A33" s="296"/>
      <c r="B33" s="204" t="s">
        <v>215</v>
      </c>
      <c r="C33" s="158">
        <f>SUM('RAB '!H1413:H1577)</f>
        <v>696432814.44157541</v>
      </c>
      <c r="E33" s="549"/>
      <c r="F33" s="550">
        <v>696432814.44157541</v>
      </c>
      <c r="G33" s="550">
        <f t="shared" si="0"/>
        <v>1.6419314986145734</v>
      </c>
      <c r="H33" s="550"/>
      <c r="I33" s="549"/>
      <c r="M33" s="550"/>
      <c r="N33" s="550"/>
    </row>
    <row r="34" spans="1:14" s="84" customFormat="1" ht="34.5" customHeight="1">
      <c r="A34" s="296"/>
      <c r="B34" s="204" t="s">
        <v>293</v>
      </c>
      <c r="C34" s="158">
        <f>SUM('RAB '!H1580:H1652)</f>
        <v>191756527.86917683</v>
      </c>
      <c r="E34" s="549"/>
      <c r="F34" s="550">
        <v>191756527.86917683</v>
      </c>
      <c r="G34" s="550">
        <f t="shared" si="0"/>
        <v>0.45209110863884777</v>
      </c>
      <c r="H34" s="550"/>
      <c r="I34" s="549"/>
      <c r="M34" s="550"/>
      <c r="N34" s="550"/>
    </row>
    <row r="35" spans="1:14" s="84" customFormat="1" ht="34.5" customHeight="1">
      <c r="A35" s="296"/>
      <c r="B35" s="204" t="s">
        <v>331</v>
      </c>
      <c r="C35" s="158">
        <f>SUM('RAB '!H1656:H1728)</f>
        <v>170274874.34867024</v>
      </c>
      <c r="E35" s="549"/>
      <c r="F35" s="550">
        <v>170274874.34867024</v>
      </c>
      <c r="G35" s="550">
        <f t="shared" si="0"/>
        <v>0.40144529927111106</v>
      </c>
      <c r="H35" s="550"/>
      <c r="I35" s="549"/>
      <c r="M35" s="550"/>
      <c r="N35" s="550"/>
    </row>
    <row r="36" spans="1:14" s="84" customFormat="1" ht="34.5" customHeight="1">
      <c r="A36" s="296"/>
      <c r="B36" s="204" t="s">
        <v>363</v>
      </c>
      <c r="C36" s="158">
        <f>SUM('RAB '!H1732:H1758)</f>
        <v>27800982.010478817</v>
      </c>
      <c r="E36" s="549"/>
      <c r="F36" s="550">
        <v>27800982.010478817</v>
      </c>
      <c r="G36" s="550">
        <f t="shared" si="0"/>
        <v>6.5544453260755559E-2</v>
      </c>
      <c r="H36" s="550"/>
      <c r="I36" s="549"/>
      <c r="M36" s="550"/>
      <c r="N36" s="550"/>
    </row>
    <row r="37" spans="1:14" s="6" customFormat="1" ht="34.5" customHeight="1">
      <c r="A37" s="566" t="s">
        <v>651</v>
      </c>
      <c r="B37" s="218" t="s">
        <v>652</v>
      </c>
      <c r="C37" s="158"/>
      <c r="E37" s="549"/>
      <c r="F37" s="550"/>
      <c r="G37" s="550">
        <f t="shared" si="0"/>
        <v>0</v>
      </c>
      <c r="H37" s="550"/>
      <c r="I37" s="549"/>
      <c r="M37" s="550"/>
      <c r="N37" s="550"/>
    </row>
    <row r="38" spans="1:14" s="84" customFormat="1" ht="34.5" customHeight="1">
      <c r="A38" s="296"/>
      <c r="B38" s="204" t="s">
        <v>215</v>
      </c>
      <c r="C38" s="158">
        <f>SUM('RAB '!H1762:H1783)</f>
        <v>707052765.02927446</v>
      </c>
      <c r="E38" s="549"/>
      <c r="F38" s="550">
        <v>707052765.02927446</v>
      </c>
      <c r="G38" s="550">
        <f t="shared" si="0"/>
        <v>1.6669694219032045</v>
      </c>
      <c r="H38" s="550"/>
      <c r="I38" s="549"/>
      <c r="M38" s="550"/>
      <c r="N38" s="550"/>
    </row>
    <row r="39" spans="1:14" s="6" customFormat="1" ht="34.5" customHeight="1">
      <c r="A39" s="566" t="s">
        <v>396</v>
      </c>
      <c r="B39" s="218" t="s">
        <v>701</v>
      </c>
      <c r="C39" s="158"/>
      <c r="E39" s="549"/>
      <c r="F39" s="550"/>
      <c r="G39" s="550">
        <f t="shared" si="0"/>
        <v>0</v>
      </c>
      <c r="H39" s="550"/>
      <c r="I39" s="549"/>
      <c r="M39" s="550"/>
      <c r="N39" s="550"/>
    </row>
    <row r="40" spans="1:14" s="84" customFormat="1" ht="34.5" customHeight="1">
      <c r="A40" s="296"/>
      <c r="B40" s="204" t="s">
        <v>215</v>
      </c>
      <c r="C40" s="158">
        <f>SUM('RAB '!H1787:H1791)</f>
        <v>235923195.03388318</v>
      </c>
      <c r="E40" s="549"/>
      <c r="F40" s="550">
        <v>235923195.03388318</v>
      </c>
      <c r="G40" s="550">
        <f t="shared" si="0"/>
        <v>0.55621980634345758</v>
      </c>
      <c r="H40" s="550"/>
      <c r="I40" s="549"/>
      <c r="M40" s="550"/>
      <c r="N40" s="550"/>
    </row>
    <row r="41" spans="1:14" s="188" customFormat="1" ht="34.5" customHeight="1">
      <c r="A41" s="567" t="s">
        <v>460</v>
      </c>
      <c r="B41" s="80" t="s">
        <v>712</v>
      </c>
      <c r="C41" s="158"/>
      <c r="E41" s="549"/>
      <c r="F41" s="550"/>
      <c r="G41" s="550">
        <f t="shared" si="0"/>
        <v>0</v>
      </c>
      <c r="H41" s="550"/>
      <c r="I41" s="549"/>
      <c r="M41" s="550"/>
      <c r="N41" s="550"/>
    </row>
    <row r="42" spans="1:14" s="84" customFormat="1" ht="34.5" customHeight="1">
      <c r="A42" s="296"/>
      <c r="B42" s="204" t="s">
        <v>215</v>
      </c>
      <c r="C42" s="158">
        <f>SUM('RAB '!H1796:H1836)</f>
        <v>91889190.915249765</v>
      </c>
      <c r="E42" s="549"/>
      <c r="F42" s="550">
        <v>91889190.915249765</v>
      </c>
      <c r="G42" s="550">
        <f t="shared" si="0"/>
        <v>0.21664079264693215</v>
      </c>
      <c r="H42" s="550"/>
      <c r="I42" s="549"/>
      <c r="M42" s="550"/>
      <c r="N42" s="550"/>
    </row>
    <row r="43" spans="1:14" s="6" customFormat="1" ht="34.5" customHeight="1">
      <c r="A43" s="566" t="s">
        <v>24</v>
      </c>
      <c r="B43" s="218" t="s">
        <v>720</v>
      </c>
      <c r="C43" s="158"/>
      <c r="E43" s="549"/>
      <c r="F43" s="550"/>
      <c r="G43" s="550">
        <f t="shared" si="0"/>
        <v>0</v>
      </c>
      <c r="H43" s="550"/>
      <c r="I43" s="549"/>
      <c r="M43" s="550"/>
      <c r="N43" s="550"/>
    </row>
    <row r="44" spans="1:14" s="84" customFormat="1" ht="34.5" customHeight="1">
      <c r="A44" s="296"/>
      <c r="B44" s="204" t="s">
        <v>215</v>
      </c>
      <c r="C44" s="158">
        <f>SUM('RAB '!H1840:H1843)</f>
        <v>136040234.83295172</v>
      </c>
      <c r="E44" s="549"/>
      <c r="F44" s="550">
        <v>136040234.83295172</v>
      </c>
      <c r="G44" s="550">
        <f t="shared" si="0"/>
        <v>0.32073265650219535</v>
      </c>
      <c r="H44" s="550"/>
      <c r="I44" s="549"/>
      <c r="M44" s="550"/>
      <c r="N44" s="550"/>
    </row>
    <row r="45" spans="1:14" s="84" customFormat="1" ht="34.5" customHeight="1">
      <c r="A45" s="296"/>
      <c r="B45" s="204" t="s">
        <v>293</v>
      </c>
      <c r="C45" s="158">
        <f>SUM('RAB '!H1846:H1848)</f>
        <v>82922355.211684242</v>
      </c>
      <c r="E45" s="549"/>
      <c r="F45" s="550">
        <v>82922355.211684242</v>
      </c>
      <c r="G45" s="550">
        <f t="shared" si="0"/>
        <v>0.19550030403226026</v>
      </c>
      <c r="H45" s="550"/>
      <c r="I45" s="549"/>
      <c r="M45" s="550"/>
      <c r="N45" s="550"/>
    </row>
    <row r="46" spans="1:14" s="84" customFormat="1" ht="34.5" customHeight="1">
      <c r="A46" s="296"/>
      <c r="B46" s="204" t="s">
        <v>331</v>
      </c>
      <c r="C46" s="158">
        <f>SUM('RAB '!H1850:H1851)</f>
        <v>82960752.297171995</v>
      </c>
      <c r="E46" s="549"/>
      <c r="F46" s="550">
        <v>82960752.297171995</v>
      </c>
      <c r="G46" s="550">
        <f t="shared" si="0"/>
        <v>0.19559083018612611</v>
      </c>
      <c r="H46" s="550"/>
      <c r="I46" s="549"/>
      <c r="M46" s="550"/>
      <c r="N46" s="550"/>
    </row>
    <row r="47" spans="1:14" s="84" customFormat="1" ht="34.5" customHeight="1">
      <c r="A47" s="296"/>
      <c r="B47" s="204" t="s">
        <v>363</v>
      </c>
      <c r="C47" s="158">
        <f>SUM('RAB '!H1854:H1855)</f>
        <v>141543940.9540064</v>
      </c>
      <c r="E47" s="549"/>
      <c r="F47" s="550">
        <v>141543940.9540064</v>
      </c>
      <c r="G47" s="550">
        <f t="shared" si="0"/>
        <v>0.33370836392420056</v>
      </c>
      <c r="H47" s="550"/>
      <c r="I47" s="549"/>
      <c r="M47" s="550"/>
      <c r="N47" s="550"/>
    </row>
    <row r="48" spans="1:14" s="6" customFormat="1" ht="34.5" customHeight="1">
      <c r="A48" s="566" t="s">
        <v>733</v>
      </c>
      <c r="B48" s="218" t="s">
        <v>734</v>
      </c>
      <c r="C48" s="158"/>
      <c r="E48" s="549"/>
      <c r="F48" s="550"/>
      <c r="G48" s="550">
        <f t="shared" si="0"/>
        <v>0</v>
      </c>
      <c r="H48" s="550"/>
      <c r="I48" s="549"/>
      <c r="M48" s="550"/>
      <c r="N48" s="550"/>
    </row>
    <row r="49" spans="1:14" s="84" customFormat="1" ht="34.5" customHeight="1">
      <c r="A49" s="296"/>
      <c r="B49" s="204" t="s">
        <v>215</v>
      </c>
      <c r="C49" s="158">
        <f>SUM('RAB '!H1862:H1894)</f>
        <v>34428163.562752031</v>
      </c>
      <c r="E49" s="549"/>
      <c r="F49" s="550">
        <v>34428163.562752031</v>
      </c>
      <c r="G49" s="550">
        <f t="shared" si="0"/>
        <v>8.116890103529055E-2</v>
      </c>
      <c r="H49" s="550"/>
      <c r="I49" s="549"/>
      <c r="M49" s="550"/>
      <c r="N49" s="550"/>
    </row>
    <row r="50" spans="1:14" s="6" customFormat="1" ht="34.5" customHeight="1">
      <c r="A50" s="566" t="s">
        <v>758</v>
      </c>
      <c r="B50" s="218" t="s">
        <v>759</v>
      </c>
      <c r="C50" s="158"/>
      <c r="E50" s="549"/>
      <c r="F50" s="550"/>
      <c r="G50" s="550">
        <f t="shared" si="0"/>
        <v>0</v>
      </c>
      <c r="H50" s="550"/>
      <c r="I50" s="549"/>
      <c r="M50" s="550"/>
      <c r="N50" s="550"/>
    </row>
    <row r="51" spans="1:14" s="84" customFormat="1" ht="34.5" customHeight="1">
      <c r="A51" s="296"/>
      <c r="B51" s="204" t="s">
        <v>760</v>
      </c>
      <c r="C51" s="158"/>
      <c r="E51" s="549"/>
      <c r="F51" s="550"/>
      <c r="G51" s="550">
        <f t="shared" si="0"/>
        <v>0</v>
      </c>
      <c r="H51" s="550"/>
      <c r="I51" s="549"/>
      <c r="M51" s="550"/>
      <c r="N51" s="550"/>
    </row>
    <row r="52" spans="1:14" s="6" customFormat="1" ht="34.5" customHeight="1">
      <c r="A52" s="566">
        <v>1</v>
      </c>
      <c r="B52" s="218" t="s">
        <v>761</v>
      </c>
      <c r="C52" s="158">
        <f>SUM('RAB '!H1899:H1908)</f>
        <v>424116934.37584031</v>
      </c>
      <c r="E52" s="549"/>
      <c r="F52" s="550">
        <v>424116934.37584031</v>
      </c>
      <c r="G52" s="550">
        <f t="shared" si="0"/>
        <v>0.99991117478563563</v>
      </c>
      <c r="H52" s="550"/>
      <c r="I52" s="549"/>
      <c r="M52" s="550"/>
      <c r="N52" s="550"/>
    </row>
    <row r="53" spans="1:14" s="6" customFormat="1" ht="34.5" customHeight="1">
      <c r="A53" s="566">
        <v>2</v>
      </c>
      <c r="B53" s="218" t="s">
        <v>776</v>
      </c>
      <c r="C53" s="158">
        <f>SUM('RAB '!H1915)</f>
        <v>133548925.96420377</v>
      </c>
      <c r="E53" s="549"/>
      <c r="F53" s="550">
        <v>133548925.96420377</v>
      </c>
      <c r="G53" s="550">
        <f t="shared" si="0"/>
        <v>0.31485906981938655</v>
      </c>
      <c r="H53" s="550"/>
      <c r="I53" s="549"/>
      <c r="M53" s="550"/>
      <c r="N53" s="550"/>
    </row>
    <row r="54" spans="1:14" s="6" customFormat="1" ht="34.5" customHeight="1">
      <c r="A54" s="566">
        <v>3</v>
      </c>
      <c r="B54" s="218" t="s">
        <v>781</v>
      </c>
      <c r="C54" s="158">
        <f>SUM('RAB '!H1923)</f>
        <v>123260064.17449728</v>
      </c>
      <c r="E54" s="549"/>
      <c r="F54" s="550">
        <v>123260064.17449728</v>
      </c>
      <c r="G54" s="550">
        <f t="shared" si="0"/>
        <v>0.29060173169990555</v>
      </c>
      <c r="H54" s="550"/>
      <c r="I54" s="549"/>
      <c r="M54" s="550"/>
      <c r="N54" s="550"/>
    </row>
    <row r="55" spans="1:14" s="6" customFormat="1" ht="34.5" customHeight="1">
      <c r="A55" s="566">
        <v>4</v>
      </c>
      <c r="B55" s="218" t="s">
        <v>782</v>
      </c>
      <c r="C55" s="158">
        <f>SUM('RAB '!H1931:H1944)</f>
        <v>148020415.06294706</v>
      </c>
      <c r="E55" s="549"/>
      <c r="F55" s="550">
        <v>148020415.06294706</v>
      </c>
      <c r="G55" s="550">
        <f t="shared" si="0"/>
        <v>0.34897749917877363</v>
      </c>
      <c r="H55" s="550"/>
      <c r="I55" s="549"/>
      <c r="M55" s="550"/>
      <c r="N55" s="550"/>
    </row>
    <row r="56" spans="1:14" s="6" customFormat="1" ht="34.5" customHeight="1">
      <c r="A56" s="566">
        <v>5</v>
      </c>
      <c r="B56" s="218" t="s">
        <v>791</v>
      </c>
      <c r="C56" s="158">
        <f>SUM('RAB '!H1950)</f>
        <v>329746607.85805196</v>
      </c>
      <c r="E56" s="549"/>
      <c r="F56" s="550">
        <v>329746607.85805196</v>
      </c>
      <c r="G56" s="550">
        <f t="shared" si="0"/>
        <v>0.7774207802623061</v>
      </c>
      <c r="H56" s="550"/>
      <c r="I56" s="549"/>
      <c r="M56" s="550"/>
      <c r="N56" s="550"/>
    </row>
    <row r="57" spans="1:14" s="84" customFormat="1" ht="34.5" customHeight="1">
      <c r="A57" s="296"/>
      <c r="B57" s="204" t="s">
        <v>792</v>
      </c>
      <c r="C57" s="158"/>
      <c r="E57" s="549"/>
      <c r="F57" s="550"/>
      <c r="G57" s="550">
        <f t="shared" si="0"/>
        <v>0</v>
      </c>
      <c r="H57" s="550"/>
      <c r="I57" s="549"/>
      <c r="M57" s="550"/>
      <c r="N57" s="550"/>
    </row>
    <row r="58" spans="1:14" s="6" customFormat="1" ht="34.5" customHeight="1">
      <c r="A58" s="566">
        <v>1</v>
      </c>
      <c r="B58" s="218" t="s">
        <v>761</v>
      </c>
      <c r="C58" s="158">
        <f>SUM('RAB '!H1958)</f>
        <v>132198566.39658898</v>
      </c>
      <c r="E58" s="549"/>
      <c r="F58" s="550">
        <v>132198566.39658898</v>
      </c>
      <c r="G58" s="550">
        <f t="shared" si="0"/>
        <v>0.31167542042414642</v>
      </c>
      <c r="H58" s="550"/>
      <c r="I58" s="549"/>
      <c r="M58" s="550"/>
      <c r="N58" s="550"/>
    </row>
    <row r="59" spans="1:14" s="6" customFormat="1" ht="34.5" customHeight="1">
      <c r="A59" s="566">
        <f>+A58+1</f>
        <v>2</v>
      </c>
      <c r="B59" s="218" t="s">
        <v>791</v>
      </c>
      <c r="C59" s="158">
        <f>SUM('RAB '!H1965)</f>
        <v>219831071.90536797</v>
      </c>
      <c r="E59" s="549"/>
      <c r="F59" s="550">
        <v>219831071.90536797</v>
      </c>
      <c r="G59" s="550">
        <f t="shared" si="0"/>
        <v>0.51828052017487081</v>
      </c>
      <c r="H59" s="550"/>
      <c r="I59" s="549"/>
      <c r="M59" s="550"/>
      <c r="N59" s="550"/>
    </row>
    <row r="60" spans="1:14" s="6" customFormat="1" ht="34.5" customHeight="1">
      <c r="A60" s="568">
        <f>+A59+1</f>
        <v>3</v>
      </c>
      <c r="B60" s="218" t="s">
        <v>793</v>
      </c>
      <c r="C60" s="158">
        <f>SUM('RAB '!H1972:H1981)</f>
        <v>149801680.76031411</v>
      </c>
      <c r="E60" s="549"/>
      <c r="F60" s="550">
        <v>149801680.76031411</v>
      </c>
      <c r="G60" s="550">
        <f t="shared" si="0"/>
        <v>0.3531770661653662</v>
      </c>
      <c r="H60" s="550"/>
      <c r="I60" s="549"/>
      <c r="M60" s="550"/>
      <c r="N60" s="550"/>
    </row>
    <row r="61" spans="1:14" s="6" customFormat="1" ht="34.5" customHeight="1">
      <c r="A61" s="566">
        <f>+A60+1</f>
        <v>4</v>
      </c>
      <c r="B61" s="218" t="s">
        <v>794</v>
      </c>
      <c r="C61" s="158">
        <f>SUM('RAB '!H1988)</f>
        <v>37617134.806250989</v>
      </c>
      <c r="E61" s="549"/>
      <c r="F61" s="550">
        <v>37617134.806250989</v>
      </c>
      <c r="G61" s="550">
        <f t="shared" si="0"/>
        <v>8.8687318066049639E-2</v>
      </c>
      <c r="H61" s="550"/>
      <c r="I61" s="549"/>
      <c r="M61" s="550"/>
      <c r="N61" s="550"/>
    </row>
    <row r="62" spans="1:14" s="84" customFormat="1" ht="34.5" customHeight="1">
      <c r="A62" s="296"/>
      <c r="B62" s="204" t="s">
        <v>795</v>
      </c>
      <c r="C62" s="158"/>
      <c r="E62" s="549"/>
      <c r="F62" s="550"/>
      <c r="G62" s="550">
        <f t="shared" si="0"/>
        <v>0</v>
      </c>
      <c r="H62" s="550"/>
      <c r="I62" s="549"/>
      <c r="M62" s="550"/>
      <c r="N62" s="550"/>
    </row>
    <row r="63" spans="1:14" s="95" customFormat="1" ht="34.5" customHeight="1">
      <c r="A63" s="568">
        <v>1</v>
      </c>
      <c r="B63" s="94" t="s">
        <v>761</v>
      </c>
      <c r="C63" s="234">
        <f>SUM('RAB '!H1996:H2005)</f>
        <v>178082068.79187518</v>
      </c>
      <c r="E63" s="549"/>
      <c r="F63" s="550">
        <v>178082068.79187518</v>
      </c>
      <c r="G63" s="550">
        <f t="shared" si="0"/>
        <v>0.41985178185821526</v>
      </c>
      <c r="H63" s="550"/>
      <c r="I63" s="549"/>
      <c r="M63" s="550"/>
      <c r="N63" s="550"/>
    </row>
    <row r="64" spans="1:14" s="6" customFormat="1" ht="34.5" customHeight="1">
      <c r="A64" s="566">
        <f>+A63+1</f>
        <v>2</v>
      </c>
      <c r="B64" s="218" t="s">
        <v>791</v>
      </c>
      <c r="C64" s="158">
        <f>SUM('RAB '!H2012)</f>
        <v>141317711.79389322</v>
      </c>
      <c r="E64" s="549"/>
      <c r="F64" s="550">
        <v>141317711.79389322</v>
      </c>
      <c r="G64" s="550">
        <f t="shared" si="0"/>
        <v>0.33317499907379095</v>
      </c>
      <c r="H64" s="550"/>
      <c r="I64" s="549"/>
      <c r="M64" s="550"/>
      <c r="N64" s="550"/>
    </row>
    <row r="65" spans="1:14" s="84" customFormat="1" ht="34.5" customHeight="1">
      <c r="A65" s="296"/>
      <c r="B65" s="204" t="s">
        <v>796</v>
      </c>
      <c r="C65" s="158"/>
      <c r="E65" s="549"/>
      <c r="F65" s="550"/>
      <c r="G65" s="550">
        <f t="shared" si="0"/>
        <v>0</v>
      </c>
      <c r="H65" s="550"/>
      <c r="I65" s="549"/>
      <c r="M65" s="550"/>
      <c r="N65" s="550"/>
    </row>
    <row r="66" spans="1:14" s="95" customFormat="1" ht="34.5" customHeight="1">
      <c r="A66" s="568">
        <v>1</v>
      </c>
      <c r="B66" s="94" t="s">
        <v>761</v>
      </c>
      <c r="C66" s="234">
        <f>SUM('RAB '!H2020:H2029)</f>
        <v>139178611.33926058</v>
      </c>
      <c r="E66" s="549"/>
      <c r="F66" s="550">
        <v>139178611.33926058</v>
      </c>
      <c r="G66" s="550">
        <f t="shared" si="0"/>
        <v>0.32813178981895658</v>
      </c>
      <c r="H66" s="550"/>
      <c r="I66" s="549"/>
      <c r="M66" s="550"/>
      <c r="N66" s="550"/>
    </row>
    <row r="67" spans="1:14" s="6" customFormat="1" ht="34.5" customHeight="1">
      <c r="A67" s="566">
        <f>+A66+1</f>
        <v>2</v>
      </c>
      <c r="B67" s="218" t="s">
        <v>791</v>
      </c>
      <c r="C67" s="158">
        <f>SUM('RAB '!H2036)</f>
        <v>141317711.79389322</v>
      </c>
      <c r="E67" s="549"/>
      <c r="F67" s="550">
        <v>141317711.79389322</v>
      </c>
      <c r="G67" s="550">
        <f t="shared" si="0"/>
        <v>0.33317499907379095</v>
      </c>
      <c r="H67" s="550"/>
      <c r="I67" s="549"/>
      <c r="M67" s="550"/>
      <c r="N67" s="550"/>
    </row>
    <row r="68" spans="1:14" s="95" customFormat="1" ht="34.5" customHeight="1">
      <c r="A68" s="568" t="s">
        <v>758</v>
      </c>
      <c r="B68" s="94" t="s">
        <v>797</v>
      </c>
      <c r="C68" s="234"/>
      <c r="E68" s="549"/>
      <c r="F68" s="550"/>
      <c r="G68" s="550">
        <f t="shared" si="0"/>
        <v>0</v>
      </c>
      <c r="H68" s="550"/>
      <c r="I68" s="549"/>
      <c r="M68" s="550"/>
      <c r="N68" s="550"/>
    </row>
    <row r="69" spans="1:14" s="95" customFormat="1" ht="34.5" customHeight="1">
      <c r="A69" s="412"/>
      <c r="B69" s="94" t="s">
        <v>215</v>
      </c>
      <c r="C69" s="234">
        <f>SUM('RAB '!H2045:H2057)</f>
        <v>100842859.61778033</v>
      </c>
      <c r="E69" s="549"/>
      <c r="F69" s="550">
        <v>100842859.61778033</v>
      </c>
      <c r="G69" s="550">
        <f t="shared" si="0"/>
        <v>0.23775023833356662</v>
      </c>
      <c r="H69" s="550"/>
      <c r="I69" s="549"/>
      <c r="M69" s="550"/>
      <c r="N69" s="550"/>
    </row>
    <row r="70" spans="1:14" s="95" customFormat="1" ht="34.5" customHeight="1">
      <c r="A70" s="568" t="s">
        <v>813</v>
      </c>
      <c r="B70" s="94" t="s">
        <v>814</v>
      </c>
      <c r="C70" s="234"/>
      <c r="E70" s="549"/>
      <c r="F70" s="550"/>
      <c r="G70" s="550">
        <f t="shared" si="0"/>
        <v>0</v>
      </c>
      <c r="H70" s="550"/>
      <c r="I70" s="549"/>
      <c r="M70" s="550"/>
      <c r="N70" s="550"/>
    </row>
    <row r="71" spans="1:14" s="95" customFormat="1" ht="34.5" customHeight="1">
      <c r="A71" s="412"/>
      <c r="B71" s="94" t="s">
        <v>215</v>
      </c>
      <c r="C71" s="234">
        <f>SUM('RAB '!H2062:H2063)</f>
        <v>33832258.800289482</v>
      </c>
      <c r="E71" s="549"/>
      <c r="F71" s="550">
        <v>33832258.800289482</v>
      </c>
      <c r="G71" s="550">
        <f t="shared" si="0"/>
        <v>7.9763977574803926E-2</v>
      </c>
      <c r="H71" s="550"/>
      <c r="I71" s="549"/>
      <c r="M71" s="550"/>
      <c r="N71" s="550"/>
    </row>
    <row r="72" spans="1:14" s="6" customFormat="1" ht="34.5" customHeight="1">
      <c r="A72" s="597" t="s">
        <v>819</v>
      </c>
      <c r="B72" s="546" t="s">
        <v>820</v>
      </c>
      <c r="C72" s="547"/>
      <c r="E72" s="549"/>
      <c r="F72" s="550"/>
      <c r="G72" s="550">
        <f t="shared" si="0"/>
        <v>0</v>
      </c>
      <c r="H72" s="550"/>
      <c r="I72" s="549"/>
      <c r="M72" s="550"/>
      <c r="N72" s="550"/>
    </row>
    <row r="73" spans="1:14" s="84" customFormat="1" ht="34.5" customHeight="1">
      <c r="A73" s="567" t="s">
        <v>821</v>
      </c>
      <c r="B73" s="80" t="s">
        <v>822</v>
      </c>
      <c r="C73" s="158">
        <f>SUM('RAB '!H2069:H2111)</f>
        <v>70444364.061761186</v>
      </c>
      <c r="E73" s="549"/>
      <c r="F73" s="550">
        <v>70444364.061761186</v>
      </c>
      <c r="G73" s="550">
        <f t="shared" si="0"/>
        <v>0.16608180696600625</v>
      </c>
      <c r="H73" s="550"/>
      <c r="I73" s="549"/>
      <c r="M73" s="550"/>
      <c r="N73" s="550"/>
    </row>
    <row r="74" spans="1:14" s="84" customFormat="1" ht="34.5" customHeight="1">
      <c r="A74" s="567"/>
      <c r="B74" s="80" t="s">
        <v>215</v>
      </c>
      <c r="C74" s="158">
        <f>SUM('RAB '!H2115:H2199)</f>
        <v>35704847.398288973</v>
      </c>
      <c r="E74" s="549"/>
      <c r="F74" s="550">
        <v>35704847.398288973</v>
      </c>
      <c r="G74" s="550">
        <f t="shared" si="0"/>
        <v>8.4178850250594253E-2</v>
      </c>
      <c r="H74" s="550"/>
      <c r="I74" s="549"/>
      <c r="M74" s="550"/>
      <c r="N74" s="550"/>
    </row>
    <row r="75" spans="1:14" s="84" customFormat="1" ht="34.5" customHeight="1">
      <c r="A75" s="567"/>
      <c r="B75" s="80" t="s">
        <v>363</v>
      </c>
      <c r="C75" s="158">
        <f>SUM('RAB '!H2203:H2259)</f>
        <v>16183051.524335967</v>
      </c>
      <c r="E75" s="549"/>
      <c r="F75" s="550">
        <v>16183051.524335967</v>
      </c>
      <c r="G75" s="550">
        <f t="shared" si="0"/>
        <v>3.8153661761064141E-2</v>
      </c>
      <c r="H75" s="550"/>
      <c r="I75" s="549"/>
      <c r="M75" s="550"/>
      <c r="N75" s="550"/>
    </row>
    <row r="76" spans="1:14" s="6" customFormat="1" ht="34.5" customHeight="1">
      <c r="A76" s="566" t="s">
        <v>107</v>
      </c>
      <c r="B76" s="218" t="s">
        <v>911</v>
      </c>
      <c r="C76" s="158">
        <f>SUM('RAB '!H2265:H2289)</f>
        <v>66782363.611931756</v>
      </c>
      <c r="E76" s="549"/>
      <c r="F76" s="550">
        <v>66782363.611931756</v>
      </c>
      <c r="G76" s="550">
        <f t="shared" ref="G76:G139" si="1">(C76/$C$229)*100</f>
        <v>0.15744816167843181</v>
      </c>
      <c r="H76" s="550"/>
      <c r="I76" s="549"/>
      <c r="M76" s="550"/>
      <c r="N76" s="550"/>
    </row>
    <row r="77" spans="1:14" s="6" customFormat="1" ht="34.5" customHeight="1">
      <c r="A77" s="566" t="s">
        <v>213</v>
      </c>
      <c r="B77" s="218" t="s">
        <v>947</v>
      </c>
      <c r="C77" s="158"/>
      <c r="E77" s="549"/>
      <c r="F77" s="550"/>
      <c r="G77" s="550">
        <f t="shared" si="1"/>
        <v>0</v>
      </c>
      <c r="H77" s="550"/>
      <c r="I77" s="549"/>
      <c r="M77" s="550"/>
      <c r="N77" s="550"/>
    </row>
    <row r="78" spans="1:14" s="6" customFormat="1" ht="34.5" customHeight="1">
      <c r="A78" s="569"/>
      <c r="B78" s="398" t="s">
        <v>215</v>
      </c>
      <c r="C78" s="158">
        <f>SUM('RAB '!H2295:H2315)</f>
        <v>417713185.4282831</v>
      </c>
      <c r="E78" s="549"/>
      <c r="F78" s="550">
        <v>417713185.4282831</v>
      </c>
      <c r="G78" s="550">
        <f t="shared" si="1"/>
        <v>0.98481349861619072</v>
      </c>
      <c r="H78" s="550"/>
      <c r="I78" s="549"/>
      <c r="M78" s="550"/>
      <c r="N78" s="550"/>
    </row>
    <row r="79" spans="1:14" s="6" customFormat="1" ht="34.5" customHeight="1">
      <c r="A79" s="570"/>
      <c r="B79" s="94" t="s">
        <v>992</v>
      </c>
      <c r="C79" s="158">
        <f>SUM('RAB '!H2318:H2321)</f>
        <v>20627134.965329345</v>
      </c>
      <c r="E79" s="549"/>
      <c r="F79" s="550">
        <v>20627134.965329345</v>
      </c>
      <c r="G79" s="550">
        <f t="shared" si="1"/>
        <v>4.8631170047472742E-2</v>
      </c>
      <c r="H79" s="550"/>
      <c r="I79" s="549"/>
      <c r="M79" s="550"/>
      <c r="N79" s="550"/>
    </row>
    <row r="80" spans="1:14" s="6" customFormat="1" ht="34.5" customHeight="1">
      <c r="A80" s="296"/>
      <c r="B80" s="246" t="s">
        <v>1003</v>
      </c>
      <c r="C80" s="158">
        <f>SUM('RAB '!H2324:H2327)</f>
        <v>10731446.164090905</v>
      </c>
      <c r="E80" s="549"/>
      <c r="F80" s="550">
        <v>10731446.164090905</v>
      </c>
      <c r="G80" s="550">
        <f t="shared" si="1"/>
        <v>2.5300788700825333E-2</v>
      </c>
      <c r="H80" s="550"/>
      <c r="I80" s="549"/>
      <c r="M80" s="550"/>
      <c r="N80" s="550"/>
    </row>
    <row r="81" spans="1:14" s="6" customFormat="1" ht="34.5" customHeight="1">
      <c r="A81" s="566" t="s">
        <v>508</v>
      </c>
      <c r="B81" s="218" t="s">
        <v>1004</v>
      </c>
      <c r="C81" s="158"/>
      <c r="E81" s="549"/>
      <c r="F81" s="550"/>
      <c r="G81" s="550">
        <f t="shared" si="1"/>
        <v>0</v>
      </c>
      <c r="H81" s="550"/>
      <c r="I81" s="549"/>
      <c r="M81" s="550"/>
      <c r="N81" s="550"/>
    </row>
    <row r="82" spans="1:14" s="84" customFormat="1" ht="34.5" customHeight="1">
      <c r="A82" s="296"/>
      <c r="B82" s="218" t="s">
        <v>1005</v>
      </c>
      <c r="C82" s="158">
        <f>SUM('RAB '!H2334:H2354)</f>
        <v>200558993.45889103</v>
      </c>
      <c r="E82" s="549"/>
      <c r="F82" s="550">
        <v>200558993.45889103</v>
      </c>
      <c r="G82" s="550">
        <f t="shared" si="1"/>
        <v>0.47284407319984656</v>
      </c>
      <c r="H82" s="550"/>
      <c r="I82" s="549"/>
      <c r="M82" s="550"/>
      <c r="N82" s="550"/>
    </row>
    <row r="83" spans="1:14" s="84" customFormat="1" ht="34.5" customHeight="1">
      <c r="A83" s="296"/>
      <c r="B83" s="218" t="s">
        <v>1030</v>
      </c>
      <c r="C83" s="158">
        <f>SUM('RAB '!H2358:H2370)</f>
        <v>56348217.752903953</v>
      </c>
      <c r="E83" s="549"/>
      <c r="F83" s="550">
        <v>56348217.752903953</v>
      </c>
      <c r="G83" s="550">
        <f t="shared" si="1"/>
        <v>0.13284829735294951</v>
      </c>
      <c r="H83" s="550"/>
      <c r="I83" s="549"/>
      <c r="M83" s="550"/>
      <c r="N83" s="550"/>
    </row>
    <row r="84" spans="1:14" s="84" customFormat="1" ht="34.5" customHeight="1">
      <c r="A84" s="296"/>
      <c r="B84" s="218" t="s">
        <v>215</v>
      </c>
      <c r="C84" s="158">
        <f>SUM('RAB '!H2373:H2395)</f>
        <v>245674712.34430313</v>
      </c>
      <c r="E84" s="549"/>
      <c r="F84" s="550">
        <v>245674712.34430313</v>
      </c>
      <c r="G84" s="550">
        <f t="shared" si="1"/>
        <v>0.5792102845335213</v>
      </c>
      <c r="H84" s="550"/>
      <c r="I84" s="549"/>
      <c r="M84" s="550"/>
      <c r="N84" s="550"/>
    </row>
    <row r="85" spans="1:14" s="6" customFormat="1" ht="34.5" customHeight="1">
      <c r="A85" s="566" t="s">
        <v>651</v>
      </c>
      <c r="B85" s="218" t="s">
        <v>1071</v>
      </c>
      <c r="C85" s="158"/>
      <c r="E85" s="549"/>
      <c r="F85" s="550"/>
      <c r="G85" s="550">
        <f t="shared" si="1"/>
        <v>0</v>
      </c>
      <c r="H85" s="550"/>
      <c r="I85" s="549"/>
      <c r="M85" s="550"/>
      <c r="N85" s="550"/>
    </row>
    <row r="86" spans="1:14" s="84" customFormat="1" ht="34.5" customHeight="1">
      <c r="A86" s="296"/>
      <c r="B86" s="94" t="s">
        <v>1005</v>
      </c>
      <c r="C86" s="158">
        <f>SUM('RAB '!H2401:H2418)</f>
        <v>35048512.123630926</v>
      </c>
      <c r="E86" s="549"/>
      <c r="F86" s="550">
        <v>35048512.123630926</v>
      </c>
      <c r="G86" s="550">
        <f t="shared" si="1"/>
        <v>8.2631453949377473E-2</v>
      </c>
      <c r="H86" s="550"/>
      <c r="I86" s="549"/>
      <c r="M86" s="550"/>
      <c r="N86" s="550"/>
    </row>
    <row r="87" spans="1:14" s="84" customFormat="1" ht="34.5" customHeight="1">
      <c r="A87" s="296"/>
      <c r="B87" s="204" t="s">
        <v>215</v>
      </c>
      <c r="C87" s="158">
        <f>SUM('RAB '!H2420:H2434)</f>
        <v>14976862.717325503</v>
      </c>
      <c r="E87" s="549"/>
      <c r="F87" s="550">
        <v>14976862.717325503</v>
      </c>
      <c r="G87" s="550">
        <f t="shared" si="1"/>
        <v>3.5309913800832204E-2</v>
      </c>
      <c r="H87" s="550"/>
      <c r="I87" s="549"/>
      <c r="M87" s="550"/>
      <c r="N87" s="550"/>
    </row>
    <row r="88" spans="1:14" s="6" customFormat="1" ht="34.5" customHeight="1">
      <c r="A88" s="568" t="s">
        <v>396</v>
      </c>
      <c r="B88" s="218" t="s">
        <v>1113</v>
      </c>
      <c r="C88" s="158"/>
      <c r="E88" s="549"/>
      <c r="F88" s="550"/>
      <c r="G88" s="550">
        <f t="shared" si="1"/>
        <v>0</v>
      </c>
      <c r="H88" s="550"/>
      <c r="I88" s="549"/>
      <c r="M88" s="550"/>
      <c r="N88" s="550"/>
    </row>
    <row r="89" spans="1:14" s="84" customFormat="1" ht="34.5" customHeight="1">
      <c r="A89" s="296"/>
      <c r="B89" s="204" t="s">
        <v>1005</v>
      </c>
      <c r="C89" s="158">
        <f>SUM('RAB '!H2439:H2449)</f>
        <v>23112724.667967342</v>
      </c>
      <c r="E89" s="549"/>
      <c r="F89" s="550">
        <v>23112724.667967342</v>
      </c>
      <c r="G89" s="550">
        <f t="shared" si="1"/>
        <v>5.4491273047739583E-2</v>
      </c>
      <c r="H89" s="550"/>
      <c r="I89" s="549"/>
      <c r="M89" s="550"/>
      <c r="N89" s="550"/>
    </row>
    <row r="90" spans="1:14" s="84" customFormat="1" ht="34.5" customHeight="1">
      <c r="A90" s="296"/>
      <c r="B90" s="204" t="s">
        <v>215</v>
      </c>
      <c r="C90" s="158">
        <f>SUM('RAB '!H2451:H2453)</f>
        <v>11566943.930229504</v>
      </c>
      <c r="E90" s="549"/>
      <c r="F90" s="550">
        <v>11566943.930229504</v>
      </c>
      <c r="G90" s="550">
        <f t="shared" si="1"/>
        <v>2.7270584021778239E-2</v>
      </c>
      <c r="H90" s="550"/>
      <c r="I90" s="549"/>
      <c r="M90" s="550"/>
      <c r="N90" s="550"/>
    </row>
    <row r="91" spans="1:14" s="6" customFormat="1" ht="34.5" customHeight="1">
      <c r="A91" s="566" t="s">
        <v>460</v>
      </c>
      <c r="B91" s="218" t="s">
        <v>1129</v>
      </c>
      <c r="C91" s="158"/>
      <c r="E91" s="549"/>
      <c r="F91" s="550"/>
      <c r="G91" s="550">
        <f t="shared" si="1"/>
        <v>0</v>
      </c>
      <c r="H91" s="550"/>
      <c r="I91" s="549"/>
      <c r="M91" s="550"/>
      <c r="N91" s="550"/>
    </row>
    <row r="92" spans="1:14" s="84" customFormat="1" ht="34.5" customHeight="1">
      <c r="A92" s="296"/>
      <c r="B92" s="218" t="s">
        <v>1005</v>
      </c>
      <c r="C92" s="158">
        <f>SUM('RAB '!H2459:H2466)</f>
        <v>28856907.518510882</v>
      </c>
      <c r="E92" s="549"/>
      <c r="F92" s="550">
        <v>28856907.518510882</v>
      </c>
      <c r="G92" s="550">
        <f t="shared" si="1"/>
        <v>6.8033935829463391E-2</v>
      </c>
      <c r="H92" s="550"/>
      <c r="I92" s="549"/>
      <c r="M92" s="550"/>
      <c r="N92" s="550"/>
    </row>
    <row r="93" spans="1:14" s="84" customFormat="1" ht="34.5" customHeight="1">
      <c r="A93" s="296"/>
      <c r="B93" s="204" t="s">
        <v>1030</v>
      </c>
      <c r="C93" s="158">
        <f>SUM('RAB '!H2470)</f>
        <v>121631.45693998202</v>
      </c>
      <c r="E93" s="549"/>
      <c r="F93" s="550">
        <v>121631.45693998202</v>
      </c>
      <c r="G93" s="550">
        <f t="shared" si="1"/>
        <v>2.8676207701711136E-4</v>
      </c>
      <c r="H93" s="550"/>
      <c r="I93" s="549"/>
      <c r="M93" s="550"/>
      <c r="N93" s="550"/>
    </row>
    <row r="94" spans="1:14" s="84" customFormat="1" ht="34.5" customHeight="1">
      <c r="A94" s="296"/>
      <c r="B94" s="204" t="s">
        <v>215</v>
      </c>
      <c r="C94" s="158">
        <f>SUM('RAB '!H2473:H2481)</f>
        <v>32930444.936230265</v>
      </c>
      <c r="E94" s="549"/>
      <c r="F94" s="550">
        <v>32930444.936230265</v>
      </c>
      <c r="G94" s="550">
        <f t="shared" si="1"/>
        <v>7.7637833374557652E-2</v>
      </c>
      <c r="H94" s="550"/>
      <c r="I94" s="549"/>
      <c r="M94" s="550"/>
      <c r="N94" s="550"/>
    </row>
    <row r="95" spans="1:14" s="6" customFormat="1" ht="34.5" customHeight="1">
      <c r="A95" s="569" t="s">
        <v>463</v>
      </c>
      <c r="B95" s="94" t="s">
        <v>1169</v>
      </c>
      <c r="C95" s="158"/>
      <c r="E95" s="549"/>
      <c r="F95" s="550"/>
      <c r="G95" s="550">
        <f t="shared" si="1"/>
        <v>0</v>
      </c>
      <c r="H95" s="550"/>
      <c r="I95" s="549"/>
      <c r="M95" s="550"/>
      <c r="N95" s="550"/>
    </row>
    <row r="96" spans="1:14" s="84" customFormat="1" ht="34.5" customHeight="1">
      <c r="A96" s="296"/>
      <c r="B96" s="204" t="s">
        <v>215</v>
      </c>
      <c r="C96" s="158">
        <f>SUM('RAB '!H2487:H2489)</f>
        <v>6738645.5389687503</v>
      </c>
      <c r="E96" s="549"/>
      <c r="F96" s="550">
        <v>6738645.5389687503</v>
      </c>
      <c r="G96" s="550">
        <f t="shared" si="1"/>
        <v>1.588723870988646E-2</v>
      </c>
      <c r="H96" s="550"/>
      <c r="I96" s="549"/>
      <c r="M96" s="550"/>
      <c r="N96" s="550"/>
    </row>
    <row r="97" spans="1:14" s="6" customFormat="1" ht="34.5" customHeight="1">
      <c r="A97" s="569" t="s">
        <v>24</v>
      </c>
      <c r="B97" s="398" t="s">
        <v>1176</v>
      </c>
      <c r="C97" s="158"/>
      <c r="E97" s="549"/>
      <c r="F97" s="550"/>
      <c r="G97" s="550">
        <f t="shared" si="1"/>
        <v>0</v>
      </c>
      <c r="H97" s="550"/>
      <c r="I97" s="549"/>
      <c r="M97" s="550"/>
      <c r="N97" s="550"/>
    </row>
    <row r="98" spans="1:14" s="6" customFormat="1" ht="34.5" customHeight="1">
      <c r="A98" s="569"/>
      <c r="B98" s="398" t="s">
        <v>215</v>
      </c>
      <c r="C98" s="158">
        <f>SUM('RAB '!H2493:H2504)</f>
        <v>100505897.35025603</v>
      </c>
      <c r="E98" s="549"/>
      <c r="F98" s="550">
        <v>100505897.35025603</v>
      </c>
      <c r="G98" s="550">
        <f t="shared" si="1"/>
        <v>0.23695580569136498</v>
      </c>
      <c r="H98" s="550"/>
      <c r="I98" s="549"/>
      <c r="M98" s="550"/>
      <c r="N98" s="550"/>
    </row>
    <row r="99" spans="1:14" s="6" customFormat="1" ht="34.5" customHeight="1">
      <c r="A99" s="566" t="s">
        <v>733</v>
      </c>
      <c r="B99" s="218" t="s">
        <v>1192</v>
      </c>
      <c r="C99" s="158"/>
      <c r="E99" s="549"/>
      <c r="F99" s="550"/>
      <c r="G99" s="550">
        <f t="shared" si="1"/>
        <v>0</v>
      </c>
      <c r="H99" s="550"/>
      <c r="I99" s="549"/>
      <c r="M99" s="550"/>
      <c r="N99" s="550"/>
    </row>
    <row r="100" spans="1:14" s="6" customFormat="1" ht="34.5" customHeight="1">
      <c r="A100" s="569"/>
      <c r="B100" s="398" t="s">
        <v>1005</v>
      </c>
      <c r="C100" s="158">
        <f>SUM('RAB '!H2510:H2519)</f>
        <v>55935100.935234748</v>
      </c>
      <c r="E100" s="549"/>
      <c r="F100" s="550">
        <v>55935100.935234748</v>
      </c>
      <c r="G100" s="550">
        <f t="shared" si="1"/>
        <v>0.13187432039282826</v>
      </c>
      <c r="H100" s="550"/>
      <c r="I100" s="549"/>
      <c r="M100" s="550"/>
      <c r="N100" s="550"/>
    </row>
    <row r="101" spans="1:14" s="6" customFormat="1" ht="34.5" customHeight="1">
      <c r="A101" s="568"/>
      <c r="B101" s="94" t="s">
        <v>1030</v>
      </c>
      <c r="C101" s="158">
        <f>SUM('RAB '!H2523:H2531)</f>
        <v>2872097.1480679866</v>
      </c>
      <c r="E101" s="549"/>
      <c r="F101" s="550">
        <v>2872097.1480679866</v>
      </c>
      <c r="G101" s="550">
        <f t="shared" si="1"/>
        <v>6.7713448831028993E-3</v>
      </c>
      <c r="H101" s="550"/>
      <c r="I101" s="549"/>
      <c r="M101" s="550"/>
      <c r="N101" s="550"/>
    </row>
    <row r="102" spans="1:14" s="6" customFormat="1" ht="34.5" customHeight="1">
      <c r="A102" s="569"/>
      <c r="B102" s="398" t="s">
        <v>215</v>
      </c>
      <c r="C102" s="158">
        <f>SUM('RAB '!H2534:H2544)</f>
        <v>48111282.762453742</v>
      </c>
      <c r="E102" s="549"/>
      <c r="F102" s="550">
        <v>48111282.762453742</v>
      </c>
      <c r="G102" s="550">
        <f t="shared" si="1"/>
        <v>0.11342864518778674</v>
      </c>
      <c r="H102" s="550"/>
      <c r="I102" s="549"/>
      <c r="M102" s="550"/>
      <c r="N102" s="550"/>
    </row>
    <row r="103" spans="1:14" s="6" customFormat="1" ht="34.5" customHeight="1">
      <c r="A103" s="566" t="s">
        <v>758</v>
      </c>
      <c r="B103" s="218" t="s">
        <v>1240</v>
      </c>
      <c r="C103" s="158">
        <f>SUM('RAB '!H2549:H2557)</f>
        <v>74047373.577247635</v>
      </c>
      <c r="E103" s="549"/>
      <c r="F103" s="550">
        <v>74047373.577247635</v>
      </c>
      <c r="G103" s="550">
        <f t="shared" si="1"/>
        <v>0.17457637340602788</v>
      </c>
      <c r="H103" s="550"/>
      <c r="I103" s="549"/>
      <c r="M103" s="550"/>
      <c r="N103" s="550"/>
    </row>
    <row r="104" spans="1:14" s="6" customFormat="1" ht="34.5" customHeight="1">
      <c r="A104" s="568" t="s">
        <v>1256</v>
      </c>
      <c r="B104" s="218" t="s">
        <v>1257</v>
      </c>
      <c r="C104" s="158">
        <f>SUM('RAB '!H2562:H2564)</f>
        <v>18383357.02493199</v>
      </c>
      <c r="E104" s="549"/>
      <c r="F104" s="550">
        <v>18383357.02493199</v>
      </c>
      <c r="G104" s="550">
        <f t="shared" si="1"/>
        <v>4.3341169921345693E-2</v>
      </c>
      <c r="H104" s="550"/>
      <c r="I104" s="549"/>
      <c r="M104" s="550"/>
      <c r="N104" s="550"/>
    </row>
    <row r="105" spans="1:14" s="6" customFormat="1" ht="34.5" customHeight="1">
      <c r="A105" s="568" t="s">
        <v>1268</v>
      </c>
      <c r="B105" s="218" t="s">
        <v>1269</v>
      </c>
      <c r="C105" s="158">
        <f>SUM('RAB '!H2574:H2580)</f>
        <v>43363199.543200001</v>
      </c>
      <c r="E105" s="549"/>
      <c r="F105" s="550">
        <v>43363199.543200001</v>
      </c>
      <c r="G105" s="550">
        <f t="shared" si="1"/>
        <v>0.10223441764124711</v>
      </c>
      <c r="H105" s="550"/>
      <c r="I105" s="549"/>
      <c r="M105" s="550"/>
      <c r="N105" s="550"/>
    </row>
    <row r="106" spans="1:14" s="6" customFormat="1" ht="34.5" customHeight="1">
      <c r="A106" s="568" t="s">
        <v>1278</v>
      </c>
      <c r="B106" s="218" t="s">
        <v>1279</v>
      </c>
      <c r="C106" s="158">
        <f>SUM('RAB '!H2585:H2597)</f>
        <v>64345469.45100496</v>
      </c>
      <c r="E106" s="549"/>
      <c r="F106" s="550">
        <v>64345469.45100496</v>
      </c>
      <c r="G106" s="550">
        <f t="shared" si="1"/>
        <v>0.15170286479028339</v>
      </c>
      <c r="H106" s="550"/>
      <c r="I106" s="549"/>
      <c r="M106" s="550"/>
      <c r="N106" s="550"/>
    </row>
    <row r="107" spans="1:14" s="6" customFormat="1" ht="34.5" customHeight="1">
      <c r="A107" s="593" t="s">
        <v>1294</v>
      </c>
      <c r="B107" s="598" t="s">
        <v>1295</v>
      </c>
      <c r="C107" s="547"/>
      <c r="E107" s="549"/>
      <c r="F107" s="550"/>
      <c r="G107" s="550">
        <f t="shared" si="1"/>
        <v>0</v>
      </c>
      <c r="H107" s="550"/>
      <c r="I107" s="549"/>
      <c r="M107" s="550"/>
      <c r="N107" s="550"/>
    </row>
    <row r="108" spans="1:14" s="6" customFormat="1" ht="34.5" customHeight="1">
      <c r="A108" s="566" t="s">
        <v>821</v>
      </c>
      <c r="B108" s="218" t="s">
        <v>1296</v>
      </c>
      <c r="C108" s="158"/>
      <c r="E108" s="549"/>
      <c r="F108" s="550"/>
      <c r="G108" s="550">
        <f t="shared" si="1"/>
        <v>0</v>
      </c>
      <c r="H108" s="550"/>
      <c r="I108" s="549"/>
      <c r="M108" s="550"/>
      <c r="N108" s="550"/>
    </row>
    <row r="109" spans="1:14" s="149" customFormat="1" ht="34.5" customHeight="1">
      <c r="A109" s="568"/>
      <c r="B109" s="94" t="s">
        <v>1005</v>
      </c>
      <c r="C109" s="158">
        <f>SUM('RAB '!H2606:H2777)</f>
        <v>653189960.43152726</v>
      </c>
      <c r="E109" s="549"/>
      <c r="F109" s="550">
        <v>653189960.43152726</v>
      </c>
      <c r="G109" s="550">
        <f t="shared" si="1"/>
        <v>1.539980811316731</v>
      </c>
      <c r="H109" s="550"/>
      <c r="I109" s="549"/>
      <c r="M109" s="589"/>
      <c r="N109" s="589"/>
    </row>
    <row r="110" spans="1:14" s="6" customFormat="1" ht="34.5" customHeight="1">
      <c r="A110" s="568"/>
      <c r="B110" s="94" t="s">
        <v>215</v>
      </c>
      <c r="C110" s="158">
        <f>SUM('RAB '!H2780:H2790)</f>
        <v>11705404.508323992</v>
      </c>
      <c r="E110" s="549"/>
      <c r="F110" s="550">
        <v>11705404.508323992</v>
      </c>
      <c r="G110" s="550">
        <f t="shared" si="1"/>
        <v>2.7597022954257339E-2</v>
      </c>
      <c r="H110" s="550"/>
      <c r="I110" s="549"/>
      <c r="M110" s="550"/>
      <c r="N110" s="550"/>
    </row>
    <row r="111" spans="1:14" s="6" customFormat="1" ht="34.5" customHeight="1">
      <c r="A111" s="568"/>
      <c r="B111" s="94" t="s">
        <v>293</v>
      </c>
      <c r="C111" s="158">
        <f>SUM('RAB '!H2793:H2795)</f>
        <v>795032.99742058269</v>
      </c>
      <c r="E111" s="549"/>
      <c r="F111" s="550">
        <v>795032.99742058269</v>
      </c>
      <c r="G111" s="550">
        <f t="shared" si="1"/>
        <v>1.8743943332847142E-3</v>
      </c>
      <c r="H111" s="550"/>
      <c r="I111" s="549"/>
      <c r="M111" s="550"/>
      <c r="N111" s="550"/>
    </row>
    <row r="112" spans="1:14" s="6" customFormat="1" ht="34.5" customHeight="1">
      <c r="A112" s="568"/>
      <c r="B112" s="94" t="s">
        <v>331</v>
      </c>
      <c r="C112" s="158">
        <f>SUM('RAB '!H2798:H2800)</f>
        <v>914742.40305633668</v>
      </c>
      <c r="E112" s="549"/>
      <c r="F112" s="550">
        <v>914742.40305633668</v>
      </c>
      <c r="G112" s="550">
        <f t="shared" si="1"/>
        <v>2.1566249228231723E-3</v>
      </c>
      <c r="H112" s="550"/>
      <c r="I112" s="549"/>
      <c r="M112" s="550"/>
      <c r="N112" s="550"/>
    </row>
    <row r="113" spans="1:14" s="6" customFormat="1" ht="34.5" customHeight="1">
      <c r="A113" s="568"/>
      <c r="B113" s="94" t="s">
        <v>363</v>
      </c>
      <c r="C113" s="158">
        <f>SUM('RAB '!H2803:H2806)</f>
        <v>1494995.6751714312</v>
      </c>
      <c r="E113" s="549"/>
      <c r="F113" s="550">
        <v>1494995.6751714312</v>
      </c>
      <c r="G113" s="550">
        <f t="shared" si="1"/>
        <v>3.5246479465858953E-3</v>
      </c>
      <c r="H113" s="550"/>
      <c r="I113" s="549"/>
      <c r="M113" s="550"/>
      <c r="N113" s="550"/>
    </row>
    <row r="114" spans="1:14" s="6" customFormat="1" ht="34.5" customHeight="1">
      <c r="A114" s="566" t="s">
        <v>107</v>
      </c>
      <c r="B114" s="218" t="s">
        <v>1493</v>
      </c>
      <c r="C114" s="158"/>
      <c r="E114" s="549"/>
      <c r="F114" s="550"/>
      <c r="G114" s="550">
        <f t="shared" si="1"/>
        <v>0</v>
      </c>
      <c r="H114" s="550"/>
      <c r="I114" s="549"/>
      <c r="M114" s="550"/>
      <c r="N114" s="550"/>
    </row>
    <row r="115" spans="1:14" s="6" customFormat="1" ht="34.5" customHeight="1">
      <c r="A115" s="568"/>
      <c r="B115" s="218" t="s">
        <v>215</v>
      </c>
      <c r="C115" s="158">
        <f>SUM('RAB '!H2812:H2886)</f>
        <v>249518603.26604372</v>
      </c>
      <c r="E115" s="549"/>
      <c r="F115" s="550">
        <v>249518603.26604372</v>
      </c>
      <c r="G115" s="550">
        <f t="shared" si="1"/>
        <v>0.58827276041169374</v>
      </c>
      <c r="H115" s="550"/>
      <c r="I115" s="549"/>
      <c r="M115" s="550"/>
      <c r="N115" s="550"/>
    </row>
    <row r="116" spans="1:14" s="6" customFormat="1" ht="34.5" customHeight="1">
      <c r="A116" s="566" t="s">
        <v>213</v>
      </c>
      <c r="B116" s="218" t="s">
        <v>1551</v>
      </c>
      <c r="C116" s="158"/>
      <c r="E116" s="549"/>
      <c r="F116" s="550"/>
      <c r="G116" s="550">
        <f t="shared" si="1"/>
        <v>0</v>
      </c>
      <c r="H116" s="550"/>
      <c r="I116" s="549"/>
      <c r="M116" s="550"/>
      <c r="N116" s="550"/>
    </row>
    <row r="117" spans="1:14" s="6" customFormat="1" ht="34.5" customHeight="1">
      <c r="A117" s="569"/>
      <c r="B117" s="398" t="s">
        <v>215</v>
      </c>
      <c r="C117" s="158">
        <f>SUM('RAB '!H2892:H2919)</f>
        <v>34900363.659363605</v>
      </c>
      <c r="E117" s="549"/>
      <c r="F117" s="550">
        <v>34900363.659363605</v>
      </c>
      <c r="G117" s="550">
        <f t="shared" si="1"/>
        <v>8.2282174557442245E-2</v>
      </c>
      <c r="H117" s="550"/>
      <c r="I117" s="549"/>
      <c r="M117" s="550"/>
      <c r="N117" s="550"/>
    </row>
    <row r="118" spans="1:14" s="6" customFormat="1" ht="34.5" customHeight="1">
      <c r="A118" s="568"/>
      <c r="B118" s="94" t="s">
        <v>293</v>
      </c>
      <c r="C118" s="158">
        <f>SUM('RAB '!H2921:H2922)</f>
        <v>4424211.0336016556</v>
      </c>
      <c r="E118" s="549"/>
      <c r="F118" s="550">
        <v>4424211.0336016556</v>
      </c>
      <c r="G118" s="550">
        <f t="shared" si="1"/>
        <v>1.0430656485383208E-2</v>
      </c>
      <c r="H118" s="550"/>
      <c r="I118" s="549"/>
      <c r="M118" s="550"/>
      <c r="N118" s="550"/>
    </row>
    <row r="119" spans="1:14" s="6" customFormat="1" ht="34.5" customHeight="1">
      <c r="A119" s="568"/>
      <c r="B119" s="94" t="s">
        <v>331</v>
      </c>
      <c r="C119" s="158">
        <f>SUM('RAB '!H2925:H2926)</f>
        <v>747671.84014215018</v>
      </c>
      <c r="E119" s="549"/>
      <c r="F119" s="550">
        <v>747671.84014215018</v>
      </c>
      <c r="G119" s="550">
        <f t="shared" si="1"/>
        <v>1.7627342070905586E-3</v>
      </c>
      <c r="H119" s="550"/>
      <c r="I119" s="549"/>
      <c r="M119" s="550"/>
      <c r="N119" s="550"/>
    </row>
    <row r="120" spans="1:14" s="6" customFormat="1" ht="34.5" customHeight="1">
      <c r="A120" s="568"/>
      <c r="B120" s="94" t="s">
        <v>363</v>
      </c>
      <c r="C120" s="158">
        <f>SUM('RAB '!H2928:H2930)</f>
        <v>229115.65938575106</v>
      </c>
      <c r="E120" s="549"/>
      <c r="F120" s="550">
        <v>229115.65938575106</v>
      </c>
      <c r="G120" s="550">
        <f t="shared" si="1"/>
        <v>5.4017015018592541E-4</v>
      </c>
      <c r="H120" s="550"/>
      <c r="I120" s="549"/>
      <c r="M120" s="550"/>
      <c r="N120" s="550"/>
    </row>
    <row r="121" spans="1:14" s="6" customFormat="1" ht="34.5" customHeight="1">
      <c r="A121" s="566" t="s">
        <v>508</v>
      </c>
      <c r="B121" s="218" t="s">
        <v>1569</v>
      </c>
      <c r="C121" s="158"/>
      <c r="E121" s="549"/>
      <c r="F121" s="550"/>
      <c r="G121" s="550">
        <f t="shared" si="1"/>
        <v>0</v>
      </c>
      <c r="H121" s="550"/>
      <c r="I121" s="549"/>
      <c r="M121" s="550"/>
      <c r="N121" s="550"/>
    </row>
    <row r="122" spans="1:14" s="6" customFormat="1" ht="34.5" customHeight="1">
      <c r="A122" s="568"/>
      <c r="B122" s="218" t="s">
        <v>215</v>
      </c>
      <c r="C122" s="158">
        <f>SUM('RAB '!H2936:H2998)</f>
        <v>440299570.69670427</v>
      </c>
      <c r="E122" s="549"/>
      <c r="F122" s="550">
        <v>440299570.69670427</v>
      </c>
      <c r="G122" s="550">
        <f t="shared" si="1"/>
        <v>1.0380638576501791</v>
      </c>
      <c r="H122" s="550"/>
      <c r="I122" s="549"/>
      <c r="M122" s="550"/>
      <c r="N122" s="550"/>
    </row>
    <row r="123" spans="1:14" s="6" customFormat="1" ht="34.5" customHeight="1">
      <c r="A123" s="568"/>
      <c r="B123" s="218" t="s">
        <v>293</v>
      </c>
      <c r="C123" s="158">
        <f>SUM('RAB '!H3001:H3003)</f>
        <v>6068419.5191792175</v>
      </c>
      <c r="E123" s="549"/>
      <c r="F123" s="550">
        <v>6068419.5191792175</v>
      </c>
      <c r="G123" s="550">
        <f t="shared" si="1"/>
        <v>1.4307093159212058E-2</v>
      </c>
      <c r="H123" s="550"/>
      <c r="I123" s="549"/>
      <c r="M123" s="550"/>
      <c r="N123" s="550"/>
    </row>
    <row r="124" spans="1:14" s="6" customFormat="1" ht="34.5" customHeight="1">
      <c r="A124" s="568"/>
      <c r="B124" s="218" t="s">
        <v>331</v>
      </c>
      <c r="C124" s="158">
        <f>SUM('RAB '!H3006)</f>
        <v>747671.84014215018</v>
      </c>
      <c r="E124" s="549"/>
      <c r="F124" s="550">
        <v>747671.84014215018</v>
      </c>
      <c r="G124" s="550">
        <f t="shared" si="1"/>
        <v>1.7627342070905586E-3</v>
      </c>
      <c r="H124" s="550"/>
      <c r="I124" s="549"/>
      <c r="M124" s="550"/>
      <c r="N124" s="550"/>
    </row>
    <row r="125" spans="1:14" s="6" customFormat="1" ht="34.5" customHeight="1">
      <c r="A125" s="568"/>
      <c r="B125" s="218" t="s">
        <v>363</v>
      </c>
      <c r="C125" s="158">
        <f>SUM('RAB '!H3009:H3011)</f>
        <v>229115.65938575106</v>
      </c>
      <c r="E125" s="549"/>
      <c r="F125" s="550">
        <v>229115.65938575106</v>
      </c>
      <c r="G125" s="550">
        <f t="shared" si="1"/>
        <v>5.4017015018592541E-4</v>
      </c>
      <c r="H125" s="550"/>
      <c r="I125" s="549"/>
      <c r="M125" s="550"/>
      <c r="N125" s="550"/>
    </row>
    <row r="126" spans="1:14" s="6" customFormat="1" ht="34.5" customHeight="1">
      <c r="A126" s="566" t="s">
        <v>651</v>
      </c>
      <c r="B126" s="218" t="s">
        <v>1607</v>
      </c>
      <c r="C126" s="158"/>
      <c r="E126" s="549"/>
      <c r="F126" s="550"/>
      <c r="G126" s="550">
        <f t="shared" si="1"/>
        <v>0</v>
      </c>
      <c r="H126" s="550"/>
      <c r="I126" s="549"/>
      <c r="M126" s="550"/>
      <c r="N126" s="550"/>
    </row>
    <row r="127" spans="1:14" s="6" customFormat="1" ht="34.5" customHeight="1">
      <c r="A127" s="412"/>
      <c r="B127" s="218" t="s">
        <v>215</v>
      </c>
      <c r="C127" s="158">
        <f>SUM('RAB '!H3017:H3019)</f>
        <v>9134202.647849381</v>
      </c>
      <c r="E127" s="549"/>
      <c r="F127" s="550">
        <v>9134202.647849381</v>
      </c>
      <c r="G127" s="550">
        <f t="shared" si="1"/>
        <v>2.1535078088269374E-2</v>
      </c>
      <c r="H127" s="550"/>
      <c r="I127" s="549"/>
      <c r="M127" s="550"/>
      <c r="N127" s="550"/>
    </row>
    <row r="128" spans="1:14" s="6" customFormat="1" ht="34.5" customHeight="1">
      <c r="A128" s="412"/>
      <c r="B128" s="218" t="s">
        <v>293</v>
      </c>
      <c r="C128" s="158">
        <f>SUM('RAB '!H3022)</f>
        <v>190001.29801612659</v>
      </c>
      <c r="E128" s="549"/>
      <c r="F128" s="550">
        <v>190001.29801612659</v>
      </c>
      <c r="G128" s="550">
        <f t="shared" si="1"/>
        <v>4.4795292456240862E-4</v>
      </c>
      <c r="H128" s="550"/>
      <c r="I128" s="549"/>
      <c r="M128" s="550"/>
      <c r="N128" s="550"/>
    </row>
    <row r="129" spans="1:14" s="6" customFormat="1" ht="34.5" customHeight="1">
      <c r="A129" s="412"/>
      <c r="B129" s="218" t="s">
        <v>331</v>
      </c>
      <c r="C129" s="158">
        <f>SUM('RAB '!H3025)</f>
        <v>222808.41</v>
      </c>
      <c r="E129" s="549"/>
      <c r="F129" s="550">
        <v>222808.41</v>
      </c>
      <c r="G129" s="550">
        <f t="shared" si="1"/>
        <v>5.2529998436183793E-4</v>
      </c>
      <c r="H129" s="550"/>
      <c r="I129" s="549"/>
      <c r="M129" s="550"/>
      <c r="N129" s="550"/>
    </row>
    <row r="130" spans="1:14" s="6" customFormat="1" ht="34.5" customHeight="1">
      <c r="A130" s="568"/>
      <c r="B130" s="218" t="s">
        <v>363</v>
      </c>
      <c r="C130" s="158">
        <f>SUM('RAB '!H3028:H3030)</f>
        <v>258909.14417500002</v>
      </c>
      <c r="E130" s="549"/>
      <c r="F130" s="550">
        <v>258909.14417500002</v>
      </c>
      <c r="G130" s="550">
        <f t="shared" si="1"/>
        <v>6.1041218949618812E-4</v>
      </c>
      <c r="H130" s="550"/>
      <c r="I130" s="549"/>
      <c r="M130" s="550"/>
      <c r="N130" s="550"/>
    </row>
    <row r="131" spans="1:14" s="6" customFormat="1" ht="34.5" customHeight="1">
      <c r="A131" s="566" t="s">
        <v>396</v>
      </c>
      <c r="B131" s="218" t="s">
        <v>1611</v>
      </c>
      <c r="C131" s="158"/>
      <c r="E131" s="549"/>
      <c r="F131" s="550"/>
      <c r="G131" s="550">
        <f t="shared" si="1"/>
        <v>0</v>
      </c>
      <c r="H131" s="550"/>
      <c r="I131" s="549"/>
      <c r="M131" s="550"/>
      <c r="N131" s="550"/>
    </row>
    <row r="132" spans="1:14" s="6" customFormat="1" ht="34.5" customHeight="1">
      <c r="A132" s="568"/>
      <c r="B132" s="94" t="s">
        <v>215</v>
      </c>
      <c r="C132" s="158">
        <f>SUM('RAB '!H3034:H3101)</f>
        <v>93726585.444077626</v>
      </c>
      <c r="E132" s="549"/>
      <c r="F132" s="550">
        <v>93726585.444077626</v>
      </c>
      <c r="G132" s="550">
        <f t="shared" si="1"/>
        <v>0.22097269069898418</v>
      </c>
      <c r="H132" s="550"/>
      <c r="I132" s="549"/>
      <c r="M132" s="550"/>
      <c r="N132" s="550"/>
    </row>
    <row r="133" spans="1:14" s="6" customFormat="1" ht="34.5" customHeight="1">
      <c r="A133" s="566" t="s">
        <v>460</v>
      </c>
      <c r="B133" s="218" t="s">
        <v>1684</v>
      </c>
      <c r="C133" s="158">
        <f>SUM('RAB '!H3105:H3137)</f>
        <v>681081664.07517946</v>
      </c>
      <c r="E133" s="549"/>
      <c r="F133" s="550">
        <v>681081664.07517946</v>
      </c>
      <c r="G133" s="550">
        <f t="shared" si="1"/>
        <v>1.6057391526999647</v>
      </c>
      <c r="H133" s="550"/>
      <c r="I133" s="549"/>
      <c r="M133" s="550"/>
      <c r="N133" s="550"/>
    </row>
    <row r="134" spans="1:14" s="6" customFormat="1" ht="34.5" customHeight="1">
      <c r="A134" s="566" t="s">
        <v>463</v>
      </c>
      <c r="B134" s="218" t="s">
        <v>1709</v>
      </c>
      <c r="C134" s="158"/>
      <c r="E134" s="549"/>
      <c r="F134" s="550"/>
      <c r="G134" s="550">
        <f t="shared" si="1"/>
        <v>0</v>
      </c>
      <c r="H134" s="550"/>
      <c r="I134" s="549"/>
      <c r="M134" s="550"/>
      <c r="N134" s="550"/>
    </row>
    <row r="135" spans="1:14" s="6" customFormat="1" ht="34.5" customHeight="1">
      <c r="A135" s="569"/>
      <c r="B135" s="398" t="s">
        <v>215</v>
      </c>
      <c r="C135" s="158">
        <f>SUM('RAB '!H3143:H3150)</f>
        <v>32952540.871132463</v>
      </c>
      <c r="E135" s="549"/>
      <c r="F135" s="550">
        <v>32952540.871132463</v>
      </c>
      <c r="G135" s="550">
        <f t="shared" si="1"/>
        <v>7.7689927432670558E-2</v>
      </c>
      <c r="H135" s="550"/>
      <c r="I135" s="549"/>
      <c r="M135" s="550"/>
      <c r="N135" s="550"/>
    </row>
    <row r="136" spans="1:14" s="6" customFormat="1" ht="34.5" customHeight="1">
      <c r="A136" s="569"/>
      <c r="B136" s="398" t="s">
        <v>1715</v>
      </c>
      <c r="C136" s="158">
        <f>SUM('RAB '!H3152:H3155)</f>
        <v>32719346.33797767</v>
      </c>
      <c r="E136" s="549"/>
      <c r="F136" s="550">
        <v>32719346.33797767</v>
      </c>
      <c r="G136" s="550">
        <f t="shared" si="1"/>
        <v>7.7140140803792945E-2</v>
      </c>
      <c r="H136" s="550"/>
      <c r="I136" s="549"/>
      <c r="M136" s="550"/>
      <c r="N136" s="550"/>
    </row>
    <row r="137" spans="1:14" s="6" customFormat="1" ht="34.5" customHeight="1">
      <c r="A137" s="569"/>
      <c r="B137" s="398" t="s">
        <v>1721</v>
      </c>
      <c r="C137" s="158">
        <f>SUM('RAB '!H3158:H3161)</f>
        <v>32644356.466627263</v>
      </c>
      <c r="E137" s="549"/>
      <c r="F137" s="550">
        <v>32644356.466627263</v>
      </c>
      <c r="G137" s="550">
        <f t="shared" si="1"/>
        <v>7.6963342368546878E-2</v>
      </c>
      <c r="H137" s="550"/>
      <c r="I137" s="549"/>
      <c r="M137" s="550"/>
      <c r="N137" s="550"/>
    </row>
    <row r="138" spans="1:14" s="6" customFormat="1" ht="34.5" customHeight="1">
      <c r="A138" s="569"/>
      <c r="B138" s="398" t="s">
        <v>363</v>
      </c>
      <c r="C138" s="158">
        <f>SUM('RAB '!H3164:H3167)</f>
        <v>41280566.446709745</v>
      </c>
      <c r="E138" s="549"/>
      <c r="F138" s="550">
        <v>41280566.446709745</v>
      </c>
      <c r="G138" s="550">
        <f t="shared" si="1"/>
        <v>9.7324337572825201E-2</v>
      </c>
      <c r="H138" s="550"/>
      <c r="I138" s="549"/>
      <c r="M138" s="550"/>
      <c r="N138" s="550"/>
    </row>
    <row r="139" spans="1:14" s="84" customFormat="1" ht="34.5" customHeight="1">
      <c r="A139" s="567" t="s">
        <v>24</v>
      </c>
      <c r="B139" s="204" t="s">
        <v>1723</v>
      </c>
      <c r="C139" s="158"/>
      <c r="E139" s="549"/>
      <c r="F139" s="550"/>
      <c r="G139" s="550">
        <f t="shared" si="1"/>
        <v>0</v>
      </c>
      <c r="H139" s="550"/>
      <c r="I139" s="549"/>
      <c r="M139" s="550"/>
      <c r="N139" s="550"/>
    </row>
    <row r="140" spans="1:14" s="6" customFormat="1" ht="34.5" customHeight="1">
      <c r="A140" s="569"/>
      <c r="B140" s="398" t="s">
        <v>215</v>
      </c>
      <c r="C140" s="158">
        <f>SUM('RAB '!H3173:H3232)</f>
        <v>728506308.34371066</v>
      </c>
      <c r="E140" s="549"/>
      <c r="F140" s="550">
        <v>728506308.34371066</v>
      </c>
      <c r="G140" s="550">
        <f t="shared" ref="G140:G203" si="2">(C140/$C$229)*100</f>
        <v>1.7175489577814926</v>
      </c>
      <c r="H140" s="550"/>
      <c r="I140" s="549"/>
      <c r="M140" s="550"/>
      <c r="N140" s="550"/>
    </row>
    <row r="141" spans="1:14" s="6" customFormat="1" ht="34.5" customHeight="1">
      <c r="A141" s="566" t="s">
        <v>733</v>
      </c>
      <c r="B141" s="218" t="s">
        <v>1809</v>
      </c>
      <c r="C141" s="158"/>
      <c r="E141" s="549"/>
      <c r="F141" s="550"/>
      <c r="G141" s="550">
        <f t="shared" si="2"/>
        <v>0</v>
      </c>
      <c r="H141" s="550"/>
      <c r="I141" s="549"/>
      <c r="M141" s="550"/>
      <c r="N141" s="550"/>
    </row>
    <row r="142" spans="1:14" s="6" customFormat="1" ht="34.5" customHeight="1">
      <c r="A142" s="569"/>
      <c r="B142" s="398" t="s">
        <v>215</v>
      </c>
      <c r="C142" s="158">
        <f>SUM('RAB '!H3239:H3251)</f>
        <v>35146569.729368351</v>
      </c>
      <c r="E142" s="549"/>
      <c r="F142" s="550">
        <v>35146569.729368351</v>
      </c>
      <c r="G142" s="550">
        <f t="shared" si="2"/>
        <v>8.2862637587196294E-2</v>
      </c>
      <c r="H142" s="550"/>
      <c r="I142" s="549"/>
      <c r="M142" s="550"/>
      <c r="N142" s="550"/>
    </row>
    <row r="143" spans="1:14" s="6" customFormat="1" ht="34.5" customHeight="1">
      <c r="A143" s="566" t="s">
        <v>758</v>
      </c>
      <c r="B143" s="218" t="s">
        <v>1826</v>
      </c>
      <c r="C143" s="158"/>
      <c r="E143" s="549"/>
      <c r="F143" s="550"/>
      <c r="G143" s="550">
        <f t="shared" si="2"/>
        <v>0</v>
      </c>
      <c r="H143" s="550"/>
      <c r="I143" s="549"/>
      <c r="M143" s="550"/>
      <c r="N143" s="550"/>
    </row>
    <row r="144" spans="1:14" s="6" customFormat="1" ht="34.5" customHeight="1">
      <c r="A144" s="569"/>
      <c r="B144" s="398" t="s">
        <v>215</v>
      </c>
      <c r="C144" s="158">
        <f>SUM('RAB '!H3258:H3271)</f>
        <v>103379173.35452649</v>
      </c>
      <c r="E144" s="549"/>
      <c r="F144" s="550">
        <v>103379173.35452649</v>
      </c>
      <c r="G144" s="550">
        <f t="shared" si="2"/>
        <v>0.24372992988223605</v>
      </c>
      <c r="H144" s="550"/>
      <c r="I144" s="549"/>
      <c r="M144" s="550"/>
      <c r="N144" s="550"/>
    </row>
    <row r="145" spans="1:48" s="6" customFormat="1" ht="34.5" customHeight="1">
      <c r="A145" s="566" t="s">
        <v>1852</v>
      </c>
      <c r="B145" s="218" t="s">
        <v>1853</v>
      </c>
      <c r="C145" s="158"/>
      <c r="E145" s="549"/>
      <c r="F145" s="550"/>
      <c r="G145" s="550">
        <f t="shared" si="2"/>
        <v>0</v>
      </c>
      <c r="H145" s="550"/>
      <c r="I145" s="549"/>
      <c r="M145" s="550"/>
      <c r="N145" s="550"/>
    </row>
    <row r="146" spans="1:48" s="6" customFormat="1" ht="34.5" customHeight="1">
      <c r="A146" s="569"/>
      <c r="B146" s="398" t="s">
        <v>215</v>
      </c>
      <c r="C146" s="158">
        <f>SUM('RAB '!H3278:H3282)</f>
        <v>17407673.04472727</v>
      </c>
      <c r="E146" s="549"/>
      <c r="F146" s="550">
        <v>17407673.04472727</v>
      </c>
      <c r="G146" s="550">
        <f t="shared" si="2"/>
        <v>4.1040867255285482E-2</v>
      </c>
      <c r="H146" s="550"/>
      <c r="I146" s="549"/>
      <c r="M146" s="550"/>
      <c r="N146" s="550"/>
    </row>
    <row r="147" spans="1:48" s="6" customFormat="1" ht="34.5" customHeight="1">
      <c r="A147" s="568" t="s">
        <v>1256</v>
      </c>
      <c r="B147" s="218" t="s">
        <v>1858</v>
      </c>
      <c r="C147" s="158"/>
      <c r="E147" s="549"/>
      <c r="F147" s="550"/>
      <c r="G147" s="550">
        <f t="shared" si="2"/>
        <v>0</v>
      </c>
      <c r="H147" s="550"/>
      <c r="I147" s="549"/>
      <c r="M147" s="550"/>
      <c r="N147" s="550"/>
    </row>
    <row r="148" spans="1:48" s="6" customFormat="1" ht="24.6">
      <c r="A148" s="571"/>
      <c r="B148" s="94" t="s">
        <v>1860</v>
      </c>
      <c r="C148" s="158">
        <f>SUM('RAB '!H3290:H3296)</f>
        <v>183960120.30378622</v>
      </c>
      <c r="E148" s="549"/>
      <c r="F148" s="550">
        <v>183960120.30378622</v>
      </c>
      <c r="G148" s="550">
        <f t="shared" si="2"/>
        <v>0.43371005752781383</v>
      </c>
      <c r="H148" s="550"/>
      <c r="I148" s="549"/>
      <c r="M148" s="550"/>
      <c r="N148" s="550"/>
    </row>
    <row r="149" spans="1:48" s="6" customFormat="1" ht="34.5" customHeight="1">
      <c r="A149" s="569"/>
      <c r="B149" s="398" t="s">
        <v>1871</v>
      </c>
      <c r="C149" s="158">
        <f>SUM('RAB '!H3300:H3318)</f>
        <v>41408883.969598264</v>
      </c>
      <c r="E149" s="549"/>
      <c r="F149" s="550">
        <v>41408883.969598264</v>
      </c>
      <c r="G149" s="550">
        <f t="shared" si="2"/>
        <v>9.7626862925286939E-2</v>
      </c>
      <c r="H149" s="550"/>
      <c r="I149" s="549"/>
      <c r="M149" s="550"/>
      <c r="N149" s="550"/>
    </row>
    <row r="150" spans="1:48" s="6" customFormat="1" ht="34.5" customHeight="1">
      <c r="A150" s="569"/>
      <c r="B150" s="398" t="s">
        <v>1715</v>
      </c>
      <c r="C150" s="158">
        <f>SUM('RAB '!H3323)</f>
        <v>6916385.5339278514</v>
      </c>
      <c r="E150" s="549"/>
      <c r="F150" s="550">
        <v>6916385.5339278514</v>
      </c>
      <c r="G150" s="550">
        <f t="shared" si="2"/>
        <v>1.6306284007918476E-2</v>
      </c>
      <c r="H150" s="550"/>
      <c r="I150" s="549"/>
      <c r="M150" s="550"/>
      <c r="N150" s="550"/>
    </row>
    <row r="151" spans="1:48" s="6" customFormat="1" ht="34.5" customHeight="1">
      <c r="A151" s="569"/>
      <c r="B151" s="398" t="s">
        <v>1721</v>
      </c>
      <c r="C151" s="158">
        <f>SUM('RAB '!H3328)</f>
        <v>6916385.5339278514</v>
      </c>
      <c r="E151" s="549"/>
      <c r="F151" s="550">
        <v>6916385.5339278514</v>
      </c>
      <c r="G151" s="550">
        <f t="shared" si="2"/>
        <v>1.6306284007918476E-2</v>
      </c>
      <c r="H151" s="550"/>
      <c r="I151" s="549"/>
      <c r="M151" s="550"/>
      <c r="N151" s="550"/>
    </row>
    <row r="152" spans="1:48" s="6" customFormat="1" ht="34.5" customHeight="1">
      <c r="A152" s="569"/>
      <c r="B152" s="398" t="s">
        <v>363</v>
      </c>
      <c r="C152" s="158">
        <f>SUM('RAB '!H3332:H3337)</f>
        <v>1468251.0494414603</v>
      </c>
      <c r="E152" s="549"/>
      <c r="F152" s="550">
        <v>1468251.0494414603</v>
      </c>
      <c r="G152" s="550">
        <f t="shared" si="2"/>
        <v>3.4615939914963319E-3</v>
      </c>
      <c r="H152" s="550"/>
      <c r="I152" s="549"/>
      <c r="M152" s="550"/>
      <c r="N152" s="550"/>
    </row>
    <row r="153" spans="1:48" s="6" customFormat="1" ht="34.5" customHeight="1">
      <c r="A153" s="568" t="s">
        <v>1278</v>
      </c>
      <c r="B153" s="218" t="s">
        <v>1905</v>
      </c>
      <c r="C153" s="158">
        <f>'RAB '!H3342</f>
        <v>354700.65040764643</v>
      </c>
      <c r="E153" s="549"/>
      <c r="F153" s="550">
        <v>354700.65040764643</v>
      </c>
      <c r="G153" s="550">
        <f t="shared" si="2"/>
        <v>8.3625320117975094E-4</v>
      </c>
      <c r="H153" s="550"/>
      <c r="I153" s="549"/>
      <c r="M153" s="550"/>
      <c r="N153" s="550"/>
    </row>
    <row r="154" spans="1:48" s="6" customFormat="1" ht="34.5" customHeight="1">
      <c r="A154" s="568" t="s">
        <v>1911</v>
      </c>
      <c r="B154" s="218" t="s">
        <v>1912</v>
      </c>
      <c r="C154" s="158">
        <f>SUM('RAB '!H3345)</f>
        <v>1618340.4765174682</v>
      </c>
      <c r="E154" s="549"/>
      <c r="F154" s="550">
        <v>1618340.4765174682</v>
      </c>
      <c r="G154" s="550">
        <f t="shared" si="2"/>
        <v>3.8154494572568217E-3</v>
      </c>
      <c r="H154" s="550"/>
      <c r="I154" s="549"/>
      <c r="M154" s="550"/>
      <c r="N154" s="550"/>
    </row>
    <row r="155" spans="1:48" s="6" customFormat="1" ht="34.5" customHeight="1">
      <c r="A155" s="593" t="s">
        <v>1916</v>
      </c>
      <c r="B155" s="598" t="s">
        <v>1917</v>
      </c>
      <c r="C155" s="599"/>
      <c r="E155" s="549"/>
      <c r="F155" s="550"/>
      <c r="G155" s="550">
        <f t="shared" si="2"/>
        <v>0</v>
      </c>
      <c r="H155" s="550"/>
      <c r="I155" s="549"/>
      <c r="M155" s="550"/>
      <c r="N155" s="550"/>
    </row>
    <row r="156" spans="1:48" s="6" customFormat="1" ht="34.5" customHeight="1">
      <c r="A156" s="566" t="s">
        <v>821</v>
      </c>
      <c r="B156" s="218" t="s">
        <v>110</v>
      </c>
      <c r="C156" s="545">
        <f>SUM('RAB '!H3357:H3359)</f>
        <v>263732545.21599343</v>
      </c>
      <c r="E156" s="549"/>
      <c r="F156" s="550">
        <v>263732545.21599343</v>
      </c>
      <c r="G156" s="550">
        <f t="shared" si="2"/>
        <v>0.62178398866393358</v>
      </c>
      <c r="H156" s="550"/>
      <c r="I156" s="549"/>
      <c r="M156" s="550"/>
      <c r="N156" s="550"/>
    </row>
    <row r="157" spans="1:48" s="6" customFormat="1" ht="34.5" customHeight="1" thickBot="1">
      <c r="A157" s="568" t="s">
        <v>107</v>
      </c>
      <c r="B157" s="218" t="s">
        <v>1925</v>
      </c>
      <c r="C157" s="158">
        <f>SUM('RAB '!H3363:H3379)</f>
        <v>750453796.67612958</v>
      </c>
      <c r="E157" s="549"/>
      <c r="F157" s="550">
        <v>750453796.67612958</v>
      </c>
      <c r="G157" s="550">
        <f t="shared" si="2"/>
        <v>1.7692930336797106</v>
      </c>
      <c r="H157" s="550"/>
      <c r="I157" s="549"/>
      <c r="M157" s="550"/>
      <c r="N157" s="550"/>
    </row>
    <row r="158" spans="1:48" s="418" customFormat="1" ht="34.5" customHeight="1" thickBot="1">
      <c r="A158" s="568" t="s">
        <v>651</v>
      </c>
      <c r="B158" s="218" t="s">
        <v>1947</v>
      </c>
      <c r="C158" s="234">
        <f>SUM('RAB '!H3382:H3395)</f>
        <v>36548925.704886071</v>
      </c>
      <c r="D158" s="6"/>
      <c r="E158" s="549"/>
      <c r="F158" s="550">
        <v>36548925.704886071</v>
      </c>
      <c r="G158" s="550">
        <f t="shared" si="2"/>
        <v>8.6168875318569135E-2</v>
      </c>
      <c r="H158" s="550"/>
      <c r="I158" s="549"/>
      <c r="J158" s="6"/>
      <c r="K158" s="6"/>
      <c r="L158" s="6"/>
      <c r="M158" s="550"/>
      <c r="N158" s="550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</row>
    <row r="159" spans="1:48" s="6" customFormat="1" ht="34.5" customHeight="1">
      <c r="A159" s="568" t="s">
        <v>396</v>
      </c>
      <c r="B159" s="558" t="s">
        <v>1956</v>
      </c>
      <c r="C159" s="158"/>
      <c r="E159" s="549"/>
      <c r="F159" s="550"/>
      <c r="G159" s="550">
        <f t="shared" si="2"/>
        <v>0</v>
      </c>
      <c r="H159" s="550"/>
      <c r="I159" s="549"/>
      <c r="M159" s="550"/>
      <c r="N159" s="550"/>
    </row>
    <row r="160" spans="1:48" s="6" customFormat="1" ht="34.5" customHeight="1">
      <c r="A160" s="570"/>
      <c r="B160" s="558" t="s">
        <v>1956</v>
      </c>
      <c r="C160" s="158">
        <f>SUM('RAB '!H3402:H3558)</f>
        <v>107048601.50308739</v>
      </c>
      <c r="E160" s="549"/>
      <c r="F160" s="550">
        <v>107048601.50308739</v>
      </c>
      <c r="G160" s="550">
        <f t="shared" si="2"/>
        <v>0.25238108694159445</v>
      </c>
      <c r="H160" s="550"/>
      <c r="I160" s="549"/>
      <c r="M160" s="550"/>
      <c r="N160" s="550"/>
    </row>
    <row r="161" spans="1:14" s="6" customFormat="1" ht="34.5" customHeight="1">
      <c r="A161" s="568" t="s">
        <v>463</v>
      </c>
      <c r="B161" s="559" t="s">
        <v>1995</v>
      </c>
      <c r="C161" s="158"/>
      <c r="E161" s="549"/>
      <c r="F161" s="550"/>
      <c r="G161" s="550">
        <f t="shared" si="2"/>
        <v>0</v>
      </c>
      <c r="H161" s="550"/>
      <c r="I161" s="549"/>
      <c r="M161" s="550"/>
      <c r="N161" s="550"/>
    </row>
    <row r="162" spans="1:14" s="95" customFormat="1" ht="34.5" customHeight="1">
      <c r="A162" s="568"/>
      <c r="B162" s="94" t="s">
        <v>1996</v>
      </c>
      <c r="C162" s="234">
        <f>SUM('RAB '!H3561)</f>
        <v>20469940.14415966</v>
      </c>
      <c r="E162" s="549"/>
      <c r="F162" s="550">
        <v>20469940.14415966</v>
      </c>
      <c r="G162" s="550">
        <f t="shared" si="2"/>
        <v>4.8260562685290151E-2</v>
      </c>
      <c r="H162" s="550"/>
      <c r="I162" s="549"/>
      <c r="M162" s="550"/>
      <c r="N162" s="550"/>
    </row>
    <row r="163" spans="1:14" s="95" customFormat="1" ht="34.5" customHeight="1">
      <c r="A163" s="568"/>
      <c r="B163" s="94" t="s">
        <v>2000</v>
      </c>
      <c r="C163" s="234">
        <f>SUM('RAB '!H3564:H3569)</f>
        <v>128049013.67774671</v>
      </c>
      <c r="E163" s="549"/>
      <c r="F163" s="550">
        <v>128049013.67774671</v>
      </c>
      <c r="G163" s="550">
        <f t="shared" si="2"/>
        <v>0.30189230685892476</v>
      </c>
      <c r="H163" s="550"/>
      <c r="I163" s="549"/>
      <c r="M163" s="550"/>
      <c r="N163" s="550"/>
    </row>
    <row r="164" spans="1:14" s="95" customFormat="1" ht="34.5" customHeight="1">
      <c r="A164" s="568"/>
      <c r="B164" s="94" t="s">
        <v>2005</v>
      </c>
      <c r="C164" s="234">
        <f>SUM('RAB '!H3572)</f>
        <v>5942093.4416651512</v>
      </c>
      <c r="E164" s="549"/>
      <c r="F164" s="550">
        <v>5942093.4416651512</v>
      </c>
      <c r="G164" s="550">
        <f t="shared" si="2"/>
        <v>1.4009262899830774E-2</v>
      </c>
      <c r="H164" s="550"/>
      <c r="I164" s="549"/>
      <c r="M164" s="550"/>
      <c r="N164" s="550"/>
    </row>
    <row r="165" spans="1:14" s="95" customFormat="1" ht="34.5" customHeight="1">
      <c r="A165" s="568"/>
      <c r="B165" s="94" t="s">
        <v>2006</v>
      </c>
      <c r="C165" s="234">
        <f>SUM('RAB '!H3575)</f>
        <v>6660819.9256641362</v>
      </c>
      <c r="E165" s="549"/>
      <c r="F165" s="550">
        <v>6660819.9256641362</v>
      </c>
      <c r="G165" s="550">
        <f t="shared" si="2"/>
        <v>1.5703754641884431E-2</v>
      </c>
      <c r="H165" s="550"/>
      <c r="I165" s="549"/>
      <c r="M165" s="550"/>
      <c r="N165" s="550"/>
    </row>
    <row r="166" spans="1:14" s="95" customFormat="1" ht="34.5" customHeight="1">
      <c r="A166" s="568"/>
      <c r="B166" s="94" t="s">
        <v>2007</v>
      </c>
      <c r="C166" s="234">
        <f>SUM('RAB '!H3578:H3579)</f>
        <v>6454650.5465085227</v>
      </c>
      <c r="E166" s="549"/>
      <c r="F166" s="550">
        <v>6454650.5465085227</v>
      </c>
      <c r="G166" s="550">
        <f t="shared" si="2"/>
        <v>1.5217683350202335E-2</v>
      </c>
      <c r="H166" s="550"/>
      <c r="I166" s="549"/>
      <c r="M166" s="550"/>
      <c r="N166" s="550"/>
    </row>
    <row r="167" spans="1:14" s="95" customFormat="1" ht="34.5" customHeight="1">
      <c r="A167" s="568"/>
      <c r="B167" s="94" t="s">
        <v>2009</v>
      </c>
      <c r="C167" s="234">
        <f>SUM('RAB '!H3582)</f>
        <v>4056124.6536583849</v>
      </c>
      <c r="E167" s="549"/>
      <c r="F167" s="550">
        <v>4056124.6536583849</v>
      </c>
      <c r="G167" s="550">
        <f t="shared" si="2"/>
        <v>9.5628446751018729E-3</v>
      </c>
      <c r="H167" s="550"/>
      <c r="I167" s="549"/>
      <c r="M167" s="550"/>
      <c r="N167" s="550"/>
    </row>
    <row r="168" spans="1:14" s="95" customFormat="1" ht="34.5" customHeight="1">
      <c r="A168" s="568"/>
      <c r="B168" s="94" t="s">
        <v>2010</v>
      </c>
      <c r="C168" s="234">
        <f>SUM('RAB '!H3585:H3590)</f>
        <v>43708758.652275793</v>
      </c>
      <c r="E168" s="549"/>
      <c r="F168" s="550">
        <v>43708758.652275793</v>
      </c>
      <c r="G168" s="550">
        <f t="shared" si="2"/>
        <v>0.10304911846243069</v>
      </c>
      <c r="H168" s="550"/>
      <c r="I168" s="549"/>
      <c r="M168" s="550"/>
      <c r="N168" s="550"/>
    </row>
    <row r="169" spans="1:14" s="95" customFormat="1" ht="34.5" customHeight="1">
      <c r="A169" s="568"/>
      <c r="B169" s="94" t="s">
        <v>2011</v>
      </c>
      <c r="C169" s="234">
        <f>SUM('RAB '!H3593:H3598)</f>
        <v>131842473.07921295</v>
      </c>
      <c r="E169" s="549"/>
      <c r="F169" s="550">
        <v>131842473.07921295</v>
      </c>
      <c r="G169" s="550">
        <f t="shared" si="2"/>
        <v>0.3108358838283376</v>
      </c>
      <c r="H169" s="550"/>
      <c r="I169" s="549"/>
      <c r="M169" s="550"/>
      <c r="N169" s="550"/>
    </row>
    <row r="170" spans="1:14" s="95" customFormat="1" ht="34.5" customHeight="1">
      <c r="A170" s="568"/>
      <c r="B170" s="94" t="s">
        <v>2012</v>
      </c>
      <c r="C170" s="234">
        <f>SUM('RAB '!H3601:H3605)</f>
        <v>11580556.828122213</v>
      </c>
      <c r="E170" s="549"/>
      <c r="F170" s="550">
        <v>11580556.828122213</v>
      </c>
      <c r="G170" s="550">
        <f t="shared" si="2"/>
        <v>2.7302678210010003E-2</v>
      </c>
      <c r="H170" s="550"/>
      <c r="I170" s="549"/>
      <c r="M170" s="550"/>
      <c r="N170" s="550"/>
    </row>
    <row r="171" spans="1:14" s="95" customFormat="1" ht="34.5" customHeight="1">
      <c r="A171" s="568"/>
      <c r="B171" s="94" t="s">
        <v>2013</v>
      </c>
      <c r="C171" s="234">
        <f>SUM('RAB '!H3608:H3613)</f>
        <v>14108796.77272304</v>
      </c>
      <c r="E171" s="549"/>
      <c r="F171" s="550">
        <v>14108796.77272304</v>
      </c>
      <c r="G171" s="550">
        <f t="shared" si="2"/>
        <v>3.3263334737121286E-2</v>
      </c>
      <c r="H171" s="550"/>
      <c r="I171" s="549"/>
      <c r="M171" s="550"/>
      <c r="N171" s="550"/>
    </row>
    <row r="172" spans="1:14" s="95" customFormat="1" ht="34.5" customHeight="1">
      <c r="A172" s="568"/>
      <c r="B172" s="94" t="s">
        <v>2014</v>
      </c>
      <c r="C172" s="234">
        <f>SUM('RAB '!H3616:H3621)</f>
        <v>22869298.712479785</v>
      </c>
      <c r="E172" s="549"/>
      <c r="F172" s="550">
        <v>22869298.712479785</v>
      </c>
      <c r="G172" s="550">
        <f t="shared" si="2"/>
        <v>5.3917364501779044E-2</v>
      </c>
      <c r="H172" s="550"/>
      <c r="I172" s="549"/>
      <c r="M172" s="550"/>
      <c r="N172" s="550"/>
    </row>
    <row r="173" spans="1:14" s="95" customFormat="1" ht="34.5" customHeight="1">
      <c r="A173" s="568" t="s">
        <v>24</v>
      </c>
      <c r="B173" s="94" t="s">
        <v>2353</v>
      </c>
      <c r="C173" s="234">
        <f>SUM('RAB '!H3624:H3649)</f>
        <v>13227417.995682657</v>
      </c>
      <c r="E173" s="549"/>
      <c r="F173" s="550"/>
      <c r="G173" s="550">
        <f t="shared" si="2"/>
        <v>3.1185368928756296E-2</v>
      </c>
      <c r="H173" s="550"/>
      <c r="I173" s="549"/>
      <c r="M173" s="550"/>
      <c r="N173" s="550"/>
    </row>
    <row r="174" spans="1:14" s="6" customFormat="1" ht="39.9" customHeight="1">
      <c r="A174" s="572" t="s">
        <v>2016</v>
      </c>
      <c r="B174" s="218" t="s">
        <v>2017</v>
      </c>
      <c r="C174" s="158"/>
      <c r="E174" s="549"/>
      <c r="F174" s="550"/>
      <c r="G174" s="550">
        <f t="shared" si="2"/>
        <v>0</v>
      </c>
      <c r="H174" s="550"/>
      <c r="I174" s="549"/>
      <c r="M174" s="550"/>
    </row>
    <row r="175" spans="1:14" s="6" customFormat="1" ht="35.1" customHeight="1">
      <c r="A175" s="572" t="s">
        <v>821</v>
      </c>
      <c r="B175" s="218" t="s">
        <v>110</v>
      </c>
      <c r="C175" s="158">
        <f>SUM('RAB '!H3656:H3661)</f>
        <v>12966353.935433079</v>
      </c>
      <c r="E175" s="549"/>
      <c r="F175" s="550">
        <v>12966353.935433079</v>
      </c>
      <c r="G175" s="550">
        <f t="shared" si="2"/>
        <v>3.0569876242611545E-2</v>
      </c>
      <c r="H175" s="550"/>
      <c r="I175" s="549"/>
      <c r="M175" s="550"/>
      <c r="N175" s="550"/>
    </row>
    <row r="176" spans="1:14" s="6" customFormat="1" ht="35.1" customHeight="1">
      <c r="A176" s="572" t="s">
        <v>107</v>
      </c>
      <c r="B176" s="218" t="s">
        <v>2023</v>
      </c>
      <c r="C176" s="158">
        <f>SUM('RAB '!H3666:H3711)</f>
        <v>234076417.1821416</v>
      </c>
      <c r="E176" s="549"/>
      <c r="F176" s="550">
        <v>234076417.1821416</v>
      </c>
      <c r="G176" s="550">
        <f t="shared" si="2"/>
        <v>0.55186578587968937</v>
      </c>
      <c r="H176" s="550"/>
      <c r="I176" s="549"/>
      <c r="M176" s="550"/>
      <c r="N176" s="550"/>
    </row>
    <row r="177" spans="1:14" s="6" customFormat="1" ht="35.1" customHeight="1">
      <c r="A177" s="572" t="s">
        <v>46</v>
      </c>
      <c r="B177" s="218" t="s">
        <v>470</v>
      </c>
      <c r="C177" s="158"/>
      <c r="E177" s="549"/>
      <c r="F177" s="550"/>
      <c r="G177" s="550">
        <f t="shared" si="2"/>
        <v>0</v>
      </c>
      <c r="H177" s="550"/>
      <c r="I177" s="549"/>
      <c r="M177" s="550"/>
      <c r="N177" s="550"/>
    </row>
    <row r="178" spans="1:14" s="6" customFormat="1" ht="35.1" customHeight="1">
      <c r="A178" s="572" t="s">
        <v>821</v>
      </c>
      <c r="B178" s="218" t="s">
        <v>490</v>
      </c>
      <c r="C178" s="158">
        <f>SUM('RAB '!H3716)</f>
        <v>21887224.395</v>
      </c>
      <c r="E178" s="549"/>
      <c r="F178" s="550">
        <v>21887224.395</v>
      </c>
      <c r="G178" s="550">
        <f t="shared" si="2"/>
        <v>5.160199577932241E-2</v>
      </c>
      <c r="H178" s="550"/>
      <c r="I178" s="549"/>
      <c r="M178" s="550"/>
      <c r="N178" s="550"/>
    </row>
    <row r="179" spans="1:14" s="6" customFormat="1" ht="35.1" customHeight="1">
      <c r="A179" s="572" t="s">
        <v>107</v>
      </c>
      <c r="B179" s="218" t="s">
        <v>2046</v>
      </c>
      <c r="C179" s="158">
        <f>SUM('RAB '!H3719:H3722)</f>
        <v>18432786.235074759</v>
      </c>
      <c r="E179" s="549"/>
      <c r="F179" s="550">
        <v>18432786.235074759</v>
      </c>
      <c r="G179" s="550">
        <f t="shared" si="2"/>
        <v>4.345770575280293E-2</v>
      </c>
      <c r="H179" s="550"/>
      <c r="I179" s="549"/>
      <c r="M179" s="550"/>
      <c r="N179" s="550"/>
    </row>
    <row r="180" spans="1:14" s="6" customFormat="1" ht="35.1" customHeight="1">
      <c r="A180" s="572" t="s">
        <v>213</v>
      </c>
      <c r="B180" s="218" t="s">
        <v>720</v>
      </c>
      <c r="C180" s="158">
        <f>SUM('RAB '!H3725:H3727)</f>
        <v>21483105.037082855</v>
      </c>
      <c r="E180" s="549"/>
      <c r="F180" s="550">
        <v>21483105.037082855</v>
      </c>
      <c r="G180" s="550">
        <f t="shared" si="2"/>
        <v>5.0649231508017784E-2</v>
      </c>
      <c r="H180" s="550"/>
      <c r="I180" s="549"/>
      <c r="M180" s="550"/>
      <c r="N180" s="550"/>
    </row>
    <row r="181" spans="1:14" s="6" customFormat="1" ht="35.1" customHeight="1">
      <c r="A181" s="572" t="s">
        <v>508</v>
      </c>
      <c r="B181" s="218" t="s">
        <v>2056</v>
      </c>
      <c r="C181" s="158">
        <f>SUM('RAB '!H3730:H3748)</f>
        <v>16255177</v>
      </c>
      <c r="E181" s="549"/>
      <c r="F181" s="550">
        <v>16255177</v>
      </c>
      <c r="G181" s="550">
        <f t="shared" si="2"/>
        <v>3.8323707008630907E-2</v>
      </c>
      <c r="H181" s="550"/>
      <c r="I181" s="549"/>
      <c r="M181" s="550"/>
      <c r="N181" s="550"/>
    </row>
    <row r="182" spans="1:14" s="6" customFormat="1" ht="35.1" customHeight="1">
      <c r="A182" s="572" t="s">
        <v>108</v>
      </c>
      <c r="B182" s="218" t="s">
        <v>820</v>
      </c>
      <c r="C182" s="158"/>
      <c r="E182" s="549"/>
      <c r="F182" s="550"/>
      <c r="G182" s="550">
        <f t="shared" si="2"/>
        <v>0</v>
      </c>
      <c r="H182" s="550"/>
      <c r="I182" s="549"/>
      <c r="M182" s="550"/>
      <c r="N182" s="550"/>
    </row>
    <row r="183" spans="1:14" s="6" customFormat="1" ht="35.1" customHeight="1">
      <c r="A183" s="572" t="s">
        <v>821</v>
      </c>
      <c r="B183" s="218" t="s">
        <v>822</v>
      </c>
      <c r="C183" s="158">
        <f>SUM('RAB '!H3753:H3774)</f>
        <v>8339589.8651707442</v>
      </c>
      <c r="E183" s="549"/>
      <c r="F183" s="550">
        <v>8339589.8651707442</v>
      </c>
      <c r="G183" s="550">
        <f t="shared" si="2"/>
        <v>1.9661674466230131E-2</v>
      </c>
      <c r="H183" s="550"/>
      <c r="I183" s="549"/>
      <c r="M183" s="550"/>
      <c r="N183" s="550"/>
    </row>
    <row r="184" spans="1:14" s="6" customFormat="1" ht="35.1" customHeight="1">
      <c r="A184" s="572" t="s">
        <v>107</v>
      </c>
      <c r="B184" s="218" t="s">
        <v>911</v>
      </c>
      <c r="C184" s="158">
        <f>SUM('RAB '!H3778:H3787)</f>
        <v>13544246.336870357</v>
      </c>
      <c r="E184" s="549"/>
      <c r="F184" s="550">
        <v>13544246.336870357</v>
      </c>
      <c r="G184" s="550">
        <f t="shared" si="2"/>
        <v>3.1932333204796354E-2</v>
      </c>
      <c r="H184" s="550"/>
      <c r="I184" s="549"/>
      <c r="M184" s="550"/>
      <c r="N184" s="550"/>
    </row>
    <row r="185" spans="1:14" s="6" customFormat="1" ht="35.1" customHeight="1">
      <c r="A185" s="572" t="s">
        <v>213</v>
      </c>
      <c r="B185" s="218" t="s">
        <v>1176</v>
      </c>
      <c r="C185" s="158">
        <f>SUM('RAB '!H3792:H3793)</f>
        <v>2151673.7428318704</v>
      </c>
      <c r="E185" s="549"/>
      <c r="F185" s="550">
        <v>2151673.7428318704</v>
      </c>
      <c r="G185" s="550">
        <f t="shared" si="2"/>
        <v>5.0728524271653795E-3</v>
      </c>
      <c r="H185" s="550"/>
      <c r="I185" s="549"/>
      <c r="M185" s="550"/>
      <c r="N185" s="550"/>
    </row>
    <row r="186" spans="1:14" s="6" customFormat="1" ht="35.1" customHeight="1">
      <c r="A186" s="572" t="s">
        <v>508</v>
      </c>
      <c r="B186" s="218" t="s">
        <v>2091</v>
      </c>
      <c r="C186" s="158">
        <f>SUM('RAB '!H3798:H3804)</f>
        <v>9325325.377768863</v>
      </c>
      <c r="E186" s="549"/>
      <c r="F186" s="550">
        <v>9325325.377768863</v>
      </c>
      <c r="G186" s="550">
        <f t="shared" si="2"/>
        <v>2.1985674935299949E-2</v>
      </c>
      <c r="H186" s="550"/>
      <c r="I186" s="549"/>
      <c r="M186" s="550"/>
      <c r="N186" s="550"/>
    </row>
    <row r="187" spans="1:14" s="6" customFormat="1" ht="35.1" customHeight="1">
      <c r="A187" s="572" t="s">
        <v>469</v>
      </c>
      <c r="B187" s="218" t="s">
        <v>1295</v>
      </c>
      <c r="C187" s="158"/>
      <c r="E187" s="549"/>
      <c r="F187" s="550"/>
      <c r="G187" s="550">
        <f t="shared" si="2"/>
        <v>0</v>
      </c>
      <c r="H187" s="550"/>
      <c r="I187" s="549"/>
      <c r="M187" s="550"/>
      <c r="N187" s="550"/>
    </row>
    <row r="188" spans="1:14" s="6" customFormat="1" ht="35.1" customHeight="1">
      <c r="A188" s="572" t="s">
        <v>821</v>
      </c>
      <c r="B188" s="218" t="s">
        <v>1296</v>
      </c>
      <c r="C188" s="158">
        <f>SUM('RAB '!H3809:H3817)</f>
        <v>2376520.2801096076</v>
      </c>
      <c r="E188" s="549"/>
      <c r="F188" s="550">
        <v>2376520.2801096076</v>
      </c>
      <c r="G188" s="550">
        <f t="shared" si="2"/>
        <v>5.6029575633036819E-3</v>
      </c>
      <c r="H188" s="550"/>
      <c r="I188" s="549"/>
      <c r="M188" s="550"/>
      <c r="N188" s="550"/>
    </row>
    <row r="189" spans="1:14" s="6" customFormat="1" ht="39.9" customHeight="1">
      <c r="A189" s="572" t="s">
        <v>2104</v>
      </c>
      <c r="B189" s="218" t="s">
        <v>2105</v>
      </c>
      <c r="C189" s="158"/>
      <c r="E189" s="549"/>
      <c r="F189" s="550"/>
      <c r="G189" s="550">
        <f t="shared" si="2"/>
        <v>0</v>
      </c>
      <c r="H189" s="550"/>
      <c r="I189" s="549"/>
      <c r="M189" s="550"/>
      <c r="N189" s="550"/>
    </row>
    <row r="190" spans="1:14" s="6" customFormat="1" ht="35.1" customHeight="1">
      <c r="A190" s="572" t="s">
        <v>24</v>
      </c>
      <c r="B190" s="218" t="s">
        <v>109</v>
      </c>
      <c r="C190" s="158"/>
      <c r="E190" s="549"/>
      <c r="F190" s="550"/>
      <c r="G190" s="550">
        <f t="shared" si="2"/>
        <v>0</v>
      </c>
      <c r="H190" s="550"/>
      <c r="I190" s="549"/>
      <c r="M190" s="550"/>
      <c r="N190" s="550"/>
    </row>
    <row r="191" spans="1:14" s="6" customFormat="1" ht="35.1" customHeight="1">
      <c r="A191" s="572" t="s">
        <v>821</v>
      </c>
      <c r="B191" s="218" t="s">
        <v>110</v>
      </c>
      <c r="C191" s="158">
        <f>SUM('RAB '!H3823:H3839)</f>
        <v>33105857.476545218</v>
      </c>
      <c r="E191" s="549"/>
      <c r="F191" s="550">
        <v>33105857.476545218</v>
      </c>
      <c r="G191" s="550">
        <f t="shared" si="2"/>
        <v>7.8051391393684111E-2</v>
      </c>
      <c r="H191" s="550"/>
      <c r="I191" s="549"/>
      <c r="M191" s="550"/>
      <c r="N191" s="550"/>
    </row>
    <row r="192" spans="1:14" s="6" customFormat="1" ht="35.1" customHeight="1">
      <c r="A192" s="572" t="s">
        <v>107</v>
      </c>
      <c r="B192" s="218" t="s">
        <v>151</v>
      </c>
      <c r="C192" s="158">
        <f>SUM('RAB '!H3844:H3856)</f>
        <v>64470007.242337652</v>
      </c>
      <c r="E192" s="549"/>
      <c r="F192" s="550">
        <v>64470007.242337652</v>
      </c>
      <c r="G192" s="550">
        <f t="shared" si="2"/>
        <v>0.15199647893096832</v>
      </c>
      <c r="H192" s="550"/>
      <c r="I192" s="549"/>
      <c r="M192" s="550"/>
      <c r="N192" s="550"/>
    </row>
    <row r="193" spans="1:14" s="6" customFormat="1" ht="35.1" customHeight="1">
      <c r="A193" s="572" t="s">
        <v>213</v>
      </c>
      <c r="B193" s="218" t="s">
        <v>214</v>
      </c>
      <c r="C193" s="158">
        <f>SUM('RAB '!H3859:H3914)</f>
        <v>218834398.7611708</v>
      </c>
      <c r="E193" s="549"/>
      <c r="F193" s="550">
        <v>218834398.7611708</v>
      </c>
      <c r="G193" s="550">
        <f t="shared" si="2"/>
        <v>0.51593073280795476</v>
      </c>
      <c r="H193" s="550"/>
      <c r="I193" s="549"/>
      <c r="M193" s="550"/>
      <c r="N193" s="550"/>
    </row>
    <row r="194" spans="1:14" s="6" customFormat="1" ht="35.1" customHeight="1">
      <c r="A194" s="572" t="s">
        <v>46</v>
      </c>
      <c r="B194" s="218" t="s">
        <v>470</v>
      </c>
      <c r="C194" s="158"/>
      <c r="E194" s="549"/>
      <c r="F194" s="550"/>
      <c r="G194" s="550">
        <f t="shared" si="2"/>
        <v>0</v>
      </c>
      <c r="H194" s="550"/>
      <c r="I194" s="549"/>
      <c r="M194" s="550"/>
      <c r="N194" s="550"/>
    </row>
    <row r="195" spans="1:14" s="6" customFormat="1" ht="35.1" customHeight="1">
      <c r="A195" s="572" t="s">
        <v>821</v>
      </c>
      <c r="B195" s="218" t="s">
        <v>110</v>
      </c>
      <c r="C195" s="158">
        <f>SUM('RAB '!H3919:H3920)</f>
        <v>221517.21177036001</v>
      </c>
      <c r="E195" s="549"/>
      <c r="F195" s="550">
        <v>221517.21177036001</v>
      </c>
      <c r="G195" s="550">
        <f t="shared" si="2"/>
        <v>5.2225581556301242E-4</v>
      </c>
      <c r="H195" s="550"/>
      <c r="I195" s="549"/>
      <c r="M195" s="550"/>
      <c r="N195" s="550"/>
    </row>
    <row r="196" spans="1:14" s="6" customFormat="1" ht="35.1" customHeight="1">
      <c r="A196" s="572" t="s">
        <v>107</v>
      </c>
      <c r="B196" s="218" t="s">
        <v>471</v>
      </c>
      <c r="C196" s="158">
        <f>SUM('RAB '!H3925:H3928)</f>
        <v>9074885.691655919</v>
      </c>
      <c r="E196" s="549"/>
      <c r="F196" s="550">
        <v>9074885.691655919</v>
      </c>
      <c r="G196" s="550">
        <f t="shared" si="2"/>
        <v>2.139523060153933E-2</v>
      </c>
      <c r="H196" s="550"/>
      <c r="I196" s="549"/>
      <c r="M196" s="550"/>
      <c r="N196" s="550"/>
    </row>
    <row r="197" spans="1:14" s="6" customFormat="1" ht="35.1" customHeight="1">
      <c r="A197" s="572" t="s">
        <v>213</v>
      </c>
      <c r="B197" s="218" t="s">
        <v>490</v>
      </c>
      <c r="C197" s="158">
        <f>SUM('RAB '!H3931:H3938)</f>
        <v>83753264.477162838</v>
      </c>
      <c r="E197" s="549"/>
      <c r="F197" s="550">
        <v>83753264.477162838</v>
      </c>
      <c r="G197" s="550">
        <f t="shared" si="2"/>
        <v>0.19745928136243382</v>
      </c>
      <c r="H197" s="550"/>
      <c r="I197" s="549"/>
      <c r="M197" s="550"/>
      <c r="N197" s="550"/>
    </row>
    <row r="198" spans="1:14" s="6" customFormat="1" ht="35.1" customHeight="1">
      <c r="A198" s="572" t="s">
        <v>508</v>
      </c>
      <c r="B198" s="218" t="s">
        <v>652</v>
      </c>
      <c r="C198" s="158">
        <f>SUM('RAB '!H3941)</f>
        <v>5879917.1200000001</v>
      </c>
      <c r="E198" s="549"/>
      <c r="F198" s="550">
        <v>5879917.1200000001</v>
      </c>
      <c r="G198" s="550">
        <f t="shared" si="2"/>
        <v>1.3862674084810818E-2</v>
      </c>
      <c r="H198" s="550"/>
      <c r="I198" s="549"/>
      <c r="M198" s="550"/>
      <c r="N198" s="550"/>
    </row>
    <row r="199" spans="1:14" s="6" customFormat="1" ht="35.1" customHeight="1">
      <c r="A199" s="572" t="s">
        <v>651</v>
      </c>
      <c r="B199" s="218" t="s">
        <v>509</v>
      </c>
      <c r="C199" s="158">
        <f>SUM('RAB '!H3947:H3968)</f>
        <v>51845744.921833239</v>
      </c>
      <c r="E199" s="549"/>
      <c r="F199" s="550">
        <v>51845744.921833239</v>
      </c>
      <c r="G199" s="550">
        <f t="shared" si="2"/>
        <v>0.12223312843831541</v>
      </c>
      <c r="H199" s="550"/>
      <c r="I199" s="549"/>
      <c r="M199" s="550"/>
      <c r="N199" s="550"/>
    </row>
    <row r="200" spans="1:14" s="6" customFormat="1" ht="34.5" customHeight="1">
      <c r="A200" s="572" t="s">
        <v>396</v>
      </c>
      <c r="B200" s="218" t="s">
        <v>720</v>
      </c>
      <c r="C200" s="158">
        <f>SUM('RAB '!H3971:H3974)</f>
        <v>25760449.082286164</v>
      </c>
      <c r="E200" s="549"/>
      <c r="F200" s="550">
        <v>25760449.082286164</v>
      </c>
      <c r="G200" s="550">
        <f t="shared" si="2"/>
        <v>6.073362984852701E-2</v>
      </c>
      <c r="H200" s="550"/>
      <c r="I200" s="549"/>
      <c r="M200" s="550"/>
      <c r="N200" s="550"/>
    </row>
    <row r="201" spans="1:14" s="6" customFormat="1" ht="34.5" customHeight="1">
      <c r="A201" s="572" t="s">
        <v>460</v>
      </c>
      <c r="B201" s="218" t="s">
        <v>2177</v>
      </c>
      <c r="C201" s="158">
        <f>SUM('RAB '!H3977)</f>
        <v>1069429.6312095963</v>
      </c>
      <c r="E201" s="549"/>
      <c r="F201" s="550">
        <v>1069429.6312095963</v>
      </c>
      <c r="G201" s="550">
        <f t="shared" si="2"/>
        <v>2.5213203063137834E-3</v>
      </c>
      <c r="H201" s="550"/>
      <c r="I201" s="549"/>
      <c r="M201" s="550"/>
      <c r="N201" s="550"/>
    </row>
    <row r="202" spans="1:14" s="6" customFormat="1" ht="34.5" customHeight="1">
      <c r="A202" s="572" t="s">
        <v>463</v>
      </c>
      <c r="B202" s="218" t="s">
        <v>2184</v>
      </c>
      <c r="C202" s="158">
        <f>SUM('RAB '!H3985:H3989)</f>
        <v>12788599.221131233</v>
      </c>
      <c r="E202" s="549"/>
      <c r="F202" s="550">
        <v>12788599.221131233</v>
      </c>
      <c r="G202" s="550">
        <f t="shared" si="2"/>
        <v>3.0150796241802766E-2</v>
      </c>
      <c r="H202" s="550"/>
      <c r="I202" s="549"/>
      <c r="M202" s="550"/>
      <c r="N202" s="550"/>
    </row>
    <row r="203" spans="1:14" s="6" customFormat="1" ht="35.1" customHeight="1">
      <c r="A203" s="572" t="s">
        <v>108</v>
      </c>
      <c r="B203" s="218" t="s">
        <v>820</v>
      </c>
      <c r="C203" s="158"/>
      <c r="E203" s="549"/>
      <c r="F203" s="550"/>
      <c r="G203" s="550">
        <f t="shared" si="2"/>
        <v>0</v>
      </c>
      <c r="H203" s="550"/>
      <c r="I203" s="549"/>
      <c r="M203" s="550"/>
      <c r="N203" s="550"/>
    </row>
    <row r="204" spans="1:14" s="6" customFormat="1" ht="35.1" customHeight="1">
      <c r="A204" s="572" t="s">
        <v>821</v>
      </c>
      <c r="B204" s="218" t="s">
        <v>2192</v>
      </c>
      <c r="C204" s="158">
        <f>SUM('RAB '!H3997:H4050)</f>
        <v>121331998.19126122</v>
      </c>
      <c r="E204" s="549"/>
      <c r="F204" s="550">
        <v>121331998.19126122</v>
      </c>
      <c r="G204" s="550">
        <f t="shared" ref="G204:G226" si="3">(C204/$C$229)*100</f>
        <v>0.28605606382838095</v>
      </c>
      <c r="H204" s="550"/>
      <c r="I204" s="549"/>
      <c r="M204" s="550"/>
      <c r="N204" s="550"/>
    </row>
    <row r="205" spans="1:14" s="6" customFormat="1" ht="35.1" customHeight="1">
      <c r="A205" s="572" t="s">
        <v>107</v>
      </c>
      <c r="B205" s="218" t="s">
        <v>822</v>
      </c>
      <c r="C205" s="158">
        <f>SUM('RAB '!H4054:H4074)</f>
        <v>3605673.2905836441</v>
      </c>
      <c r="D205" s="6">
        <v>1</v>
      </c>
      <c r="E205" s="549"/>
      <c r="F205" s="550">
        <v>3605673.2905836441</v>
      </c>
      <c r="G205" s="550">
        <f t="shared" si="3"/>
        <v>8.5008466384077913E-3</v>
      </c>
      <c r="H205" s="550"/>
      <c r="I205" s="549"/>
      <c r="M205" s="550"/>
      <c r="N205" s="550"/>
    </row>
    <row r="206" spans="1:14" s="6" customFormat="1" ht="35.1" customHeight="1">
      <c r="A206" s="572" t="s">
        <v>213</v>
      </c>
      <c r="B206" s="218" t="s">
        <v>911</v>
      </c>
      <c r="C206" s="158">
        <f>SUM('RAB '!H4078:H4095)</f>
        <v>259238696.4414821</v>
      </c>
      <c r="E206" s="549"/>
      <c r="F206" s="550">
        <v>259238696.4414821</v>
      </c>
      <c r="G206" s="550">
        <f t="shared" si="3"/>
        <v>0.61118915209122404</v>
      </c>
      <c r="H206" s="550"/>
      <c r="I206" s="549"/>
      <c r="M206" s="550"/>
      <c r="N206" s="550"/>
    </row>
    <row r="207" spans="1:14" s="6" customFormat="1" ht="35.1" customHeight="1">
      <c r="A207" s="572" t="s">
        <v>508</v>
      </c>
      <c r="B207" s="218" t="s">
        <v>1176</v>
      </c>
      <c r="C207" s="158">
        <f>SUM('RAB '!H4098:H4101)</f>
        <v>6870143.2615576349</v>
      </c>
      <c r="E207" s="549"/>
      <c r="F207" s="550">
        <v>6870143.2615576349</v>
      </c>
      <c r="G207" s="550">
        <f t="shared" si="3"/>
        <v>1.619726179931813E-2</v>
      </c>
      <c r="H207" s="550"/>
      <c r="I207" s="549"/>
      <c r="M207" s="550"/>
      <c r="N207" s="550"/>
    </row>
    <row r="208" spans="1:14" s="6" customFormat="1" ht="35.1" customHeight="1">
      <c r="A208" s="572" t="s">
        <v>651</v>
      </c>
      <c r="B208" s="218" t="s">
        <v>2242</v>
      </c>
      <c r="C208" s="158">
        <f>SUM('RAB '!H4105:H4132)</f>
        <v>22904800.883186698</v>
      </c>
      <c r="E208" s="549"/>
      <c r="F208" s="550">
        <v>22904800.883186698</v>
      </c>
      <c r="G208" s="550">
        <f t="shared" si="3"/>
        <v>5.4001065515206469E-2</v>
      </c>
      <c r="H208" s="550"/>
      <c r="I208" s="549"/>
      <c r="M208" s="550"/>
      <c r="N208" s="550"/>
    </row>
    <row r="209" spans="1:14" s="6" customFormat="1" ht="35.1" customHeight="1">
      <c r="A209" s="572" t="s">
        <v>460</v>
      </c>
      <c r="B209" s="218" t="s">
        <v>2091</v>
      </c>
      <c r="C209" s="158">
        <f>SUM('RAB '!H4137:H4143)</f>
        <v>14542092.832984157</v>
      </c>
      <c r="E209" s="549"/>
      <c r="F209" s="550">
        <v>14542092.832984157</v>
      </c>
      <c r="G209" s="550">
        <f t="shared" si="3"/>
        <v>3.4284886902406303E-2</v>
      </c>
      <c r="H209" s="550"/>
      <c r="I209" s="549"/>
      <c r="M209" s="550"/>
      <c r="N209" s="550"/>
    </row>
    <row r="210" spans="1:14" s="6" customFormat="1" ht="39.9" customHeight="1">
      <c r="A210" s="572" t="s">
        <v>2253</v>
      </c>
      <c r="B210" s="218" t="s">
        <v>2254</v>
      </c>
      <c r="C210" s="158"/>
      <c r="E210" s="549"/>
      <c r="F210" s="550"/>
      <c r="G210" s="550">
        <f t="shared" si="3"/>
        <v>0</v>
      </c>
      <c r="H210" s="550"/>
      <c r="I210" s="549"/>
      <c r="M210" s="550"/>
      <c r="N210" s="550"/>
    </row>
    <row r="211" spans="1:14" s="6" customFormat="1" ht="35.1" customHeight="1">
      <c r="A211" s="572" t="s">
        <v>24</v>
      </c>
      <c r="B211" s="218" t="s">
        <v>109</v>
      </c>
      <c r="C211" s="158"/>
      <c r="E211" s="549"/>
      <c r="F211" s="550"/>
      <c r="G211" s="550">
        <f t="shared" si="3"/>
        <v>0</v>
      </c>
      <c r="H211" s="550"/>
      <c r="I211" s="549"/>
      <c r="M211" s="550"/>
      <c r="N211" s="550"/>
    </row>
    <row r="212" spans="1:14" s="6" customFormat="1" ht="35.1" customHeight="1">
      <c r="A212" s="572" t="s">
        <v>821</v>
      </c>
      <c r="B212" s="218" t="s">
        <v>110</v>
      </c>
      <c r="C212" s="158">
        <f>SUM('RAB '!H4149:H4160)</f>
        <v>4859703.5739682652</v>
      </c>
      <c r="E212" s="549"/>
      <c r="F212" s="550">
        <v>4859703.5739682652</v>
      </c>
      <c r="G212" s="550">
        <f t="shared" si="3"/>
        <v>1.1457387139958936E-2</v>
      </c>
      <c r="H212" s="550"/>
      <c r="I212" s="549"/>
      <c r="M212" s="550"/>
      <c r="N212" s="550"/>
    </row>
    <row r="213" spans="1:14" s="6" customFormat="1" ht="35.1" customHeight="1">
      <c r="A213" s="572" t="s">
        <v>107</v>
      </c>
      <c r="B213" s="218" t="s">
        <v>151</v>
      </c>
      <c r="C213" s="158">
        <f>SUM('RAB '!H4165:H4172)</f>
        <v>17322184.594722159</v>
      </c>
      <c r="E213" s="549"/>
      <c r="F213" s="550">
        <v>17322184.594722159</v>
      </c>
      <c r="G213" s="550">
        <f t="shared" si="3"/>
        <v>4.0839317046966139E-2</v>
      </c>
      <c r="H213" s="550"/>
      <c r="I213" s="549"/>
      <c r="M213" s="550"/>
      <c r="N213" s="550"/>
    </row>
    <row r="214" spans="1:14" s="6" customFormat="1" ht="35.1" customHeight="1">
      <c r="A214" s="572" t="s">
        <v>213</v>
      </c>
      <c r="B214" s="218" t="s">
        <v>214</v>
      </c>
      <c r="C214" s="158">
        <f>SUM('RAB '!H4175:H4225)</f>
        <v>78557643.829972491</v>
      </c>
      <c r="D214" s="6">
        <v>1</v>
      </c>
      <c r="E214" s="549"/>
      <c r="F214" s="550">
        <v>78557643.829972491</v>
      </c>
      <c r="G214" s="550">
        <f t="shared" si="3"/>
        <v>0.18520992576261994</v>
      </c>
      <c r="H214" s="550"/>
      <c r="I214" s="549"/>
      <c r="M214" s="550"/>
      <c r="N214" s="550"/>
    </row>
    <row r="215" spans="1:14" s="6" customFormat="1" ht="35.1" customHeight="1">
      <c r="A215" s="572" t="s">
        <v>46</v>
      </c>
      <c r="B215" s="218" t="s">
        <v>470</v>
      </c>
      <c r="C215" s="158"/>
      <c r="E215" s="549"/>
      <c r="F215" s="550"/>
      <c r="G215" s="550">
        <f t="shared" si="3"/>
        <v>0</v>
      </c>
      <c r="H215" s="550"/>
      <c r="I215" s="549"/>
      <c r="M215" s="550"/>
      <c r="N215" s="550"/>
    </row>
    <row r="216" spans="1:14" s="6" customFormat="1" ht="35.1" customHeight="1">
      <c r="A216" s="572" t="s">
        <v>821</v>
      </c>
      <c r="B216" s="218" t="s">
        <v>110</v>
      </c>
      <c r="C216" s="158">
        <f>SUM('RAB '!H4230:H4232)</f>
        <v>2402365.682696572</v>
      </c>
      <c r="E216" s="549"/>
      <c r="F216" s="550">
        <v>2402365.682696572</v>
      </c>
      <c r="G216" s="550">
        <f t="shared" si="3"/>
        <v>5.663891482156915E-3</v>
      </c>
      <c r="H216" s="550"/>
      <c r="I216" s="549"/>
      <c r="M216" s="550"/>
      <c r="N216" s="550"/>
    </row>
    <row r="217" spans="1:14" s="6" customFormat="1" ht="35.1" customHeight="1">
      <c r="A217" s="572" t="s">
        <v>107</v>
      </c>
      <c r="B217" s="218" t="s">
        <v>471</v>
      </c>
      <c r="C217" s="158">
        <f>SUM('RAB '!H4237:H4238)</f>
        <v>5099801.1062402269</v>
      </c>
      <c r="E217" s="549"/>
      <c r="F217" s="550">
        <v>5099801.1062402269</v>
      </c>
      <c r="G217" s="550">
        <f t="shared" si="3"/>
        <v>1.2023448492615135E-2</v>
      </c>
      <c r="H217" s="550"/>
      <c r="I217" s="549"/>
      <c r="M217" s="550"/>
      <c r="N217" s="550"/>
    </row>
    <row r="218" spans="1:14" s="6" customFormat="1" ht="35.1" customHeight="1">
      <c r="A218" s="572" t="s">
        <v>213</v>
      </c>
      <c r="B218" s="218" t="s">
        <v>490</v>
      </c>
      <c r="C218" s="158">
        <f>SUM('RAB '!H4241:H4248)</f>
        <v>34069046.124560818</v>
      </c>
      <c r="E218" s="549"/>
      <c r="F218" s="550">
        <v>34069046.124560818</v>
      </c>
      <c r="G218" s="550">
        <f t="shared" si="3"/>
        <v>8.032223467890881E-2</v>
      </c>
      <c r="H218" s="550"/>
      <c r="I218" s="549"/>
      <c r="M218" s="550"/>
      <c r="N218" s="550"/>
    </row>
    <row r="219" spans="1:14" s="6" customFormat="1" ht="35.1" customHeight="1">
      <c r="A219" s="572" t="s">
        <v>508</v>
      </c>
      <c r="B219" s="218" t="s">
        <v>652</v>
      </c>
      <c r="C219" s="158">
        <f>SUM('RAB '!H4251)</f>
        <v>2991217.68</v>
      </c>
      <c r="E219" s="549"/>
      <c r="F219" s="550">
        <v>2991217.68</v>
      </c>
      <c r="G219" s="550">
        <f t="shared" si="3"/>
        <v>7.0521871258219272E-3</v>
      </c>
      <c r="H219" s="550"/>
      <c r="I219" s="549"/>
      <c r="M219" s="550"/>
      <c r="N219" s="550"/>
    </row>
    <row r="220" spans="1:14" s="6" customFormat="1" ht="35.1" customHeight="1">
      <c r="A220" s="572" t="s">
        <v>651</v>
      </c>
      <c r="B220" s="218" t="s">
        <v>509</v>
      </c>
      <c r="C220" s="158">
        <f>SUM('RAB '!H4257:H4274)</f>
        <v>27206307.475672122</v>
      </c>
      <c r="E220" s="549"/>
      <c r="F220" s="550">
        <v>27206307.475672122</v>
      </c>
      <c r="G220" s="550">
        <f t="shared" si="3"/>
        <v>6.4142430222961164E-2</v>
      </c>
      <c r="H220" s="550"/>
      <c r="I220" s="549"/>
      <c r="M220" s="550"/>
      <c r="N220" s="550"/>
    </row>
    <row r="221" spans="1:14" s="6" customFormat="1" ht="35.1" customHeight="1">
      <c r="A221" s="572" t="s">
        <v>396</v>
      </c>
      <c r="B221" s="218" t="s">
        <v>720</v>
      </c>
      <c r="C221" s="158">
        <f>SUM('RAB '!H4277:H4280)</f>
        <v>10444096.694854578</v>
      </c>
      <c r="E221" s="549"/>
      <c r="F221" s="550">
        <v>10444096.694854578</v>
      </c>
      <c r="G221" s="550">
        <f t="shared" si="3"/>
        <v>2.4623324723158493E-2</v>
      </c>
      <c r="H221" s="550"/>
      <c r="I221" s="549"/>
      <c r="M221" s="550"/>
      <c r="N221" s="550"/>
    </row>
    <row r="222" spans="1:14" s="6" customFormat="1" ht="35.1" customHeight="1">
      <c r="A222" s="572" t="s">
        <v>108</v>
      </c>
      <c r="B222" s="218" t="s">
        <v>820</v>
      </c>
      <c r="C222" s="158"/>
      <c r="E222" s="549"/>
      <c r="F222" s="550"/>
      <c r="G222" s="550">
        <f t="shared" si="3"/>
        <v>0</v>
      </c>
      <c r="H222" s="550"/>
      <c r="I222" s="549"/>
      <c r="M222" s="550"/>
      <c r="N222" s="550"/>
    </row>
    <row r="223" spans="1:14" s="6" customFormat="1" ht="35.1" customHeight="1">
      <c r="A223" s="572" t="s">
        <v>821</v>
      </c>
      <c r="B223" s="218" t="s">
        <v>822</v>
      </c>
      <c r="C223" s="158">
        <f>SUM('RAB '!H4286:H4297)</f>
        <v>879233.41746120015</v>
      </c>
      <c r="E223" s="549"/>
      <c r="F223" s="550">
        <v>879233.41746120015</v>
      </c>
      <c r="G223" s="550">
        <f t="shared" si="3"/>
        <v>2.0729078424049333E-3</v>
      </c>
      <c r="H223" s="550"/>
      <c r="I223" s="549"/>
      <c r="M223" s="550"/>
      <c r="N223" s="550"/>
    </row>
    <row r="224" spans="1:14" s="6" customFormat="1" ht="35.1" customHeight="1">
      <c r="A224" s="572" t="s">
        <v>107</v>
      </c>
      <c r="B224" s="218" t="s">
        <v>2269</v>
      </c>
      <c r="C224" s="158">
        <f>SUM('RAB '!H4300:H4304)</f>
        <v>3694116.6788686654</v>
      </c>
      <c r="E224" s="549"/>
      <c r="F224" s="550">
        <v>3694116.6788686654</v>
      </c>
      <c r="G224" s="550">
        <f t="shared" si="3"/>
        <v>8.7093635004195525E-3</v>
      </c>
      <c r="H224" s="550"/>
      <c r="I224" s="549"/>
      <c r="M224" s="550"/>
      <c r="N224" s="550"/>
    </row>
    <row r="225" spans="1:14" s="6" customFormat="1" ht="35.1" customHeight="1">
      <c r="A225" s="572" t="s">
        <v>213</v>
      </c>
      <c r="B225" s="218" t="s">
        <v>2091</v>
      </c>
      <c r="C225" s="158">
        <f>SUM('RAB '!H4309:H4315)</f>
        <v>4389624.5627061278</v>
      </c>
      <c r="E225" s="549"/>
      <c r="F225" s="550">
        <v>4389624.5627061278</v>
      </c>
      <c r="G225" s="550">
        <f t="shared" si="3"/>
        <v>1.0349114354094033E-2</v>
      </c>
      <c r="H225" s="550"/>
      <c r="I225" s="549"/>
      <c r="M225" s="550"/>
      <c r="N225" s="550"/>
    </row>
    <row r="226" spans="1:14" s="95" customFormat="1" ht="35.1" customHeight="1">
      <c r="A226" s="600" t="s">
        <v>508</v>
      </c>
      <c r="B226" s="587" t="s">
        <v>2279</v>
      </c>
      <c r="C226" s="588">
        <f>SUM('RAB '!H4318:H4322)</f>
        <v>99015673.536701262</v>
      </c>
      <c r="E226" s="549"/>
      <c r="F226" s="550">
        <v>99015673.536701262</v>
      </c>
      <c r="G226" s="550">
        <f t="shared" si="3"/>
        <v>0.23344240803300928</v>
      </c>
      <c r="H226" s="550"/>
      <c r="I226" s="549"/>
      <c r="M226" s="550"/>
      <c r="N226" s="550"/>
    </row>
    <row r="227" spans="1:14" s="6" customFormat="1" ht="34.5" customHeight="1">
      <c r="A227" s="565"/>
      <c r="B227" s="563"/>
      <c r="C227" s="576"/>
      <c r="E227" s="549"/>
      <c r="F227" s="550"/>
      <c r="G227" s="550"/>
      <c r="H227" s="550"/>
      <c r="I227" s="549"/>
      <c r="M227" s="550"/>
      <c r="N227" s="550"/>
    </row>
    <row r="228" spans="1:14" s="6" customFormat="1" ht="34.5" customHeight="1">
      <c r="A228" s="585"/>
      <c r="B228" s="586" t="s">
        <v>2286</v>
      </c>
      <c r="C228" s="601">
        <f>SUM(C6:C226)</f>
        <v>38212127027.026772</v>
      </c>
      <c r="E228" s="549"/>
      <c r="F228" s="550"/>
      <c r="G228" s="550"/>
      <c r="H228" s="550"/>
      <c r="I228" s="549"/>
      <c r="M228" s="550"/>
      <c r="N228" s="550"/>
    </row>
    <row r="229" spans="1:14" s="6" customFormat="1" ht="34.5" customHeight="1">
      <c r="A229" s="585"/>
      <c r="B229" s="586" t="s">
        <v>2351</v>
      </c>
      <c r="C229" s="601">
        <f>C228*1.11</f>
        <v>42415460999.999718</v>
      </c>
      <c r="E229" s="549"/>
      <c r="F229" s="550"/>
      <c r="G229" s="550"/>
      <c r="H229" s="550"/>
      <c r="I229" s="549"/>
      <c r="M229" s="550"/>
      <c r="N229" s="550"/>
    </row>
    <row r="230" spans="1:14" s="6" customFormat="1" ht="34.5" customHeight="1">
      <c r="A230" s="585"/>
      <c r="B230" s="586"/>
      <c r="C230" s="601"/>
      <c r="E230" s="549"/>
      <c r="F230" s="550"/>
      <c r="G230" s="550"/>
      <c r="H230" s="550"/>
      <c r="I230" s="549"/>
      <c r="M230" s="550"/>
      <c r="N230" s="550"/>
    </row>
    <row r="231" spans="1:14" s="6" customFormat="1" ht="34.5" customHeight="1">
      <c r="A231" s="585"/>
      <c r="B231" s="586"/>
      <c r="C231" s="601"/>
      <c r="E231" s="549"/>
      <c r="F231" s="550"/>
      <c r="G231" s="550"/>
      <c r="H231" s="550"/>
      <c r="I231" s="549"/>
      <c r="M231" s="550"/>
      <c r="N231" s="550"/>
    </row>
  </sheetData>
  <autoFilter ref="A4:C227" xr:uid="{00000000-0009-0000-0000-000000000000}"/>
  <mergeCells count="1">
    <mergeCell ref="A1:C1"/>
  </mergeCells>
  <printOptions horizontalCentered="1"/>
  <pageMargins left="0.39370078740157483" right="0.19685039370078741" top="0.39370078740157483" bottom="0.39370078740157483" header="0" footer="0.19685039370078741"/>
  <pageSetup paperSize="32767" scale="15" firstPageNumber="2" fitToHeight="0" orientation="portrait" blackAndWhite="1" r:id="rId1"/>
  <headerFooter>
    <oddFooter>&amp;C&amp;20RENCANA ANGGARAN BIAYA - GEDUNG&amp;R&amp;20&amp;P/&amp;N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O4345"/>
  <sheetViews>
    <sheetView showGridLines="0" view="pageBreakPreview" zoomScale="30" zoomScaleNormal="40" zoomScaleSheetLayoutView="30" workbookViewId="0">
      <selection activeCell="K4324" sqref="K4324"/>
    </sheetView>
  </sheetViews>
  <sheetFormatPr defaultColWidth="7.88671875" defaultRowHeight="27.6" customHeight="1"/>
  <cols>
    <col min="1" max="1" width="9.109375" style="525" customWidth="1"/>
    <col min="2" max="2" width="190.6640625" style="526" customWidth="1"/>
    <col min="3" max="3" width="30.6640625" style="527" customWidth="1"/>
    <col min="4" max="4" width="11.33203125" style="527" customWidth="1"/>
    <col min="5" max="5" width="22" style="527" customWidth="1"/>
    <col min="6" max="6" width="34.88671875" style="527" customWidth="1"/>
    <col min="7" max="7" width="32.33203125" style="527" bestFit="1" customWidth="1"/>
    <col min="8" max="8" width="59.109375" style="527" customWidth="1"/>
    <col min="9" max="9" width="17.6640625" style="529" customWidth="1"/>
    <col min="10" max="10" width="18.109375" style="529" customWidth="1"/>
    <col min="11" max="12" width="26.6640625" style="529" customWidth="1"/>
    <col min="13" max="13" width="26.6640625" style="530" customWidth="1"/>
    <col min="14" max="14" width="37.33203125" style="530" customWidth="1"/>
    <col min="15" max="15" width="34.33203125" style="618" customWidth="1"/>
    <col min="16" max="16384" width="7.88671875" style="530"/>
  </cols>
  <sheetData>
    <row r="1" spans="1:15" s="6" customFormat="1" ht="35.1" customHeight="1">
      <c r="A1" s="1"/>
      <c r="B1" s="2"/>
      <c r="C1" s="795" t="s">
        <v>0</v>
      </c>
      <c r="D1" s="796"/>
      <c r="E1" s="796"/>
      <c r="F1" s="797"/>
      <c r="G1" s="3"/>
      <c r="H1" s="4"/>
      <c r="I1" s="5"/>
      <c r="J1" s="9"/>
      <c r="K1" s="9"/>
      <c r="L1" s="9"/>
      <c r="O1" s="608"/>
    </row>
    <row r="2" spans="1:15" s="6" customFormat="1" ht="35.1" customHeight="1">
      <c r="A2" s="801"/>
      <c r="B2" s="802"/>
      <c r="C2" s="798"/>
      <c r="D2" s="799"/>
      <c r="E2" s="799"/>
      <c r="F2" s="800"/>
      <c r="G2" s="7" t="s">
        <v>1</v>
      </c>
      <c r="H2" s="8" t="str">
        <f>'[1]REKAP TOTAL'!$H$2</f>
        <v xml:space="preserve">: </v>
      </c>
      <c r="I2" s="9"/>
      <c r="J2" s="9"/>
      <c r="K2" s="9"/>
      <c r="L2" s="9"/>
      <c r="O2" s="608"/>
    </row>
    <row r="3" spans="1:15" s="6" customFormat="1" ht="35.1" customHeight="1">
      <c r="A3" s="803" t="str">
        <f>'[1]REKAP TOTAL'!$A$3</f>
        <v>PEMBANGUNAN GEDUNG LABORATORIUM TERPADU</v>
      </c>
      <c r="B3" s="804"/>
      <c r="C3" s="798"/>
      <c r="D3" s="799"/>
      <c r="E3" s="799"/>
      <c r="F3" s="800"/>
      <c r="G3" s="7" t="s">
        <v>2</v>
      </c>
      <c r="H3" s="8" t="str">
        <f>'[1]REKAP TOTAL'!$H$3</f>
        <v xml:space="preserve">: </v>
      </c>
      <c r="I3" s="9"/>
      <c r="J3" s="9"/>
      <c r="K3" s="9"/>
      <c r="L3" s="9"/>
      <c r="O3" s="608"/>
    </row>
    <row r="4" spans="1:15" s="6" customFormat="1" ht="35.1" customHeight="1">
      <c r="A4" s="803" t="str">
        <f>'[1]REKAP TOTAL'!$A$4</f>
        <v>UNIVERSITAS ISLAM NEGERI SALATIGA</v>
      </c>
      <c r="B4" s="804"/>
      <c r="C4" s="798"/>
      <c r="D4" s="799"/>
      <c r="E4" s="799"/>
      <c r="F4" s="800"/>
      <c r="G4" s="7" t="s">
        <v>3</v>
      </c>
      <c r="H4" s="8" t="str">
        <f>'[1]REKAP TOTAL'!$H$4</f>
        <v>: Kota Salatiga</v>
      </c>
      <c r="I4" s="9"/>
      <c r="J4" s="9"/>
      <c r="K4" s="9"/>
      <c r="L4" s="9"/>
      <c r="O4" s="608"/>
    </row>
    <row r="5" spans="1:15" s="6" customFormat="1" ht="35.1" customHeight="1">
      <c r="A5" s="803"/>
      <c r="B5" s="804"/>
      <c r="C5" s="805" t="s">
        <v>4</v>
      </c>
      <c r="D5" s="806"/>
      <c r="E5" s="806"/>
      <c r="F5" s="807"/>
      <c r="G5" s="7" t="s">
        <v>5</v>
      </c>
      <c r="H5" s="8" t="str">
        <f>'[1]REKAP TOTAL'!$H$5</f>
        <v>: UIN Salatiga</v>
      </c>
      <c r="I5" s="9"/>
      <c r="J5" s="9"/>
      <c r="K5" s="9"/>
      <c r="L5" s="9"/>
      <c r="O5" s="608"/>
    </row>
    <row r="6" spans="1:15" s="6" customFormat="1" ht="35.1" customHeight="1" thickBot="1">
      <c r="A6" s="10"/>
      <c r="B6" s="11"/>
      <c r="C6" s="12"/>
      <c r="D6" s="13"/>
      <c r="E6" s="13"/>
      <c r="F6" s="14"/>
      <c r="G6" s="15"/>
      <c r="H6" s="16"/>
      <c r="I6" s="17"/>
      <c r="J6" s="626"/>
      <c r="K6" s="626"/>
      <c r="L6" s="626"/>
      <c r="O6" s="608"/>
    </row>
    <row r="7" spans="1:15" s="22" customFormat="1" ht="12" customHeight="1" thickBot="1">
      <c r="A7" s="18"/>
      <c r="B7" s="19"/>
      <c r="C7" s="20"/>
      <c r="D7" s="20"/>
      <c r="E7" s="20"/>
      <c r="F7" s="20"/>
      <c r="G7" s="20"/>
      <c r="H7" s="20"/>
      <c r="I7" s="21"/>
      <c r="J7" s="627"/>
      <c r="K7" s="627"/>
      <c r="L7" s="627"/>
      <c r="O7" s="613"/>
    </row>
    <row r="8" spans="1:15" s="28" customFormat="1" ht="69.75" customHeight="1" thickBot="1">
      <c r="A8" s="23" t="s">
        <v>6</v>
      </c>
      <c r="B8" s="24" t="s">
        <v>7</v>
      </c>
      <c r="C8" s="25" t="s">
        <v>8</v>
      </c>
      <c r="D8" s="25" t="s">
        <v>9</v>
      </c>
      <c r="E8" s="25" t="s">
        <v>10</v>
      </c>
      <c r="F8" s="25" t="s">
        <v>11</v>
      </c>
      <c r="G8" s="26" t="s">
        <v>12</v>
      </c>
      <c r="H8" s="26" t="s">
        <v>13</v>
      </c>
      <c r="I8" s="27" t="s">
        <v>2372</v>
      </c>
      <c r="J8" s="628"/>
      <c r="K8" s="628"/>
      <c r="L8" s="628"/>
      <c r="O8" s="614"/>
    </row>
    <row r="9" spans="1:15" s="28" customFormat="1" ht="24.9" customHeight="1" thickBot="1">
      <c r="A9" s="29" t="s">
        <v>14</v>
      </c>
      <c r="B9" s="30" t="s">
        <v>15</v>
      </c>
      <c r="C9" s="31" t="s">
        <v>16</v>
      </c>
      <c r="D9" s="31" t="s">
        <v>17</v>
      </c>
      <c r="E9" s="31" t="s">
        <v>18</v>
      </c>
      <c r="F9" s="31" t="s">
        <v>18</v>
      </c>
      <c r="G9" s="31" t="s">
        <v>19</v>
      </c>
      <c r="H9" s="31" t="s">
        <v>20</v>
      </c>
      <c r="I9" s="32" t="s">
        <v>21</v>
      </c>
      <c r="J9" s="629"/>
      <c r="K9" s="629"/>
      <c r="L9" s="629"/>
      <c r="O9" s="614"/>
    </row>
    <row r="10" spans="1:15" s="37" customFormat="1" ht="34.5" customHeight="1" thickBot="1">
      <c r="A10" s="33"/>
      <c r="B10" s="34" t="s">
        <v>22</v>
      </c>
      <c r="C10" s="35"/>
      <c r="D10" s="35"/>
      <c r="E10" s="35"/>
      <c r="F10" s="35" t="s">
        <v>23</v>
      </c>
      <c r="G10" s="35"/>
      <c r="H10" s="35"/>
      <c r="I10" s="36"/>
      <c r="J10" s="630"/>
      <c r="K10" s="630"/>
      <c r="L10" s="630"/>
      <c r="O10" s="615"/>
    </row>
    <row r="11" spans="1:15" s="6" customFormat="1" ht="34.5" customHeight="1" thickBot="1">
      <c r="A11" s="18" t="s">
        <v>24</v>
      </c>
      <c r="B11" s="38" t="s">
        <v>25</v>
      </c>
      <c r="C11" s="794" t="s">
        <v>2371</v>
      </c>
      <c r="D11" s="794"/>
      <c r="E11" s="794"/>
      <c r="F11" s="794"/>
      <c r="G11" s="794"/>
      <c r="H11" s="794"/>
      <c r="I11" s="40"/>
      <c r="J11" s="629"/>
      <c r="K11" s="629"/>
      <c r="L11" s="629"/>
      <c r="M11" s="41"/>
      <c r="O11" s="608"/>
    </row>
    <row r="12" spans="1:15" s="6" customFormat="1" ht="34.5" customHeight="1">
      <c r="A12" s="42">
        <f>IF(B12="","",COUNTA($B12:B$12))</f>
        <v>1</v>
      </c>
      <c r="B12" s="43" t="s">
        <v>26</v>
      </c>
      <c r="C12" s="44">
        <v>3345.31</v>
      </c>
      <c r="D12" s="45" t="str">
        <f>IF(ISBLANK(E12),"",IF(E12="BN",VLOOKUP(B12,'[1]V. BAHAN'!$B$8:$E$1099,3,FALSE),IFERROR(VLOOKUP(E12,'[1]III. DAFTAR AHS'!$B$7:$H$872,5,FALSE),"ls")))</f>
        <v xml:space="preserve">m2 </v>
      </c>
      <c r="E12" s="46" t="s">
        <v>27</v>
      </c>
      <c r="F12" s="45" t="s">
        <v>28</v>
      </c>
      <c r="G12" s="45">
        <f>VLOOKUP(B12,'[2] RAB LAMA'!$B$9:$E$5553,4,FALSE)</f>
        <v>11082.5</v>
      </c>
      <c r="H12" s="47">
        <f>G12*C12</f>
        <v>37074398.075000003</v>
      </c>
      <c r="I12" s="48">
        <f>(H12/$H$4325)*100</f>
        <v>9.7022597168636718E-2</v>
      </c>
      <c r="J12" s="629"/>
      <c r="K12" s="629"/>
      <c r="L12" s="629"/>
      <c r="M12" s="49"/>
      <c r="N12" s="608"/>
      <c r="O12" s="608">
        <f t="shared" ref="O12:O18" si="0">H12-N12</f>
        <v>37074398.075000003</v>
      </c>
    </row>
    <row r="13" spans="1:15" s="6" customFormat="1" ht="34.200000000000003" customHeight="1">
      <c r="A13" s="42">
        <f>IF(B13="","",COUNTA($B$12:B13))</f>
        <v>2</v>
      </c>
      <c r="B13" s="50" t="s">
        <v>29</v>
      </c>
      <c r="C13" s="51">
        <v>516.28</v>
      </c>
      <c r="D13" s="52" t="str">
        <f>IF(ISBLANK(E13),"",IF(E13="BN",VLOOKUP(B13,'[1]V. BAHAN'!$B$8:$E$1099,3,FALSE),IFERROR(VLOOKUP(E13,'[1]III. DAFTAR AHS'!$B$7:$H$872,5,FALSE),"ls")))</f>
        <v xml:space="preserve">m¹ </v>
      </c>
      <c r="E13" s="46" t="s">
        <v>30</v>
      </c>
      <c r="F13" s="45" t="s">
        <v>31</v>
      </c>
      <c r="G13" s="47">
        <f>VLOOKUP(B13,'[2] RAB LAMA'!$B$9:$E$5553,4,FALSE)</f>
        <v>23460.932047214195</v>
      </c>
      <c r="H13" s="47">
        <f t="shared" ref="H13:H18" si="1">G13*C13</f>
        <v>12112409.997335745</v>
      </c>
      <c r="I13" s="48">
        <f t="shared" ref="I13:I76" si="2">(H13/$H$4325)*100</f>
        <v>3.16978167396147E-2</v>
      </c>
      <c r="J13" s="629"/>
      <c r="K13" s="629"/>
      <c r="L13" s="629"/>
      <c r="M13" s="41"/>
      <c r="N13" s="608"/>
      <c r="O13" s="608">
        <f t="shared" si="0"/>
        <v>12112409.997335745</v>
      </c>
    </row>
    <row r="14" spans="1:15" s="60" customFormat="1" ht="34.5" customHeight="1">
      <c r="A14" s="53">
        <f>IF(B14="","",COUNTA($B$12:B14))</f>
        <v>3</v>
      </c>
      <c r="B14" s="54" t="s">
        <v>32</v>
      </c>
      <c r="C14" s="55">
        <v>6</v>
      </c>
      <c r="D14" s="56" t="str">
        <f>IF(ISBLANK(E14),"",IF(E14="BN",VLOOKUP(B14,'[1]V. BAHAN'!$B$8:$E$1099,3,FALSE),IFERROR(VLOOKUP(E14,'[1]III. DAFTAR AHS'!$B$7:$H$872,5,FALSE),"ls")))</f>
        <v xml:space="preserve">bln </v>
      </c>
      <c r="E14" s="57" t="s">
        <v>33</v>
      </c>
      <c r="F14" s="58" t="s">
        <v>34</v>
      </c>
      <c r="G14" s="59">
        <f>VLOOKUP(B14,'[2] RAB LAMA'!$B$9:$E$5553,4,FALSE)</f>
        <v>1720411.1924999999</v>
      </c>
      <c r="H14" s="59">
        <f t="shared" si="1"/>
        <v>10322467.154999999</v>
      </c>
      <c r="I14" s="48">
        <f t="shared" si="2"/>
        <v>2.7013589554172376E-2</v>
      </c>
      <c r="J14" s="631"/>
      <c r="K14" s="631"/>
      <c r="L14" s="631"/>
      <c r="M14" s="41"/>
      <c r="N14" s="608"/>
      <c r="O14" s="608">
        <f t="shared" si="0"/>
        <v>10322467.154999999</v>
      </c>
    </row>
    <row r="15" spans="1:15" s="6" customFormat="1" ht="34.5" customHeight="1">
      <c r="A15" s="42">
        <f>IF(B15="","",COUNTA($B$12:B15))</f>
        <v>4</v>
      </c>
      <c r="B15" s="61" t="s">
        <v>35</v>
      </c>
      <c r="C15" s="51">
        <v>30</v>
      </c>
      <c r="D15" s="52" t="str">
        <f>IF(ISBLANK(E15),"",IF(E15="BN",VLOOKUP(B15,'[1]V. BAHAN'!$B$8:$E$1099,3,FALSE),IFERROR(VLOOKUP(E15,'[1]III. DAFTAR AHS'!$B$7:$H$872,5,FALSE),"ls")))</f>
        <v xml:space="preserve">m2 </v>
      </c>
      <c r="E15" s="46" t="s">
        <v>36</v>
      </c>
      <c r="F15" s="45" t="s">
        <v>37</v>
      </c>
      <c r="G15" s="47">
        <f>VLOOKUP(B15,'[2] RAB LAMA'!$B$9:$E$5553,4,FALSE)</f>
        <v>574396.06999999995</v>
      </c>
      <c r="H15" s="47">
        <f t="shared" si="1"/>
        <v>17231882.099999998</v>
      </c>
      <c r="I15" s="48">
        <f t="shared" si="2"/>
        <v>4.5095322979043173E-2</v>
      </c>
      <c r="J15" s="629"/>
      <c r="K15" s="629"/>
      <c r="L15" s="629"/>
      <c r="M15" s="41"/>
      <c r="N15" s="608"/>
      <c r="O15" s="608">
        <f t="shared" si="0"/>
        <v>17231882.099999998</v>
      </c>
    </row>
    <row r="16" spans="1:15" s="6" customFormat="1" ht="34.5" customHeight="1">
      <c r="A16" s="42">
        <f>IF(B16="","",COUNTA($B$12:B16))</f>
        <v>5</v>
      </c>
      <c r="B16" s="61" t="s">
        <v>38</v>
      </c>
      <c r="C16" s="51">
        <v>24</v>
      </c>
      <c r="D16" s="52" t="str">
        <f>IF(ISBLANK(E16),"",IF(E16="BN",VLOOKUP(B16,'[1]V. BAHAN'!$B$8:$E$1099,3,FALSE),IFERROR(VLOOKUP(E16,'[1]III. DAFTAR AHS'!$B$7:$H$872,5,FALSE),"ls")))</f>
        <v xml:space="preserve">m2 </v>
      </c>
      <c r="E16" s="46" t="s">
        <v>36</v>
      </c>
      <c r="F16" s="45" t="s">
        <v>37</v>
      </c>
      <c r="G16" s="47">
        <f>VLOOKUP(B16,'[2] RAB LAMA'!$B$9:$E$5553,4,FALSE)</f>
        <v>406360.36161661491</v>
      </c>
      <c r="H16" s="47">
        <f t="shared" si="1"/>
        <v>9752648.6787987575</v>
      </c>
      <c r="I16" s="48">
        <f t="shared" si="2"/>
        <v>2.5522391548371184E-2</v>
      </c>
      <c r="J16" s="629"/>
      <c r="K16" s="629"/>
      <c r="L16" s="629"/>
      <c r="M16" s="62"/>
      <c r="N16" s="608"/>
      <c r="O16" s="608">
        <f t="shared" si="0"/>
        <v>9752648.6787987575</v>
      </c>
    </row>
    <row r="17" spans="1:15" s="6" customFormat="1" ht="34.5" customHeight="1">
      <c r="A17" s="42">
        <f>IF(B17="","",COUNTA($B$12:B17))</f>
        <v>6</v>
      </c>
      <c r="B17" s="61" t="s">
        <v>39</v>
      </c>
      <c r="C17" s="51">
        <v>1</v>
      </c>
      <c r="D17" s="52" t="str">
        <f>IF(ISBLANK(E17),"",IF(E17="BN",VLOOKUP(B17,'[1]V. BAHAN'!$B$8:$E$1099,3,FALSE),IFERROR(VLOOKUP(E17,'[1]III. DAFTAR AHS'!$B$7:$H$872,5,FALSE),"ls")))</f>
        <v xml:space="preserve">unit </v>
      </c>
      <c r="E17" s="46" t="s">
        <v>40</v>
      </c>
      <c r="F17" s="45" t="s">
        <v>41</v>
      </c>
      <c r="G17" s="47">
        <f>VLOOKUP(B17,'[2] RAB LAMA'!$B$9:$E$5553,4,FALSE)</f>
        <v>363763.93138409226</v>
      </c>
      <c r="H17" s="47">
        <f t="shared" si="1"/>
        <v>363763.93138409226</v>
      </c>
      <c r="I17" s="48">
        <f t="shared" si="2"/>
        <v>9.5195939008265037E-4</v>
      </c>
      <c r="J17" s="629"/>
      <c r="K17" s="629"/>
      <c r="L17" s="629"/>
      <c r="M17" s="41"/>
      <c r="N17" s="608"/>
      <c r="O17" s="608">
        <f t="shared" si="0"/>
        <v>363763.93138409226</v>
      </c>
    </row>
    <row r="18" spans="1:15" s="6" customFormat="1" ht="34.5" customHeight="1">
      <c r="A18" s="42">
        <f>IF(B18="","",COUNTA($B$12:B18))</f>
        <v>7</v>
      </c>
      <c r="B18" s="61" t="s">
        <v>42</v>
      </c>
      <c r="C18" s="51">
        <v>548.28</v>
      </c>
      <c r="D18" s="52" t="str">
        <f>IF(ISBLANK(E18),"",IF(E18="BN",VLOOKUP(B18,'[1]V. BAHAN'!$B$8:$E$1099,3,FALSE),IFERROR(VLOOKUP(E18,'[1]III. DAFTAR AHS'!$B$7:$H$872,5,FALSE),"ls")))</f>
        <v xml:space="preserve">m' </v>
      </c>
      <c r="E18" s="46" t="s">
        <v>43</v>
      </c>
      <c r="F18" s="45" t="s">
        <v>44</v>
      </c>
      <c r="G18" s="47">
        <f>VLOOKUP(B18,'[2] RAB LAMA'!$B$9:$E$5553,4,FALSE)</f>
        <v>217174.98180147409</v>
      </c>
      <c r="H18" s="47">
        <f t="shared" si="1"/>
        <v>119072699.02211221</v>
      </c>
      <c r="I18" s="48">
        <f t="shared" si="2"/>
        <v>0.31160971211546001</v>
      </c>
      <c r="J18" s="629"/>
      <c r="K18" s="629"/>
      <c r="L18" s="629"/>
      <c r="M18" s="41"/>
      <c r="N18" s="608"/>
      <c r="O18" s="608">
        <f t="shared" si="0"/>
        <v>119072699.02211221</v>
      </c>
    </row>
    <row r="19" spans="1:15" s="6" customFormat="1" ht="34.5" customHeight="1" thickBot="1">
      <c r="A19" s="42"/>
      <c r="B19" s="61"/>
      <c r="C19" s="51"/>
      <c r="D19" s="52" t="str">
        <f>IF(ISBLANK(E19),"",IF(E19="BN",VLOOKUP(B19,'[1]V. BAHAN'!$B$8:$E$1099,3,FALSE),IFERROR(VLOOKUP(E19,'[1]III. DAFTAR AHS'!$B$7:$H$872,5,FALSE),"ls")))</f>
        <v/>
      </c>
      <c r="E19" s="46"/>
      <c r="F19" s="45" t="s">
        <v>23</v>
      </c>
      <c r="G19" s="47"/>
      <c r="H19" s="63"/>
      <c r="I19" s="48">
        <f t="shared" si="2"/>
        <v>0</v>
      </c>
      <c r="J19" s="629"/>
      <c r="K19" s="629"/>
      <c r="L19" s="629"/>
      <c r="M19" s="41"/>
      <c r="O19" s="608"/>
    </row>
    <row r="20" spans="1:15" s="69" customFormat="1" ht="34.5" customHeight="1" thickBot="1">
      <c r="A20" s="64"/>
      <c r="B20" s="65" t="s">
        <v>45</v>
      </c>
      <c r="C20" s="66"/>
      <c r="D20" s="66" t="str">
        <f>IF(ISBLANK(E20),"",IF(E20="BN",VLOOKUP(B20,'[1]V. BAHAN'!$B$8:$E$1099,3,FALSE),IFERROR(VLOOKUP(E20,'[1]III. DAFTAR AHS'!$B$7:$H$872,5,FALSE),"ls")))</f>
        <v/>
      </c>
      <c r="E20" s="66"/>
      <c r="F20" s="66" t="s">
        <v>23</v>
      </c>
      <c r="G20" s="67"/>
      <c r="H20" s="68">
        <f>SUM(H12:H19)</f>
        <v>205930268.95963079</v>
      </c>
      <c r="I20" s="48"/>
      <c r="J20" s="632"/>
      <c r="K20" s="632">
        <v>0.34100000000000003</v>
      </c>
      <c r="L20" s="632"/>
      <c r="M20" s="41"/>
      <c r="O20" s="616"/>
    </row>
    <row r="21" spans="1:15" s="6" customFormat="1" ht="34.5" customHeight="1" thickBot="1">
      <c r="A21" s="18" t="s">
        <v>46</v>
      </c>
      <c r="B21" s="38" t="s">
        <v>47</v>
      </c>
      <c r="C21" s="39"/>
      <c r="D21" s="39" t="str">
        <f>IF(ISBLANK(E21),"",IF(E21="BN",VLOOKUP(B21,'[1]V. BAHAN'!$B$8:$E$1099,3,FALSE),IFERROR(VLOOKUP(E21,'[1]III. DAFTAR AHS'!$B$7:$H$872,5,FALSE),"ls")))</f>
        <v/>
      </c>
      <c r="E21" s="39"/>
      <c r="F21" s="39" t="s">
        <v>23</v>
      </c>
      <c r="G21" s="39"/>
      <c r="H21" s="39"/>
      <c r="I21" s="48">
        <f t="shared" si="2"/>
        <v>0</v>
      </c>
      <c r="J21" s="629"/>
      <c r="K21" s="629"/>
      <c r="L21" s="629"/>
      <c r="M21" s="41"/>
      <c r="O21" s="608"/>
    </row>
    <row r="22" spans="1:15" s="6" customFormat="1" ht="34.5" customHeight="1">
      <c r="A22" s="70">
        <v>1</v>
      </c>
      <c r="B22" s="71" t="s">
        <v>48</v>
      </c>
      <c r="C22" s="51"/>
      <c r="D22" s="52" t="str">
        <f>IF(ISBLANK(E22),"",IF(E22="BN",VLOOKUP(B22,'[1]V. BAHAN'!$B$8:$E$1099,3,FALSE),IFERROR(VLOOKUP(E22,'[1]III. DAFTAR AHS'!$B$7:$H$872,5,FALSE),"ls")))</f>
        <v/>
      </c>
      <c r="E22" s="46"/>
      <c r="F22" s="45" t="s">
        <v>23</v>
      </c>
      <c r="G22" s="45"/>
      <c r="H22" s="63"/>
      <c r="I22" s="48">
        <f t="shared" si="2"/>
        <v>0</v>
      </c>
      <c r="J22" s="629"/>
      <c r="K22" s="629"/>
      <c r="L22" s="629"/>
      <c r="M22" s="72"/>
      <c r="O22" s="608"/>
    </row>
    <row r="23" spans="1:15" s="6" customFormat="1" ht="34.5" customHeight="1">
      <c r="A23" s="73" t="s">
        <v>49</v>
      </c>
      <c r="B23" s="71" t="s">
        <v>50</v>
      </c>
      <c r="C23" s="51">
        <v>3</v>
      </c>
      <c r="D23" s="52" t="str">
        <f>IF(ISBLANK(E23),"",IF(E23="BN",VLOOKUP(B23,'[1]V. BAHAN'!$B$8:$E$1099,3,FALSE),IFERROR(VLOOKUP(E23,'[1]III. DAFTAR AHS'!$B$7:$H$872,5,FALSE),"ls")))</f>
        <v>set</v>
      </c>
      <c r="E23" s="46" t="s">
        <v>51</v>
      </c>
      <c r="F23" s="45" t="s">
        <v>52</v>
      </c>
      <c r="G23" s="47">
        <f>VLOOKUP(B23,'[2] RAB LAMA'!$B$9:$E$5553,4,FALSE)</f>
        <v>401028.25</v>
      </c>
      <c r="H23" s="47">
        <f>G23*C23</f>
        <v>1203084.75</v>
      </c>
      <c r="I23" s="48">
        <f t="shared" si="2"/>
        <v>3.148437010975801E-3</v>
      </c>
      <c r="J23" s="629"/>
      <c r="K23" s="629"/>
      <c r="L23" s="629"/>
      <c r="M23" s="41"/>
      <c r="N23" s="608"/>
      <c r="O23" s="608">
        <f>H23-N23</f>
        <v>1203084.75</v>
      </c>
    </row>
    <row r="24" spans="1:15" s="6" customFormat="1" ht="34.5" customHeight="1">
      <c r="A24" s="73" t="s">
        <v>49</v>
      </c>
      <c r="B24" s="71" t="s">
        <v>53</v>
      </c>
      <c r="C24" s="51">
        <v>1</v>
      </c>
      <c r="D24" s="52" t="str">
        <f>IF(ISBLANK(E24),"",IF(E24="BN",VLOOKUP(B24,'[1]V. BAHAN'!$B$8:$E$1099,3,FALSE),IFERROR(VLOOKUP(E24,'[1]III. DAFTAR AHS'!$B$7:$H$872,5,FALSE),"ls")))</f>
        <v>set</v>
      </c>
      <c r="E24" s="46" t="s">
        <v>51</v>
      </c>
      <c r="F24" s="45" t="s">
        <v>52</v>
      </c>
      <c r="G24" s="47">
        <f>VLOOKUP(B24,'[2] RAB LAMA'!$B$9:$E$5553,4,FALSE)</f>
        <v>43936.5</v>
      </c>
      <c r="H24" s="47">
        <f>G24*C24</f>
        <v>43936.5</v>
      </c>
      <c r="I24" s="48">
        <f t="shared" si="2"/>
        <v>1.1498051382725805E-4</v>
      </c>
      <c r="J24" s="629"/>
      <c r="K24" s="629"/>
      <c r="L24" s="629"/>
      <c r="M24" s="41"/>
      <c r="N24" s="608"/>
      <c r="O24" s="608">
        <f t="shared" ref="O24:O86" si="3">H24-N24</f>
        <v>43936.5</v>
      </c>
    </row>
    <row r="25" spans="1:15" s="6" customFormat="1" ht="34.5" customHeight="1">
      <c r="A25" s="73" t="s">
        <v>49</v>
      </c>
      <c r="B25" s="71" t="s">
        <v>54</v>
      </c>
      <c r="C25" s="51">
        <v>3</v>
      </c>
      <c r="D25" s="52" t="str">
        <f>IF(ISBLANK(E25),"",IF(E25="BN",VLOOKUP(B25,'[1]V. BAHAN'!$B$8:$E$1099,3,FALSE),IFERROR(VLOOKUP(E25,'[1]III. DAFTAR AHS'!$B$7:$H$872,5,FALSE),"ls")))</f>
        <v>set</v>
      </c>
      <c r="E25" s="46" t="s">
        <v>51</v>
      </c>
      <c r="F25" s="45" t="s">
        <v>52</v>
      </c>
      <c r="G25" s="47">
        <f>VLOOKUP(B25,'[2] RAB LAMA'!$B$9:$E$5553,4,FALSE)</f>
        <v>80119.5</v>
      </c>
      <c r="H25" s="47">
        <f>G25*C25</f>
        <v>240358.5</v>
      </c>
      <c r="I25" s="48">
        <f t="shared" si="2"/>
        <v>6.2901104623147054E-4</v>
      </c>
      <c r="J25" s="629"/>
      <c r="K25" s="629"/>
      <c r="L25" s="629"/>
      <c r="M25" s="41"/>
      <c r="N25" s="608"/>
      <c r="O25" s="608">
        <f t="shared" si="3"/>
        <v>240358.5</v>
      </c>
    </row>
    <row r="26" spans="1:15" s="6" customFormat="1" ht="34.5" customHeight="1">
      <c r="A26" s="74"/>
      <c r="B26" s="71"/>
      <c r="C26" s="51"/>
      <c r="D26" s="52" t="str">
        <f>IF(ISBLANK(E26),"",IF(E26="BN",VLOOKUP(B26,'[1]V. BAHAN'!$B$8:$E$1099,3,FALSE),IFERROR(VLOOKUP(E26,'[1]III. DAFTAR AHS'!$B$7:$H$872,5,FALSE),"ls")))</f>
        <v/>
      </c>
      <c r="E26" s="46"/>
      <c r="F26" s="45" t="s">
        <v>23</v>
      </c>
      <c r="G26" s="47"/>
      <c r="H26" s="63"/>
      <c r="I26" s="48">
        <f t="shared" si="2"/>
        <v>0</v>
      </c>
      <c r="J26" s="629"/>
      <c r="K26" s="629"/>
      <c r="L26" s="629"/>
      <c r="M26" s="41"/>
      <c r="N26" s="608"/>
      <c r="O26" s="608">
        <f t="shared" si="3"/>
        <v>0</v>
      </c>
    </row>
    <row r="27" spans="1:15" s="6" customFormat="1" ht="34.5" customHeight="1">
      <c r="A27" s="70">
        <v>2</v>
      </c>
      <c r="B27" s="71" t="s">
        <v>55</v>
      </c>
      <c r="C27" s="51"/>
      <c r="D27" s="52" t="str">
        <f>IF(ISBLANK(E27),"",IF(E27="BN",VLOOKUP(B27,'[1]V. BAHAN'!$B$8:$E$1099,3,FALSE),IFERROR(VLOOKUP(E27,'[1]III. DAFTAR AHS'!$B$7:$H$872,5,FALSE),"ls")))</f>
        <v/>
      </c>
      <c r="E27" s="46"/>
      <c r="F27" s="45" t="s">
        <v>23</v>
      </c>
      <c r="G27" s="47"/>
      <c r="H27" s="63"/>
      <c r="I27" s="48">
        <f t="shared" si="2"/>
        <v>0</v>
      </c>
      <c r="J27" s="629"/>
      <c r="K27" s="629"/>
      <c r="L27" s="629"/>
      <c r="M27" s="41"/>
      <c r="N27" s="608"/>
      <c r="O27" s="608">
        <f t="shared" si="3"/>
        <v>0</v>
      </c>
    </row>
    <row r="28" spans="1:15" s="6" customFormat="1" ht="34.5" customHeight="1">
      <c r="A28" s="73" t="s">
        <v>49</v>
      </c>
      <c r="B28" s="71" t="s">
        <v>56</v>
      </c>
      <c r="C28" s="51">
        <v>1</v>
      </c>
      <c r="D28" s="52" t="str">
        <f>IF(ISBLANK(E28),"",IF(E28="BN",VLOOKUP(B28,'[1]V. BAHAN'!$B$8:$E$1099,3,FALSE),IFERROR(VLOOKUP(E28,'[1]III. DAFTAR AHS'!$B$7:$H$872,5,FALSE),"ls")))</f>
        <v>keg</v>
      </c>
      <c r="E28" s="46" t="s">
        <v>51</v>
      </c>
      <c r="F28" s="45" t="s">
        <v>52</v>
      </c>
      <c r="G28" s="47">
        <f>VLOOKUP(B28,'[2] RAB LAMA'!$B$9:$E$5553,4,FALSE)</f>
        <v>990725</v>
      </c>
      <c r="H28" s="47">
        <f t="shared" ref="H28:H33" si="4">G28*C28</f>
        <v>990725</v>
      </c>
      <c r="I28" s="48">
        <f t="shared" si="2"/>
        <v>2.592697860810721E-3</v>
      </c>
      <c r="J28" s="629"/>
      <c r="K28" s="629"/>
      <c r="L28" s="629"/>
      <c r="M28" s="41"/>
      <c r="N28" s="608"/>
      <c r="O28" s="608">
        <f t="shared" si="3"/>
        <v>990725</v>
      </c>
    </row>
    <row r="29" spans="1:15" s="6" customFormat="1" ht="34.5" customHeight="1">
      <c r="A29" s="609" t="s">
        <v>49</v>
      </c>
      <c r="B29" s="610" t="s">
        <v>57</v>
      </c>
      <c r="C29" s="55">
        <v>6</v>
      </c>
      <c r="D29" s="56" t="str">
        <f>IF(ISBLANK(E29),"",IF(E29="BN",VLOOKUP(B29,'[1]V. BAHAN'!$B$8:$E$1099,3,FALSE),IFERROR(VLOOKUP(E29,'[1]III. DAFTAR AHS'!$B$7:$H$872,5,FALSE),"ls")))</f>
        <v>keg</v>
      </c>
      <c r="E29" s="57" t="s">
        <v>51</v>
      </c>
      <c r="F29" s="58" t="s">
        <v>52</v>
      </c>
      <c r="G29" s="59">
        <f>VLOOKUP(B29,'[2] RAB LAMA'!$B$9:$E$5553,4,FALSE)</f>
        <v>301525</v>
      </c>
      <c r="H29" s="59">
        <f t="shared" si="4"/>
        <v>1809150</v>
      </c>
      <c r="I29" s="48">
        <f t="shared" si="2"/>
        <v>4.7344917458282728E-3</v>
      </c>
      <c r="J29" s="631"/>
      <c r="K29" s="631"/>
      <c r="L29" s="631"/>
      <c r="M29" s="41"/>
      <c r="N29" s="608"/>
      <c r="O29" s="608">
        <f t="shared" si="3"/>
        <v>1809150</v>
      </c>
    </row>
    <row r="30" spans="1:15" s="6" customFormat="1" ht="34.5" customHeight="1">
      <c r="A30" s="609" t="s">
        <v>49</v>
      </c>
      <c r="B30" s="610" t="s">
        <v>58</v>
      </c>
      <c r="C30" s="55">
        <v>12</v>
      </c>
      <c r="D30" s="56" t="str">
        <f>IF(ISBLANK(E30),"",IF(E30="BN",VLOOKUP(B30,'[1]V. BAHAN'!$B$8:$E$1099,3,FALSE),IFERROR(VLOOKUP(E30,'[1]III. DAFTAR AHS'!$B$7:$H$872,5,FALSE),"ls")))</f>
        <v>keg</v>
      </c>
      <c r="E30" s="57" t="s">
        <v>51</v>
      </c>
      <c r="F30" s="58" t="s">
        <v>52</v>
      </c>
      <c r="G30" s="59">
        <f>VLOOKUP(B30,'[2] RAB LAMA'!$B$9:$E$5553,4,FALSE)</f>
        <v>818425</v>
      </c>
      <c r="H30" s="59">
        <f t="shared" si="4"/>
        <v>9821100</v>
      </c>
      <c r="I30" s="48">
        <f t="shared" si="2"/>
        <v>2.5701526620210625E-2</v>
      </c>
      <c r="J30" s="631"/>
      <c r="K30" s="631"/>
      <c r="L30" s="631"/>
      <c r="M30" s="41"/>
      <c r="N30" s="608"/>
      <c r="O30" s="608">
        <f t="shared" si="3"/>
        <v>9821100</v>
      </c>
    </row>
    <row r="31" spans="1:15" s="6" customFormat="1" ht="34.5" customHeight="1">
      <c r="A31" s="73" t="s">
        <v>49</v>
      </c>
      <c r="B31" s="71" t="s">
        <v>59</v>
      </c>
      <c r="C31" s="51">
        <v>1</v>
      </c>
      <c r="D31" s="52" t="str">
        <f>IF(ISBLANK(E31),"",IF(E31="BN",VLOOKUP(B31,'[1]V. BAHAN'!$B$8:$E$1099,3,FALSE),IFERROR(VLOOKUP(E31,'[1]III. DAFTAR AHS'!$B$7:$H$872,5,FALSE),"ls")))</f>
        <v>keg</v>
      </c>
      <c r="E31" s="46" t="s">
        <v>51</v>
      </c>
      <c r="F31" s="45" t="s">
        <v>52</v>
      </c>
      <c r="G31" s="47">
        <f>VLOOKUP(B31,'[2] RAB LAMA'!$B$9:$E$5553,4,FALSE)</f>
        <v>1593775</v>
      </c>
      <c r="H31" s="47">
        <f t="shared" si="4"/>
        <v>1593775</v>
      </c>
      <c r="I31" s="48">
        <f t="shared" si="2"/>
        <v>4.1708617760868117E-3</v>
      </c>
      <c r="J31" s="629"/>
      <c r="K31" s="629"/>
      <c r="L31" s="629"/>
      <c r="M31" s="41"/>
      <c r="N31" s="608"/>
      <c r="O31" s="608">
        <f t="shared" si="3"/>
        <v>1593775</v>
      </c>
    </row>
    <row r="32" spans="1:15" s="6" customFormat="1" ht="34.5" customHeight="1">
      <c r="A32" s="73" t="s">
        <v>49</v>
      </c>
      <c r="B32" s="71" t="s">
        <v>60</v>
      </c>
      <c r="C32" s="51">
        <v>1</v>
      </c>
      <c r="D32" s="52" t="str">
        <f>IF(ISBLANK(E32),"",IF(E32="BN",VLOOKUP(B32,'[1]V. BAHAN'!$B$8:$E$1099,3,FALSE),IFERROR(VLOOKUP(E32,'[1]III. DAFTAR AHS'!$B$7:$H$872,5,FALSE),"ls")))</f>
        <v>keg</v>
      </c>
      <c r="E32" s="46" t="s">
        <v>51</v>
      </c>
      <c r="F32" s="45" t="s">
        <v>52</v>
      </c>
      <c r="G32" s="47">
        <f>VLOOKUP(B32,'[2] RAB LAMA'!$B$9:$E$5553,4,FALSE)</f>
        <v>258450</v>
      </c>
      <c r="H32" s="47">
        <f t="shared" si="4"/>
        <v>258450</v>
      </c>
      <c r="I32" s="48">
        <f t="shared" si="2"/>
        <v>6.7635596368975323E-4</v>
      </c>
      <c r="J32" s="629"/>
      <c r="K32" s="629"/>
      <c r="L32" s="629"/>
      <c r="M32" s="41"/>
      <c r="N32" s="608"/>
      <c r="O32" s="608">
        <f t="shared" si="3"/>
        <v>258450</v>
      </c>
    </row>
    <row r="33" spans="1:15" s="6" customFormat="1" ht="34.5" customHeight="1">
      <c r="A33" s="73" t="s">
        <v>49</v>
      </c>
      <c r="B33" s="71" t="s">
        <v>61</v>
      </c>
      <c r="C33" s="51">
        <v>1</v>
      </c>
      <c r="D33" s="52" t="str">
        <f>IF(ISBLANK(E33),"",IF(E33="BN",VLOOKUP(B33,'[1]V. BAHAN'!$B$8:$E$1099,3,FALSE),IFERROR(VLOOKUP(E33,'[1]III. DAFTAR AHS'!$B$7:$H$872,5,FALSE),"ls")))</f>
        <v>lbr</v>
      </c>
      <c r="E33" s="46" t="s">
        <v>51</v>
      </c>
      <c r="F33" s="45" t="s">
        <v>52</v>
      </c>
      <c r="G33" s="47">
        <f>VLOOKUP(B33,'[2] RAB LAMA'!$B$9:$E$5553,4,FALSE)</f>
        <v>258450</v>
      </c>
      <c r="H33" s="47">
        <f t="shared" si="4"/>
        <v>258450</v>
      </c>
      <c r="I33" s="48">
        <f t="shared" si="2"/>
        <v>6.7635596368975323E-4</v>
      </c>
      <c r="J33" s="629"/>
      <c r="K33" s="629"/>
      <c r="L33" s="629"/>
      <c r="M33" s="41"/>
      <c r="N33" s="608"/>
      <c r="O33" s="608">
        <f t="shared" si="3"/>
        <v>258450</v>
      </c>
    </row>
    <row r="34" spans="1:15" s="6" customFormat="1" ht="34.5" customHeight="1">
      <c r="A34" s="74"/>
      <c r="B34" s="71"/>
      <c r="C34" s="51"/>
      <c r="D34" s="52" t="str">
        <f>IF(ISBLANK(E34),"",IF(E34="BN",VLOOKUP(B34,'[1]V. BAHAN'!$B$8:$E$1099,3,FALSE),IFERROR(VLOOKUP(E34,'[1]III. DAFTAR AHS'!$B$7:$H$872,5,FALSE),"ls")))</f>
        <v/>
      </c>
      <c r="E34" s="46"/>
      <c r="F34" s="45" t="s">
        <v>23</v>
      </c>
      <c r="G34" s="47"/>
      <c r="H34" s="63"/>
      <c r="I34" s="48">
        <f t="shared" si="2"/>
        <v>0</v>
      </c>
      <c r="J34" s="629"/>
      <c r="K34" s="629"/>
      <c r="L34" s="629"/>
      <c r="M34" s="41"/>
      <c r="N34" s="608"/>
      <c r="O34" s="608">
        <f t="shared" si="3"/>
        <v>0</v>
      </c>
    </row>
    <row r="35" spans="1:15" s="6" customFormat="1" ht="34.5" customHeight="1">
      <c r="A35" s="70">
        <v>3</v>
      </c>
      <c r="B35" s="71" t="s">
        <v>62</v>
      </c>
      <c r="C35" s="51"/>
      <c r="D35" s="52" t="str">
        <f>IF(ISBLANK(E35),"",IF(E35="BN",VLOOKUP(B35,'[1]V. BAHAN'!$B$8:$E$1099,3,FALSE),IFERROR(VLOOKUP(E35,'[1]III. DAFTAR AHS'!$B$7:$H$872,5,FALSE),"ls")))</f>
        <v/>
      </c>
      <c r="E35" s="46"/>
      <c r="F35" s="45" t="s">
        <v>23</v>
      </c>
      <c r="G35" s="47"/>
      <c r="H35" s="63"/>
      <c r="I35" s="48">
        <f t="shared" si="2"/>
        <v>0</v>
      </c>
      <c r="J35" s="629"/>
      <c r="K35" s="629"/>
      <c r="L35" s="629"/>
      <c r="M35" s="41"/>
      <c r="N35" s="608"/>
      <c r="O35" s="608">
        <f t="shared" si="3"/>
        <v>0</v>
      </c>
    </row>
    <row r="36" spans="1:15" s="6" customFormat="1" ht="34.5" customHeight="1">
      <c r="A36" s="74">
        <v>3.1</v>
      </c>
      <c r="B36" s="71" t="s">
        <v>63</v>
      </c>
      <c r="C36" s="51"/>
      <c r="D36" s="52" t="str">
        <f>IF(ISBLANK(E36),"",IF(E36="BN",VLOOKUP(B36,'[1]V. BAHAN'!$B$8:$E$1099,3,FALSE),IFERROR(VLOOKUP(E36,'[1]III. DAFTAR AHS'!$B$7:$H$872,5,FALSE),"ls")))</f>
        <v/>
      </c>
      <c r="E36" s="46"/>
      <c r="F36" s="45" t="s">
        <v>23</v>
      </c>
      <c r="G36" s="47"/>
      <c r="H36" s="63"/>
      <c r="I36" s="48">
        <f t="shared" si="2"/>
        <v>0</v>
      </c>
      <c r="J36" s="629"/>
      <c r="K36" s="629"/>
      <c r="L36" s="629"/>
      <c r="M36" s="41"/>
      <c r="N36" s="608"/>
      <c r="O36" s="608">
        <f t="shared" si="3"/>
        <v>0</v>
      </c>
    </row>
    <row r="37" spans="1:15" s="6" customFormat="1" ht="34.5" customHeight="1">
      <c r="A37" s="73" t="s">
        <v>49</v>
      </c>
      <c r="B37" s="71" t="s">
        <v>64</v>
      </c>
      <c r="C37" s="51">
        <v>1498.98</v>
      </c>
      <c r="D37" s="52" t="str">
        <f>IF(ISBLANK(E37),"",IF(E37="BN",VLOOKUP(B37,'[1]V. BAHAN'!$B$8:$E$1099,3,FALSE),IFERROR(VLOOKUP(E37,'[1]III. DAFTAR AHS'!$B$7:$H$872,5,FALSE),"ls")))</f>
        <v>m2</v>
      </c>
      <c r="E37" s="46" t="s">
        <v>51</v>
      </c>
      <c r="F37" s="45" t="s">
        <v>52</v>
      </c>
      <c r="G37" s="47">
        <f>VLOOKUP(B37,'[2] RAB LAMA'!$B$9:$E$5553,4,FALSE)</f>
        <v>3316.7750000000001</v>
      </c>
      <c r="H37" s="47">
        <f>G37*C37</f>
        <v>4971779.3895000005</v>
      </c>
      <c r="I37" s="48">
        <f t="shared" si="2"/>
        <v>1.3010998801463053E-2</v>
      </c>
      <c r="J37" s="629"/>
      <c r="K37" s="629"/>
      <c r="L37" s="629"/>
      <c r="M37" s="41"/>
      <c r="N37" s="608"/>
      <c r="O37" s="608">
        <f t="shared" si="3"/>
        <v>4971779.3895000005</v>
      </c>
    </row>
    <row r="38" spans="1:15" s="6" customFormat="1" ht="34.5" customHeight="1">
      <c r="A38" s="73" t="s">
        <v>49</v>
      </c>
      <c r="B38" s="71" t="s">
        <v>65</v>
      </c>
      <c r="C38" s="51">
        <v>2</v>
      </c>
      <c r="D38" s="52" t="str">
        <f>IF(ISBLANK(E38),"",IF(E38="BN",VLOOKUP(B38,'[1]V. BAHAN'!$B$8:$E$1099,3,FALSE),IFERROR(VLOOKUP(E38,'[1]III. DAFTAR AHS'!$B$7:$H$872,5,FALSE),"ls")))</f>
        <v>unit</v>
      </c>
      <c r="E38" s="46" t="s">
        <v>51</v>
      </c>
      <c r="F38" s="45" t="s">
        <v>52</v>
      </c>
      <c r="G38" s="47">
        <f>VLOOKUP(B38,'[2] RAB LAMA'!$B$9:$E$5553,4,FALSE)</f>
        <v>228297.5</v>
      </c>
      <c r="H38" s="47">
        <f>G38*C38</f>
        <v>456595</v>
      </c>
      <c r="I38" s="48">
        <f t="shared" si="2"/>
        <v>1.1948955358518974E-3</v>
      </c>
      <c r="J38" s="629"/>
      <c r="K38" s="629"/>
      <c r="L38" s="629"/>
      <c r="M38" s="41"/>
      <c r="N38" s="608"/>
      <c r="O38" s="608">
        <f t="shared" si="3"/>
        <v>456595</v>
      </c>
    </row>
    <row r="39" spans="1:15" s="6" customFormat="1" ht="34.5" customHeight="1">
      <c r="A39" s="73" t="s">
        <v>49</v>
      </c>
      <c r="B39" s="71" t="s">
        <v>66</v>
      </c>
      <c r="C39" s="51">
        <v>356.9</v>
      </c>
      <c r="D39" s="52" t="str">
        <f>IF(ISBLANK(E39),"",IF(E39="BN",VLOOKUP(B39,'[1]V. BAHAN'!$B$8:$E$1099,3,FALSE),IFERROR(VLOOKUP(E39,'[1]III. DAFTAR AHS'!$B$7:$H$872,5,FALSE),"ls")))</f>
        <v>m1</v>
      </c>
      <c r="E39" s="46" t="s">
        <v>51</v>
      </c>
      <c r="F39" s="45" t="s">
        <v>52</v>
      </c>
      <c r="G39" s="47">
        <f>VLOOKUP(B39,'[2] RAB LAMA'!$B$9:$E$5553,4,FALSE)</f>
        <v>27998.75</v>
      </c>
      <c r="H39" s="47">
        <f>G39*C39</f>
        <v>9992753.875</v>
      </c>
      <c r="I39" s="48">
        <f t="shared" si="2"/>
        <v>2.6150739706094567E-2</v>
      </c>
      <c r="J39" s="629"/>
      <c r="K39" s="629"/>
      <c r="L39" s="629"/>
      <c r="M39" s="41"/>
      <c r="N39" s="608"/>
      <c r="O39" s="608">
        <f t="shared" si="3"/>
        <v>9992753.875</v>
      </c>
    </row>
    <row r="40" spans="1:15" s="6" customFormat="1" ht="34.5" customHeight="1">
      <c r="A40" s="74"/>
      <c r="B40" s="71"/>
      <c r="C40" s="51"/>
      <c r="D40" s="52" t="str">
        <f>IF(ISBLANK(E40),"",IF(E40="BN",VLOOKUP(B40,'[1]V. BAHAN'!$B$8:$E$1099,3,FALSE),IFERROR(VLOOKUP(E40,'[1]III. DAFTAR AHS'!$B$7:$H$872,5,FALSE),"ls")))</f>
        <v/>
      </c>
      <c r="E40" s="46"/>
      <c r="F40" s="45" t="s">
        <v>23</v>
      </c>
      <c r="G40" s="47"/>
      <c r="H40" s="63"/>
      <c r="I40" s="48">
        <f t="shared" si="2"/>
        <v>0</v>
      </c>
      <c r="J40" s="629"/>
      <c r="K40" s="629"/>
      <c r="L40" s="629"/>
      <c r="M40" s="41"/>
      <c r="N40" s="608"/>
      <c r="O40" s="608">
        <f t="shared" si="3"/>
        <v>0</v>
      </c>
    </row>
    <row r="41" spans="1:15" s="6" customFormat="1" ht="34.5" customHeight="1">
      <c r="A41" s="74">
        <v>3.2</v>
      </c>
      <c r="B41" s="71" t="s">
        <v>67</v>
      </c>
      <c r="C41" s="51"/>
      <c r="D41" s="52" t="str">
        <f>IF(ISBLANK(E41),"",IF(E41="BN",VLOOKUP(B41,'[1]V. BAHAN'!$B$8:$E$1099,3,FALSE),IFERROR(VLOOKUP(E41,'[1]III. DAFTAR AHS'!$B$7:$H$872,5,FALSE),"ls")))</f>
        <v/>
      </c>
      <c r="E41" s="46"/>
      <c r="F41" s="45" t="s">
        <v>23</v>
      </c>
      <c r="G41" s="47"/>
      <c r="H41" s="63"/>
      <c r="I41" s="48">
        <f t="shared" si="2"/>
        <v>0</v>
      </c>
      <c r="J41" s="629"/>
      <c r="K41" s="629"/>
      <c r="L41" s="629"/>
      <c r="M41" s="41"/>
      <c r="N41" s="608"/>
      <c r="O41" s="608">
        <f t="shared" si="3"/>
        <v>0</v>
      </c>
    </row>
    <row r="42" spans="1:15" s="6" customFormat="1" ht="34.5" customHeight="1">
      <c r="A42" s="73" t="s">
        <v>49</v>
      </c>
      <c r="B42" s="71" t="s">
        <v>68</v>
      </c>
      <c r="C42" s="51">
        <v>50</v>
      </c>
      <c r="D42" s="52" t="str">
        <f>IF(ISBLANK(E42),"",IF(E42="BN",VLOOKUP(B42,'[1]V. BAHAN'!$B$8:$E$1099,3,FALSE),IFERROR(VLOOKUP(E42,'[1]III. DAFTAR AHS'!$B$7:$H$872,5,FALSE),"ls")))</f>
        <v>bh</v>
      </c>
      <c r="E42" s="46" t="s">
        <v>51</v>
      </c>
      <c r="F42" s="45" t="s">
        <v>52</v>
      </c>
      <c r="G42" s="47">
        <f>VLOOKUP(B42,'[2] RAB LAMA'!$B$9:$E$5553,4,FALSE)</f>
        <v>31014</v>
      </c>
      <c r="H42" s="47">
        <f t="shared" ref="H42:H55" si="5">G42*C42</f>
        <v>1550700</v>
      </c>
      <c r="I42" s="48">
        <f t="shared" si="2"/>
        <v>4.0581357821385198E-3</v>
      </c>
      <c r="J42" s="629"/>
      <c r="K42" s="629"/>
      <c r="L42" s="629"/>
      <c r="M42" s="41"/>
      <c r="N42" s="608"/>
      <c r="O42" s="608">
        <f t="shared" si="3"/>
        <v>1550700</v>
      </c>
    </row>
    <row r="43" spans="1:15" s="6" customFormat="1" ht="34.5" customHeight="1">
      <c r="A43" s="73" t="s">
        <v>49</v>
      </c>
      <c r="B43" s="71" t="s">
        <v>69</v>
      </c>
      <c r="C43" s="51">
        <v>50</v>
      </c>
      <c r="D43" s="52" t="str">
        <f>IF(ISBLANK(E43),"",IF(E43="BN",VLOOKUP(B43,'[1]V. BAHAN'!$B$8:$E$1099,3,FALSE),IFERROR(VLOOKUP(E43,'[1]III. DAFTAR AHS'!$B$7:$H$872,5,FALSE),"ls")))</f>
        <v>bh</v>
      </c>
      <c r="E43" s="46" t="s">
        <v>51</v>
      </c>
      <c r="F43" s="45" t="s">
        <v>52</v>
      </c>
      <c r="G43" s="47">
        <f>VLOOKUP(B43,'[2] RAB LAMA'!$B$9:$E$5553,4,FALSE)</f>
        <v>8615</v>
      </c>
      <c r="H43" s="47">
        <f t="shared" si="5"/>
        <v>430750</v>
      </c>
      <c r="I43" s="48">
        <f t="shared" si="2"/>
        <v>1.127259939482922E-3</v>
      </c>
      <c r="J43" s="629"/>
      <c r="K43" s="629"/>
      <c r="L43" s="629"/>
      <c r="M43" s="41"/>
      <c r="N43" s="608"/>
      <c r="O43" s="608">
        <f t="shared" si="3"/>
        <v>430750</v>
      </c>
    </row>
    <row r="44" spans="1:15" s="6" customFormat="1" ht="34.5" customHeight="1">
      <c r="A44" s="73" t="s">
        <v>49</v>
      </c>
      <c r="B44" s="71" t="s">
        <v>70</v>
      </c>
      <c r="C44" s="51">
        <v>50</v>
      </c>
      <c r="D44" s="52" t="str">
        <f>IF(ISBLANK(E44),"",IF(E44="BN",VLOOKUP(B44,'[1]V. BAHAN'!$B$8:$E$1099,3,FALSE),IFERROR(VLOOKUP(E44,'[1]III. DAFTAR AHS'!$B$7:$H$872,5,FALSE),"ls")))</f>
        <v>bh</v>
      </c>
      <c r="E44" s="46" t="s">
        <v>51</v>
      </c>
      <c r="F44" s="45" t="s">
        <v>52</v>
      </c>
      <c r="G44" s="47">
        <f>VLOOKUP(B44,'[2] RAB LAMA'!$B$9:$E$5553,4,FALSE)</f>
        <v>62028</v>
      </c>
      <c r="H44" s="47">
        <f t="shared" si="5"/>
        <v>3101400</v>
      </c>
      <c r="I44" s="48">
        <f t="shared" si="2"/>
        <v>8.1162715642770396E-3</v>
      </c>
      <c r="J44" s="629"/>
      <c r="K44" s="629"/>
      <c r="L44" s="629"/>
      <c r="M44" s="41"/>
      <c r="N44" s="608"/>
      <c r="O44" s="608">
        <f t="shared" si="3"/>
        <v>3101400</v>
      </c>
    </row>
    <row r="45" spans="1:15" s="6" customFormat="1" ht="34.5" customHeight="1">
      <c r="A45" s="73" t="s">
        <v>49</v>
      </c>
      <c r="B45" s="71" t="s">
        <v>71</v>
      </c>
      <c r="C45" s="51">
        <v>50</v>
      </c>
      <c r="D45" s="52" t="str">
        <f>IF(ISBLANK(E45),"",IF(E45="BN",VLOOKUP(B45,'[1]V. BAHAN'!$B$8:$E$1099,3,FALSE),IFERROR(VLOOKUP(E45,'[1]III. DAFTAR AHS'!$B$7:$H$872,5,FALSE),"ls")))</f>
        <v>psg</v>
      </c>
      <c r="E45" s="46" t="s">
        <v>51</v>
      </c>
      <c r="F45" s="45" t="s">
        <v>52</v>
      </c>
      <c r="G45" s="47">
        <f>VLOOKUP(B45,'[2] RAB LAMA'!$B$9:$E$5553,4,FALSE)</f>
        <v>86150</v>
      </c>
      <c r="H45" s="47">
        <f t="shared" si="5"/>
        <v>4307500</v>
      </c>
      <c r="I45" s="48">
        <f t="shared" si="2"/>
        <v>1.1272599394829223E-2</v>
      </c>
      <c r="J45" s="629"/>
      <c r="K45" s="629"/>
      <c r="L45" s="629"/>
      <c r="M45" s="41"/>
      <c r="N45" s="608"/>
      <c r="O45" s="608">
        <f t="shared" si="3"/>
        <v>4307500</v>
      </c>
    </row>
    <row r="46" spans="1:15" s="6" customFormat="1" ht="34.5" customHeight="1">
      <c r="A46" s="73" t="s">
        <v>49</v>
      </c>
      <c r="B46" s="71" t="s">
        <v>72</v>
      </c>
      <c r="C46" s="51">
        <v>50</v>
      </c>
      <c r="D46" s="52" t="str">
        <f>IF(ISBLANK(E46),"",IF(E46="BN",VLOOKUP(B46,'[1]V. BAHAN'!$B$8:$E$1099,3,FALSE),IFERROR(VLOOKUP(E46,'[1]III. DAFTAR AHS'!$B$7:$H$872,5,FALSE),"ls")))</f>
        <v>bh</v>
      </c>
      <c r="E46" s="46" t="s">
        <v>51</v>
      </c>
      <c r="F46" s="45" t="s">
        <v>52</v>
      </c>
      <c r="G46" s="47">
        <f>VLOOKUP(B46,'[2] RAB LAMA'!$B$9:$E$5553,4,FALSE)</f>
        <v>258450</v>
      </c>
      <c r="H46" s="47">
        <f t="shared" si="5"/>
        <v>12922500</v>
      </c>
      <c r="I46" s="48">
        <f t="shared" si="2"/>
        <v>3.3817798184487664E-2</v>
      </c>
      <c r="J46" s="629"/>
      <c r="K46" s="629"/>
      <c r="L46" s="629"/>
      <c r="M46" s="41"/>
      <c r="N46" s="608"/>
      <c r="O46" s="608">
        <f t="shared" si="3"/>
        <v>12922500</v>
      </c>
    </row>
    <row r="47" spans="1:15" s="6" customFormat="1" ht="34.5" customHeight="1">
      <c r="A47" s="73" t="s">
        <v>49</v>
      </c>
      <c r="B47" s="71" t="s">
        <v>73</v>
      </c>
      <c r="C47" s="51">
        <v>50</v>
      </c>
      <c r="D47" s="52" t="str">
        <f>IF(ISBLANK(E47),"",IF(E47="BN",VLOOKUP(B47,'[1]V. BAHAN'!$B$8:$E$1099,3,FALSE),IFERROR(VLOOKUP(E47,'[1]III. DAFTAR AHS'!$B$7:$H$872,5,FALSE),"ls")))</f>
        <v>psg</v>
      </c>
      <c r="E47" s="46" t="s">
        <v>51</v>
      </c>
      <c r="F47" s="45" t="s">
        <v>52</v>
      </c>
      <c r="G47" s="47">
        <f>VLOOKUP(B47,'[2] RAB LAMA'!$B$9:$E$5553,4,FALSE)</f>
        <v>2153.75</v>
      </c>
      <c r="H47" s="47">
        <f t="shared" si="5"/>
        <v>107687.5</v>
      </c>
      <c r="I47" s="48">
        <f t="shared" si="2"/>
        <v>2.8181498487073051E-4</v>
      </c>
      <c r="J47" s="629"/>
      <c r="K47" s="629"/>
      <c r="L47" s="629"/>
      <c r="M47" s="41"/>
      <c r="N47" s="608"/>
      <c r="O47" s="608">
        <f t="shared" si="3"/>
        <v>107687.5</v>
      </c>
    </row>
    <row r="48" spans="1:15" s="6" customFormat="1" ht="34.5" customHeight="1">
      <c r="A48" s="73" t="s">
        <v>49</v>
      </c>
      <c r="B48" s="71" t="s">
        <v>74</v>
      </c>
      <c r="C48" s="51">
        <v>17</v>
      </c>
      <c r="D48" s="52" t="str">
        <f>IF(ISBLANK(E48),"",IF(E48="BN",VLOOKUP(B48,'[1]V. BAHAN'!$B$8:$E$1099,3,FALSE),IFERROR(VLOOKUP(E48,'[1]III. DAFTAR AHS'!$B$7:$H$872,5,FALSE),"ls")))</f>
        <v>psg</v>
      </c>
      <c r="E48" s="46" t="s">
        <v>51</v>
      </c>
      <c r="F48" s="45" t="s">
        <v>52</v>
      </c>
      <c r="G48" s="47">
        <f>VLOOKUP(B48,'[2] RAB LAMA'!$B$9:$E$5553,4,FALSE)</f>
        <v>19383.75</v>
      </c>
      <c r="H48" s="47">
        <f t="shared" si="5"/>
        <v>329523.75</v>
      </c>
      <c r="I48" s="48">
        <f t="shared" si="2"/>
        <v>8.6235385370443543E-4</v>
      </c>
      <c r="J48" s="629"/>
      <c r="K48" s="629"/>
      <c r="L48" s="629"/>
      <c r="M48" s="41"/>
      <c r="N48" s="608"/>
      <c r="O48" s="608">
        <f t="shared" si="3"/>
        <v>329523.75</v>
      </c>
    </row>
    <row r="49" spans="1:15" s="6" customFormat="1" ht="34.5" customHeight="1">
      <c r="A49" s="73" t="s">
        <v>49</v>
      </c>
      <c r="B49" s="71" t="s">
        <v>75</v>
      </c>
      <c r="C49" s="51">
        <v>17</v>
      </c>
      <c r="D49" s="52" t="str">
        <f>IF(ISBLANK(E49),"",IF(E49="BN",VLOOKUP(B49,'[1]V. BAHAN'!$B$8:$E$1099,3,FALSE),IFERROR(VLOOKUP(E49,'[1]III. DAFTAR AHS'!$B$7:$H$872,5,FALSE),"ls")))</f>
        <v>psg</v>
      </c>
      <c r="E49" s="46" t="s">
        <v>51</v>
      </c>
      <c r="F49" s="45" t="s">
        <v>52</v>
      </c>
      <c r="G49" s="47">
        <f>VLOOKUP(B49,'[2] RAB LAMA'!$B$9:$E$5553,4,FALSE)</f>
        <v>86150</v>
      </c>
      <c r="H49" s="47">
        <f t="shared" si="5"/>
        <v>1464550</v>
      </c>
      <c r="I49" s="48">
        <f t="shared" si="2"/>
        <v>3.8326837942419356E-3</v>
      </c>
      <c r="J49" s="629"/>
      <c r="K49" s="629"/>
      <c r="L49" s="629"/>
      <c r="M49" s="41"/>
      <c r="N49" s="608"/>
      <c r="O49" s="608">
        <f t="shared" si="3"/>
        <v>1464550</v>
      </c>
    </row>
    <row r="50" spans="1:15" s="6" customFormat="1" ht="34.5" customHeight="1">
      <c r="A50" s="73" t="s">
        <v>49</v>
      </c>
      <c r="B50" s="71" t="s">
        <v>76</v>
      </c>
      <c r="C50" s="51">
        <v>50</v>
      </c>
      <c r="D50" s="52" t="str">
        <f>IF(ISBLANK(E50),"",IF(E50="BN",VLOOKUP(B50,'[1]V. BAHAN'!$B$8:$E$1099,3,FALSE),IFERROR(VLOOKUP(E50,'[1]III. DAFTAR AHS'!$B$7:$H$872,5,FALSE),"ls")))</f>
        <v>psg</v>
      </c>
      <c r="E50" s="46" t="s">
        <v>51</v>
      </c>
      <c r="F50" s="45" t="s">
        <v>52</v>
      </c>
      <c r="G50" s="47">
        <f>VLOOKUP(B50,'[2] RAB LAMA'!$B$9:$E$5553,4,FALSE)</f>
        <v>86150</v>
      </c>
      <c r="H50" s="47">
        <f t="shared" si="5"/>
        <v>4307500</v>
      </c>
      <c r="I50" s="48">
        <f t="shared" si="2"/>
        <v>1.1272599394829223E-2</v>
      </c>
      <c r="J50" s="629"/>
      <c r="K50" s="629"/>
      <c r="L50" s="629"/>
      <c r="M50" s="41"/>
      <c r="N50" s="608"/>
      <c r="O50" s="608">
        <f t="shared" si="3"/>
        <v>4307500</v>
      </c>
    </row>
    <row r="51" spans="1:15" s="6" customFormat="1" ht="34.5" customHeight="1">
      <c r="A51" s="73" t="s">
        <v>49</v>
      </c>
      <c r="B51" s="71" t="s">
        <v>77</v>
      </c>
      <c r="C51" s="51">
        <v>17</v>
      </c>
      <c r="D51" s="52" t="str">
        <f>IF(ISBLANK(E51),"",IF(E51="BN",VLOOKUP(B51,'[1]V. BAHAN'!$B$8:$E$1099,3,FALSE),IFERROR(VLOOKUP(E51,'[1]III. DAFTAR AHS'!$B$7:$H$872,5,FALSE),"ls")))</f>
        <v>psg</v>
      </c>
      <c r="E51" s="46" t="s">
        <v>51</v>
      </c>
      <c r="F51" s="45" t="s">
        <v>52</v>
      </c>
      <c r="G51" s="47">
        <f>VLOOKUP(B51,'[2] RAB LAMA'!$B$9:$E$5553,4,FALSE)</f>
        <v>314447.5</v>
      </c>
      <c r="H51" s="47">
        <f t="shared" si="5"/>
        <v>5345607.5</v>
      </c>
      <c r="I51" s="48">
        <f t="shared" si="2"/>
        <v>1.3989295848983063E-2</v>
      </c>
      <c r="J51" s="629"/>
      <c r="K51" s="629"/>
      <c r="L51" s="629"/>
      <c r="M51" s="41"/>
      <c r="N51" s="608"/>
      <c r="O51" s="608">
        <f t="shared" si="3"/>
        <v>5345607.5</v>
      </c>
    </row>
    <row r="52" spans="1:15" s="6" customFormat="1" ht="34.5" customHeight="1">
      <c r="A52" s="73" t="s">
        <v>49</v>
      </c>
      <c r="B52" s="71" t="s">
        <v>78</v>
      </c>
      <c r="C52" s="51">
        <v>17</v>
      </c>
      <c r="D52" s="52" t="str">
        <f>IF(ISBLANK(E52),"",IF(E52="BN",VLOOKUP(B52,'[1]V. BAHAN'!$B$8:$E$1099,3,FALSE),IFERROR(VLOOKUP(E52,'[1]III. DAFTAR AHS'!$B$7:$H$872,5,FALSE),"ls")))</f>
        <v>bh</v>
      </c>
      <c r="E52" s="46" t="s">
        <v>51</v>
      </c>
      <c r="F52" s="45" t="s">
        <v>52</v>
      </c>
      <c r="G52" s="47">
        <f>VLOOKUP(B52,'[2] RAB LAMA'!$B$9:$E$5553,4,FALSE)</f>
        <v>196422</v>
      </c>
      <c r="H52" s="47">
        <f t="shared" si="5"/>
        <v>3339174</v>
      </c>
      <c r="I52" s="48">
        <f t="shared" si="2"/>
        <v>8.7385190508716126E-3</v>
      </c>
      <c r="J52" s="629"/>
      <c r="K52" s="629"/>
      <c r="L52" s="629"/>
      <c r="M52" s="41"/>
      <c r="N52" s="608"/>
      <c r="O52" s="608">
        <f t="shared" si="3"/>
        <v>3339174</v>
      </c>
    </row>
    <row r="53" spans="1:15" s="6" customFormat="1" ht="34.5" customHeight="1">
      <c r="A53" s="73" t="s">
        <v>49</v>
      </c>
      <c r="B53" s="71" t="s">
        <v>79</v>
      </c>
      <c r="C53" s="51">
        <v>17</v>
      </c>
      <c r="D53" s="52" t="str">
        <f>IF(ISBLANK(E53),"",IF(E53="BN",VLOOKUP(B53,'[1]V. BAHAN'!$B$8:$E$1099,3,FALSE),IFERROR(VLOOKUP(E53,'[1]III. DAFTAR AHS'!$B$7:$H$872,5,FALSE),"ls")))</f>
        <v>bh</v>
      </c>
      <c r="E53" s="46" t="s">
        <v>51</v>
      </c>
      <c r="F53" s="45" t="s">
        <v>52</v>
      </c>
      <c r="G53" s="47">
        <f>VLOOKUP(B53,'[2] RAB LAMA'!$B$9:$E$5553,4,FALSE)</f>
        <v>292910</v>
      </c>
      <c r="H53" s="47">
        <f t="shared" si="5"/>
        <v>4979470</v>
      </c>
      <c r="I53" s="48">
        <f t="shared" si="2"/>
        <v>1.303112490042258E-2</v>
      </c>
      <c r="J53" s="629"/>
      <c r="K53" s="629"/>
      <c r="L53" s="629"/>
      <c r="M53" s="41"/>
      <c r="N53" s="608"/>
      <c r="O53" s="608">
        <f t="shared" si="3"/>
        <v>4979470</v>
      </c>
    </row>
    <row r="54" spans="1:15" s="6" customFormat="1" ht="34.5" customHeight="1">
      <c r="A54" s="73" t="s">
        <v>49</v>
      </c>
      <c r="B54" s="71" t="s">
        <v>80</v>
      </c>
      <c r="C54" s="51">
        <v>55</v>
      </c>
      <c r="D54" s="52" t="str">
        <f>IF(ISBLANK(E54),"",IF(E54="BN",VLOOKUP(B54,'[1]V. BAHAN'!$B$8:$E$1099,3,FALSE),IFERROR(VLOOKUP(E54,'[1]III. DAFTAR AHS'!$B$7:$H$872,5,FALSE),"ls")))</f>
        <v>bh</v>
      </c>
      <c r="E54" s="46" t="s">
        <v>51</v>
      </c>
      <c r="F54" s="45" t="s">
        <v>52</v>
      </c>
      <c r="G54" s="47">
        <f>VLOOKUP(B54,'[2] RAB LAMA'!$B$9:$E$5553,4,FALSE)</f>
        <v>21537.5</v>
      </c>
      <c r="H54" s="47">
        <f t="shared" si="5"/>
        <v>1184562.5</v>
      </c>
      <c r="I54" s="48">
        <f t="shared" si="2"/>
        <v>3.0999648335780358E-3</v>
      </c>
      <c r="J54" s="629"/>
      <c r="K54" s="629"/>
      <c r="L54" s="629"/>
      <c r="M54" s="41"/>
      <c r="N54" s="608"/>
      <c r="O54" s="608">
        <f t="shared" si="3"/>
        <v>1184562.5</v>
      </c>
    </row>
    <row r="55" spans="1:15" s="6" customFormat="1" ht="34.5" customHeight="1">
      <c r="A55" s="73" t="s">
        <v>49</v>
      </c>
      <c r="B55" s="71" t="s">
        <v>81</v>
      </c>
      <c r="C55" s="51">
        <v>17</v>
      </c>
      <c r="D55" s="52" t="str">
        <f>IF(ISBLANK(E55),"",IF(E55="BN",VLOOKUP(B55,'[1]V. BAHAN'!$B$8:$E$1099,3,FALSE),IFERROR(VLOOKUP(E55,'[1]III. DAFTAR AHS'!$B$7:$H$872,5,FALSE),"ls")))</f>
        <v>bh</v>
      </c>
      <c r="E55" s="46" t="s">
        <v>51</v>
      </c>
      <c r="F55" s="45" t="s">
        <v>52</v>
      </c>
      <c r="G55" s="47">
        <f>VLOOKUP(B55,'[2] RAB LAMA'!$B$9:$E$5553,4,FALSE)</f>
        <v>65474</v>
      </c>
      <c r="H55" s="47">
        <f t="shared" si="5"/>
        <v>1113058</v>
      </c>
      <c r="I55" s="48">
        <f t="shared" si="2"/>
        <v>2.9128396836238706E-3</v>
      </c>
      <c r="J55" s="629"/>
      <c r="K55" s="629"/>
      <c r="L55" s="629"/>
      <c r="M55" s="41"/>
      <c r="N55" s="608"/>
      <c r="O55" s="608">
        <f t="shared" si="3"/>
        <v>1113058</v>
      </c>
    </row>
    <row r="56" spans="1:15" s="6" customFormat="1" ht="34.5" customHeight="1">
      <c r="A56" s="74"/>
      <c r="B56" s="71"/>
      <c r="C56" s="51"/>
      <c r="D56" s="52" t="str">
        <f>IF(ISBLANK(E56),"",IF(E56="BN",VLOOKUP(B56,'[1]V. BAHAN'!$B$8:$E$1099,3,FALSE),IFERROR(VLOOKUP(E56,'[1]III. DAFTAR AHS'!$B$7:$H$872,5,FALSE),"ls")))</f>
        <v/>
      </c>
      <c r="E56" s="46"/>
      <c r="F56" s="45" t="s">
        <v>23</v>
      </c>
      <c r="G56" s="47"/>
      <c r="H56" s="63"/>
      <c r="I56" s="48">
        <f t="shared" si="2"/>
        <v>0</v>
      </c>
      <c r="J56" s="629"/>
      <c r="K56" s="629"/>
      <c r="L56" s="629"/>
      <c r="M56" s="41"/>
      <c r="N56" s="608"/>
      <c r="O56" s="608">
        <f t="shared" si="3"/>
        <v>0</v>
      </c>
    </row>
    <row r="57" spans="1:15" s="6" customFormat="1" ht="34.5" customHeight="1">
      <c r="A57" s="70">
        <v>4</v>
      </c>
      <c r="B57" s="71" t="s">
        <v>82</v>
      </c>
      <c r="C57" s="51"/>
      <c r="D57" s="52" t="str">
        <f>IF(ISBLANK(E57),"",IF(E57="BN",VLOOKUP(B57,'[1]V. BAHAN'!$B$8:$E$1099,3,FALSE),IFERROR(VLOOKUP(E57,'[1]III. DAFTAR AHS'!$B$7:$H$872,5,FALSE),"ls")))</f>
        <v/>
      </c>
      <c r="E57" s="46"/>
      <c r="F57" s="45" t="s">
        <v>23</v>
      </c>
      <c r="G57" s="47"/>
      <c r="H57" s="63"/>
      <c r="I57" s="48">
        <f t="shared" si="2"/>
        <v>0</v>
      </c>
      <c r="J57" s="629"/>
      <c r="K57" s="629"/>
      <c r="L57" s="629"/>
      <c r="M57" s="41"/>
      <c r="N57" s="608"/>
      <c r="O57" s="608">
        <f t="shared" si="3"/>
        <v>0</v>
      </c>
    </row>
    <row r="58" spans="1:15" s="6" customFormat="1" ht="34.5" customHeight="1">
      <c r="A58" s="73" t="s">
        <v>49</v>
      </c>
      <c r="B58" s="71" t="s">
        <v>83</v>
      </c>
      <c r="C58" s="51">
        <v>1</v>
      </c>
      <c r="D58" s="52" t="str">
        <f>IF(ISBLANK(E58),"",IF(E58="BN",VLOOKUP(B58,'[1]V. BAHAN'!$B$8:$E$1099,3,FALSE),IFERROR(VLOOKUP(E58,'[1]III. DAFTAR AHS'!$B$7:$H$872,5,FALSE),"ls")))</f>
        <v>ls</v>
      </c>
      <c r="E58" s="46" t="s">
        <v>51</v>
      </c>
      <c r="F58" s="45" t="s">
        <v>52</v>
      </c>
      <c r="G58" s="47">
        <f>VLOOKUP(B58,'[2] RAB LAMA'!$B$9:$E$5553,4,FALSE)</f>
        <v>48459375</v>
      </c>
      <c r="H58" s="47">
        <f>G58*C58</f>
        <v>48459375</v>
      </c>
      <c r="I58" s="48">
        <f t="shared" si="2"/>
        <v>0.12681674319182873</v>
      </c>
      <c r="J58" s="629"/>
      <c r="K58" s="629"/>
      <c r="L58" s="629"/>
      <c r="M58" s="41"/>
      <c r="N58" s="608"/>
      <c r="O58" s="608">
        <f t="shared" si="3"/>
        <v>48459375</v>
      </c>
    </row>
    <row r="59" spans="1:15" s="6" customFormat="1" ht="34.5" customHeight="1">
      <c r="A59" s="74"/>
      <c r="B59" s="71"/>
      <c r="C59" s="51"/>
      <c r="D59" s="52" t="str">
        <f>IF(ISBLANK(E59),"",IF(E59="BN",VLOOKUP(B59,'[1]V. BAHAN'!$B$8:$E$1099,3,FALSE),IFERROR(VLOOKUP(E59,'[1]III. DAFTAR AHS'!$B$7:$H$872,5,FALSE),"ls")))</f>
        <v/>
      </c>
      <c r="E59" s="46"/>
      <c r="F59" s="45" t="s">
        <v>23</v>
      </c>
      <c r="G59" s="47"/>
      <c r="H59" s="63"/>
      <c r="I59" s="48">
        <f t="shared" si="2"/>
        <v>0</v>
      </c>
      <c r="J59" s="629"/>
      <c r="K59" s="629"/>
      <c r="L59" s="629"/>
      <c r="M59" s="41"/>
      <c r="N59" s="608"/>
      <c r="O59" s="608">
        <f t="shared" si="3"/>
        <v>0</v>
      </c>
    </row>
    <row r="60" spans="1:15" s="6" customFormat="1" ht="34.5" customHeight="1">
      <c r="A60" s="70">
        <v>5</v>
      </c>
      <c r="B60" s="71" t="s">
        <v>84</v>
      </c>
      <c r="C60" s="51"/>
      <c r="D60" s="52" t="str">
        <f>IF(ISBLANK(E60),"",IF(E60="BN",VLOOKUP(B60,'[1]V. BAHAN'!$B$8:$E$1099,3,FALSE),IFERROR(VLOOKUP(E60,'[1]III. DAFTAR AHS'!$B$7:$H$872,5,FALSE),"ls")))</f>
        <v/>
      </c>
      <c r="E60" s="46"/>
      <c r="F60" s="45" t="s">
        <v>23</v>
      </c>
      <c r="G60" s="47"/>
      <c r="H60" s="63"/>
      <c r="I60" s="48">
        <f t="shared" si="2"/>
        <v>0</v>
      </c>
      <c r="J60" s="629"/>
      <c r="K60" s="629"/>
      <c r="L60" s="629"/>
      <c r="M60" s="41"/>
      <c r="N60" s="608"/>
      <c r="O60" s="608">
        <f t="shared" si="3"/>
        <v>0</v>
      </c>
    </row>
    <row r="61" spans="1:15" s="60" customFormat="1" ht="34.5" customHeight="1">
      <c r="A61" s="609" t="s">
        <v>49</v>
      </c>
      <c r="B61" s="610" t="s">
        <v>85</v>
      </c>
      <c r="C61" s="55">
        <v>120</v>
      </c>
      <c r="D61" s="56" t="str">
        <f>IF(ISBLANK(E61),"",IF(E61="BN",VLOOKUP(B61,'[1]V. BAHAN'!$B$8:$E$1099,3,FALSE),IFERROR(VLOOKUP(E61,'[1]III. DAFTAR AHS'!$B$7:$H$872,5,FALSE),"ls")))</f>
        <v>OJ</v>
      </c>
      <c r="E61" s="57" t="s">
        <v>51</v>
      </c>
      <c r="F61" s="58" t="s">
        <v>52</v>
      </c>
      <c r="G61" s="59">
        <f>VLOOKUP(B61,'[2] RAB LAMA'!$B$9:$E$5553,4,FALSE)</f>
        <v>124917.5</v>
      </c>
      <c r="H61" s="59">
        <f>G61*C61</f>
        <v>14990100</v>
      </c>
      <c r="I61" s="48">
        <f t="shared" si="2"/>
        <v>3.9228645894005688E-2</v>
      </c>
      <c r="J61" s="631"/>
      <c r="K61" s="631"/>
      <c r="L61" s="631"/>
      <c r="M61" s="62"/>
      <c r="N61" s="611"/>
      <c r="O61" s="611">
        <f t="shared" si="3"/>
        <v>14990100</v>
      </c>
    </row>
    <row r="62" spans="1:15" s="60" customFormat="1" ht="34.5" customHeight="1">
      <c r="A62" s="609" t="s">
        <v>49</v>
      </c>
      <c r="B62" s="610" t="s">
        <v>86</v>
      </c>
      <c r="C62" s="55">
        <v>6</v>
      </c>
      <c r="D62" s="56" t="str">
        <f>IF(ISBLANK(E62),"",IF(E62="BN",VLOOKUP(B62,'[1]V. BAHAN'!$B$8:$E$1099,3,FALSE),IFERROR(VLOOKUP(E62,'[1]III. DAFTAR AHS'!$B$7:$H$872,5,FALSE),"ls")))</f>
        <v>OB</v>
      </c>
      <c r="E62" s="57" t="s">
        <v>51</v>
      </c>
      <c r="F62" s="58" t="s">
        <v>52</v>
      </c>
      <c r="G62" s="59">
        <f>VLOOKUP(B62,'[2] RAB LAMA'!$B$9:$E$5553,4,FALSE)</f>
        <v>1723000</v>
      </c>
      <c r="H62" s="59">
        <f>G62*C62</f>
        <v>10338000</v>
      </c>
      <c r="I62" s="48">
        <f t="shared" si="2"/>
        <v>2.7054238547590134E-2</v>
      </c>
      <c r="J62" s="631"/>
      <c r="K62" s="631"/>
      <c r="L62" s="631"/>
      <c r="M62" s="62"/>
      <c r="N62" s="611"/>
      <c r="O62" s="611">
        <f t="shared" si="3"/>
        <v>10338000</v>
      </c>
    </row>
    <row r="63" spans="1:15" s="60" customFormat="1" ht="34.5" customHeight="1">
      <c r="A63" s="609" t="s">
        <v>49</v>
      </c>
      <c r="B63" s="610" t="s">
        <v>87</v>
      </c>
      <c r="C63" s="55">
        <v>6</v>
      </c>
      <c r="D63" s="56" t="str">
        <f>IF(ISBLANK(E63),"",IF(E63="BN",VLOOKUP(B63,'[1]V. BAHAN'!$B$8:$E$1099,3,FALSE),IFERROR(VLOOKUP(E63,'[1]III. DAFTAR AHS'!$B$7:$H$872,5,FALSE),"ls")))</f>
        <v>OB</v>
      </c>
      <c r="E63" s="57" t="s">
        <v>51</v>
      </c>
      <c r="F63" s="58" t="s">
        <v>52</v>
      </c>
      <c r="G63" s="59">
        <f>VLOOKUP(B63,'[2] RAB LAMA'!$B$9:$E$5553,4,FALSE)</f>
        <v>1723000</v>
      </c>
      <c r="H63" s="59">
        <f>G63*C63</f>
        <v>10338000</v>
      </c>
      <c r="I63" s="48">
        <f t="shared" si="2"/>
        <v>2.7054238547590134E-2</v>
      </c>
      <c r="J63" s="631"/>
      <c r="K63" s="631"/>
      <c r="L63" s="631"/>
      <c r="M63" s="62"/>
      <c r="N63" s="611"/>
      <c r="O63" s="611">
        <f t="shared" si="3"/>
        <v>10338000</v>
      </c>
    </row>
    <row r="64" spans="1:15" s="6" customFormat="1" ht="34.5" customHeight="1">
      <c r="A64" s="74"/>
      <c r="B64" s="71"/>
      <c r="C64" s="51"/>
      <c r="D64" s="52" t="str">
        <f>IF(ISBLANK(E64),"",IF(E64="BN",VLOOKUP(B64,'[1]V. BAHAN'!$B$8:$E$1099,3,FALSE),IFERROR(VLOOKUP(E64,'[1]III. DAFTAR AHS'!$B$7:$H$872,5,FALSE),"ls")))</f>
        <v/>
      </c>
      <c r="E64" s="46"/>
      <c r="F64" s="45" t="s">
        <v>23</v>
      </c>
      <c r="G64" s="47"/>
      <c r="H64" s="63"/>
      <c r="I64" s="48">
        <f t="shared" si="2"/>
        <v>0</v>
      </c>
      <c r="J64" s="629"/>
      <c r="K64" s="629"/>
      <c r="L64" s="629"/>
      <c r="M64" s="41"/>
      <c r="N64" s="608"/>
      <c r="O64" s="608">
        <f t="shared" si="3"/>
        <v>0</v>
      </c>
    </row>
    <row r="65" spans="1:15" s="6" customFormat="1" ht="34.5" customHeight="1">
      <c r="A65" s="70">
        <v>6</v>
      </c>
      <c r="B65" s="71" t="s">
        <v>88</v>
      </c>
      <c r="C65" s="51"/>
      <c r="D65" s="52" t="str">
        <f>IF(ISBLANK(E65),"",IF(E65="BN",VLOOKUP(B65,'[1]V. BAHAN'!$B$8:$E$1099,3,FALSE),IFERROR(VLOOKUP(E65,'[1]III. DAFTAR AHS'!$B$7:$H$872,5,FALSE),"ls")))</f>
        <v/>
      </c>
      <c r="E65" s="46"/>
      <c r="F65" s="45" t="s">
        <v>23</v>
      </c>
      <c r="G65" s="47"/>
      <c r="H65" s="63"/>
      <c r="I65" s="48">
        <f t="shared" si="2"/>
        <v>0</v>
      </c>
      <c r="J65" s="629"/>
      <c r="K65" s="629"/>
      <c r="L65" s="629"/>
      <c r="M65" s="41"/>
      <c r="N65" s="608"/>
      <c r="O65" s="608">
        <f t="shared" si="3"/>
        <v>0</v>
      </c>
    </row>
    <row r="66" spans="1:15" s="6" customFormat="1" ht="34.5" customHeight="1">
      <c r="A66" s="73" t="s">
        <v>49</v>
      </c>
      <c r="B66" s="71" t="s">
        <v>89</v>
      </c>
      <c r="C66" s="51">
        <v>2</v>
      </c>
      <c r="D66" s="52" t="str">
        <f>D58</f>
        <v>ls</v>
      </c>
      <c r="E66" s="46" t="s">
        <v>51</v>
      </c>
      <c r="F66" s="45" t="s">
        <v>52</v>
      </c>
      <c r="G66" s="47">
        <f>VLOOKUP(B66,'[2] RAB LAMA'!$B$9:$E$5553,4,FALSE)</f>
        <v>340292.5</v>
      </c>
      <c r="H66" s="47">
        <f>G66*C66</f>
        <v>680585</v>
      </c>
      <c r="I66" s="48">
        <f t="shared" si="2"/>
        <v>1.7810707043830168E-3</v>
      </c>
      <c r="J66" s="629"/>
      <c r="K66" s="629"/>
      <c r="L66" s="629"/>
      <c r="M66" s="41"/>
      <c r="N66" s="608"/>
      <c r="O66" s="608">
        <f t="shared" si="3"/>
        <v>680585</v>
      </c>
    </row>
    <row r="67" spans="1:15" s="6" customFormat="1" ht="34.5" customHeight="1">
      <c r="A67" s="74"/>
      <c r="B67" s="71"/>
      <c r="C67" s="51"/>
      <c r="D67" s="52" t="str">
        <f>IF(ISBLANK(E67),"",IF(E67="BN",VLOOKUP(B67,'[1]V. BAHAN'!$B$8:$E$1099,3,FALSE),IFERROR(VLOOKUP(E67,'[1]III. DAFTAR AHS'!$B$7:$H$872,5,FALSE),"ls")))</f>
        <v/>
      </c>
      <c r="E67" s="46"/>
      <c r="F67" s="45" t="s">
        <v>23</v>
      </c>
      <c r="G67" s="47"/>
      <c r="H67" s="63"/>
      <c r="I67" s="48">
        <f t="shared" si="2"/>
        <v>0</v>
      </c>
      <c r="J67" s="629"/>
      <c r="K67" s="629"/>
      <c r="L67" s="629"/>
      <c r="M67" s="41"/>
      <c r="N67" s="608"/>
      <c r="O67" s="608">
        <f t="shared" si="3"/>
        <v>0</v>
      </c>
    </row>
    <row r="68" spans="1:15" s="6" customFormat="1" ht="34.5" customHeight="1">
      <c r="A68" s="70">
        <v>7</v>
      </c>
      <c r="B68" s="71" t="s">
        <v>90</v>
      </c>
      <c r="C68" s="51"/>
      <c r="D68" s="52" t="str">
        <f>IF(ISBLANK(E68),"",IF(E68="BN",VLOOKUP(B68,'[1]V. BAHAN'!$B$8:$E$1099,3,FALSE),IFERROR(VLOOKUP(E68,'[1]III. DAFTAR AHS'!$B$7:$H$872,5,FALSE),"ls")))</f>
        <v/>
      </c>
      <c r="E68" s="46"/>
      <c r="F68" s="45" t="s">
        <v>23</v>
      </c>
      <c r="G68" s="47"/>
      <c r="H68" s="63"/>
      <c r="I68" s="48">
        <f t="shared" si="2"/>
        <v>0</v>
      </c>
      <c r="J68" s="629"/>
      <c r="K68" s="629"/>
      <c r="L68" s="629"/>
      <c r="M68" s="41"/>
      <c r="N68" s="608"/>
      <c r="O68" s="608">
        <f t="shared" si="3"/>
        <v>0</v>
      </c>
    </row>
    <row r="69" spans="1:15" s="6" customFormat="1" ht="34.5" customHeight="1">
      <c r="A69" s="73" t="s">
        <v>49</v>
      </c>
      <c r="B69" s="71" t="s">
        <v>91</v>
      </c>
      <c r="C69" s="51">
        <v>1</v>
      </c>
      <c r="D69" s="52" t="str">
        <f>IF(ISBLANK(E69),"",IF(E69="BN",VLOOKUP(B69,'[1]V. BAHAN'!$B$8:$E$1099,3,FALSE),IFERROR(VLOOKUP(E69,'[1]III. DAFTAR AHS'!$B$7:$H$872,5,FALSE),"ls")))</f>
        <v>bh</v>
      </c>
      <c r="E69" s="46" t="s">
        <v>51</v>
      </c>
      <c r="F69" s="45" t="s">
        <v>52</v>
      </c>
      <c r="G69" s="47">
        <f>VLOOKUP(B69,'[2] RAB LAMA'!$B$9:$E$5553,4,FALSE)</f>
        <v>129225</v>
      </c>
      <c r="H69" s="47">
        <f t="shared" ref="H69:H78" si="6">G69*C69</f>
        <v>129225</v>
      </c>
      <c r="I69" s="48">
        <f t="shared" si="2"/>
        <v>3.3817798184487661E-4</v>
      </c>
      <c r="J69" s="629"/>
      <c r="K69" s="629"/>
      <c r="L69" s="629"/>
      <c r="M69" s="41"/>
      <c r="N69" s="608"/>
      <c r="O69" s="608">
        <f t="shared" si="3"/>
        <v>129225</v>
      </c>
    </row>
    <row r="70" spans="1:15" s="6" customFormat="1" ht="34.5" customHeight="1">
      <c r="A70" s="73" t="s">
        <v>49</v>
      </c>
      <c r="B70" s="71" t="s">
        <v>92</v>
      </c>
      <c r="C70" s="51">
        <v>3</v>
      </c>
      <c r="D70" s="52" t="str">
        <f>IF(ISBLANK(E70),"",IF(E70="BN",VLOOKUP(B70,'[1]V. BAHAN'!$B$8:$E$1099,3,FALSE),IFERROR(VLOOKUP(E70,'[1]III. DAFTAR AHS'!$B$7:$H$872,5,FALSE),"ls")))</f>
        <v>bh</v>
      </c>
      <c r="E70" s="46" t="s">
        <v>51</v>
      </c>
      <c r="F70" s="45" t="s">
        <v>52</v>
      </c>
      <c r="G70" s="47">
        <f>VLOOKUP(B70,'[2] RAB LAMA'!$B$9:$E$5553,4,FALSE)</f>
        <v>129225</v>
      </c>
      <c r="H70" s="47">
        <f t="shared" si="6"/>
        <v>387675</v>
      </c>
      <c r="I70" s="48">
        <f t="shared" si="2"/>
        <v>1.0145339455346299E-3</v>
      </c>
      <c r="J70" s="629"/>
      <c r="K70" s="629"/>
      <c r="L70" s="629"/>
      <c r="M70" s="41"/>
      <c r="N70" s="608"/>
      <c r="O70" s="608">
        <f t="shared" si="3"/>
        <v>387675</v>
      </c>
    </row>
    <row r="71" spans="1:15" s="6" customFormat="1" ht="34.5" customHeight="1">
      <c r="A71" s="73" t="s">
        <v>49</v>
      </c>
      <c r="B71" s="71" t="s">
        <v>93</v>
      </c>
      <c r="C71" s="51">
        <v>2</v>
      </c>
      <c r="D71" s="52" t="str">
        <f>IF(ISBLANK(E71),"",IF(E71="BN",VLOOKUP(B71,'[1]V. BAHAN'!$B$8:$E$1099,3,FALSE),IFERROR(VLOOKUP(E71,'[1]III. DAFTAR AHS'!$B$7:$H$872,5,FALSE),"ls")))</f>
        <v>bh</v>
      </c>
      <c r="E71" s="46" t="s">
        <v>51</v>
      </c>
      <c r="F71" s="45" t="s">
        <v>52</v>
      </c>
      <c r="G71" s="47">
        <f>VLOOKUP(B71,'[2] RAB LAMA'!$B$9:$E$5553,4,FALSE)</f>
        <v>129225</v>
      </c>
      <c r="H71" s="47">
        <f t="shared" si="6"/>
        <v>258450</v>
      </c>
      <c r="I71" s="48">
        <f t="shared" si="2"/>
        <v>6.7635596368975323E-4</v>
      </c>
      <c r="J71" s="629"/>
      <c r="K71" s="629"/>
      <c r="L71" s="629"/>
      <c r="M71" s="41"/>
      <c r="N71" s="608"/>
      <c r="O71" s="608">
        <f t="shared" si="3"/>
        <v>258450</v>
      </c>
    </row>
    <row r="72" spans="1:15" s="6" customFormat="1" ht="34.5" customHeight="1">
      <c r="A72" s="73" t="s">
        <v>49</v>
      </c>
      <c r="B72" s="71" t="s">
        <v>94</v>
      </c>
      <c r="C72" s="51">
        <v>2</v>
      </c>
      <c r="D72" s="52" t="str">
        <f>IF(ISBLANK(E72),"",IF(E72="BN",VLOOKUP(B72,'[1]V. BAHAN'!$B$8:$E$1099,3,FALSE),IFERROR(VLOOKUP(E72,'[1]III. DAFTAR AHS'!$B$7:$H$872,5,FALSE),"ls")))</f>
        <v>bh</v>
      </c>
      <c r="E72" s="46" t="s">
        <v>51</v>
      </c>
      <c r="F72" s="45" t="s">
        <v>52</v>
      </c>
      <c r="G72" s="47">
        <f>VLOOKUP(B72,'[2] RAB LAMA'!$B$9:$E$5553,4,FALSE)</f>
        <v>129225</v>
      </c>
      <c r="H72" s="47">
        <f t="shared" si="6"/>
        <v>258450</v>
      </c>
      <c r="I72" s="48">
        <f t="shared" si="2"/>
        <v>6.7635596368975323E-4</v>
      </c>
      <c r="J72" s="629"/>
      <c r="K72" s="629"/>
      <c r="L72" s="629"/>
      <c r="M72" s="41"/>
      <c r="N72" s="608"/>
      <c r="O72" s="608">
        <f t="shared" si="3"/>
        <v>258450</v>
      </c>
    </row>
    <row r="73" spans="1:15" s="6" customFormat="1" ht="34.5" customHeight="1">
      <c r="A73" s="73" t="s">
        <v>49</v>
      </c>
      <c r="B73" s="71" t="s">
        <v>95</v>
      </c>
      <c r="C73" s="51">
        <v>2</v>
      </c>
      <c r="D73" s="52" t="str">
        <f>IF(ISBLANK(E73),"",IF(E73="BN",VLOOKUP(B73,'[1]V. BAHAN'!$B$8:$E$1099,3,FALSE),IFERROR(VLOOKUP(E73,'[1]III. DAFTAR AHS'!$B$7:$H$872,5,FALSE),"ls")))</f>
        <v>bh</v>
      </c>
      <c r="E73" s="46" t="s">
        <v>51</v>
      </c>
      <c r="F73" s="45" t="s">
        <v>52</v>
      </c>
      <c r="G73" s="47">
        <f>VLOOKUP(B73,'[2] RAB LAMA'!$B$9:$E$5553,4,FALSE)</f>
        <v>129225</v>
      </c>
      <c r="H73" s="47">
        <f t="shared" si="6"/>
        <v>258450</v>
      </c>
      <c r="I73" s="48">
        <f t="shared" si="2"/>
        <v>6.7635596368975323E-4</v>
      </c>
      <c r="J73" s="629"/>
      <c r="K73" s="629"/>
      <c r="L73" s="629"/>
      <c r="M73" s="41"/>
      <c r="N73" s="608"/>
      <c r="O73" s="608">
        <f t="shared" si="3"/>
        <v>258450</v>
      </c>
    </row>
    <row r="74" spans="1:15" s="6" customFormat="1" ht="34.5" customHeight="1">
      <c r="A74" s="73" t="s">
        <v>49</v>
      </c>
      <c r="B74" s="71" t="s">
        <v>96</v>
      </c>
      <c r="C74" s="51">
        <v>4</v>
      </c>
      <c r="D74" s="52" t="str">
        <f>IF(ISBLANK(E74),"",IF(E74="BN",VLOOKUP(B74,'[1]V. BAHAN'!$B$8:$E$1099,3,FALSE),IFERROR(VLOOKUP(E74,'[1]III. DAFTAR AHS'!$B$7:$H$872,5,FALSE),"ls")))</f>
        <v>unit</v>
      </c>
      <c r="E74" s="46" t="s">
        <v>51</v>
      </c>
      <c r="F74" s="45" t="s">
        <v>52</v>
      </c>
      <c r="G74" s="47">
        <f>VLOOKUP(B74,'[2] RAB LAMA'!$B$9:$E$5553,4,FALSE)</f>
        <v>129225</v>
      </c>
      <c r="H74" s="47">
        <f t="shared" si="6"/>
        <v>516900</v>
      </c>
      <c r="I74" s="48">
        <f t="shared" si="2"/>
        <v>1.3527119273795065E-3</v>
      </c>
      <c r="J74" s="629"/>
      <c r="K74" s="629"/>
      <c r="L74" s="629"/>
      <c r="M74" s="41"/>
      <c r="N74" s="608"/>
      <c r="O74" s="608">
        <f t="shared" si="3"/>
        <v>516900</v>
      </c>
    </row>
    <row r="75" spans="1:15" s="6" customFormat="1" ht="34.5" customHeight="1">
      <c r="A75" s="73" t="s">
        <v>49</v>
      </c>
      <c r="B75" s="71" t="s">
        <v>97</v>
      </c>
      <c r="C75" s="51">
        <v>6</v>
      </c>
      <c r="D75" s="52" t="str">
        <f>IF(ISBLANK(E75),"",IF(E75="BN",VLOOKUP(B75,'[1]V. BAHAN'!$B$8:$E$1099,3,FALSE),IFERROR(VLOOKUP(E75,'[1]III. DAFTAR AHS'!$B$7:$H$872,5,FALSE),"ls")))</f>
        <v>unit</v>
      </c>
      <c r="E75" s="46" t="s">
        <v>51</v>
      </c>
      <c r="F75" s="45" t="s">
        <v>52</v>
      </c>
      <c r="G75" s="47">
        <f>VLOOKUP(B75,'[2] RAB LAMA'!$B$9:$E$5553,4,FALSE)</f>
        <v>335985</v>
      </c>
      <c r="H75" s="47">
        <f t="shared" si="6"/>
        <v>2015910</v>
      </c>
      <c r="I75" s="48">
        <f t="shared" si="2"/>
        <v>5.2755765167800759E-3</v>
      </c>
      <c r="J75" s="629"/>
      <c r="K75" s="629"/>
      <c r="L75" s="629"/>
      <c r="M75" s="41"/>
      <c r="N75" s="608"/>
      <c r="O75" s="608">
        <f t="shared" si="3"/>
        <v>2015910</v>
      </c>
    </row>
    <row r="76" spans="1:15" s="6" customFormat="1" ht="34.5" customHeight="1">
      <c r="A76" s="73" t="s">
        <v>49</v>
      </c>
      <c r="B76" s="71" t="s">
        <v>98</v>
      </c>
      <c r="C76" s="51">
        <v>20</v>
      </c>
      <c r="D76" s="52" t="str">
        <f>IF(ISBLANK(E76),"",IF(E76="BN",VLOOKUP(B76,'[1]V. BAHAN'!$B$8:$E$1099,3,FALSE),IFERROR(VLOOKUP(E76,'[1]III. DAFTAR AHS'!$B$7:$H$872,5,FALSE),"ls")))</f>
        <v>unit</v>
      </c>
      <c r="E76" s="46" t="s">
        <v>51</v>
      </c>
      <c r="F76" s="45" t="s">
        <v>52</v>
      </c>
      <c r="G76" s="47">
        <f>VLOOKUP(B76,'[2] RAB LAMA'!$B$9:$E$5553,4,FALSE)</f>
        <v>83996.25</v>
      </c>
      <c r="H76" s="47">
        <f t="shared" si="6"/>
        <v>1679925</v>
      </c>
      <c r="I76" s="48">
        <f t="shared" si="2"/>
        <v>4.3963137639833963E-3</v>
      </c>
      <c r="J76" s="629"/>
      <c r="K76" s="629"/>
      <c r="L76" s="629"/>
      <c r="M76" s="41"/>
      <c r="N76" s="608"/>
      <c r="O76" s="608">
        <f t="shared" si="3"/>
        <v>1679925</v>
      </c>
    </row>
    <row r="77" spans="1:15" s="6" customFormat="1" ht="34.5" customHeight="1">
      <c r="A77" s="73" t="s">
        <v>49</v>
      </c>
      <c r="B77" s="71" t="s">
        <v>99</v>
      </c>
      <c r="C77" s="51">
        <v>1</v>
      </c>
      <c r="D77" s="52" t="str">
        <f>IF(ISBLANK(E77),"",IF(E77="BN",VLOOKUP(B77,'[1]V. BAHAN'!$B$8:$E$1099,3,FALSE),IFERROR(VLOOKUP(E77,'[1]III. DAFTAR AHS'!$B$7:$H$872,5,FALSE),"ls")))</f>
        <v>unit</v>
      </c>
      <c r="E77" s="46" t="s">
        <v>51</v>
      </c>
      <c r="F77" s="45" t="s">
        <v>52</v>
      </c>
      <c r="G77" s="47">
        <f>VLOOKUP(B77,'[2] RAB LAMA'!$B$9:$E$5553,4,FALSE)</f>
        <v>83996.25</v>
      </c>
      <c r="H77" s="47">
        <f t="shared" si="6"/>
        <v>83996.25</v>
      </c>
      <c r="I77" s="48">
        <f t="shared" ref="I77:I140" si="7">(H77/$H$4325)*100</f>
        <v>2.1981568819916982E-4</v>
      </c>
      <c r="J77" s="629"/>
      <c r="K77" s="629"/>
      <c r="L77" s="629"/>
      <c r="M77" s="41"/>
      <c r="N77" s="608"/>
      <c r="O77" s="608">
        <f t="shared" si="3"/>
        <v>83996.25</v>
      </c>
    </row>
    <row r="78" spans="1:15" s="6" customFormat="1" ht="34.5" customHeight="1">
      <c r="A78" s="73" t="s">
        <v>49</v>
      </c>
      <c r="B78" s="71" t="s">
        <v>100</v>
      </c>
      <c r="C78" s="51">
        <v>4</v>
      </c>
      <c r="D78" s="52" t="str">
        <f>IF(ISBLANK(E78),"",IF(E78="BN",VLOOKUP(B78,'[1]V. BAHAN'!$B$8:$E$1099,3,FALSE),IFERROR(VLOOKUP(E78,'[1]III. DAFTAR AHS'!$B$7:$H$872,5,FALSE),"ls")))</f>
        <v>unit</v>
      </c>
      <c r="E78" s="46" t="s">
        <v>51</v>
      </c>
      <c r="F78" s="45" t="s">
        <v>52</v>
      </c>
      <c r="G78" s="47">
        <f>VLOOKUP(B78,'[2] RAB LAMA'!$B$9:$E$5553,4,FALSE)</f>
        <v>163685</v>
      </c>
      <c r="H78" s="47">
        <f t="shared" si="6"/>
        <v>654740</v>
      </c>
      <c r="I78" s="48">
        <f t="shared" si="7"/>
        <v>1.7134351080140416E-3</v>
      </c>
      <c r="J78" s="629"/>
      <c r="K78" s="629"/>
      <c r="L78" s="629"/>
      <c r="M78" s="41"/>
      <c r="N78" s="608"/>
      <c r="O78" s="608">
        <f t="shared" si="3"/>
        <v>654740</v>
      </c>
    </row>
    <row r="79" spans="1:15" s="6" customFormat="1" ht="34.5" customHeight="1">
      <c r="A79" s="73"/>
      <c r="B79" s="71"/>
      <c r="C79" s="51"/>
      <c r="D79" s="52" t="str">
        <f>IF(ISBLANK(E79),"",IF(E79="BN",VLOOKUP(B79,'[1]V. BAHAN'!$B$8:$E$1099,3,FALSE),IFERROR(VLOOKUP(E79,'[1]III. DAFTAR AHS'!$B$7:$H$872,5,FALSE),"ls")))</f>
        <v/>
      </c>
      <c r="E79" s="46"/>
      <c r="F79" s="45" t="s">
        <v>23</v>
      </c>
      <c r="G79" s="47"/>
      <c r="H79" s="63"/>
      <c r="I79" s="48">
        <f t="shared" si="7"/>
        <v>0</v>
      </c>
      <c r="J79" s="629"/>
      <c r="K79" s="629"/>
      <c r="L79" s="629"/>
      <c r="M79" s="41"/>
      <c r="N79" s="608"/>
      <c r="O79" s="608">
        <f t="shared" si="3"/>
        <v>0</v>
      </c>
    </row>
    <row r="80" spans="1:15" s="6" customFormat="1" ht="34.5" customHeight="1">
      <c r="A80" s="70">
        <v>8</v>
      </c>
      <c r="B80" s="71" t="s">
        <v>101</v>
      </c>
      <c r="C80" s="51"/>
      <c r="D80" s="52" t="str">
        <f>IF(ISBLANK(E80),"",IF(E80="BN",VLOOKUP(B80,'[1]V. BAHAN'!$B$8:$E$1099,3,FALSE),IFERROR(VLOOKUP(E80,'[1]III. DAFTAR AHS'!$B$7:$H$872,5,FALSE),"ls")))</f>
        <v/>
      </c>
      <c r="E80" s="46"/>
      <c r="F80" s="45" t="s">
        <v>23</v>
      </c>
      <c r="G80" s="47"/>
      <c r="H80" s="63"/>
      <c r="I80" s="48">
        <f t="shared" si="7"/>
        <v>0</v>
      </c>
      <c r="J80" s="629"/>
      <c r="K80" s="629"/>
      <c r="L80" s="629"/>
      <c r="M80" s="41"/>
      <c r="O80" s="608">
        <f t="shared" si="3"/>
        <v>0</v>
      </c>
    </row>
    <row r="81" spans="1:15" s="60" customFormat="1" ht="34.5" customHeight="1">
      <c r="A81" s="612">
        <v>8.1</v>
      </c>
      <c r="B81" s="610" t="s">
        <v>102</v>
      </c>
      <c r="C81" s="55">
        <v>24</v>
      </c>
      <c r="D81" s="56" t="str">
        <f>IF(ISBLANK(E81),"",IF(E81="BN",VLOOKUP(B81,'[1]V. BAHAN'!$B$8:$E$1099,3,FALSE),IFERROR(VLOOKUP(E81,'[1]III. DAFTAR AHS'!$B$7:$H$872,5,FALSE),"ls")))</f>
        <v>OJ</v>
      </c>
      <c r="E81" s="57" t="s">
        <v>51</v>
      </c>
      <c r="F81" s="58" t="s">
        <v>52</v>
      </c>
      <c r="G81" s="59">
        <f>VLOOKUP(B81,'[2] RAB LAMA'!$B$9:$E$5553,4,FALSE)</f>
        <v>116302.5</v>
      </c>
      <c r="H81" s="59">
        <f>G81*C81</f>
        <v>2791260</v>
      </c>
      <c r="I81" s="48">
        <f t="shared" si="7"/>
        <v>7.3046444078493358E-3</v>
      </c>
      <c r="J81" s="631"/>
      <c r="K81" s="631"/>
      <c r="L81" s="631"/>
      <c r="M81" s="62"/>
      <c r="N81" s="611"/>
      <c r="O81" s="611">
        <f t="shared" si="3"/>
        <v>2791260</v>
      </c>
    </row>
    <row r="82" spans="1:15" s="6" customFormat="1" ht="34.5" customHeight="1">
      <c r="A82" s="74"/>
      <c r="B82" s="71"/>
      <c r="C82" s="51"/>
      <c r="D82" s="52" t="str">
        <f>IF(ISBLANK(E82),"",IF(E82="BN",VLOOKUP(B82,'[1]V. BAHAN'!$B$8:$E$1099,3,FALSE),IFERROR(VLOOKUP(E82,'[1]III. DAFTAR AHS'!$B$7:$H$872,5,FALSE),"ls")))</f>
        <v/>
      </c>
      <c r="E82" s="46"/>
      <c r="F82" s="45" t="s">
        <v>23</v>
      </c>
      <c r="G82" s="47"/>
      <c r="H82" s="63"/>
      <c r="I82" s="48">
        <f t="shared" si="7"/>
        <v>0</v>
      </c>
      <c r="J82" s="629"/>
      <c r="K82" s="629"/>
      <c r="L82" s="629"/>
      <c r="M82" s="41"/>
      <c r="O82" s="608">
        <f t="shared" si="3"/>
        <v>0</v>
      </c>
    </row>
    <row r="83" spans="1:15" s="6" customFormat="1" ht="34.5" customHeight="1">
      <c r="A83" s="70">
        <v>8</v>
      </c>
      <c r="B83" s="71" t="s">
        <v>103</v>
      </c>
      <c r="C83" s="51"/>
      <c r="D83" s="52" t="str">
        <f>IF(ISBLANK(E83),"",IF(E83="BN",VLOOKUP(B83,'[1]V. BAHAN'!$B$8:$E$1099,3,FALSE),IFERROR(VLOOKUP(E83,'[1]III. DAFTAR AHS'!$B$7:$H$872,5,FALSE),"ls")))</f>
        <v/>
      </c>
      <c r="E83" s="46"/>
      <c r="F83" s="45" t="s">
        <v>23</v>
      </c>
      <c r="G83" s="47"/>
      <c r="H83" s="63"/>
      <c r="I83" s="48">
        <f t="shared" si="7"/>
        <v>0</v>
      </c>
      <c r="J83" s="629"/>
      <c r="K83" s="629"/>
      <c r="L83" s="629"/>
      <c r="M83" s="41"/>
      <c r="O83" s="608">
        <f t="shared" si="3"/>
        <v>0</v>
      </c>
    </row>
    <row r="84" spans="1:15" s="6" customFormat="1" ht="34.5" customHeight="1">
      <c r="A84" s="73" t="s">
        <v>49</v>
      </c>
      <c r="B84" s="71" t="s">
        <v>104</v>
      </c>
      <c r="C84" s="51">
        <v>3</v>
      </c>
      <c r="D84" s="52" t="str">
        <f>IF(ISBLANK(E84),"",IF(E84="BN",VLOOKUP(B84,'[1]V. BAHAN'!$B$8:$E$1099,3,FALSE),IFERROR(VLOOKUP(E84,'[1]III. DAFTAR AHS'!$B$7:$H$872,5,FALSE),"ls")))</f>
        <v>unit</v>
      </c>
      <c r="E84" s="46" t="s">
        <v>51</v>
      </c>
      <c r="F84" s="45" t="s">
        <v>52</v>
      </c>
      <c r="G84" s="47">
        <f>VLOOKUP(B84,'[2] RAB LAMA'!$B$9:$E$5553,4,FALSE)</f>
        <v>228297.5</v>
      </c>
      <c r="H84" s="47">
        <f>G84*C84</f>
        <v>684892.5</v>
      </c>
      <c r="I84" s="48">
        <f t="shared" si="7"/>
        <v>1.792343303777846E-3</v>
      </c>
      <c r="J84" s="629"/>
      <c r="K84" s="629"/>
      <c r="L84" s="629"/>
      <c r="M84" s="41"/>
      <c r="N84" s="608"/>
      <c r="O84" s="608">
        <f t="shared" si="3"/>
        <v>684892.5</v>
      </c>
    </row>
    <row r="85" spans="1:15" s="6" customFormat="1" ht="34.5" customHeight="1">
      <c r="A85" s="73" t="s">
        <v>49</v>
      </c>
      <c r="B85" s="71" t="s">
        <v>105</v>
      </c>
      <c r="C85" s="51">
        <v>1</v>
      </c>
      <c r="D85" s="52" t="str">
        <f>D84</f>
        <v>unit</v>
      </c>
      <c r="E85" s="46" t="s">
        <v>51</v>
      </c>
      <c r="F85" s="45" t="s">
        <v>52</v>
      </c>
      <c r="G85" s="47">
        <f>VLOOKUP(B85,'[2] RAB LAMA'!$B$9:$E$5553,4,FALSE)</f>
        <v>40490.5</v>
      </c>
      <c r="H85" s="47">
        <f>G85*C85</f>
        <v>40490.5</v>
      </c>
      <c r="I85" s="48">
        <f t="shared" si="7"/>
        <v>1.0596243431139468E-4</v>
      </c>
      <c r="J85" s="629"/>
      <c r="K85" s="629"/>
      <c r="L85" s="629"/>
      <c r="M85" s="41"/>
      <c r="N85" s="608"/>
      <c r="O85" s="608">
        <f t="shared" si="3"/>
        <v>40490.5</v>
      </c>
    </row>
    <row r="86" spans="1:15" s="6" customFormat="1" ht="34.5" customHeight="1" thickBot="1">
      <c r="A86" s="75"/>
      <c r="B86" s="76"/>
      <c r="C86" s="51"/>
      <c r="D86" s="52" t="str">
        <f>IF(ISBLANK(E86),"",IF(E86="BN",VLOOKUP(B86,'[1]V. BAHAN'!$B$8:$E$1099,3,FALSE),IFERROR(VLOOKUP(E86,'[1]III. DAFTAR AHS'!$B$7:$H$872,5,FALSE),"ls")))</f>
        <v/>
      </c>
      <c r="E86" s="46"/>
      <c r="F86" s="45" t="s">
        <v>23</v>
      </c>
      <c r="G86" s="77"/>
      <c r="H86" s="63"/>
      <c r="I86" s="48">
        <f t="shared" si="7"/>
        <v>0</v>
      </c>
      <c r="J86" s="629"/>
      <c r="K86" s="629"/>
      <c r="L86" s="629"/>
      <c r="M86" s="41"/>
      <c r="O86" s="608">
        <f t="shared" si="3"/>
        <v>0</v>
      </c>
    </row>
    <row r="87" spans="1:15" s="69" customFormat="1" ht="34.5" customHeight="1" thickBot="1">
      <c r="A87" s="64"/>
      <c r="B87" s="65" t="s">
        <v>106</v>
      </c>
      <c r="C87" s="66"/>
      <c r="D87" s="66" t="str">
        <f>IF(ISBLANK(E87),"",IF(E87="BN",VLOOKUP(B87,'[1]V. BAHAN'!$B$8:$E$1099,3,FALSE),IFERROR(VLOOKUP(E87,'[1]III. DAFTAR AHS'!$B$7:$H$872,5,FALSE),"ls")))</f>
        <v/>
      </c>
      <c r="E87" s="66"/>
      <c r="F87" s="66" t="s">
        <v>23</v>
      </c>
      <c r="G87" s="67"/>
      <c r="H87" s="68">
        <f>SUM(H23:H86)</f>
        <v>170690565.51449999</v>
      </c>
      <c r="I87" s="48"/>
      <c r="J87" s="632"/>
      <c r="K87" s="632">
        <f>'[3]LAP MINGGUAN 12'!$T$111</f>
        <v>0.29137518623669006</v>
      </c>
      <c r="L87" s="632"/>
      <c r="M87" s="41"/>
      <c r="N87" s="6"/>
      <c r="O87" s="608"/>
    </row>
    <row r="88" spans="1:15" s="37" customFormat="1" ht="34.5" customHeight="1" thickBot="1">
      <c r="A88" s="33" t="s">
        <v>107</v>
      </c>
      <c r="B88" s="34" t="s">
        <v>22</v>
      </c>
      <c r="C88" s="35"/>
      <c r="D88" s="35"/>
      <c r="E88" s="35"/>
      <c r="F88" s="35" t="s">
        <v>23</v>
      </c>
      <c r="G88" s="35"/>
      <c r="H88" s="35"/>
      <c r="I88" s="48">
        <f t="shared" si="7"/>
        <v>0</v>
      </c>
      <c r="J88" s="630"/>
      <c r="K88" s="630"/>
      <c r="L88" s="630"/>
      <c r="M88" s="41"/>
      <c r="N88" s="6"/>
      <c r="O88" s="608">
        <f t="shared" ref="O88:O151" si="8">H88-N88</f>
        <v>0</v>
      </c>
    </row>
    <row r="89" spans="1:15" s="6" customFormat="1" ht="34.5" customHeight="1" thickBot="1">
      <c r="A89" s="18" t="s">
        <v>108</v>
      </c>
      <c r="B89" s="38" t="s">
        <v>109</v>
      </c>
      <c r="C89" s="39"/>
      <c r="D89" s="39" t="str">
        <f>IF(ISBLANK(E89),"",IF(E89="BN",VLOOKUP(B89,'[1]V. BAHAN'!$B$8:$E$1099,3,FALSE),IFERROR(VLOOKUP(E89,'[1]III. DAFTAR AHS'!$B$7:$H$872,5,FALSE),"ls")))</f>
        <v/>
      </c>
      <c r="E89" s="39"/>
      <c r="F89" s="39" t="s">
        <v>23</v>
      </c>
      <c r="G89" s="78"/>
      <c r="H89" s="78"/>
      <c r="I89" s="48">
        <f t="shared" si="7"/>
        <v>0</v>
      </c>
      <c r="J89" s="633"/>
      <c r="K89" s="633"/>
      <c r="L89" s="633"/>
      <c r="M89" s="72"/>
      <c r="O89" s="608">
        <f t="shared" si="8"/>
        <v>0</v>
      </c>
    </row>
    <row r="90" spans="1:15" s="6" customFormat="1" ht="34.5" customHeight="1" thickBot="1">
      <c r="A90" s="18" t="str">
        <f>CHAR(65)</f>
        <v>A</v>
      </c>
      <c r="B90" s="38" t="s">
        <v>110</v>
      </c>
      <c r="C90" s="39"/>
      <c r="D90" s="39" t="str">
        <f>IF(ISBLANK(E90),"",IF(E90="BN",VLOOKUP(B90,'[1]V. BAHAN'!$B$8:$E$1099,3,FALSE),IFERROR(VLOOKUP(E90,'[1]III. DAFTAR AHS'!$B$7:$H$872,5,FALSE),"ls")))</f>
        <v/>
      </c>
      <c r="E90" s="39"/>
      <c r="F90" s="39" t="s">
        <v>23</v>
      </c>
      <c r="G90" s="78"/>
      <c r="H90" s="78"/>
      <c r="I90" s="48">
        <f t="shared" si="7"/>
        <v>0</v>
      </c>
      <c r="J90" s="633"/>
      <c r="K90" s="633"/>
      <c r="L90" s="633"/>
      <c r="M90" s="49"/>
      <c r="O90" s="608">
        <f t="shared" si="8"/>
        <v>0</v>
      </c>
    </row>
    <row r="91" spans="1:15" s="84" customFormat="1" ht="35.1" customHeight="1">
      <c r="A91" s="79"/>
      <c r="B91" s="80" t="s">
        <v>111</v>
      </c>
      <c r="C91" s="81"/>
      <c r="D91" s="82" t="str">
        <f>IF(ISBLANK(E91),"",IF(E91="BN",VLOOKUP(B91,'[1]V. BAHAN'!$B$8:$E$1099,3,FALSE),IFERROR(VLOOKUP(E91,'[1]III. DAFTAR AHS'!$B$7:$H$872,5,FALSE),"ls")))</f>
        <v/>
      </c>
      <c r="E91" s="82"/>
      <c r="F91" s="82" t="s">
        <v>23</v>
      </c>
      <c r="G91" s="83"/>
      <c r="H91" s="83"/>
      <c r="I91" s="48">
        <f t="shared" si="7"/>
        <v>0</v>
      </c>
      <c r="J91" s="629"/>
      <c r="K91" s="629"/>
      <c r="L91" s="629"/>
      <c r="M91" s="41"/>
      <c r="N91" s="6"/>
      <c r="O91" s="608">
        <f t="shared" si="8"/>
        <v>0</v>
      </c>
    </row>
    <row r="92" spans="1:15" s="6" customFormat="1" ht="34.5" customHeight="1">
      <c r="A92" s="85">
        <v>1</v>
      </c>
      <c r="B92" s="86" t="s">
        <v>112</v>
      </c>
      <c r="C92" s="82">
        <v>155.52000000000001</v>
      </c>
      <c r="D92" s="82" t="str">
        <f>IF(ISBLANK(E92),"",IF(E92="BN",VLOOKUP(B92,'[1]V. BAHAN'!$B$8:$E$14999,3,FALSE),IFERROR(VLOOKUP(E92,'[1]III. DAFTAR AHS'!$B$7:$H$14999,5,FALSE),"ls")))</f>
        <v xml:space="preserve">m3 </v>
      </c>
      <c r="E92" s="82" t="s">
        <v>113</v>
      </c>
      <c r="F92" s="82" t="s">
        <v>114</v>
      </c>
      <c r="G92" s="47">
        <f>VLOOKUP(B92,'[2] RAB LAMA'!$B$9:$E$5553,4,FALSE)</f>
        <v>65955.45</v>
      </c>
      <c r="H92" s="47">
        <f t="shared" ref="H92:H106" si="9">G92*C92</f>
        <v>10257391.584000001</v>
      </c>
      <c r="I92" s="48">
        <f t="shared" si="7"/>
        <v>2.6843288720214686E-2</v>
      </c>
      <c r="J92" s="629"/>
      <c r="K92" s="629"/>
      <c r="L92" s="629"/>
      <c r="M92" s="41"/>
      <c r="O92" s="608">
        <f t="shared" si="8"/>
        <v>10257391.584000001</v>
      </c>
    </row>
    <row r="93" spans="1:15" s="6" customFormat="1" ht="34.5" customHeight="1">
      <c r="A93" s="85">
        <f t="shared" ref="A93:A106" si="10">+A92+1</f>
        <v>2</v>
      </c>
      <c r="B93" s="86" t="s">
        <v>115</v>
      </c>
      <c r="C93" s="82">
        <v>51.84</v>
      </c>
      <c r="D93" s="82" t="str">
        <f>IF(ISBLANK(E93),"",IF(E93="BN",VLOOKUP(B93,'[1]V. BAHAN'!$B$8:$E$14999,3,FALSE),IFERROR(VLOOKUP(E93,'[1]III. DAFTAR AHS'!$B$7:$H$14999,5,FALSE),"ls")))</f>
        <v xml:space="preserve">m3 </v>
      </c>
      <c r="E93" s="87" t="s">
        <v>113</v>
      </c>
      <c r="F93" s="82" t="s">
        <v>114</v>
      </c>
      <c r="G93" s="47">
        <f>VLOOKUP(B93,'[2] RAB LAMA'!$B$9:$E$5553,4,FALSE)</f>
        <v>65955.45</v>
      </c>
      <c r="H93" s="47">
        <f t="shared" si="9"/>
        <v>3419130.5279999999</v>
      </c>
      <c r="I93" s="48">
        <f t="shared" si="7"/>
        <v>8.9477629067382276E-3</v>
      </c>
      <c r="J93" s="629"/>
      <c r="K93" s="629"/>
      <c r="L93" s="629"/>
      <c r="M93" s="88"/>
      <c r="O93" s="608">
        <f t="shared" si="8"/>
        <v>3419130.5279999999</v>
      </c>
    </row>
    <row r="94" spans="1:15" s="6" customFormat="1" ht="34.5" customHeight="1">
      <c r="A94" s="85">
        <f t="shared" si="10"/>
        <v>3</v>
      </c>
      <c r="B94" s="86" t="s">
        <v>116</v>
      </c>
      <c r="C94" s="82">
        <v>93.31</v>
      </c>
      <c r="D94" s="82" t="str">
        <f>IF(ISBLANK(E94),"",IF(E94="BN",VLOOKUP(B94,'[1]V. BAHAN'!$B$8:$E$14999,3,FALSE),IFERROR(VLOOKUP(E94,'[1]III. DAFTAR AHS'!$B$7:$H$14999,5,FALSE),"ls")))</f>
        <v xml:space="preserve">m3 </v>
      </c>
      <c r="E94" s="87" t="s">
        <v>113</v>
      </c>
      <c r="F94" s="82" t="s">
        <v>114</v>
      </c>
      <c r="G94" s="47">
        <f>VLOOKUP(B94,'[2] RAB LAMA'!$B$9:$E$5553,4,FALSE)</f>
        <v>65955.45</v>
      </c>
      <c r="H94" s="47">
        <f t="shared" si="9"/>
        <v>6154303.0395</v>
      </c>
      <c r="I94" s="48">
        <f t="shared" si="7"/>
        <v>1.6105628025226543E-2</v>
      </c>
      <c r="J94" s="629"/>
      <c r="K94" s="629"/>
      <c r="L94" s="629"/>
      <c r="M94" s="41"/>
      <c r="O94" s="608">
        <f t="shared" si="8"/>
        <v>6154303.0395</v>
      </c>
    </row>
    <row r="95" spans="1:15" s="6" customFormat="1" ht="34.5" customHeight="1">
      <c r="A95" s="85">
        <f t="shared" si="10"/>
        <v>4</v>
      </c>
      <c r="B95" s="86" t="s">
        <v>117</v>
      </c>
      <c r="C95" s="82">
        <v>138.24</v>
      </c>
      <c r="D95" s="82" t="str">
        <f>IF(ISBLANK(E95),"",IF(E95="BN",VLOOKUP(B95,'[1]V. BAHAN'!$B$8:$E$14999,3,FALSE),IFERROR(VLOOKUP(E95,'[1]III. DAFTAR AHS'!$B$7:$H$14999,5,FALSE),"ls")))</f>
        <v xml:space="preserve">m3 </v>
      </c>
      <c r="E95" s="87" t="s">
        <v>113</v>
      </c>
      <c r="F95" s="82" t="s">
        <v>114</v>
      </c>
      <c r="G95" s="47">
        <f>VLOOKUP(B95,'[2] RAB LAMA'!$B$9:$E$5553,4,FALSE)</f>
        <v>65955.45</v>
      </c>
      <c r="H95" s="47">
        <f t="shared" si="9"/>
        <v>9117681.4079999998</v>
      </c>
      <c r="I95" s="48">
        <f t="shared" si="7"/>
        <v>2.3860701084635273E-2</v>
      </c>
      <c r="J95" s="629"/>
      <c r="K95" s="629"/>
      <c r="L95" s="629"/>
      <c r="M95" s="41"/>
      <c r="O95" s="608">
        <f t="shared" si="8"/>
        <v>9117681.4079999998</v>
      </c>
    </row>
    <row r="96" spans="1:15" s="6" customFormat="1" ht="34.5" customHeight="1">
      <c r="A96" s="85">
        <f t="shared" si="10"/>
        <v>5</v>
      </c>
      <c r="B96" s="86" t="s">
        <v>118</v>
      </c>
      <c r="C96" s="82">
        <v>46.08</v>
      </c>
      <c r="D96" s="82" t="str">
        <f>IF(ISBLANK(E96),"",IF(E96="BN",VLOOKUP(B96,'[1]V. BAHAN'!$B$8:$E$14999,3,FALSE),IFERROR(VLOOKUP(E96,'[1]III. DAFTAR AHS'!$B$7:$H$14999,5,FALSE),"ls")))</f>
        <v xml:space="preserve">m3 </v>
      </c>
      <c r="E96" s="87" t="s">
        <v>113</v>
      </c>
      <c r="F96" s="82" t="s">
        <v>114</v>
      </c>
      <c r="G96" s="47">
        <f>VLOOKUP(B96,'[2] RAB LAMA'!$B$9:$E$5553,4,FALSE)</f>
        <v>65955.45</v>
      </c>
      <c r="H96" s="47">
        <f t="shared" si="9"/>
        <v>3039227.1359999999</v>
      </c>
      <c r="I96" s="48">
        <f t="shared" si="7"/>
        <v>7.9535670282117575E-3</v>
      </c>
      <c r="J96" s="629"/>
      <c r="K96" s="629"/>
      <c r="L96" s="629"/>
      <c r="M96" s="41"/>
      <c r="O96" s="608">
        <f t="shared" si="8"/>
        <v>3039227.1359999999</v>
      </c>
    </row>
    <row r="97" spans="1:15" s="6" customFormat="1" ht="34.5" customHeight="1">
      <c r="A97" s="85">
        <f t="shared" si="10"/>
        <v>6</v>
      </c>
      <c r="B97" s="86" t="s">
        <v>119</v>
      </c>
      <c r="C97" s="82">
        <v>41.47</v>
      </c>
      <c r="D97" s="82" t="str">
        <f>IF(ISBLANK(E97),"",IF(E97="BN",VLOOKUP(B97,'[1]V. BAHAN'!$B$8:$E$14999,3,FALSE),IFERROR(VLOOKUP(E97,'[1]III. DAFTAR AHS'!$B$7:$H$14999,5,FALSE),"ls")))</f>
        <v xml:space="preserve">m3 </v>
      </c>
      <c r="E97" s="87" t="s">
        <v>120</v>
      </c>
      <c r="F97" s="82" t="s">
        <v>121</v>
      </c>
      <c r="G97" s="47">
        <f>VLOOKUP(B97,'[2] RAB LAMA'!$B$9:$E$5553,4,FALSE)</f>
        <v>65955.45</v>
      </c>
      <c r="H97" s="47">
        <f t="shared" si="9"/>
        <v>2735172.5115</v>
      </c>
      <c r="I97" s="48">
        <f t="shared" si="7"/>
        <v>7.1578651184883157E-3</v>
      </c>
      <c r="J97" s="629"/>
      <c r="K97" s="629"/>
      <c r="L97" s="629"/>
      <c r="M97" s="41"/>
      <c r="O97" s="608">
        <f t="shared" si="8"/>
        <v>2735172.5115</v>
      </c>
    </row>
    <row r="98" spans="1:15" s="6" customFormat="1" ht="34.5" customHeight="1">
      <c r="A98" s="85">
        <f t="shared" si="10"/>
        <v>7</v>
      </c>
      <c r="B98" s="86" t="s">
        <v>122</v>
      </c>
      <c r="C98" s="82">
        <v>93.31</v>
      </c>
      <c r="D98" s="82" t="str">
        <f>IF(ISBLANK(E98),"",IF(E98="BN",VLOOKUP(B98,'[1]V. BAHAN'!$B$8:$E$14999,3,FALSE),IFERROR(VLOOKUP(E98,'[1]III. DAFTAR AHS'!$B$7:$H$14999,5,FALSE),"ls")))</f>
        <v xml:space="preserve">m3 </v>
      </c>
      <c r="E98" s="87" t="s">
        <v>113</v>
      </c>
      <c r="F98" s="82" t="s">
        <v>114</v>
      </c>
      <c r="G98" s="47">
        <f>VLOOKUP(B98,'[2] RAB LAMA'!$B$9:$E$5553,4,FALSE)</f>
        <v>65955.45</v>
      </c>
      <c r="H98" s="47">
        <f t="shared" si="9"/>
        <v>6154303.0395</v>
      </c>
      <c r="I98" s="48">
        <f t="shared" si="7"/>
        <v>1.6105628025226543E-2</v>
      </c>
      <c r="J98" s="629"/>
      <c r="K98" s="629"/>
      <c r="L98" s="629"/>
      <c r="M98" s="41"/>
      <c r="O98" s="608">
        <f t="shared" si="8"/>
        <v>6154303.0395</v>
      </c>
    </row>
    <row r="99" spans="1:15" s="6" customFormat="1" ht="34.5" customHeight="1">
      <c r="A99" s="85">
        <f t="shared" si="10"/>
        <v>8</v>
      </c>
      <c r="B99" s="86" t="s">
        <v>123</v>
      </c>
      <c r="C99" s="82">
        <v>34.56</v>
      </c>
      <c r="D99" s="82" t="str">
        <f>IF(ISBLANK(E99),"",IF(E99="BN",VLOOKUP(B99,'[1]V. BAHAN'!$B$8:$E$14999,3,FALSE),IFERROR(VLOOKUP(E99,'[1]III. DAFTAR AHS'!$B$7:$H$14999,5,FALSE),"ls")))</f>
        <v xml:space="preserve">m3 </v>
      </c>
      <c r="E99" s="82" t="s">
        <v>113</v>
      </c>
      <c r="F99" s="82" t="s">
        <v>114</v>
      </c>
      <c r="G99" s="47">
        <f>VLOOKUP(B99,'[2] RAB LAMA'!$B$9:$E$5553,4,FALSE)</f>
        <v>65955.45</v>
      </c>
      <c r="H99" s="47">
        <f t="shared" si="9"/>
        <v>2279420.352</v>
      </c>
      <c r="I99" s="48">
        <f t="shared" si="7"/>
        <v>5.9651752711588181E-3</v>
      </c>
      <c r="J99" s="629"/>
      <c r="K99" s="629"/>
      <c r="L99" s="629"/>
      <c r="M99" s="41"/>
      <c r="O99" s="608">
        <f t="shared" si="8"/>
        <v>2279420.352</v>
      </c>
    </row>
    <row r="100" spans="1:15" s="6" customFormat="1" ht="34.5" customHeight="1">
      <c r="A100" s="85">
        <f t="shared" si="10"/>
        <v>9</v>
      </c>
      <c r="B100" s="86" t="s">
        <v>124</v>
      </c>
      <c r="C100" s="82">
        <v>69.12</v>
      </c>
      <c r="D100" s="82" t="str">
        <f>IF(ISBLANK(E100),"",IF(E100="BN",VLOOKUP(B100,'[1]V. BAHAN'!$B$8:$E$14999,3,FALSE),IFERROR(VLOOKUP(E100,'[1]III. DAFTAR AHS'!$B$7:$H$14999,5,FALSE),"ls")))</f>
        <v xml:space="preserve">m3 </v>
      </c>
      <c r="E100" s="87" t="s">
        <v>113</v>
      </c>
      <c r="F100" s="82" t="s">
        <v>114</v>
      </c>
      <c r="G100" s="47">
        <f>VLOOKUP(B100,'[2] RAB LAMA'!$B$9:$E$5553,4,FALSE)</f>
        <v>65955.45</v>
      </c>
      <c r="H100" s="47">
        <f t="shared" si="9"/>
        <v>4558840.7039999999</v>
      </c>
      <c r="I100" s="48">
        <f t="shared" si="7"/>
        <v>1.1930350542317636E-2</v>
      </c>
      <c r="J100" s="629"/>
      <c r="K100" s="629"/>
      <c r="L100" s="629"/>
      <c r="M100" s="41"/>
      <c r="O100" s="608">
        <f t="shared" si="8"/>
        <v>4558840.7039999999</v>
      </c>
    </row>
    <row r="101" spans="1:15" s="6" customFormat="1" ht="34.5" customHeight="1">
      <c r="A101" s="85">
        <f t="shared" si="10"/>
        <v>10</v>
      </c>
      <c r="B101" s="86" t="s">
        <v>125</v>
      </c>
      <c r="C101" s="82">
        <v>23.04</v>
      </c>
      <c r="D101" s="82" t="str">
        <f>IF(ISBLANK(E101),"",IF(E101="BN",VLOOKUP(B101,'[1]V. BAHAN'!$B$8:$E$14999,3,FALSE),IFERROR(VLOOKUP(E101,'[1]III. DAFTAR AHS'!$B$7:$H$14999,5,FALSE),"ls")))</f>
        <v xml:space="preserve">m3 </v>
      </c>
      <c r="E101" s="87" t="s">
        <v>113</v>
      </c>
      <c r="F101" s="82" t="s">
        <v>114</v>
      </c>
      <c r="G101" s="47">
        <f>VLOOKUP(B101,'[2] RAB LAMA'!$B$9:$E$5553,4,FALSE)</f>
        <v>65955.45</v>
      </c>
      <c r="H101" s="47">
        <f t="shared" si="9"/>
        <v>1519613.568</v>
      </c>
      <c r="I101" s="48">
        <f t="shared" si="7"/>
        <v>3.9767835141058788E-3</v>
      </c>
      <c r="J101" s="629"/>
      <c r="K101" s="629"/>
      <c r="L101" s="629"/>
      <c r="M101" s="41"/>
      <c r="O101" s="608">
        <f t="shared" si="8"/>
        <v>1519613.568</v>
      </c>
    </row>
    <row r="102" spans="1:15" s="6" customFormat="1" ht="34.5" customHeight="1">
      <c r="A102" s="85">
        <f t="shared" si="10"/>
        <v>11</v>
      </c>
      <c r="B102" s="86" t="s">
        <v>126</v>
      </c>
      <c r="C102" s="82">
        <v>106.82</v>
      </c>
      <c r="D102" s="82" t="str">
        <f>IF(ISBLANK(E102),"",IF(E102="BN",VLOOKUP(B102,'[1]V. BAHAN'!$B$8:$E$14999,3,FALSE),IFERROR(VLOOKUP(E102,'[1]III. DAFTAR AHS'!$B$7:$H$14999,5,FALSE),"ls")))</f>
        <v xml:space="preserve">m3 </v>
      </c>
      <c r="E102" s="82" t="s">
        <v>113</v>
      </c>
      <c r="F102" s="82" t="s">
        <v>114</v>
      </c>
      <c r="G102" s="47">
        <f>VLOOKUP(B102,'[2] RAB LAMA'!$B$9:$E$5553,4,FALSE)</f>
        <v>65955.45</v>
      </c>
      <c r="H102" s="47">
        <f t="shared" si="9"/>
        <v>7045361.1689999988</v>
      </c>
      <c r="I102" s="48">
        <f t="shared" si="7"/>
        <v>1.8437500650034286E-2</v>
      </c>
      <c r="J102" s="629"/>
      <c r="K102" s="629"/>
      <c r="L102" s="629"/>
      <c r="M102" s="41"/>
      <c r="O102" s="608">
        <f t="shared" si="8"/>
        <v>7045361.1689999988</v>
      </c>
    </row>
    <row r="103" spans="1:15" s="6" customFormat="1" ht="34.5" customHeight="1">
      <c r="A103" s="85">
        <f t="shared" si="10"/>
        <v>12</v>
      </c>
      <c r="B103" s="86" t="s">
        <v>127</v>
      </c>
      <c r="C103" s="82">
        <v>190.08</v>
      </c>
      <c r="D103" s="82" t="str">
        <f>IF(ISBLANK(E103),"",IF(E103="BN",VLOOKUP(B103,'[1]V. BAHAN'!$B$8:$E$14999,3,FALSE),IFERROR(VLOOKUP(E103,'[1]III. DAFTAR AHS'!$B$7:$H$14999,5,FALSE),"ls")))</f>
        <v xml:space="preserve">m3 </v>
      </c>
      <c r="E103" s="87" t="s">
        <v>113</v>
      </c>
      <c r="F103" s="82" t="s">
        <v>114</v>
      </c>
      <c r="G103" s="47">
        <f>VLOOKUP(B103,'[2] RAB LAMA'!$B$9:$E$5553,4,FALSE)</f>
        <v>65955.45</v>
      </c>
      <c r="H103" s="47">
        <f t="shared" si="9"/>
        <v>12536811.936000001</v>
      </c>
      <c r="I103" s="48">
        <f t="shared" si="7"/>
        <v>3.2808463991373507E-2</v>
      </c>
      <c r="J103" s="629"/>
      <c r="K103" s="629"/>
      <c r="L103" s="629"/>
      <c r="M103" s="41"/>
      <c r="O103" s="608">
        <f t="shared" si="8"/>
        <v>12536811.936000001</v>
      </c>
    </row>
    <row r="104" spans="1:15" s="6" customFormat="1" ht="34.5" customHeight="1">
      <c r="A104" s="85">
        <f t="shared" si="10"/>
        <v>13</v>
      </c>
      <c r="B104" s="86" t="s">
        <v>128</v>
      </c>
      <c r="C104" s="82">
        <v>114.05</v>
      </c>
      <c r="D104" s="82" t="str">
        <f>IF(ISBLANK(E104),"",IF(E104="BN",VLOOKUP(B104,'[1]V. BAHAN'!$B$8:$E$14999,3,FALSE),IFERROR(VLOOKUP(E104,'[1]III. DAFTAR AHS'!$B$7:$H$14999,5,FALSE),"ls")))</f>
        <v xml:space="preserve">m3 </v>
      </c>
      <c r="E104" s="87" t="s">
        <v>113</v>
      </c>
      <c r="F104" s="82" t="s">
        <v>114</v>
      </c>
      <c r="G104" s="47">
        <f>VLOOKUP(B104,'[2] RAB LAMA'!$B$9:$E$5553,4,FALSE)</f>
        <v>65955.45</v>
      </c>
      <c r="H104" s="47">
        <f t="shared" si="9"/>
        <v>7522219.0724999998</v>
      </c>
      <c r="I104" s="48">
        <f t="shared" si="7"/>
        <v>1.9685423601726367E-2</v>
      </c>
      <c r="J104" s="629"/>
      <c r="K104" s="629"/>
      <c r="L104" s="629"/>
      <c r="M104" s="41"/>
      <c r="O104" s="608">
        <f t="shared" si="8"/>
        <v>7522219.0724999998</v>
      </c>
    </row>
    <row r="105" spans="1:15" s="6" customFormat="1" ht="34.5" customHeight="1">
      <c r="A105" s="85">
        <f t="shared" si="10"/>
        <v>14</v>
      </c>
      <c r="B105" s="86" t="s">
        <v>129</v>
      </c>
      <c r="C105" s="82">
        <v>46.08</v>
      </c>
      <c r="D105" s="82" t="str">
        <f>IF(ISBLANK(E105),"",IF(E105="BN",VLOOKUP(B105,'[1]V. BAHAN'!$B$8:$E$14999,3,FALSE),IFERROR(VLOOKUP(E105,'[1]III. DAFTAR AHS'!$B$7:$H$14999,5,FALSE),"ls")))</f>
        <v xml:space="preserve">m3 </v>
      </c>
      <c r="E105" s="82" t="s">
        <v>113</v>
      </c>
      <c r="F105" s="82" t="s">
        <v>114</v>
      </c>
      <c r="G105" s="47">
        <f>VLOOKUP(B105,'[2] RAB LAMA'!$B$9:$E$5553,4,FALSE)</f>
        <v>65955.45</v>
      </c>
      <c r="H105" s="47">
        <f t="shared" si="9"/>
        <v>3039227.1359999999</v>
      </c>
      <c r="I105" s="48">
        <f t="shared" si="7"/>
        <v>7.9535670282117575E-3</v>
      </c>
      <c r="J105" s="629"/>
      <c r="K105" s="629"/>
      <c r="L105" s="629"/>
      <c r="M105" s="41"/>
      <c r="O105" s="608">
        <f t="shared" si="8"/>
        <v>3039227.1359999999</v>
      </c>
    </row>
    <row r="106" spans="1:15" s="6" customFormat="1" ht="34.5" customHeight="1">
      <c r="A106" s="85">
        <f t="shared" si="10"/>
        <v>15</v>
      </c>
      <c r="B106" s="86" t="s">
        <v>130</v>
      </c>
      <c r="C106" s="82">
        <v>20.74</v>
      </c>
      <c r="D106" s="82" t="str">
        <f>IF(ISBLANK(E106),"",IF(E106="BN",VLOOKUP(B106,'[1]V. BAHAN'!$B$8:$E$14999,3,FALSE),IFERROR(VLOOKUP(E106,'[1]III. DAFTAR AHS'!$B$7:$H$14999,5,FALSE),"ls")))</f>
        <v xml:space="preserve">m3 </v>
      </c>
      <c r="E106" s="82" t="s">
        <v>113</v>
      </c>
      <c r="F106" s="82" t="s">
        <v>114</v>
      </c>
      <c r="G106" s="47">
        <f>VLOOKUP(B106,'[2] RAB LAMA'!$B$9:$E$5553,4,FALSE)</f>
        <v>65955.45</v>
      </c>
      <c r="H106" s="47">
        <f t="shared" si="9"/>
        <v>1367916.0329999998</v>
      </c>
      <c r="I106" s="48">
        <f t="shared" si="7"/>
        <v>3.5797955764998229E-3</v>
      </c>
      <c r="J106" s="629"/>
      <c r="K106" s="629"/>
      <c r="L106" s="629"/>
      <c r="M106" s="41"/>
      <c r="O106" s="608">
        <f t="shared" si="8"/>
        <v>1367916.0329999998</v>
      </c>
    </row>
    <row r="107" spans="1:15" s="6" customFormat="1" ht="34.5" customHeight="1">
      <c r="A107" s="85"/>
      <c r="B107" s="86"/>
      <c r="C107" s="82"/>
      <c r="D107" s="82" t="str">
        <f>IF(ISBLANK(E107),"",IF(E107="BN",VLOOKUP(B107,'[1]V. BAHAN'!$B$8:$E$1099,3,FALSE),IFERROR(VLOOKUP(E107,'[1]III. DAFTAR AHS'!$B$7:$H$872,5,FALSE),"ls")))</f>
        <v/>
      </c>
      <c r="E107" s="87"/>
      <c r="F107" s="82" t="s">
        <v>23</v>
      </c>
      <c r="G107" s="83"/>
      <c r="H107" s="83"/>
      <c r="I107" s="48">
        <f t="shared" si="7"/>
        <v>0</v>
      </c>
      <c r="J107" s="629"/>
      <c r="K107" s="629"/>
      <c r="L107" s="629"/>
      <c r="M107" s="41"/>
      <c r="O107" s="608">
        <f t="shared" si="8"/>
        <v>0</v>
      </c>
    </row>
    <row r="108" spans="1:15" s="6" customFormat="1" ht="34.5" customHeight="1">
      <c r="A108" s="85">
        <f>+A106+1</f>
        <v>16</v>
      </c>
      <c r="B108" s="86" t="s">
        <v>131</v>
      </c>
      <c r="C108" s="82">
        <v>10.88</v>
      </c>
      <c r="D108" s="82" t="str">
        <f>IF(ISBLANK(E108),"",IF(E108="BN",VLOOKUP(B108,'[1]V. BAHAN'!$B$8:$E$14999,3,FALSE),IFERROR(VLOOKUP(E108,'[1]III. DAFTAR AHS'!$B$7:$H$14999,5,FALSE),"ls")))</f>
        <v xml:space="preserve">m3 </v>
      </c>
      <c r="E108" s="87" t="s">
        <v>113</v>
      </c>
      <c r="F108" s="82" t="s">
        <v>114</v>
      </c>
      <c r="G108" s="47">
        <f>VLOOKUP(B108,'[2] RAB LAMA'!$B$9:$E$5553,4,FALSE)</f>
        <v>65955.45</v>
      </c>
      <c r="H108" s="47">
        <f>G108*C108</f>
        <v>717595.29599999997</v>
      </c>
      <c r="I108" s="48">
        <f t="shared" si="7"/>
        <v>1.8779255483277761E-3</v>
      </c>
      <c r="J108" s="629"/>
      <c r="K108" s="629"/>
      <c r="L108" s="629"/>
      <c r="M108" s="41"/>
      <c r="O108" s="608">
        <f t="shared" si="8"/>
        <v>717595.29599999997</v>
      </c>
    </row>
    <row r="109" spans="1:15" s="6" customFormat="1" ht="34.5" customHeight="1">
      <c r="A109" s="85">
        <f>+A108+1</f>
        <v>17</v>
      </c>
      <c r="B109" s="86" t="s">
        <v>132</v>
      </c>
      <c r="C109" s="82">
        <v>10.01</v>
      </c>
      <c r="D109" s="82" t="str">
        <f>IF(ISBLANK(E109),"",IF(E109="BN",VLOOKUP(B109,'[1]V. BAHAN'!$B$8:$E$14999,3,FALSE),IFERROR(VLOOKUP(E109,'[1]III. DAFTAR AHS'!$B$7:$H$14999,5,FALSE),"ls")))</f>
        <v xml:space="preserve">m3 </v>
      </c>
      <c r="E109" s="87" t="s">
        <v>120</v>
      </c>
      <c r="F109" s="82" t="s">
        <v>121</v>
      </c>
      <c r="G109" s="47">
        <f>VLOOKUP(B109,'[2] RAB LAMA'!$B$9:$E$5553,4,FALSE)</f>
        <v>89034</v>
      </c>
      <c r="H109" s="47">
        <f>G109*C109</f>
        <v>891230.34</v>
      </c>
      <c r="I109" s="48">
        <f t="shared" si="7"/>
        <v>2.3323232945646989E-3</v>
      </c>
      <c r="J109" s="629"/>
      <c r="K109" s="629"/>
      <c r="L109" s="629"/>
      <c r="M109" s="41"/>
      <c r="O109" s="608">
        <f t="shared" si="8"/>
        <v>891230.34</v>
      </c>
    </row>
    <row r="110" spans="1:15" s="6" customFormat="1" ht="34.5" customHeight="1">
      <c r="A110" s="85">
        <f>+A109+1</f>
        <v>18</v>
      </c>
      <c r="B110" s="86" t="s">
        <v>133</v>
      </c>
      <c r="C110" s="82">
        <v>53.94</v>
      </c>
      <c r="D110" s="82" t="str">
        <f>IF(ISBLANK(E110),"",IF(E110="BN",VLOOKUP(B110,'[1]V. BAHAN'!$B$8:$E$14999,3,FALSE),IFERROR(VLOOKUP(E110,'[1]III. DAFTAR AHS'!$B$7:$H$14999,5,FALSE),"ls")))</f>
        <v xml:space="preserve">m3 </v>
      </c>
      <c r="E110" s="87" t="s">
        <v>113</v>
      </c>
      <c r="F110" s="82" t="s">
        <v>114</v>
      </c>
      <c r="G110" s="47">
        <f>VLOOKUP(B110,'[2] RAB LAMA'!$B$9:$E$5553,4,FALSE)</f>
        <v>65955.45</v>
      </c>
      <c r="H110" s="47">
        <f>G110*C110</f>
        <v>3557636.9729999998</v>
      </c>
      <c r="I110" s="48">
        <f t="shared" si="7"/>
        <v>9.3102301541176692E-3</v>
      </c>
      <c r="J110" s="629"/>
      <c r="K110" s="629"/>
      <c r="L110" s="629"/>
      <c r="M110" s="41"/>
      <c r="O110" s="608">
        <f t="shared" si="8"/>
        <v>3557636.9729999998</v>
      </c>
    </row>
    <row r="111" spans="1:15" s="6" customFormat="1" ht="34.5" customHeight="1">
      <c r="A111" s="85">
        <f>+A110+1</f>
        <v>19</v>
      </c>
      <c r="B111" s="86" t="s">
        <v>134</v>
      </c>
      <c r="C111" s="82">
        <v>94.26</v>
      </c>
      <c r="D111" s="82" t="str">
        <f>IF(ISBLANK(E111),"",IF(E111="BN",VLOOKUP(B111,'[1]V. BAHAN'!$B$8:$E$14999,3,FALSE),IFERROR(VLOOKUP(E111,'[1]III. DAFTAR AHS'!$B$7:$H$14999,5,FALSE),"ls")))</f>
        <v xml:space="preserve">m3 </v>
      </c>
      <c r="E111" s="87" t="s">
        <v>113</v>
      </c>
      <c r="F111" s="82" t="s">
        <v>114</v>
      </c>
      <c r="G111" s="47">
        <f>VLOOKUP(B111,'[2] RAB LAMA'!$B$9:$E$5553,4,FALSE)</f>
        <v>65955.45</v>
      </c>
      <c r="H111" s="47">
        <f>G111*C111</f>
        <v>6216960.7170000002</v>
      </c>
      <c r="I111" s="48">
        <f t="shared" si="7"/>
        <v>1.6269601303802957E-2</v>
      </c>
      <c r="J111" s="629"/>
      <c r="K111" s="629"/>
      <c r="L111" s="629"/>
      <c r="M111" s="41"/>
      <c r="O111" s="608">
        <f t="shared" si="8"/>
        <v>6216960.7170000002</v>
      </c>
    </row>
    <row r="112" spans="1:15" s="6" customFormat="1" ht="34.5" customHeight="1">
      <c r="A112" s="85"/>
      <c r="B112" s="86"/>
      <c r="C112" s="82"/>
      <c r="D112" s="87" t="str">
        <f>IF(ISBLANK(E112),"",IF(E112="BN",VLOOKUP(B112,'[1]V. BAHAN'!$B$8:$E$1099,3,FALSE),IFERROR(VLOOKUP(E112,'[1]III. DAFTAR AHS'!$B$7:$H$872,5,FALSE),"ls")))</f>
        <v/>
      </c>
      <c r="E112" s="87"/>
      <c r="F112" s="87" t="s">
        <v>23</v>
      </c>
      <c r="G112" s="83"/>
      <c r="H112" s="83"/>
      <c r="I112" s="48">
        <f t="shared" si="7"/>
        <v>0</v>
      </c>
      <c r="J112" s="629"/>
      <c r="K112" s="629"/>
      <c r="L112" s="629"/>
      <c r="O112" s="608">
        <f t="shared" si="8"/>
        <v>0</v>
      </c>
    </row>
    <row r="113" spans="1:15" s="6" customFormat="1" ht="34.5" customHeight="1">
      <c r="A113" s="85">
        <f>+A111+1</f>
        <v>20</v>
      </c>
      <c r="B113" s="86" t="s">
        <v>135</v>
      </c>
      <c r="C113" s="82">
        <v>62.67</v>
      </c>
      <c r="D113" s="82" t="str">
        <f>IF(ISBLANK(E113),"",IF(E113="BN",VLOOKUP(B113,'[1]V. BAHAN'!$B$8:$E$14999,3,FALSE),IFERROR(VLOOKUP(E113,'[1]III. DAFTAR AHS'!$B$7:$H$14999,5,FALSE),"ls")))</f>
        <v xml:space="preserve">m3 </v>
      </c>
      <c r="E113" s="82" t="s">
        <v>136</v>
      </c>
      <c r="F113" s="82" t="s">
        <v>137</v>
      </c>
      <c r="G113" s="47">
        <f>VLOOKUP(B113,'[2] RAB LAMA'!$B$9:$E$5553,4,FALSE)</f>
        <v>240133.28181479999</v>
      </c>
      <c r="H113" s="47">
        <f t="shared" ref="H113:H120" si="11">G113*C113</f>
        <v>15049152.771333516</v>
      </c>
      <c r="I113" s="48">
        <f t="shared" si="7"/>
        <v>3.9383185240354425E-2</v>
      </c>
      <c r="J113" s="629"/>
      <c r="K113" s="629"/>
      <c r="L113" s="629"/>
      <c r="O113" s="608">
        <f t="shared" si="8"/>
        <v>15049152.771333516</v>
      </c>
    </row>
    <row r="114" spans="1:15" s="6" customFormat="1" ht="34.5" customHeight="1">
      <c r="A114" s="85">
        <f t="shared" ref="A114:A120" si="12">+A113+1</f>
        <v>21</v>
      </c>
      <c r="B114" s="86" t="s">
        <v>138</v>
      </c>
      <c r="C114" s="82">
        <v>21.99</v>
      </c>
      <c r="D114" s="82" t="str">
        <f>IF(ISBLANK(E114),"",IF(E114="BN",VLOOKUP(B114,'[1]V. BAHAN'!$B$8:$E$14999,3,FALSE),IFERROR(VLOOKUP(E114,'[1]III. DAFTAR AHS'!$B$7:$H$14999,5,FALSE),"ls")))</f>
        <v xml:space="preserve">m3 </v>
      </c>
      <c r="E114" s="82" t="s">
        <v>136</v>
      </c>
      <c r="F114" s="82" t="s">
        <v>137</v>
      </c>
      <c r="G114" s="47">
        <f>VLOOKUP(B114,'[2] RAB LAMA'!$B$9:$E$5553,4,FALSE)</f>
        <v>240133.28181479999</v>
      </c>
      <c r="H114" s="47">
        <f t="shared" si="11"/>
        <v>5280530.8671074519</v>
      </c>
      <c r="I114" s="48">
        <f t="shared" si="7"/>
        <v>1.3818992236084153E-2</v>
      </c>
      <c r="J114" s="629"/>
      <c r="K114" s="629"/>
      <c r="L114" s="629"/>
      <c r="O114" s="608">
        <f t="shared" si="8"/>
        <v>5280530.8671074519</v>
      </c>
    </row>
    <row r="115" spans="1:15" s="6" customFormat="1" ht="34.5" customHeight="1">
      <c r="A115" s="85">
        <f t="shared" si="12"/>
        <v>22</v>
      </c>
      <c r="B115" s="86" t="s">
        <v>139</v>
      </c>
      <c r="C115" s="82">
        <v>10.16</v>
      </c>
      <c r="D115" s="82" t="str">
        <f>IF(ISBLANK(E115),"",IF(E115="BN",VLOOKUP(B115,'[1]V. BAHAN'!$B$8:$E$14999,3,FALSE),IFERROR(VLOOKUP(E115,'[1]III. DAFTAR AHS'!$B$7:$H$14999,5,FALSE),"ls")))</f>
        <v xml:space="preserve">m3 </v>
      </c>
      <c r="E115" s="82" t="s">
        <v>136</v>
      </c>
      <c r="F115" s="82" t="s">
        <v>137</v>
      </c>
      <c r="G115" s="47">
        <f>VLOOKUP(B115,'[2] RAB LAMA'!$B$9:$E$5553,4,FALSE)</f>
        <v>240133.28181479999</v>
      </c>
      <c r="H115" s="47">
        <f t="shared" si="11"/>
        <v>2439754.143238368</v>
      </c>
      <c r="I115" s="48">
        <f t="shared" si="7"/>
        <v>6.3847640344981806E-3</v>
      </c>
      <c r="J115" s="629"/>
      <c r="K115" s="629"/>
      <c r="L115" s="629"/>
      <c r="O115" s="608">
        <f t="shared" si="8"/>
        <v>2439754.143238368</v>
      </c>
    </row>
    <row r="116" spans="1:15" s="6" customFormat="1" ht="34.5" customHeight="1">
      <c r="A116" s="85">
        <f t="shared" si="12"/>
        <v>23</v>
      </c>
      <c r="B116" s="86" t="s">
        <v>140</v>
      </c>
      <c r="C116" s="82">
        <v>114.67</v>
      </c>
      <c r="D116" s="82" t="str">
        <f>IF(ISBLANK(E116),"",IF(E116="BN",VLOOKUP(B116,'[1]V. BAHAN'!$B$8:$E$14999,3,FALSE),IFERROR(VLOOKUP(E116,'[1]III. DAFTAR AHS'!$B$7:$H$14999,5,FALSE),"ls")))</f>
        <v xml:space="preserve">m3 </v>
      </c>
      <c r="E116" s="82" t="s">
        <v>136</v>
      </c>
      <c r="F116" s="82" t="s">
        <v>137</v>
      </c>
      <c r="G116" s="47">
        <f>VLOOKUP(B116,'[2] RAB LAMA'!$B$9:$E$5553,4,FALSE)</f>
        <v>240133.28181479999</v>
      </c>
      <c r="H116" s="47">
        <f t="shared" si="11"/>
        <v>27536083.425703116</v>
      </c>
      <c r="I116" s="48">
        <f t="shared" si="7"/>
        <v>7.2061111401171885E-2</v>
      </c>
      <c r="J116" s="629"/>
      <c r="K116" s="629"/>
      <c r="L116" s="629"/>
      <c r="O116" s="608">
        <f t="shared" si="8"/>
        <v>27536083.425703116</v>
      </c>
    </row>
    <row r="117" spans="1:15" s="6" customFormat="1" ht="34.5" customHeight="1">
      <c r="A117" s="85">
        <f t="shared" si="12"/>
        <v>24</v>
      </c>
      <c r="B117" s="86" t="s">
        <v>141</v>
      </c>
      <c r="C117" s="82">
        <v>0.54</v>
      </c>
      <c r="D117" s="82" t="str">
        <f>IF(ISBLANK(E117),"",IF(E117="BN",VLOOKUP(B117,'[1]V. BAHAN'!$B$8:$E$14999,3,FALSE),IFERROR(VLOOKUP(E117,'[1]III. DAFTAR AHS'!$B$7:$H$14999,5,FALSE),"ls")))</f>
        <v xml:space="preserve">m3 </v>
      </c>
      <c r="E117" s="82" t="s">
        <v>136</v>
      </c>
      <c r="F117" s="82" t="s">
        <v>137</v>
      </c>
      <c r="G117" s="47">
        <f>VLOOKUP(B117,'[2] RAB LAMA'!$B$9:$E$5553,4,FALSE)</f>
        <v>240133.28181479999</v>
      </c>
      <c r="H117" s="47">
        <f t="shared" si="11"/>
        <v>129671.97217999201</v>
      </c>
      <c r="I117" s="48">
        <f t="shared" si="7"/>
        <v>3.3934769474695055E-4</v>
      </c>
      <c r="J117" s="629"/>
      <c r="K117" s="629"/>
      <c r="L117" s="629"/>
      <c r="O117" s="608">
        <f t="shared" si="8"/>
        <v>129671.97217999201</v>
      </c>
    </row>
    <row r="118" spans="1:15" s="6" customFormat="1" ht="34.5" customHeight="1">
      <c r="A118" s="85">
        <f t="shared" si="12"/>
        <v>25</v>
      </c>
      <c r="B118" s="86" t="s">
        <v>142</v>
      </c>
      <c r="C118" s="82">
        <v>753.62</v>
      </c>
      <c r="D118" s="82" t="str">
        <f>IF(ISBLANK(E118),"",IF(E118="BN",VLOOKUP(B118,'[1]V. BAHAN'!$B$8:$E$14999,3,FALSE),IFERROR(VLOOKUP(E118,'[1]III. DAFTAR AHS'!$B$7:$H$14999,5,FALSE),"ls")))</f>
        <v xml:space="preserve">m3 </v>
      </c>
      <c r="E118" s="82" t="s">
        <v>143</v>
      </c>
      <c r="F118" s="82" t="s">
        <v>144</v>
      </c>
      <c r="G118" s="47">
        <f>VLOOKUP(B118,'[2] RAB LAMA'!$B$9:$E$5553,4,FALSE)</f>
        <v>72958.371608390124</v>
      </c>
      <c r="H118" s="47">
        <f t="shared" si="11"/>
        <v>54982888.011514962</v>
      </c>
      <c r="I118" s="48">
        <f t="shared" si="7"/>
        <v>0.14388858273350352</v>
      </c>
      <c r="J118" s="629"/>
      <c r="K118" s="629"/>
      <c r="L118" s="629"/>
      <c r="O118" s="608">
        <f t="shared" si="8"/>
        <v>54982888.011514962</v>
      </c>
    </row>
    <row r="119" spans="1:15" s="6" customFormat="1" ht="34.5" customHeight="1">
      <c r="A119" s="85">
        <f t="shared" si="12"/>
        <v>26</v>
      </c>
      <c r="B119" s="86" t="s">
        <v>145</v>
      </c>
      <c r="C119" s="82">
        <v>727.52</v>
      </c>
      <c r="D119" s="82" t="str">
        <f>IF(ISBLANK(E119),"",IF(E119="BN",VLOOKUP(B119,'[1]V. BAHAN'!$B$8:$E$14999,3,FALSE),IFERROR(VLOOKUP(E119,'[1]III. DAFTAR AHS'!$B$7:$H$14999,5,FALSE),"ls")))</f>
        <v xml:space="preserve">m3 </v>
      </c>
      <c r="E119" s="82" t="s">
        <v>146</v>
      </c>
      <c r="F119" s="82" t="s">
        <v>147</v>
      </c>
      <c r="G119" s="47">
        <f>VLOOKUP(B119,'[2] RAB LAMA'!$B$9:$E$5553,4,FALSE)</f>
        <v>201278.10160839013</v>
      </c>
      <c r="H119" s="47">
        <f t="shared" si="11"/>
        <v>146433844.48213598</v>
      </c>
      <c r="I119" s="48">
        <f t="shared" si="7"/>
        <v>0.38321301606310909</v>
      </c>
      <c r="J119" s="629"/>
      <c r="K119" s="629"/>
      <c r="L119" s="629"/>
      <c r="O119" s="608">
        <f t="shared" si="8"/>
        <v>146433844.48213598</v>
      </c>
    </row>
    <row r="120" spans="1:15" s="6" customFormat="1" ht="34.5" customHeight="1">
      <c r="A120" s="85">
        <f t="shared" si="12"/>
        <v>27</v>
      </c>
      <c r="B120" s="86" t="s">
        <v>148</v>
      </c>
      <c r="C120" s="82">
        <v>777.05</v>
      </c>
      <c r="D120" s="82" t="str">
        <f>IF(ISBLANK(E120),"",IF(E120="BN",VLOOKUP(B120,'[1]V. BAHAN'!$B$8:$E$14999,3,FALSE),IFERROR(VLOOKUP(E120,'[1]III. DAFTAR AHS'!$B$7:$H$14999,5,FALSE),"ls")))</f>
        <v xml:space="preserve">m3 </v>
      </c>
      <c r="E120" s="82" t="s">
        <v>149</v>
      </c>
      <c r="F120" s="82" t="s">
        <v>150</v>
      </c>
      <c r="G120" s="47">
        <f>VLOOKUP(B120,'[2] RAB LAMA'!$B$9:$E$5553,4,FALSE)</f>
        <v>10744.873720387894</v>
      </c>
      <c r="H120" s="47">
        <f t="shared" si="11"/>
        <v>8349304.1244274126</v>
      </c>
      <c r="I120" s="48">
        <f t="shared" si="7"/>
        <v>2.1849880585087769E-2</v>
      </c>
      <c r="J120" s="629"/>
      <c r="K120" s="629"/>
      <c r="L120" s="629"/>
      <c r="O120" s="608">
        <f t="shared" si="8"/>
        <v>8349304.1244274126</v>
      </c>
    </row>
    <row r="121" spans="1:15" s="6" customFormat="1" ht="34.5" customHeight="1" thickBot="1">
      <c r="A121" s="85"/>
      <c r="B121" s="86"/>
      <c r="C121" s="82"/>
      <c r="D121" s="82" t="str">
        <f>IF(ISBLANK(E121),"",IF(E121="BN",VLOOKUP(B121,'[1]V. BAHAN'!$B$8:$E$1099,3,FALSE),IFERROR(VLOOKUP(E121,'[1]III. DAFTAR AHS'!$B$7:$H$872,5,FALSE),"ls")))</f>
        <v/>
      </c>
      <c r="E121" s="82"/>
      <c r="F121" s="82" t="s">
        <v>23</v>
      </c>
      <c r="G121" s="83"/>
      <c r="H121" s="83"/>
      <c r="I121" s="48">
        <f t="shared" si="7"/>
        <v>0</v>
      </c>
      <c r="J121" s="629"/>
      <c r="K121" s="629"/>
      <c r="L121" s="629"/>
      <c r="O121" s="608">
        <f t="shared" si="8"/>
        <v>0</v>
      </c>
    </row>
    <row r="122" spans="1:15" s="6" customFormat="1" ht="34.5" customHeight="1" thickBot="1">
      <c r="A122" s="18" t="str">
        <f>CHAR(65+COUNTA(A90))</f>
        <v>B</v>
      </c>
      <c r="B122" s="38" t="s">
        <v>151</v>
      </c>
      <c r="C122" s="39"/>
      <c r="D122" s="39" t="str">
        <f>IF(ISBLANK(E122),"",IF(E122="BN",VLOOKUP(B122,'[1]V. BAHAN'!$B$8:$E$1099,3,FALSE),IFERROR(VLOOKUP(E122,'[1]III. DAFTAR AHS'!$B$7:$H$872,5,FALSE),"ls")))</f>
        <v/>
      </c>
      <c r="E122" s="39"/>
      <c r="F122" s="39" t="s">
        <v>23</v>
      </c>
      <c r="G122" s="78"/>
      <c r="H122" s="78"/>
      <c r="I122" s="48">
        <f t="shared" si="7"/>
        <v>0</v>
      </c>
      <c r="J122" s="633"/>
      <c r="K122" s="633">
        <f>SUM('[4]LAP MINGGUAN 10'!$R$116:$R$144)</f>
        <v>0.47613107543813665</v>
      </c>
      <c r="L122" s="633"/>
      <c r="O122" s="608">
        <f t="shared" si="8"/>
        <v>0</v>
      </c>
    </row>
    <row r="123" spans="1:15" s="84" customFormat="1" ht="35.1" customHeight="1">
      <c r="A123" s="79"/>
      <c r="B123" s="80" t="s">
        <v>152</v>
      </c>
      <c r="C123" s="81"/>
      <c r="D123" s="82" t="str">
        <f>IF(ISBLANK(E123),"",IF(E123="BN",VLOOKUP(B123,'[1]V. BAHAN'!$B$8:$E$1099,3,FALSE),IFERROR(VLOOKUP(E123,'[1]III. DAFTAR AHS'!$B$7:$H$872,5,FALSE),"ls")))</f>
        <v/>
      </c>
      <c r="E123" s="82"/>
      <c r="F123" s="82" t="s">
        <v>23</v>
      </c>
      <c r="G123" s="83"/>
      <c r="H123" s="83"/>
      <c r="I123" s="48">
        <f t="shared" si="7"/>
        <v>0</v>
      </c>
      <c r="J123" s="629"/>
      <c r="K123" s="629"/>
      <c r="L123" s="629"/>
      <c r="O123" s="608">
        <f t="shared" si="8"/>
        <v>0</v>
      </c>
    </row>
    <row r="124" spans="1:15" s="84" customFormat="1" ht="199.5" customHeight="1">
      <c r="A124" s="79"/>
      <c r="B124" s="89" t="s">
        <v>153</v>
      </c>
      <c r="C124" s="81"/>
      <c r="D124" s="82" t="str">
        <f>IF(ISBLANK(E124),"",IF(E124="BN",VLOOKUP(B124,'[1]V. BAHAN'!$B$8:$E$1099,3,FALSE),IFERROR(VLOOKUP(E124,'[1]III. DAFTAR AHS'!$B$7:$H$872,5,FALSE),"ls")))</f>
        <v/>
      </c>
      <c r="E124" s="82"/>
      <c r="F124" s="82" t="s">
        <v>23</v>
      </c>
      <c r="G124" s="83"/>
      <c r="H124" s="83"/>
      <c r="I124" s="48">
        <f t="shared" si="7"/>
        <v>0</v>
      </c>
      <c r="J124" s="629"/>
      <c r="K124" s="629"/>
      <c r="L124" s="629"/>
      <c r="O124" s="608">
        <f t="shared" si="8"/>
        <v>0</v>
      </c>
    </row>
    <row r="125" spans="1:15" s="84" customFormat="1" ht="35.1" customHeight="1">
      <c r="A125" s="79"/>
      <c r="B125" s="80" t="s">
        <v>154</v>
      </c>
      <c r="C125" s="81"/>
      <c r="D125" s="82" t="str">
        <f>IF(ISBLANK(E125),"",IF(E125="BN",VLOOKUP(B125,'[1]V. BAHAN'!$B$8:$E$1099,3,FALSE),IFERROR(VLOOKUP(E125,'[1]III. DAFTAR AHS'!$B$7:$H$872,5,FALSE),"ls")))</f>
        <v/>
      </c>
      <c r="E125" s="82"/>
      <c r="F125" s="82" t="s">
        <v>23</v>
      </c>
      <c r="G125" s="83"/>
      <c r="H125" s="83"/>
      <c r="I125" s="48">
        <f t="shared" si="7"/>
        <v>0</v>
      </c>
      <c r="J125" s="629"/>
      <c r="K125" s="629"/>
      <c r="L125" s="629"/>
      <c r="O125" s="608">
        <f t="shared" si="8"/>
        <v>0</v>
      </c>
    </row>
    <row r="126" spans="1:15" s="84" customFormat="1" ht="35.1" customHeight="1">
      <c r="A126" s="79">
        <v>1</v>
      </c>
      <c r="B126" s="90" t="s">
        <v>155</v>
      </c>
      <c r="C126" s="81"/>
      <c r="D126" s="82" t="str">
        <f>IF(ISBLANK(E126),"",IF(E126="BN",VLOOKUP(B126,'[1]V. BAHAN'!$B$8:$E$1099,3,FALSE),IFERROR(VLOOKUP(E126,'[1]III. DAFTAR AHS'!$B$7:$H$872,5,FALSE),"ls")))</f>
        <v/>
      </c>
      <c r="E126" s="82"/>
      <c r="F126" s="82" t="s">
        <v>23</v>
      </c>
      <c r="G126" s="83"/>
      <c r="H126" s="83"/>
      <c r="I126" s="48">
        <f t="shared" si="7"/>
        <v>0</v>
      </c>
      <c r="J126" s="629"/>
      <c r="K126" s="629"/>
      <c r="L126" s="629"/>
      <c r="O126" s="608">
        <f t="shared" si="8"/>
        <v>0</v>
      </c>
    </row>
    <row r="127" spans="1:15" s="84" customFormat="1" ht="34.5" customHeight="1">
      <c r="A127" s="91" t="s">
        <v>49</v>
      </c>
      <c r="B127" s="92" t="s">
        <v>156</v>
      </c>
      <c r="C127" s="81">
        <v>80</v>
      </c>
      <c r="D127" s="82" t="str">
        <f>IF(ISBLANK(E127),"",IF(E127="BN",VLOOKUP(B127,'[1]V. BAHAN'!$B$8:$E$14999,3,FALSE),IFERROR(VLOOKUP(E127,'[1]III. DAFTAR AHS'!$B$7:$H$14999,5,FALSE),"ls")))</f>
        <v xml:space="preserve">m1 </v>
      </c>
      <c r="E127" s="82" t="s">
        <v>157</v>
      </c>
      <c r="F127" s="82" t="s">
        <v>34</v>
      </c>
      <c r="G127" s="47">
        <f>VLOOKUP(B127,'[2] RAB LAMA'!$B$9:$E$5553,4,FALSE)</f>
        <v>165396.99897703645</v>
      </c>
      <c r="H127" s="47">
        <f>G127*C127</f>
        <v>13231759.918162916</v>
      </c>
      <c r="I127" s="48">
        <f t="shared" si="7"/>
        <v>3.4627122192921377E-2</v>
      </c>
      <c r="J127" s="629"/>
      <c r="K127" s="629"/>
      <c r="L127" s="629"/>
      <c r="M127" s="41"/>
      <c r="N127" s="608"/>
      <c r="O127" s="608">
        <f t="shared" si="8"/>
        <v>13231759.918162916</v>
      </c>
    </row>
    <row r="128" spans="1:15" s="84" customFormat="1" ht="35.1" customHeight="1">
      <c r="A128" s="91" t="s">
        <v>49</v>
      </c>
      <c r="B128" s="92" t="s">
        <v>158</v>
      </c>
      <c r="C128" s="81">
        <v>36.590000000000003</v>
      </c>
      <c r="D128" s="82" t="str">
        <f>IF(ISBLANK(E128),"",IF(E128="BN",VLOOKUP(B128,'[1]V. BAHAN'!$B$8:$E$14999,3,FALSE),IFERROR(VLOOKUP(E128,'[1]III. DAFTAR AHS'!$B$7:$H$14999,5,FALSE),"ls")))</f>
        <v xml:space="preserve">m3 </v>
      </c>
      <c r="E128" s="82" t="s">
        <v>159</v>
      </c>
      <c r="F128" s="82" t="s">
        <v>147</v>
      </c>
      <c r="G128" s="47">
        <f>VLOOKUP(B128,'[2] RAB LAMA'!$B$9:$E$5553,4,FALSE)</f>
        <v>1289599.433557336</v>
      </c>
      <c r="H128" s="47">
        <f>G128*C128</f>
        <v>47186443.273862928</v>
      </c>
      <c r="I128" s="48">
        <f t="shared" si="7"/>
        <v>0.12348551872155325</v>
      </c>
      <c r="J128" s="629"/>
      <c r="K128" s="629"/>
      <c r="L128" s="629"/>
      <c r="M128" s="41"/>
      <c r="N128" s="608"/>
      <c r="O128" s="608">
        <f t="shared" si="8"/>
        <v>47186443.273862928</v>
      </c>
    </row>
    <row r="129" spans="1:15" s="84" customFormat="1" ht="35.1" customHeight="1">
      <c r="A129" s="91" t="s">
        <v>49</v>
      </c>
      <c r="B129" s="92" t="s">
        <v>160</v>
      </c>
      <c r="C129" s="81">
        <v>4135.1400000000003</v>
      </c>
      <c r="D129" s="82" t="str">
        <f>IF(ISBLANK(E129),"",IF(E129="BN",VLOOKUP(B129,'[1]V. BAHAN'!$B$8:$E$14999,3,FALSE),IFERROR(VLOOKUP(E129,'[1]III. DAFTAR AHS'!$B$7:$H$14999,5,FALSE),"ls")))</f>
        <v xml:space="preserve">Kg </v>
      </c>
      <c r="E129" s="82" t="s">
        <v>161</v>
      </c>
      <c r="F129" s="82" t="s">
        <v>162</v>
      </c>
      <c r="G129" s="47">
        <f>VLOOKUP(B129,'[2] RAB LAMA'!$B$9:$E$5553,4,FALSE)</f>
        <v>14729.18756392314</v>
      </c>
      <c r="H129" s="47">
        <f>G129*C129</f>
        <v>60907252.663081139</v>
      </c>
      <c r="I129" s="48">
        <f t="shared" si="7"/>
        <v>0.15939246883588135</v>
      </c>
      <c r="J129" s="629"/>
      <c r="K129" s="629"/>
      <c r="L129" s="629"/>
      <c r="M129" s="41"/>
      <c r="N129" s="608"/>
      <c r="O129" s="608">
        <f t="shared" si="8"/>
        <v>60907252.663081139</v>
      </c>
    </row>
    <row r="130" spans="1:15" s="84" customFormat="1" ht="35.1" customHeight="1">
      <c r="A130" s="91" t="s">
        <v>49</v>
      </c>
      <c r="B130" s="92" t="s">
        <v>163</v>
      </c>
      <c r="C130" s="81">
        <v>40.21</v>
      </c>
      <c r="D130" s="82" t="str">
        <f>IF(ISBLANK(E130),"",IF(E130="BN",VLOOKUP(B130,'[1]V. BAHAN'!$B$8:$E$14999,3,FALSE),IFERROR(VLOOKUP(E130,'[1]III. DAFTAR AHS'!$B$7:$H$14999,5,FALSE),"ls")))</f>
        <v xml:space="preserve">m3 </v>
      </c>
      <c r="E130" s="82" t="s">
        <v>149</v>
      </c>
      <c r="F130" s="82" t="s">
        <v>150</v>
      </c>
      <c r="G130" s="47">
        <f>VLOOKUP(B130,'[2] RAB LAMA'!$B$9:$E$5553,4,FALSE)</f>
        <v>10744.873720387894</v>
      </c>
      <c r="H130" s="47">
        <f>G130*C130</f>
        <v>432051.37229679723</v>
      </c>
      <c r="I130" s="48">
        <f t="shared" si="7"/>
        <v>1.1306655920807918E-3</v>
      </c>
      <c r="J130" s="629"/>
      <c r="K130" s="629"/>
      <c r="L130" s="629"/>
      <c r="M130" s="41"/>
      <c r="N130" s="608"/>
      <c r="O130" s="608">
        <f t="shared" si="8"/>
        <v>432051.37229679723</v>
      </c>
    </row>
    <row r="131" spans="1:15" s="84" customFormat="1" ht="35.1" customHeight="1">
      <c r="A131" s="91" t="s">
        <v>49</v>
      </c>
      <c r="B131" s="92" t="s">
        <v>164</v>
      </c>
      <c r="C131" s="81">
        <v>8</v>
      </c>
      <c r="D131" s="82" t="str">
        <f>IF(ISBLANK(E131),"",IF(E131="BN",VLOOKUP(B131,'[1]V. BAHAN'!$B$8:$E$14999,3,FALSE),IFERROR(VLOOKUP(E131,'[1]III. DAFTAR AHS'!$B$7:$H$14999,5,FALSE),"ls")))</f>
        <v xml:space="preserve">titik </v>
      </c>
      <c r="E131" s="82" t="s">
        <v>165</v>
      </c>
      <c r="F131" s="82" t="s">
        <v>34</v>
      </c>
      <c r="G131" s="47">
        <f>VLOOKUP(B131,'[2] RAB LAMA'!$B$9:$E$5553,4,FALSE)</f>
        <v>14074.4</v>
      </c>
      <c r="H131" s="47">
        <f>G131*C131</f>
        <v>112595.2</v>
      </c>
      <c r="I131" s="48">
        <f t="shared" si="7"/>
        <v>2.9465828981559491E-4</v>
      </c>
      <c r="J131" s="629"/>
      <c r="K131" s="629"/>
      <c r="L131" s="629"/>
      <c r="M131" s="41"/>
      <c r="N131" s="608"/>
      <c r="O131" s="608">
        <f t="shared" si="8"/>
        <v>112595.2</v>
      </c>
    </row>
    <row r="132" spans="1:15" s="84" customFormat="1" ht="35.1" customHeight="1">
      <c r="A132" s="79"/>
      <c r="B132" s="90"/>
      <c r="C132" s="81"/>
      <c r="D132" s="82" t="str">
        <f>IF(ISBLANK(E132),"",IF(E132="BN",VLOOKUP(B132,'[1]V. BAHAN'!$B$8:$E$1099,3,FALSE),IFERROR(VLOOKUP(E132,'[1]III. DAFTAR AHS'!$B$7:$H$872,5,FALSE),"ls")))</f>
        <v/>
      </c>
      <c r="E132" s="82"/>
      <c r="F132" s="82" t="s">
        <v>23</v>
      </c>
      <c r="G132" s="87"/>
      <c r="H132" s="83"/>
      <c r="I132" s="48">
        <f t="shared" si="7"/>
        <v>0</v>
      </c>
      <c r="J132" s="629"/>
      <c r="K132" s="629"/>
      <c r="L132" s="629"/>
      <c r="M132" s="41"/>
      <c r="N132" s="608"/>
      <c r="O132" s="608">
        <f t="shared" si="8"/>
        <v>0</v>
      </c>
    </row>
    <row r="133" spans="1:15" s="84" customFormat="1" ht="35.1" customHeight="1">
      <c r="A133" s="79"/>
      <c r="B133" s="80" t="s">
        <v>166</v>
      </c>
      <c r="C133" s="81"/>
      <c r="D133" s="82" t="str">
        <f>IF(ISBLANK(E133),"",IF(E133="BN",VLOOKUP(B133,'[1]V. BAHAN'!$B$8:$E$1099,3,FALSE),IFERROR(VLOOKUP(E133,'[1]III. DAFTAR AHS'!$B$7:$H$872,5,FALSE),"ls")))</f>
        <v/>
      </c>
      <c r="E133" s="82"/>
      <c r="F133" s="82" t="s">
        <v>23</v>
      </c>
      <c r="G133" s="83"/>
      <c r="H133" s="83"/>
      <c r="I133" s="48">
        <f t="shared" si="7"/>
        <v>0</v>
      </c>
      <c r="J133" s="629"/>
      <c r="K133" s="629"/>
      <c r="L133" s="629"/>
      <c r="M133" s="41"/>
      <c r="N133" s="608"/>
      <c r="O133" s="608">
        <f t="shared" si="8"/>
        <v>0</v>
      </c>
    </row>
    <row r="134" spans="1:15" s="84" customFormat="1" ht="35.1" customHeight="1">
      <c r="A134" s="79">
        <f>+A126+1</f>
        <v>2</v>
      </c>
      <c r="B134" s="90" t="s">
        <v>167</v>
      </c>
      <c r="C134" s="81"/>
      <c r="D134" s="82" t="str">
        <f>IF(ISBLANK(E134),"",IF(E134="BN",VLOOKUP(B134,'[1]V. BAHAN'!$B$8:$E$1099,3,FALSE),IFERROR(VLOOKUP(E134,'[1]III. DAFTAR AHS'!$B$7:$H$872,5,FALSE),"ls")))</f>
        <v/>
      </c>
      <c r="E134" s="82"/>
      <c r="F134" s="82" t="s">
        <v>23</v>
      </c>
      <c r="G134" s="83"/>
      <c r="H134" s="83"/>
      <c r="I134" s="48">
        <f t="shared" si="7"/>
        <v>0</v>
      </c>
      <c r="J134" s="629"/>
      <c r="K134" s="629"/>
      <c r="L134" s="629"/>
      <c r="M134" s="41"/>
      <c r="N134" s="608"/>
      <c r="O134" s="608">
        <f t="shared" si="8"/>
        <v>0</v>
      </c>
    </row>
    <row r="135" spans="1:15" s="84" customFormat="1" ht="35.1" customHeight="1">
      <c r="A135" s="91" t="s">
        <v>49</v>
      </c>
      <c r="B135" s="92" t="s">
        <v>156</v>
      </c>
      <c r="C135" s="81">
        <v>260</v>
      </c>
      <c r="D135" s="82" t="str">
        <f>IF(ISBLANK(E135),"",IF(E135="BN",VLOOKUP(B135,'[1]V. BAHAN'!$B$8:$E$14999,3,FALSE),IFERROR(VLOOKUP(E135,'[1]III. DAFTAR AHS'!$B$7:$H$14999,5,FALSE),"ls")))</f>
        <v xml:space="preserve">m1 </v>
      </c>
      <c r="E135" s="82" t="s">
        <v>157</v>
      </c>
      <c r="F135" s="82" t="s">
        <v>34</v>
      </c>
      <c r="G135" s="47">
        <f>VLOOKUP(B135,'[2] RAB LAMA'!$B$9:$E$5553,4,FALSE)</f>
        <v>165396.99897703645</v>
      </c>
      <c r="H135" s="47">
        <f>G135*C135</f>
        <v>43003219.734029479</v>
      </c>
      <c r="I135" s="48">
        <f t="shared" si="7"/>
        <v>0.11253814712699449</v>
      </c>
      <c r="J135" s="629"/>
      <c r="K135" s="629"/>
      <c r="L135" s="629"/>
      <c r="M135" s="41"/>
      <c r="N135" s="608"/>
      <c r="O135" s="608">
        <f t="shared" si="8"/>
        <v>43003219.734029479</v>
      </c>
    </row>
    <row r="136" spans="1:15" s="84" customFormat="1" ht="35.1" customHeight="1">
      <c r="A136" s="91" t="s">
        <v>49</v>
      </c>
      <c r="B136" s="92" t="s">
        <v>158</v>
      </c>
      <c r="C136" s="81">
        <v>120.24</v>
      </c>
      <c r="D136" s="82" t="str">
        <f>IF(ISBLANK(E136),"",IF(E136="BN",VLOOKUP(B136,'[1]V. BAHAN'!$B$8:$E$14999,3,FALSE),IFERROR(VLOOKUP(E136,'[1]III. DAFTAR AHS'!$B$7:$H$14999,5,FALSE),"ls")))</f>
        <v xml:space="preserve">m3 </v>
      </c>
      <c r="E136" s="82" t="s">
        <v>159</v>
      </c>
      <c r="F136" s="82" t="s">
        <v>147</v>
      </c>
      <c r="G136" s="47">
        <f>VLOOKUP(B136,'[2] RAB LAMA'!$B$9:$E$5553,4,FALSE)</f>
        <v>1289599.433557336</v>
      </c>
      <c r="H136" s="47">
        <f>G136*C136</f>
        <v>155061435.89093408</v>
      </c>
      <c r="I136" s="48">
        <f t="shared" si="7"/>
        <v>0.40579116619512323</v>
      </c>
      <c r="J136" s="629"/>
      <c r="K136" s="629"/>
      <c r="L136" s="629"/>
      <c r="M136" s="41"/>
      <c r="N136" s="608"/>
      <c r="O136" s="608">
        <f t="shared" si="8"/>
        <v>155061435.89093408</v>
      </c>
    </row>
    <row r="137" spans="1:15" s="84" customFormat="1" ht="35.1" customHeight="1">
      <c r="A137" s="91" t="s">
        <v>49</v>
      </c>
      <c r="B137" s="92" t="s">
        <v>160</v>
      </c>
      <c r="C137" s="81">
        <v>13588.66</v>
      </c>
      <c r="D137" s="82" t="str">
        <f>IF(ISBLANK(E137),"",IF(E137="BN",VLOOKUP(B137,'[1]V. BAHAN'!$B$8:$E$14999,3,FALSE),IFERROR(VLOOKUP(E137,'[1]III. DAFTAR AHS'!$B$7:$H$14999,5,FALSE),"ls")))</f>
        <v xml:space="preserve">Kg </v>
      </c>
      <c r="E137" s="82" t="s">
        <v>161</v>
      </c>
      <c r="F137" s="82" t="s">
        <v>162</v>
      </c>
      <c r="G137" s="47">
        <f>VLOOKUP(B137,'[2] RAB LAMA'!$B$9:$E$5553,4,FALSE)</f>
        <v>14729.18756392314</v>
      </c>
      <c r="H137" s="47">
        <f>G137*C137</f>
        <v>200149921.88237983</v>
      </c>
      <c r="I137" s="48">
        <f t="shared" si="7"/>
        <v>0.52378639310189912</v>
      </c>
      <c r="J137" s="629"/>
      <c r="K137" s="629"/>
      <c r="L137" s="629"/>
      <c r="M137" s="41"/>
      <c r="N137" s="608"/>
      <c r="O137" s="608">
        <f t="shared" si="8"/>
        <v>200149921.88237983</v>
      </c>
    </row>
    <row r="138" spans="1:15" s="84" customFormat="1" ht="35.1" customHeight="1">
      <c r="A138" s="91" t="s">
        <v>49</v>
      </c>
      <c r="B138" s="92" t="s">
        <v>163</v>
      </c>
      <c r="C138" s="81">
        <v>130.69</v>
      </c>
      <c r="D138" s="82" t="str">
        <f>IF(ISBLANK(E138),"",IF(E138="BN",VLOOKUP(B138,'[1]V. BAHAN'!$B$8:$E$14999,3,FALSE),IFERROR(VLOOKUP(E138,'[1]III. DAFTAR AHS'!$B$7:$H$14999,5,FALSE),"ls")))</f>
        <v xml:space="preserve">m3 </v>
      </c>
      <c r="E138" s="82" t="s">
        <v>149</v>
      </c>
      <c r="F138" s="82" t="s">
        <v>150</v>
      </c>
      <c r="G138" s="47">
        <f>VLOOKUP(B138,'[2] RAB LAMA'!$B$9:$E$5553,4,FALSE)</f>
        <v>10744.873720387894</v>
      </c>
      <c r="H138" s="47">
        <f>G138*C138</f>
        <v>1404247.5465174939</v>
      </c>
      <c r="I138" s="48">
        <f t="shared" si="7"/>
        <v>3.674874066874874E-3</v>
      </c>
      <c r="J138" s="629"/>
      <c r="K138" s="629"/>
      <c r="L138" s="629"/>
      <c r="M138" s="41"/>
      <c r="N138" s="608"/>
      <c r="O138" s="608">
        <f t="shared" si="8"/>
        <v>1404247.5465174939</v>
      </c>
    </row>
    <row r="139" spans="1:15" s="84" customFormat="1" ht="35.1" customHeight="1">
      <c r="A139" s="91" t="s">
        <v>49</v>
      </c>
      <c r="B139" s="92" t="s">
        <v>164</v>
      </c>
      <c r="C139" s="81">
        <v>26</v>
      </c>
      <c r="D139" s="82" t="str">
        <f>IF(ISBLANK(E139),"",IF(E139="BN",VLOOKUP(B139,'[1]V. BAHAN'!$B$8:$E$14999,3,FALSE),IFERROR(VLOOKUP(E139,'[1]III. DAFTAR AHS'!$B$7:$H$14999,5,FALSE),"ls")))</f>
        <v xml:space="preserve">titik </v>
      </c>
      <c r="E139" s="82" t="s">
        <v>165</v>
      </c>
      <c r="F139" s="82" t="s">
        <v>34</v>
      </c>
      <c r="G139" s="47">
        <f>VLOOKUP(B139,'[2] RAB LAMA'!$B$9:$E$5553,4,FALSE)</f>
        <v>14074.4</v>
      </c>
      <c r="H139" s="47">
        <f>G139*C139</f>
        <v>365934.39999999997</v>
      </c>
      <c r="I139" s="48">
        <f t="shared" si="7"/>
        <v>9.576394419006834E-4</v>
      </c>
      <c r="J139" s="629"/>
      <c r="K139" s="629"/>
      <c r="L139" s="629"/>
      <c r="M139" s="41"/>
      <c r="N139" s="608"/>
      <c r="O139" s="608">
        <f t="shared" si="8"/>
        <v>365934.39999999997</v>
      </c>
    </row>
    <row r="140" spans="1:15" s="84" customFormat="1" ht="35.1" customHeight="1">
      <c r="A140" s="79"/>
      <c r="B140" s="90"/>
      <c r="C140" s="81"/>
      <c r="D140" s="82" t="str">
        <f>IF(ISBLANK(E140),"",IF(E140="BN",VLOOKUP(B140,'[1]V. BAHAN'!$B$8:$E$1099,3,FALSE),IFERROR(VLOOKUP(E140,'[1]III. DAFTAR AHS'!$B$7:$H$872,5,FALSE),"ls")))</f>
        <v/>
      </c>
      <c r="E140" s="82"/>
      <c r="F140" s="82" t="s">
        <v>23</v>
      </c>
      <c r="G140" s="83"/>
      <c r="H140" s="83"/>
      <c r="I140" s="48">
        <f t="shared" si="7"/>
        <v>0</v>
      </c>
      <c r="J140" s="629"/>
      <c r="K140" s="629"/>
      <c r="L140" s="629"/>
      <c r="M140" s="88"/>
      <c r="N140" s="608"/>
      <c r="O140" s="608">
        <f t="shared" si="8"/>
        <v>0</v>
      </c>
    </row>
    <row r="141" spans="1:15" s="84" customFormat="1" ht="35.1" customHeight="1">
      <c r="A141" s="79">
        <f>+A134+1</f>
        <v>3</v>
      </c>
      <c r="B141" s="90" t="s">
        <v>168</v>
      </c>
      <c r="C141" s="81"/>
      <c r="D141" s="82" t="str">
        <f>IF(ISBLANK(E141),"",IF(E141="BN",VLOOKUP(B141,'[1]V. BAHAN'!$B$8:$E$1099,3,FALSE),IFERROR(VLOOKUP(E141,'[1]III. DAFTAR AHS'!$B$7:$H$872,5,FALSE),"ls")))</f>
        <v/>
      </c>
      <c r="E141" s="82"/>
      <c r="F141" s="82" t="s">
        <v>23</v>
      </c>
      <c r="G141" s="83"/>
      <c r="H141" s="83"/>
      <c r="I141" s="48">
        <f t="shared" ref="I141:I204" si="13">(H141/$H$4325)*100</f>
        <v>0</v>
      </c>
      <c r="J141" s="629"/>
      <c r="K141" s="629"/>
      <c r="L141" s="629"/>
      <c r="M141" s="88"/>
      <c r="N141" s="608"/>
      <c r="O141" s="608">
        <f t="shared" si="8"/>
        <v>0</v>
      </c>
    </row>
    <row r="142" spans="1:15" s="84" customFormat="1" ht="35.1" customHeight="1">
      <c r="A142" s="91" t="s">
        <v>49</v>
      </c>
      <c r="B142" s="92" t="s">
        <v>156</v>
      </c>
      <c r="C142" s="81">
        <v>100</v>
      </c>
      <c r="D142" s="82" t="str">
        <f>IF(ISBLANK(E142),"",IF(E142="BN",VLOOKUP(B142,'[1]V. BAHAN'!$B$8:$E$14999,3,FALSE),IFERROR(VLOOKUP(E142,'[1]III. DAFTAR AHS'!$B$7:$H$14999,5,FALSE),"ls")))</f>
        <v xml:space="preserve">m1 </v>
      </c>
      <c r="E142" s="82" t="s">
        <v>157</v>
      </c>
      <c r="F142" s="82" t="s">
        <v>34</v>
      </c>
      <c r="G142" s="47">
        <f>VLOOKUP(B142,'[2] RAB LAMA'!$B$9:$E$5553,4,FALSE)</f>
        <v>165396.99897703645</v>
      </c>
      <c r="H142" s="47">
        <f>G142*C142</f>
        <v>16539699.897703644</v>
      </c>
      <c r="I142" s="48">
        <f t="shared" si="13"/>
        <v>4.3283902741151722E-2</v>
      </c>
      <c r="J142" s="629"/>
      <c r="K142" s="629"/>
      <c r="L142" s="629"/>
      <c r="M142" s="88"/>
      <c r="N142" s="608"/>
      <c r="O142" s="608">
        <f t="shared" si="8"/>
        <v>16539699.897703644</v>
      </c>
    </row>
    <row r="143" spans="1:15" s="84" customFormat="1" ht="35.1" customHeight="1">
      <c r="A143" s="91" t="s">
        <v>49</v>
      </c>
      <c r="B143" s="92" t="s">
        <v>158</v>
      </c>
      <c r="C143" s="81">
        <v>46.24</v>
      </c>
      <c r="D143" s="82" t="str">
        <f>IF(ISBLANK(E143),"",IF(E143="BN",VLOOKUP(B143,'[1]V. BAHAN'!$B$8:$E$14999,3,FALSE),IFERROR(VLOOKUP(E143,'[1]III. DAFTAR AHS'!$B$7:$H$14999,5,FALSE),"ls")))</f>
        <v xml:space="preserve">m3 </v>
      </c>
      <c r="E143" s="82" t="s">
        <v>159</v>
      </c>
      <c r="F143" s="82" t="s">
        <v>147</v>
      </c>
      <c r="G143" s="47">
        <f>VLOOKUP(B143,'[2] RAB LAMA'!$B$9:$E$5553,4,FALSE)</f>
        <v>1289599.433557336</v>
      </c>
      <c r="H143" s="47">
        <f>G143*C143</f>
        <v>59631077.807691216</v>
      </c>
      <c r="I143" s="48">
        <f t="shared" si="13"/>
        <v>0.1560527571928019</v>
      </c>
      <c r="J143" s="629"/>
      <c r="K143" s="629"/>
      <c r="L143" s="629"/>
      <c r="M143" s="88"/>
      <c r="N143" s="608"/>
      <c r="O143" s="608">
        <f t="shared" si="8"/>
        <v>59631077.807691216</v>
      </c>
    </row>
    <row r="144" spans="1:15" s="84" customFormat="1" ht="35.1" customHeight="1">
      <c r="A144" s="91" t="s">
        <v>49</v>
      </c>
      <c r="B144" s="92" t="s">
        <v>160</v>
      </c>
      <c r="C144" s="81">
        <v>5225.71</v>
      </c>
      <c r="D144" s="82" t="str">
        <f>IF(ISBLANK(E144),"",IF(E144="BN",VLOOKUP(B144,'[1]V. BAHAN'!$B$8:$E$14999,3,FALSE),IFERROR(VLOOKUP(E144,'[1]III. DAFTAR AHS'!$B$7:$H$14999,5,FALSE),"ls")))</f>
        <v xml:space="preserve">Kg </v>
      </c>
      <c r="E144" s="82" t="s">
        <v>161</v>
      </c>
      <c r="F144" s="82" t="s">
        <v>162</v>
      </c>
      <c r="G144" s="47">
        <f>VLOOKUP(B144,'[2] RAB LAMA'!$B$9:$E$5553,4,FALSE)</f>
        <v>14729.18756392314</v>
      </c>
      <c r="H144" s="47">
        <f>G144*C144</f>
        <v>76970462.744668797</v>
      </c>
      <c r="I144" s="48">
        <f t="shared" si="13"/>
        <v>0.20142941189907801</v>
      </c>
      <c r="J144" s="629"/>
      <c r="K144" s="629"/>
      <c r="L144" s="629"/>
      <c r="M144" s="88"/>
      <c r="N144" s="608"/>
      <c r="O144" s="608">
        <f t="shared" si="8"/>
        <v>76970462.744668797</v>
      </c>
    </row>
    <row r="145" spans="1:15" s="84" customFormat="1" ht="35.1" customHeight="1">
      <c r="A145" s="91" t="s">
        <v>49</v>
      </c>
      <c r="B145" s="92" t="s">
        <v>163</v>
      </c>
      <c r="C145" s="81">
        <v>50.27</v>
      </c>
      <c r="D145" s="82" t="str">
        <f>IF(ISBLANK(E145),"",IF(E145="BN",VLOOKUP(B145,'[1]V. BAHAN'!$B$8:$E$14999,3,FALSE),IFERROR(VLOOKUP(E145,'[1]III. DAFTAR AHS'!$B$7:$H$14999,5,FALSE),"ls")))</f>
        <v xml:space="preserve">m3 </v>
      </c>
      <c r="E145" s="82" t="s">
        <v>149</v>
      </c>
      <c r="F145" s="82" t="s">
        <v>150</v>
      </c>
      <c r="G145" s="47">
        <f>VLOOKUP(B145,'[2] RAB LAMA'!$B$9:$E$5553,4,FALSE)</f>
        <v>10744.873720387894</v>
      </c>
      <c r="H145" s="47">
        <f>G145*C145</f>
        <v>540144.80192389945</v>
      </c>
      <c r="I145" s="48">
        <f t="shared" si="13"/>
        <v>1.4135428827132905E-3</v>
      </c>
      <c r="J145" s="629"/>
      <c r="K145" s="629"/>
      <c r="L145" s="629"/>
      <c r="M145" s="88"/>
      <c r="N145" s="608"/>
      <c r="O145" s="608">
        <f t="shared" si="8"/>
        <v>540144.80192389945</v>
      </c>
    </row>
    <row r="146" spans="1:15" s="84" customFormat="1" ht="35.1" customHeight="1">
      <c r="A146" s="91" t="s">
        <v>49</v>
      </c>
      <c r="B146" s="92" t="s">
        <v>164</v>
      </c>
      <c r="C146" s="81">
        <v>10</v>
      </c>
      <c r="D146" s="82" t="str">
        <f>IF(ISBLANK(E146),"",IF(E146="BN",VLOOKUP(B146,'[1]V. BAHAN'!$B$8:$E$14999,3,FALSE),IFERROR(VLOOKUP(E146,'[1]III. DAFTAR AHS'!$B$7:$H$14999,5,FALSE),"ls")))</f>
        <v xml:space="preserve">titik </v>
      </c>
      <c r="E146" s="82" t="s">
        <v>165</v>
      </c>
      <c r="F146" s="82" t="s">
        <v>34</v>
      </c>
      <c r="G146" s="47">
        <f>VLOOKUP(B146,'[2] RAB LAMA'!$B$9:$E$5553,4,FALSE)</f>
        <v>14074.4</v>
      </c>
      <c r="H146" s="47">
        <f>G146*C146</f>
        <v>140744</v>
      </c>
      <c r="I146" s="48">
        <f t="shared" si="13"/>
        <v>3.6832286226949363E-4</v>
      </c>
      <c r="J146" s="629"/>
      <c r="K146" s="629"/>
      <c r="L146" s="629"/>
      <c r="M146" s="88"/>
      <c r="N146" s="608"/>
      <c r="O146" s="608">
        <f t="shared" si="8"/>
        <v>140744</v>
      </c>
    </row>
    <row r="147" spans="1:15" s="84" customFormat="1" ht="35.1" customHeight="1">
      <c r="A147" s="79"/>
      <c r="B147" s="90"/>
      <c r="C147" s="81"/>
      <c r="D147" s="82" t="str">
        <f>IF(ISBLANK(E147),"",IF(E147="BN",VLOOKUP(B147,'[1]V. BAHAN'!$B$8:$E$1099,3,FALSE),IFERROR(VLOOKUP(E147,'[1]III. DAFTAR AHS'!$B$7:$H$872,5,FALSE),"ls")))</f>
        <v/>
      </c>
      <c r="E147" s="82"/>
      <c r="F147" s="82" t="s">
        <v>23</v>
      </c>
      <c r="G147" s="87"/>
      <c r="H147" s="83"/>
      <c r="I147" s="48">
        <f t="shared" si="13"/>
        <v>0</v>
      </c>
      <c r="J147" s="629"/>
      <c r="K147" s="629"/>
      <c r="L147" s="629"/>
      <c r="M147" s="88"/>
      <c r="N147" s="608"/>
      <c r="O147" s="608">
        <f t="shared" si="8"/>
        <v>0</v>
      </c>
    </row>
    <row r="148" spans="1:15" s="84" customFormat="1" ht="35.1" customHeight="1">
      <c r="A148" s="79">
        <f>+A141+1</f>
        <v>4</v>
      </c>
      <c r="B148" s="90" t="s">
        <v>169</v>
      </c>
      <c r="C148" s="81"/>
      <c r="D148" s="82" t="str">
        <f>IF(ISBLANK(E148),"",IF(E148="BN",VLOOKUP(B148,'[1]V. BAHAN'!$B$8:$E$1099,3,FALSE),IFERROR(VLOOKUP(E148,'[1]III. DAFTAR AHS'!$B$7:$H$872,5,FALSE),"ls")))</f>
        <v/>
      </c>
      <c r="E148" s="82"/>
      <c r="F148" s="82" t="s">
        <v>23</v>
      </c>
      <c r="G148" s="83"/>
      <c r="H148" s="83"/>
      <c r="I148" s="48">
        <f t="shared" si="13"/>
        <v>0</v>
      </c>
      <c r="J148" s="629"/>
      <c r="K148" s="629"/>
      <c r="L148" s="629"/>
      <c r="M148" s="88"/>
      <c r="N148" s="608"/>
      <c r="O148" s="608">
        <f t="shared" si="8"/>
        <v>0</v>
      </c>
    </row>
    <row r="149" spans="1:15" s="84" customFormat="1" ht="35.1" customHeight="1">
      <c r="A149" s="91" t="s">
        <v>49</v>
      </c>
      <c r="B149" s="92" t="s">
        <v>156</v>
      </c>
      <c r="C149" s="81">
        <v>180</v>
      </c>
      <c r="D149" s="82" t="str">
        <f>IF(ISBLANK(E149),"",IF(E149="BN",VLOOKUP(B149,'[1]V. BAHAN'!$B$8:$E$14999,3,FALSE),IFERROR(VLOOKUP(E149,'[1]III. DAFTAR AHS'!$B$7:$H$14999,5,FALSE),"ls")))</f>
        <v xml:space="preserve">m1 </v>
      </c>
      <c r="E149" s="82" t="s">
        <v>157</v>
      </c>
      <c r="F149" s="82" t="s">
        <v>34</v>
      </c>
      <c r="G149" s="47">
        <f>VLOOKUP(B149,'[2] RAB LAMA'!$B$9:$E$5553,4,FALSE)</f>
        <v>165396.99897703645</v>
      </c>
      <c r="H149" s="47">
        <f>G149*C149</f>
        <v>29771459.81586656</v>
      </c>
      <c r="I149" s="48">
        <f t="shared" si="13"/>
        <v>7.7911024934073092E-2</v>
      </c>
      <c r="J149" s="629"/>
      <c r="K149" s="629"/>
      <c r="L149" s="629"/>
      <c r="M149" s="88"/>
      <c r="N149" s="608"/>
      <c r="O149" s="608">
        <f t="shared" si="8"/>
        <v>29771459.81586656</v>
      </c>
    </row>
    <row r="150" spans="1:15" s="84" customFormat="1" ht="35.1" customHeight="1">
      <c r="A150" s="91" t="s">
        <v>49</v>
      </c>
      <c r="B150" s="92" t="s">
        <v>158</v>
      </c>
      <c r="C150" s="81">
        <v>83.24</v>
      </c>
      <c r="D150" s="82" t="str">
        <f>IF(ISBLANK(E150),"",IF(E150="BN",VLOOKUP(B150,'[1]V. BAHAN'!$B$8:$E$14999,3,FALSE),IFERROR(VLOOKUP(E150,'[1]III. DAFTAR AHS'!$B$7:$H$14999,5,FALSE),"ls")))</f>
        <v xml:space="preserve">m3 </v>
      </c>
      <c r="E150" s="82" t="s">
        <v>159</v>
      </c>
      <c r="F150" s="82" t="s">
        <v>147</v>
      </c>
      <c r="G150" s="47">
        <f>VLOOKUP(B150,'[2] RAB LAMA'!$B$9:$E$5553,4,FALSE)</f>
        <v>1289599.433557336</v>
      </c>
      <c r="H150" s="47">
        <f>G150*C150</f>
        <v>107346256.84931265</v>
      </c>
      <c r="I150" s="48">
        <f t="shared" si="13"/>
        <v>0.28092196169396261</v>
      </c>
      <c r="J150" s="629"/>
      <c r="K150" s="629"/>
      <c r="L150" s="629"/>
      <c r="M150" s="88"/>
      <c r="N150" s="608"/>
      <c r="O150" s="608">
        <f t="shared" si="8"/>
        <v>107346256.84931265</v>
      </c>
    </row>
    <row r="151" spans="1:15" s="84" customFormat="1" ht="35.1" customHeight="1">
      <c r="A151" s="91" t="s">
        <v>49</v>
      </c>
      <c r="B151" s="92" t="s">
        <v>160</v>
      </c>
      <c r="C151" s="81">
        <v>9407.19</v>
      </c>
      <c r="D151" s="82" t="str">
        <f>IF(ISBLANK(E151),"",IF(E151="BN",VLOOKUP(B151,'[1]V. BAHAN'!$B$8:$E$14999,3,FALSE),IFERROR(VLOOKUP(E151,'[1]III. DAFTAR AHS'!$B$7:$H$14999,5,FALSE),"ls")))</f>
        <v xml:space="preserve">Kg </v>
      </c>
      <c r="E151" s="82" t="s">
        <v>161</v>
      </c>
      <c r="F151" s="82" t="s">
        <v>162</v>
      </c>
      <c r="G151" s="47">
        <f>VLOOKUP(B151,'[2] RAB LAMA'!$B$9:$E$5553,4,FALSE)</f>
        <v>14729.18756392314</v>
      </c>
      <c r="H151" s="47">
        <f>G151*C151</f>
        <v>138560265.95946214</v>
      </c>
      <c r="I151" s="48">
        <f t="shared" si="13"/>
        <v>0.36260809522971765</v>
      </c>
      <c r="J151" s="629"/>
      <c r="K151" s="629"/>
      <c r="L151" s="629"/>
      <c r="M151" s="88"/>
      <c r="N151" s="608"/>
      <c r="O151" s="608">
        <f t="shared" si="8"/>
        <v>138560265.95946214</v>
      </c>
    </row>
    <row r="152" spans="1:15" s="84" customFormat="1" ht="35.1" customHeight="1">
      <c r="A152" s="91" t="s">
        <v>49</v>
      </c>
      <c r="B152" s="92" t="s">
        <v>163</v>
      </c>
      <c r="C152" s="81">
        <v>90.48</v>
      </c>
      <c r="D152" s="82" t="str">
        <f>IF(ISBLANK(E152),"",IF(E152="BN",VLOOKUP(B152,'[1]V. BAHAN'!$B$8:$E$14999,3,FALSE),IFERROR(VLOOKUP(E152,'[1]III. DAFTAR AHS'!$B$7:$H$14999,5,FALSE),"ls")))</f>
        <v xml:space="preserve">m3 </v>
      </c>
      <c r="E152" s="82" t="s">
        <v>149</v>
      </c>
      <c r="F152" s="82" t="s">
        <v>150</v>
      </c>
      <c r="G152" s="47">
        <f>VLOOKUP(B152,'[2] RAB LAMA'!$B$9:$E$5553,4,FALSE)</f>
        <v>10744.873720387894</v>
      </c>
      <c r="H152" s="47">
        <f>G152*C152</f>
        <v>972196.17422069667</v>
      </c>
      <c r="I152" s="48">
        <f t="shared" si="13"/>
        <v>2.5442084747940826E-3</v>
      </c>
      <c r="J152" s="629"/>
      <c r="K152" s="629"/>
      <c r="L152" s="629"/>
      <c r="M152" s="88"/>
      <c r="N152" s="608"/>
      <c r="O152" s="608">
        <f t="shared" ref="O152:O215" si="14">H152-N152</f>
        <v>972196.17422069667</v>
      </c>
    </row>
    <row r="153" spans="1:15" s="84" customFormat="1" ht="35.1" customHeight="1">
      <c r="A153" s="91" t="s">
        <v>49</v>
      </c>
      <c r="B153" s="92" t="s">
        <v>164</v>
      </c>
      <c r="C153" s="81">
        <v>18</v>
      </c>
      <c r="D153" s="82" t="str">
        <f>IF(ISBLANK(E153),"",IF(E153="BN",VLOOKUP(B153,'[1]V. BAHAN'!$B$8:$E$14999,3,FALSE),IFERROR(VLOOKUP(E153,'[1]III. DAFTAR AHS'!$B$7:$H$14999,5,FALSE),"ls")))</f>
        <v xml:space="preserve">titik </v>
      </c>
      <c r="E153" s="82" t="s">
        <v>165</v>
      </c>
      <c r="F153" s="82" t="s">
        <v>34</v>
      </c>
      <c r="G153" s="47">
        <f>VLOOKUP(B153,'[2] RAB LAMA'!$B$9:$E$5553,4,FALSE)</f>
        <v>14074.4</v>
      </c>
      <c r="H153" s="47">
        <f>G153*C153</f>
        <v>253339.19999999998</v>
      </c>
      <c r="I153" s="48">
        <f t="shared" si="13"/>
        <v>6.6298115208508854E-4</v>
      </c>
      <c r="J153" s="629"/>
      <c r="K153" s="629"/>
      <c r="L153" s="629"/>
      <c r="M153" s="88"/>
      <c r="N153" s="608"/>
      <c r="O153" s="608">
        <f t="shared" si="14"/>
        <v>253339.19999999998</v>
      </c>
    </row>
    <row r="154" spans="1:15" s="84" customFormat="1" ht="35.1" customHeight="1">
      <c r="A154" s="79"/>
      <c r="B154" s="90"/>
      <c r="C154" s="81"/>
      <c r="D154" s="82" t="str">
        <f>IF(ISBLANK(E154),"",IF(E154="BN",VLOOKUP(B154,'[1]V. BAHAN'!$B$8:$E$1099,3,FALSE),IFERROR(VLOOKUP(E154,'[1]III. DAFTAR AHS'!$B$7:$H$872,5,FALSE),"ls")))</f>
        <v/>
      </c>
      <c r="E154" s="82"/>
      <c r="F154" s="82" t="s">
        <v>23</v>
      </c>
      <c r="G154" s="87"/>
      <c r="H154" s="83"/>
      <c r="I154" s="48">
        <f t="shared" si="13"/>
        <v>0</v>
      </c>
      <c r="J154" s="629"/>
      <c r="K154" s="629"/>
      <c r="L154" s="629"/>
      <c r="M154" s="88"/>
      <c r="N154" s="608"/>
      <c r="O154" s="608">
        <f t="shared" si="14"/>
        <v>0</v>
      </c>
    </row>
    <row r="155" spans="1:15" s="84" customFormat="1" ht="35.1" customHeight="1">
      <c r="A155" s="79">
        <f>+A148+1</f>
        <v>5</v>
      </c>
      <c r="B155" s="90" t="s">
        <v>170</v>
      </c>
      <c r="C155" s="81"/>
      <c r="D155" s="82" t="str">
        <f>IF(ISBLANK(E155),"",IF(E155="BN",VLOOKUP(B155,'[1]V. BAHAN'!$B$8:$E$1099,3,FALSE),IFERROR(VLOOKUP(E155,'[1]III. DAFTAR AHS'!$B$7:$H$872,5,FALSE),"ls")))</f>
        <v/>
      </c>
      <c r="E155" s="82"/>
      <c r="F155" s="82" t="s">
        <v>23</v>
      </c>
      <c r="G155" s="83"/>
      <c r="H155" s="83"/>
      <c r="I155" s="48">
        <f t="shared" si="13"/>
        <v>0</v>
      </c>
      <c r="J155" s="629"/>
      <c r="K155" s="629"/>
      <c r="L155" s="629"/>
      <c r="M155" s="88"/>
      <c r="N155" s="608"/>
      <c r="O155" s="608">
        <f t="shared" si="14"/>
        <v>0</v>
      </c>
    </row>
    <row r="156" spans="1:15" s="84" customFormat="1" ht="35.1" customHeight="1">
      <c r="A156" s="91" t="s">
        <v>49</v>
      </c>
      <c r="B156" s="92" t="s">
        <v>156</v>
      </c>
      <c r="C156" s="81">
        <v>240</v>
      </c>
      <c r="D156" s="82" t="str">
        <f>IF(ISBLANK(E156),"",IF(E156="BN",VLOOKUP(B156,'[1]V. BAHAN'!$B$8:$E$14999,3,FALSE),IFERROR(VLOOKUP(E156,'[1]III. DAFTAR AHS'!$B$7:$H$14999,5,FALSE),"ls")))</f>
        <v xml:space="preserve">m1 </v>
      </c>
      <c r="E156" s="82" t="s">
        <v>157</v>
      </c>
      <c r="F156" s="82" t="s">
        <v>34</v>
      </c>
      <c r="G156" s="47">
        <f>VLOOKUP(B156,'[2] RAB LAMA'!$B$9:$E$5553,4,FALSE)</f>
        <v>165396.99897703645</v>
      </c>
      <c r="H156" s="47">
        <f>G156*C156</f>
        <v>39695279.754488751</v>
      </c>
      <c r="I156" s="48">
        <f t="shared" si="13"/>
        <v>0.10388136657876414</v>
      </c>
      <c r="J156" s="629"/>
      <c r="K156" s="629"/>
      <c r="L156" s="629"/>
      <c r="M156" s="88"/>
      <c r="N156" s="608"/>
      <c r="O156" s="608">
        <f t="shared" si="14"/>
        <v>39695279.754488751</v>
      </c>
    </row>
    <row r="157" spans="1:15" s="84" customFormat="1" ht="35.1" customHeight="1">
      <c r="A157" s="91" t="s">
        <v>49</v>
      </c>
      <c r="B157" s="92" t="s">
        <v>158</v>
      </c>
      <c r="C157" s="81">
        <v>109.78</v>
      </c>
      <c r="D157" s="82" t="str">
        <f>IF(ISBLANK(E157),"",IF(E157="BN",VLOOKUP(B157,'[1]V. BAHAN'!$B$8:$E$14999,3,FALSE),IFERROR(VLOOKUP(E157,'[1]III. DAFTAR AHS'!$B$7:$H$14999,5,FALSE),"ls")))</f>
        <v xml:space="preserve">m3 </v>
      </c>
      <c r="E157" s="82" t="s">
        <v>159</v>
      </c>
      <c r="F157" s="82" t="s">
        <v>147</v>
      </c>
      <c r="G157" s="47">
        <f>VLOOKUP(B157,'[2] RAB LAMA'!$B$9:$E$5553,4,FALSE)</f>
        <v>1289599.433557336</v>
      </c>
      <c r="H157" s="47">
        <f>G157*C157</f>
        <v>141572225.81592435</v>
      </c>
      <c r="I157" s="48">
        <f t="shared" si="13"/>
        <v>0.37049030459830867</v>
      </c>
      <c r="J157" s="629"/>
      <c r="K157" s="629"/>
      <c r="L157" s="629"/>
      <c r="M157" s="88"/>
      <c r="N157" s="608"/>
      <c r="O157" s="608">
        <f t="shared" si="14"/>
        <v>141572225.81592435</v>
      </c>
    </row>
    <row r="158" spans="1:15" s="84" customFormat="1" ht="35.1" customHeight="1">
      <c r="A158" s="91" t="s">
        <v>49</v>
      </c>
      <c r="B158" s="92" t="s">
        <v>160</v>
      </c>
      <c r="C158" s="81">
        <v>12406.55</v>
      </c>
      <c r="D158" s="82" t="str">
        <f>IF(ISBLANK(E158),"",IF(E158="BN",VLOOKUP(B158,'[1]V. BAHAN'!$B$8:$E$14999,3,FALSE),IFERROR(VLOOKUP(E158,'[1]III. DAFTAR AHS'!$B$7:$H$14999,5,FALSE),"ls")))</f>
        <v xml:space="preserve">Kg </v>
      </c>
      <c r="E158" s="82" t="s">
        <v>161</v>
      </c>
      <c r="F158" s="82" t="s">
        <v>162</v>
      </c>
      <c r="G158" s="47">
        <f>VLOOKUP(B158,'[2] RAB LAMA'!$B$9:$E$5553,4,FALSE)</f>
        <v>14729.18756392314</v>
      </c>
      <c r="H158" s="47">
        <f>G158*C158</f>
        <v>182738401.97119063</v>
      </c>
      <c r="I158" s="48">
        <f t="shared" si="13"/>
        <v>0.47822096331340747</v>
      </c>
      <c r="J158" s="629"/>
      <c r="K158" s="629"/>
      <c r="L158" s="629"/>
      <c r="M158" s="88"/>
      <c r="N158" s="608"/>
      <c r="O158" s="608">
        <f t="shared" si="14"/>
        <v>182738401.97119063</v>
      </c>
    </row>
    <row r="159" spans="1:15" s="84" customFormat="1" ht="35.1" customHeight="1">
      <c r="A159" s="91" t="s">
        <v>49</v>
      </c>
      <c r="B159" s="92" t="s">
        <v>163</v>
      </c>
      <c r="C159" s="81">
        <v>120.64</v>
      </c>
      <c r="D159" s="82" t="str">
        <f>IF(ISBLANK(E159),"",IF(E159="BN",VLOOKUP(B159,'[1]V. BAHAN'!$B$8:$E$14999,3,FALSE),IFERROR(VLOOKUP(E159,'[1]III. DAFTAR AHS'!$B$7:$H$14999,5,FALSE),"ls")))</f>
        <v xml:space="preserve">m3 </v>
      </c>
      <c r="E159" s="82" t="s">
        <v>149</v>
      </c>
      <c r="F159" s="82" t="s">
        <v>150</v>
      </c>
      <c r="G159" s="47">
        <f>VLOOKUP(B159,'[2] RAB LAMA'!$B$9:$E$5553,4,FALSE)</f>
        <v>10744.873720387894</v>
      </c>
      <c r="H159" s="47">
        <f>G159*C159</f>
        <v>1296261.5656275954</v>
      </c>
      <c r="I159" s="48">
        <f t="shared" si="13"/>
        <v>3.3922779663921095E-3</v>
      </c>
      <c r="J159" s="629"/>
      <c r="K159" s="629"/>
      <c r="L159" s="629"/>
      <c r="M159" s="88"/>
      <c r="N159" s="608"/>
      <c r="O159" s="608">
        <f t="shared" si="14"/>
        <v>1296261.5656275954</v>
      </c>
    </row>
    <row r="160" spans="1:15" s="84" customFormat="1" ht="35.1" customHeight="1">
      <c r="A160" s="91" t="s">
        <v>49</v>
      </c>
      <c r="B160" s="92" t="s">
        <v>164</v>
      </c>
      <c r="C160" s="81">
        <v>24</v>
      </c>
      <c r="D160" s="82" t="str">
        <f>IF(ISBLANK(E160),"",IF(E160="BN",VLOOKUP(B160,'[1]V. BAHAN'!$B$8:$E$14999,3,FALSE),IFERROR(VLOOKUP(E160,'[1]III. DAFTAR AHS'!$B$7:$H$14999,5,FALSE),"ls")))</f>
        <v xml:space="preserve">titik </v>
      </c>
      <c r="E160" s="82" t="s">
        <v>165</v>
      </c>
      <c r="F160" s="82" t="s">
        <v>34</v>
      </c>
      <c r="G160" s="47">
        <f>VLOOKUP(B160,'[2] RAB LAMA'!$B$9:$E$5553,4,FALSE)</f>
        <v>14074.4</v>
      </c>
      <c r="H160" s="47">
        <f>G160*C160</f>
        <v>337785.59999999998</v>
      </c>
      <c r="I160" s="48">
        <f t="shared" si="13"/>
        <v>8.8397486944678469E-4</v>
      </c>
      <c r="J160" s="629"/>
      <c r="K160" s="629"/>
      <c r="L160" s="629"/>
      <c r="M160" s="88"/>
      <c r="N160" s="608"/>
      <c r="O160" s="608">
        <f t="shared" si="14"/>
        <v>337785.59999999998</v>
      </c>
    </row>
    <row r="161" spans="1:15" s="84" customFormat="1" ht="35.1" customHeight="1">
      <c r="A161" s="79"/>
      <c r="B161" s="90"/>
      <c r="C161" s="81"/>
      <c r="D161" s="82" t="str">
        <f>IF(ISBLANK(E161),"",IF(E161="BN",VLOOKUP(B161,'[1]V. BAHAN'!$B$8:$E$1099,3,FALSE),IFERROR(VLOOKUP(E161,'[1]III. DAFTAR AHS'!$B$7:$H$872,5,FALSE),"ls")))</f>
        <v/>
      </c>
      <c r="E161" s="82"/>
      <c r="F161" s="82" t="s">
        <v>23</v>
      </c>
      <c r="G161" s="87"/>
      <c r="H161" s="83"/>
      <c r="I161" s="48">
        <f t="shared" si="13"/>
        <v>0</v>
      </c>
      <c r="J161" s="629"/>
      <c r="K161" s="629"/>
      <c r="L161" s="629"/>
      <c r="M161" s="88"/>
      <c r="N161" s="608"/>
      <c r="O161" s="608">
        <f t="shared" si="14"/>
        <v>0</v>
      </c>
    </row>
    <row r="162" spans="1:15" s="84" customFormat="1" ht="35.1" customHeight="1">
      <c r="A162" s="79">
        <f>+A155+1</f>
        <v>6</v>
      </c>
      <c r="B162" s="90" t="s">
        <v>171</v>
      </c>
      <c r="C162" s="81"/>
      <c r="D162" s="82" t="str">
        <f>IF(ISBLANK(E162),"",IF(E162="BN",VLOOKUP(B162,'[1]V. BAHAN'!$B$8:$E$1099,3,FALSE),IFERROR(VLOOKUP(E162,'[1]III. DAFTAR AHS'!$B$7:$H$872,5,FALSE),"ls")))</f>
        <v/>
      </c>
      <c r="E162" s="82"/>
      <c r="F162" s="82" t="s">
        <v>23</v>
      </c>
      <c r="G162" s="83"/>
      <c r="H162" s="83"/>
      <c r="I162" s="48">
        <f t="shared" si="13"/>
        <v>0</v>
      </c>
      <c r="J162" s="629"/>
      <c r="K162" s="629"/>
      <c r="L162" s="629"/>
      <c r="M162" s="88"/>
      <c r="N162" s="608"/>
      <c r="O162" s="608">
        <f t="shared" si="14"/>
        <v>0</v>
      </c>
    </row>
    <row r="163" spans="1:15" s="84" customFormat="1" ht="35.1" customHeight="1">
      <c r="A163" s="91" t="s">
        <v>49</v>
      </c>
      <c r="B163" s="92" t="s">
        <v>156</v>
      </c>
      <c r="C163" s="81">
        <v>180</v>
      </c>
      <c r="D163" s="82" t="str">
        <f>IF(ISBLANK(E163),"",IF(E163="BN",VLOOKUP(B163,'[1]V. BAHAN'!$B$8:$E$14999,3,FALSE),IFERROR(VLOOKUP(E163,'[1]III. DAFTAR AHS'!$B$7:$H$14999,5,FALSE),"ls")))</f>
        <v xml:space="preserve">m1 </v>
      </c>
      <c r="E163" s="82" t="s">
        <v>157</v>
      </c>
      <c r="F163" s="82" t="s">
        <v>34</v>
      </c>
      <c r="G163" s="47">
        <f>VLOOKUP(B163,'[2] RAB LAMA'!$B$9:$E$5553,4,FALSE)</f>
        <v>165396.99897703645</v>
      </c>
      <c r="H163" s="47">
        <f>G163*C163</f>
        <v>29771459.81586656</v>
      </c>
      <c r="I163" s="48">
        <f t="shared" si="13"/>
        <v>7.7911024934073092E-2</v>
      </c>
      <c r="J163" s="629"/>
      <c r="K163" s="629"/>
      <c r="L163" s="629"/>
      <c r="M163" s="88"/>
      <c r="N163" s="608"/>
      <c r="O163" s="608">
        <f t="shared" si="14"/>
        <v>29771459.81586656</v>
      </c>
    </row>
    <row r="164" spans="1:15" s="84" customFormat="1" ht="35.1" customHeight="1">
      <c r="A164" s="91" t="s">
        <v>49</v>
      </c>
      <c r="B164" s="92" t="s">
        <v>158</v>
      </c>
      <c r="C164" s="81">
        <v>83.24</v>
      </c>
      <c r="D164" s="82" t="str">
        <f>IF(ISBLANK(E164),"",IF(E164="BN",VLOOKUP(B164,'[1]V. BAHAN'!$B$8:$E$14999,3,FALSE),IFERROR(VLOOKUP(E164,'[1]III. DAFTAR AHS'!$B$7:$H$14999,5,FALSE),"ls")))</f>
        <v xml:space="preserve">m3 </v>
      </c>
      <c r="E164" s="82" t="s">
        <v>159</v>
      </c>
      <c r="F164" s="82" t="s">
        <v>147</v>
      </c>
      <c r="G164" s="47">
        <f>VLOOKUP(B164,'[2] RAB LAMA'!$B$9:$E$5553,4,FALSE)</f>
        <v>1289599.433557336</v>
      </c>
      <c r="H164" s="47">
        <f>G164*C164</f>
        <v>107346256.84931265</v>
      </c>
      <c r="I164" s="48">
        <f t="shared" si="13"/>
        <v>0.28092196169396261</v>
      </c>
      <c r="J164" s="629"/>
      <c r="K164" s="629"/>
      <c r="L164" s="629"/>
      <c r="M164" s="88"/>
      <c r="N164" s="608"/>
      <c r="O164" s="608">
        <f t="shared" si="14"/>
        <v>107346256.84931265</v>
      </c>
    </row>
    <row r="165" spans="1:15" s="84" customFormat="1" ht="35.1" customHeight="1">
      <c r="A165" s="91" t="s">
        <v>49</v>
      </c>
      <c r="B165" s="92" t="s">
        <v>160</v>
      </c>
      <c r="C165" s="81">
        <v>9429.48</v>
      </c>
      <c r="D165" s="82" t="str">
        <f>IF(ISBLANK(E165),"",IF(E165="BN",VLOOKUP(B165,'[1]V. BAHAN'!$B$8:$E$14999,3,FALSE),IFERROR(VLOOKUP(E165,'[1]III. DAFTAR AHS'!$B$7:$H$14999,5,FALSE),"ls")))</f>
        <v xml:space="preserve">Kg </v>
      </c>
      <c r="E165" s="82" t="s">
        <v>161</v>
      </c>
      <c r="F165" s="82" t="s">
        <v>162</v>
      </c>
      <c r="G165" s="47">
        <f>VLOOKUP(B165,'[2] RAB LAMA'!$B$9:$E$5553,4,FALSE)</f>
        <v>14729.18756392314</v>
      </c>
      <c r="H165" s="47">
        <f>G165*C165</f>
        <v>138888579.55026197</v>
      </c>
      <c r="I165" s="48">
        <f t="shared" si="13"/>
        <v>0.36346728213278545</v>
      </c>
      <c r="J165" s="629"/>
      <c r="K165" s="629"/>
      <c r="L165" s="629"/>
      <c r="M165" s="88"/>
      <c r="N165" s="608"/>
      <c r="O165" s="608">
        <f t="shared" si="14"/>
        <v>138888579.55026197</v>
      </c>
    </row>
    <row r="166" spans="1:15" s="84" customFormat="1" ht="35.1" customHeight="1">
      <c r="A166" s="91" t="s">
        <v>49</v>
      </c>
      <c r="B166" s="92" t="s">
        <v>163</v>
      </c>
      <c r="C166" s="81">
        <v>90.48</v>
      </c>
      <c r="D166" s="82" t="str">
        <f>IF(ISBLANK(E166),"",IF(E166="BN",VLOOKUP(B166,'[1]V. BAHAN'!$B$8:$E$14999,3,FALSE),IFERROR(VLOOKUP(E166,'[1]III. DAFTAR AHS'!$B$7:$H$14999,5,FALSE),"ls")))</f>
        <v xml:space="preserve">m3 </v>
      </c>
      <c r="E166" s="82" t="s">
        <v>149</v>
      </c>
      <c r="F166" s="82" t="s">
        <v>150</v>
      </c>
      <c r="G166" s="47">
        <f>VLOOKUP(B166,'[2] RAB LAMA'!$B$9:$E$5553,4,FALSE)</f>
        <v>10744.873720387894</v>
      </c>
      <c r="H166" s="47">
        <f>G166*C166</f>
        <v>972196.17422069667</v>
      </c>
      <c r="I166" s="48">
        <f t="shared" si="13"/>
        <v>2.5442084747940826E-3</v>
      </c>
      <c r="J166" s="629"/>
      <c r="K166" s="629"/>
      <c r="L166" s="629"/>
      <c r="M166" s="88"/>
      <c r="N166" s="608"/>
      <c r="O166" s="608">
        <f t="shared" si="14"/>
        <v>972196.17422069667</v>
      </c>
    </row>
    <row r="167" spans="1:15" s="84" customFormat="1" ht="35.1" customHeight="1">
      <c r="A167" s="91" t="s">
        <v>49</v>
      </c>
      <c r="B167" s="92" t="s">
        <v>164</v>
      </c>
      <c r="C167" s="81">
        <v>18</v>
      </c>
      <c r="D167" s="82" t="str">
        <f>IF(ISBLANK(E167),"",IF(E167="BN",VLOOKUP(B167,'[1]V. BAHAN'!$B$8:$E$14999,3,FALSE),IFERROR(VLOOKUP(E167,'[1]III. DAFTAR AHS'!$B$7:$H$14999,5,FALSE),"ls")))</f>
        <v xml:space="preserve">titik </v>
      </c>
      <c r="E167" s="82" t="s">
        <v>165</v>
      </c>
      <c r="F167" s="82" t="s">
        <v>34</v>
      </c>
      <c r="G167" s="47">
        <f>VLOOKUP(B167,'[2] RAB LAMA'!$B$9:$E$5553,4,FALSE)</f>
        <v>14074.4</v>
      </c>
      <c r="H167" s="47">
        <f>G167*C167</f>
        <v>253339.19999999998</v>
      </c>
      <c r="I167" s="48">
        <f t="shared" si="13"/>
        <v>6.6298115208508854E-4</v>
      </c>
      <c r="J167" s="629"/>
      <c r="K167" s="629"/>
      <c r="L167" s="629"/>
      <c r="M167" s="88"/>
      <c r="N167" s="608"/>
      <c r="O167" s="608">
        <f t="shared" si="14"/>
        <v>253339.19999999998</v>
      </c>
    </row>
    <row r="168" spans="1:15" s="84" customFormat="1" ht="35.1" customHeight="1">
      <c r="A168" s="79"/>
      <c r="B168" s="90"/>
      <c r="C168" s="81"/>
      <c r="D168" s="82" t="str">
        <f>IF(ISBLANK(E168),"",IF(E168="BN",VLOOKUP(B168,'[1]V. BAHAN'!$B$8:$E$1099,3,FALSE),IFERROR(VLOOKUP(E168,'[1]III. DAFTAR AHS'!$B$7:$H$872,5,FALSE),"ls")))</f>
        <v/>
      </c>
      <c r="E168" s="82"/>
      <c r="F168" s="82" t="s">
        <v>23</v>
      </c>
      <c r="G168" s="87"/>
      <c r="H168" s="83"/>
      <c r="I168" s="48">
        <f t="shared" si="13"/>
        <v>0</v>
      </c>
      <c r="J168" s="629"/>
      <c r="K168" s="629"/>
      <c r="L168" s="629"/>
      <c r="M168" s="88"/>
      <c r="N168" s="608"/>
      <c r="O168" s="608">
        <f t="shared" si="14"/>
        <v>0</v>
      </c>
    </row>
    <row r="169" spans="1:15" s="84" customFormat="1" ht="35.1" customHeight="1">
      <c r="A169" s="79">
        <f>+A162+1</f>
        <v>7</v>
      </c>
      <c r="B169" s="90" t="s">
        <v>172</v>
      </c>
      <c r="C169" s="81"/>
      <c r="D169" s="82" t="str">
        <f>IF(ISBLANK(E169),"",IF(E169="BN",VLOOKUP(B169,'[1]V. BAHAN'!$B$8:$E$1099,3,FALSE),IFERROR(VLOOKUP(E169,'[1]III. DAFTAR AHS'!$B$7:$H$872,5,FALSE),"ls")))</f>
        <v/>
      </c>
      <c r="E169" s="82"/>
      <c r="F169" s="82" t="s">
        <v>23</v>
      </c>
      <c r="G169" s="83"/>
      <c r="H169" s="83"/>
      <c r="I169" s="48">
        <f t="shared" si="13"/>
        <v>0</v>
      </c>
      <c r="J169" s="629"/>
      <c r="K169" s="629"/>
      <c r="L169" s="629"/>
      <c r="M169" s="88"/>
      <c r="N169" s="608"/>
      <c r="O169" s="608">
        <f t="shared" si="14"/>
        <v>0</v>
      </c>
    </row>
    <row r="170" spans="1:15" s="84" customFormat="1" ht="35.1" customHeight="1">
      <c r="A170" s="91" t="s">
        <v>49</v>
      </c>
      <c r="B170" s="92" t="s">
        <v>156</v>
      </c>
      <c r="C170" s="81">
        <v>60</v>
      </c>
      <c r="D170" s="82" t="str">
        <f>IF(ISBLANK(E170),"",IF(E170="BN",VLOOKUP(B170,'[1]V. BAHAN'!$B$8:$E$14999,3,FALSE),IFERROR(VLOOKUP(E170,'[1]III. DAFTAR AHS'!$B$7:$H$14999,5,FALSE),"ls")))</f>
        <v xml:space="preserve">m1 </v>
      </c>
      <c r="E170" s="82" t="s">
        <v>157</v>
      </c>
      <c r="F170" s="82" t="s">
        <v>34</v>
      </c>
      <c r="G170" s="47">
        <f>VLOOKUP(B170,'[2] RAB LAMA'!$B$9:$E$5553,4,FALSE)</f>
        <v>165396.99897703645</v>
      </c>
      <c r="H170" s="47">
        <f>G170*C170</f>
        <v>9923819.9386221878</v>
      </c>
      <c r="I170" s="48">
        <f t="shared" si="13"/>
        <v>2.5970341644691034E-2</v>
      </c>
      <c r="J170" s="629"/>
      <c r="K170" s="629"/>
      <c r="L170" s="629"/>
      <c r="M170" s="88"/>
      <c r="N170" s="608"/>
      <c r="O170" s="608">
        <f t="shared" si="14"/>
        <v>9923819.9386221878</v>
      </c>
    </row>
    <row r="171" spans="1:15" s="84" customFormat="1" ht="35.1" customHeight="1">
      <c r="A171" s="91" t="s">
        <v>49</v>
      </c>
      <c r="B171" s="92" t="s">
        <v>158</v>
      </c>
      <c r="C171" s="81">
        <v>27.75</v>
      </c>
      <c r="D171" s="82" t="str">
        <f>IF(ISBLANK(E171),"",IF(E171="BN",VLOOKUP(B171,'[1]V. BAHAN'!$B$8:$E$14999,3,FALSE),IFERROR(VLOOKUP(E171,'[1]III. DAFTAR AHS'!$B$7:$H$14999,5,FALSE),"ls")))</f>
        <v xml:space="preserve">m3 </v>
      </c>
      <c r="E171" s="82" t="s">
        <v>159</v>
      </c>
      <c r="F171" s="82" t="s">
        <v>147</v>
      </c>
      <c r="G171" s="47">
        <f>VLOOKUP(B171,'[2] RAB LAMA'!$B$9:$E$5553,4,FALSE)</f>
        <v>1289599.433557336</v>
      </c>
      <c r="H171" s="47">
        <f>G171*C171</f>
        <v>35786384.28121607</v>
      </c>
      <c r="I171" s="48">
        <f t="shared" si="13"/>
        <v>9.365190337587051E-2</v>
      </c>
      <c r="J171" s="629"/>
      <c r="K171" s="629"/>
      <c r="L171" s="629"/>
      <c r="M171" s="88"/>
      <c r="N171" s="608"/>
      <c r="O171" s="608">
        <f t="shared" si="14"/>
        <v>35786384.28121607</v>
      </c>
    </row>
    <row r="172" spans="1:15" s="84" customFormat="1" ht="35.1" customHeight="1">
      <c r="A172" s="91" t="s">
        <v>49</v>
      </c>
      <c r="B172" s="92" t="s">
        <v>160</v>
      </c>
      <c r="C172" s="81">
        <v>3136.11</v>
      </c>
      <c r="D172" s="82" t="str">
        <f>IF(ISBLANK(E172),"",IF(E172="BN",VLOOKUP(B172,'[1]V. BAHAN'!$B$8:$E$14999,3,FALSE),IFERROR(VLOOKUP(E172,'[1]III. DAFTAR AHS'!$B$7:$H$14999,5,FALSE),"ls")))</f>
        <v xml:space="preserve">Kg </v>
      </c>
      <c r="E172" s="82" t="s">
        <v>161</v>
      </c>
      <c r="F172" s="82" t="s">
        <v>162</v>
      </c>
      <c r="G172" s="47">
        <f>VLOOKUP(B172,'[2] RAB LAMA'!$B$9:$E$5553,4,FALSE)</f>
        <v>14729.18756392314</v>
      </c>
      <c r="H172" s="47">
        <f>G172*C172</f>
        <v>46192352.411095001</v>
      </c>
      <c r="I172" s="48">
        <f t="shared" si="13"/>
        <v>0.12088401249797973</v>
      </c>
      <c r="J172" s="629"/>
      <c r="K172" s="629"/>
      <c r="L172" s="629"/>
      <c r="M172" s="88"/>
      <c r="N172" s="608"/>
      <c r="O172" s="608">
        <f t="shared" si="14"/>
        <v>46192352.411095001</v>
      </c>
    </row>
    <row r="173" spans="1:15" s="84" customFormat="1" ht="35.1" customHeight="1">
      <c r="A173" s="91" t="s">
        <v>49</v>
      </c>
      <c r="B173" s="92" t="s">
        <v>163</v>
      </c>
      <c r="C173" s="81">
        <v>30.16</v>
      </c>
      <c r="D173" s="82" t="str">
        <f>IF(ISBLANK(E173),"",IF(E173="BN",VLOOKUP(B173,'[1]V. BAHAN'!$B$8:$E$14999,3,FALSE),IFERROR(VLOOKUP(E173,'[1]III. DAFTAR AHS'!$B$7:$H$14999,5,FALSE),"ls")))</f>
        <v xml:space="preserve">m3 </v>
      </c>
      <c r="E173" s="82" t="s">
        <v>149</v>
      </c>
      <c r="F173" s="82" t="s">
        <v>150</v>
      </c>
      <c r="G173" s="47">
        <f>VLOOKUP(B173,'[2] RAB LAMA'!$B$9:$E$5553,4,FALSE)</f>
        <v>10744.873720387894</v>
      </c>
      <c r="H173" s="47">
        <f>G173*C173</f>
        <v>324065.39140689885</v>
      </c>
      <c r="I173" s="48">
        <f t="shared" si="13"/>
        <v>8.4806949159802738E-4</v>
      </c>
      <c r="J173" s="629"/>
      <c r="K173" s="629"/>
      <c r="L173" s="629"/>
      <c r="M173" s="88"/>
      <c r="N173" s="608"/>
      <c r="O173" s="608">
        <f t="shared" si="14"/>
        <v>324065.39140689885</v>
      </c>
    </row>
    <row r="174" spans="1:15" s="84" customFormat="1" ht="35.1" customHeight="1">
      <c r="A174" s="91" t="s">
        <v>49</v>
      </c>
      <c r="B174" s="92" t="s">
        <v>164</v>
      </c>
      <c r="C174" s="81">
        <v>6</v>
      </c>
      <c r="D174" s="82" t="str">
        <f>IF(ISBLANK(E174),"",IF(E174="BN",VLOOKUP(B174,'[1]V. BAHAN'!$B$8:$E$14999,3,FALSE),IFERROR(VLOOKUP(E174,'[1]III. DAFTAR AHS'!$B$7:$H$14999,5,FALSE),"ls")))</f>
        <v xml:space="preserve">titik </v>
      </c>
      <c r="E174" s="82" t="s">
        <v>165</v>
      </c>
      <c r="F174" s="82" t="s">
        <v>34</v>
      </c>
      <c r="G174" s="47">
        <f>VLOOKUP(B174,'[2] RAB LAMA'!$B$9:$E$5553,4,FALSE)</f>
        <v>14074.4</v>
      </c>
      <c r="H174" s="47">
        <f>G174*C174</f>
        <v>84446.399999999994</v>
      </c>
      <c r="I174" s="48">
        <f t="shared" si="13"/>
        <v>2.2099371736169617E-4</v>
      </c>
      <c r="J174" s="629"/>
      <c r="K174" s="629"/>
      <c r="L174" s="629"/>
      <c r="M174" s="88"/>
      <c r="N174" s="608"/>
      <c r="O174" s="608">
        <f t="shared" si="14"/>
        <v>84446.399999999994</v>
      </c>
    </row>
    <row r="175" spans="1:15" s="84" customFormat="1" ht="35.1" customHeight="1">
      <c r="A175" s="79"/>
      <c r="B175" s="90"/>
      <c r="C175" s="81"/>
      <c r="D175" s="82" t="str">
        <f>IF(ISBLANK(E175),"",IF(E175="BN",VLOOKUP(B175,'[1]V. BAHAN'!$B$8:$E$1099,3,FALSE),IFERROR(VLOOKUP(E175,'[1]III. DAFTAR AHS'!$B$7:$H$872,5,FALSE),"ls")))</f>
        <v/>
      </c>
      <c r="E175" s="82"/>
      <c r="F175" s="82" t="s">
        <v>23</v>
      </c>
      <c r="G175" s="87"/>
      <c r="H175" s="83"/>
      <c r="I175" s="48">
        <f t="shared" si="13"/>
        <v>0</v>
      </c>
      <c r="J175" s="629"/>
      <c r="K175" s="629"/>
      <c r="L175" s="629"/>
      <c r="M175" s="88"/>
      <c r="N175" s="608"/>
      <c r="O175" s="608">
        <f t="shared" si="14"/>
        <v>0</v>
      </c>
    </row>
    <row r="176" spans="1:15" s="84" customFormat="1" ht="35.1" customHeight="1">
      <c r="A176" s="79">
        <f>+A169+1</f>
        <v>8</v>
      </c>
      <c r="B176" s="90" t="s">
        <v>173</v>
      </c>
      <c r="C176" s="81"/>
      <c r="D176" s="82" t="str">
        <f>IF(ISBLANK(E176),"",IF(E176="BN",VLOOKUP(B176,'[1]V. BAHAN'!$B$8:$E$1099,3,FALSE),IFERROR(VLOOKUP(E176,'[1]III. DAFTAR AHS'!$B$7:$H$872,5,FALSE),"ls")))</f>
        <v/>
      </c>
      <c r="E176" s="82"/>
      <c r="F176" s="82" t="s">
        <v>23</v>
      </c>
      <c r="G176" s="83"/>
      <c r="H176" s="83"/>
      <c r="I176" s="48">
        <f t="shared" si="13"/>
        <v>0</v>
      </c>
      <c r="J176" s="629"/>
      <c r="K176" s="629"/>
      <c r="L176" s="629"/>
      <c r="M176" s="88"/>
      <c r="N176" s="608"/>
      <c r="O176" s="608">
        <f t="shared" si="14"/>
        <v>0</v>
      </c>
    </row>
    <row r="177" spans="1:15" s="84" customFormat="1" ht="35.1" customHeight="1">
      <c r="A177" s="91" t="s">
        <v>49</v>
      </c>
      <c r="B177" s="92" t="s">
        <v>156</v>
      </c>
      <c r="C177" s="81">
        <v>120</v>
      </c>
      <c r="D177" s="82" t="str">
        <f>IF(ISBLANK(E177),"",IF(E177="BN",VLOOKUP(B177,'[1]V. BAHAN'!$B$8:$E$14999,3,FALSE),IFERROR(VLOOKUP(E177,'[1]III. DAFTAR AHS'!$B$7:$H$14999,5,FALSE),"ls")))</f>
        <v xml:space="preserve">m1 </v>
      </c>
      <c r="E177" s="82" t="s">
        <v>157</v>
      </c>
      <c r="F177" s="82" t="s">
        <v>34</v>
      </c>
      <c r="G177" s="47">
        <f>VLOOKUP(B177,'[2] RAB LAMA'!$B$9:$E$5553,4,FALSE)</f>
        <v>165396.99897703645</v>
      </c>
      <c r="H177" s="47">
        <f>G177*C177</f>
        <v>19847639.877244376</v>
      </c>
      <c r="I177" s="48">
        <f t="shared" si="13"/>
        <v>5.1940683289382068E-2</v>
      </c>
      <c r="J177" s="629"/>
      <c r="K177" s="629"/>
      <c r="L177" s="629"/>
      <c r="M177" s="88"/>
      <c r="N177" s="608"/>
      <c r="O177" s="608">
        <f t="shared" si="14"/>
        <v>19847639.877244376</v>
      </c>
    </row>
    <row r="178" spans="1:15" s="84" customFormat="1" ht="35.1" customHeight="1">
      <c r="A178" s="91" t="s">
        <v>49</v>
      </c>
      <c r="B178" s="92" t="s">
        <v>158</v>
      </c>
      <c r="C178" s="81">
        <v>54.89</v>
      </c>
      <c r="D178" s="82" t="str">
        <f>IF(ISBLANK(E178),"",IF(E178="BN",VLOOKUP(B178,'[1]V. BAHAN'!$B$8:$E$14999,3,FALSE),IFERROR(VLOOKUP(E178,'[1]III. DAFTAR AHS'!$B$7:$H$14999,5,FALSE),"ls")))</f>
        <v xml:space="preserve">m3 </v>
      </c>
      <c r="E178" s="82" t="s">
        <v>159</v>
      </c>
      <c r="F178" s="82" t="s">
        <v>147</v>
      </c>
      <c r="G178" s="47">
        <f>VLOOKUP(B178,'[2] RAB LAMA'!$B$9:$E$5553,4,FALSE)</f>
        <v>1289599.433557336</v>
      </c>
      <c r="H178" s="47">
        <f>G178*C178</f>
        <v>70786112.907962173</v>
      </c>
      <c r="I178" s="48">
        <f t="shared" si="13"/>
        <v>0.18524515229915434</v>
      </c>
      <c r="J178" s="629"/>
      <c r="K178" s="629"/>
      <c r="L178" s="629"/>
      <c r="M178" s="88"/>
      <c r="N178" s="608"/>
      <c r="O178" s="608">
        <f t="shared" si="14"/>
        <v>70786112.907962173</v>
      </c>
    </row>
    <row r="179" spans="1:15" s="84" customFormat="1" ht="35.1" customHeight="1">
      <c r="A179" s="91" t="s">
        <v>49</v>
      </c>
      <c r="B179" s="92" t="s">
        <v>160</v>
      </c>
      <c r="C179" s="81">
        <v>6217.98</v>
      </c>
      <c r="D179" s="82" t="str">
        <f>IF(ISBLANK(E179),"",IF(E179="BN",VLOOKUP(B179,'[1]V. BAHAN'!$B$8:$E$14999,3,FALSE),IFERROR(VLOOKUP(E179,'[1]III. DAFTAR AHS'!$B$7:$H$14999,5,FALSE),"ls")))</f>
        <v xml:space="preserve">Kg </v>
      </c>
      <c r="E179" s="82" t="s">
        <v>161</v>
      </c>
      <c r="F179" s="82" t="s">
        <v>162</v>
      </c>
      <c r="G179" s="47">
        <f>VLOOKUP(B179,'[2] RAB LAMA'!$B$9:$E$5553,4,FALSE)</f>
        <v>14729.18756392314</v>
      </c>
      <c r="H179" s="47">
        <f>G179*C179</f>
        <v>91585793.688722804</v>
      </c>
      <c r="I179" s="48">
        <f t="shared" si="13"/>
        <v>0.23967729831931528</v>
      </c>
      <c r="J179" s="629"/>
      <c r="K179" s="629"/>
      <c r="L179" s="629"/>
      <c r="M179" s="88"/>
      <c r="N179" s="608"/>
      <c r="O179" s="608">
        <f t="shared" si="14"/>
        <v>91585793.688722804</v>
      </c>
    </row>
    <row r="180" spans="1:15" s="84" customFormat="1" ht="35.1" customHeight="1">
      <c r="A180" s="91" t="s">
        <v>49</v>
      </c>
      <c r="B180" s="92" t="s">
        <v>163</v>
      </c>
      <c r="C180" s="81">
        <v>60.32</v>
      </c>
      <c r="D180" s="82" t="str">
        <f>IF(ISBLANK(E180),"",IF(E180="BN",VLOOKUP(B180,'[1]V. BAHAN'!$B$8:$E$14999,3,FALSE),IFERROR(VLOOKUP(E180,'[1]III. DAFTAR AHS'!$B$7:$H$14999,5,FALSE),"ls")))</f>
        <v xml:space="preserve">m3 </v>
      </c>
      <c r="E180" s="82" t="s">
        <v>149</v>
      </c>
      <c r="F180" s="82" t="s">
        <v>150</v>
      </c>
      <c r="G180" s="47">
        <f>VLOOKUP(B180,'[2] RAB LAMA'!$B$9:$E$5553,4,FALSE)</f>
        <v>10744.873720387894</v>
      </c>
      <c r="H180" s="47">
        <f>G180*C180</f>
        <v>648130.7828137977</v>
      </c>
      <c r="I180" s="48">
        <f t="shared" si="13"/>
        <v>1.6961389831960548E-3</v>
      </c>
      <c r="J180" s="629"/>
      <c r="K180" s="629"/>
      <c r="L180" s="629"/>
      <c r="M180" s="88"/>
      <c r="N180" s="608"/>
      <c r="O180" s="608">
        <f t="shared" si="14"/>
        <v>648130.7828137977</v>
      </c>
    </row>
    <row r="181" spans="1:15" s="84" customFormat="1" ht="35.1" customHeight="1">
      <c r="A181" s="91" t="s">
        <v>49</v>
      </c>
      <c r="B181" s="92" t="s">
        <v>164</v>
      </c>
      <c r="C181" s="81">
        <v>12</v>
      </c>
      <c r="D181" s="82" t="str">
        <f>IF(ISBLANK(E181),"",IF(E181="BN",VLOOKUP(B181,'[1]V. BAHAN'!$B$8:$E$14999,3,FALSE),IFERROR(VLOOKUP(E181,'[1]III. DAFTAR AHS'!$B$7:$H$14999,5,FALSE),"ls")))</f>
        <v xml:space="preserve">titik </v>
      </c>
      <c r="E181" s="82" t="s">
        <v>165</v>
      </c>
      <c r="F181" s="82" t="s">
        <v>34</v>
      </c>
      <c r="G181" s="47">
        <f>VLOOKUP(B181,'[2] RAB LAMA'!$B$9:$E$5553,4,FALSE)</f>
        <v>14074.4</v>
      </c>
      <c r="H181" s="47">
        <f>G181*C181</f>
        <v>168892.79999999999</v>
      </c>
      <c r="I181" s="48">
        <f t="shared" si="13"/>
        <v>4.4198743472339234E-4</v>
      </c>
      <c r="J181" s="629"/>
      <c r="K181" s="629"/>
      <c r="L181" s="629"/>
      <c r="M181" s="88"/>
      <c r="N181" s="608"/>
      <c r="O181" s="608">
        <f t="shared" si="14"/>
        <v>168892.79999999999</v>
      </c>
    </row>
    <row r="182" spans="1:15" s="84" customFormat="1" ht="35.1" customHeight="1">
      <c r="A182" s="79"/>
      <c r="B182" s="90"/>
      <c r="C182" s="81"/>
      <c r="D182" s="82" t="str">
        <f>IF(ISBLANK(E182),"",IF(E182="BN",VLOOKUP(B182,'[1]V. BAHAN'!$B$8:$E$1099,3,FALSE),IFERROR(VLOOKUP(E182,'[1]III. DAFTAR AHS'!$B$7:$H$872,5,FALSE),"ls")))</f>
        <v/>
      </c>
      <c r="E182" s="82"/>
      <c r="F182" s="82" t="s">
        <v>23</v>
      </c>
      <c r="G182" s="87"/>
      <c r="H182" s="83"/>
      <c r="I182" s="48">
        <f t="shared" si="13"/>
        <v>0</v>
      </c>
      <c r="J182" s="629"/>
      <c r="K182" s="629"/>
      <c r="L182" s="629"/>
      <c r="M182" s="88"/>
      <c r="N182" s="608"/>
      <c r="O182" s="608">
        <f t="shared" si="14"/>
        <v>0</v>
      </c>
    </row>
    <row r="183" spans="1:15" s="84" customFormat="1" ht="35.1" customHeight="1">
      <c r="A183" s="79">
        <f>+A176+1</f>
        <v>9</v>
      </c>
      <c r="B183" s="90" t="s">
        <v>174</v>
      </c>
      <c r="C183" s="81"/>
      <c r="D183" s="82" t="str">
        <f>IF(ISBLANK(E183),"",IF(E183="BN",VLOOKUP(B183,'[1]V. BAHAN'!$B$8:$E$1099,3,FALSE),IFERROR(VLOOKUP(E183,'[1]III. DAFTAR AHS'!$B$7:$H$872,5,FALSE),"ls")))</f>
        <v/>
      </c>
      <c r="E183" s="82"/>
      <c r="F183" s="82" t="s">
        <v>23</v>
      </c>
      <c r="G183" s="83"/>
      <c r="H183" s="83"/>
      <c r="I183" s="48">
        <f t="shared" si="13"/>
        <v>0</v>
      </c>
      <c r="J183" s="629"/>
      <c r="K183" s="629"/>
      <c r="L183" s="629"/>
      <c r="M183" s="88"/>
      <c r="N183" s="608"/>
      <c r="O183" s="608">
        <f t="shared" si="14"/>
        <v>0</v>
      </c>
    </row>
    <row r="184" spans="1:15" s="84" customFormat="1" ht="35.1" customHeight="1">
      <c r="A184" s="91" t="s">
        <v>49</v>
      </c>
      <c r="B184" s="92" t="s">
        <v>156</v>
      </c>
      <c r="C184" s="81">
        <v>40</v>
      </c>
      <c r="D184" s="82" t="str">
        <f>IF(ISBLANK(E184),"",IF(E184="BN",VLOOKUP(B184,'[1]V. BAHAN'!$B$8:$E$14999,3,FALSE),IFERROR(VLOOKUP(E184,'[1]III. DAFTAR AHS'!$B$7:$H$14999,5,FALSE),"ls")))</f>
        <v xml:space="preserve">m1 </v>
      </c>
      <c r="E184" s="82" t="s">
        <v>157</v>
      </c>
      <c r="F184" s="82" t="s">
        <v>34</v>
      </c>
      <c r="G184" s="47">
        <f>VLOOKUP(B184,'[2] RAB LAMA'!$B$9:$E$5553,4,FALSE)</f>
        <v>165396.99897703645</v>
      </c>
      <c r="H184" s="47">
        <f>G184*C184</f>
        <v>6615879.9590814579</v>
      </c>
      <c r="I184" s="48">
        <f t="shared" si="13"/>
        <v>1.7313561096460688E-2</v>
      </c>
      <c r="J184" s="629"/>
      <c r="K184" s="629"/>
      <c r="L184" s="629"/>
      <c r="M184" s="88"/>
      <c r="N184" s="608"/>
      <c r="O184" s="608">
        <f t="shared" si="14"/>
        <v>6615879.9590814579</v>
      </c>
    </row>
    <row r="185" spans="1:15" s="84" customFormat="1" ht="35.1" customHeight="1">
      <c r="A185" s="91" t="s">
        <v>49</v>
      </c>
      <c r="B185" s="92" t="s">
        <v>158</v>
      </c>
      <c r="C185" s="81">
        <v>18.3</v>
      </c>
      <c r="D185" s="82" t="str">
        <f>IF(ISBLANK(E185),"",IF(E185="BN",VLOOKUP(B185,'[1]V. BAHAN'!$B$8:$E$14999,3,FALSE),IFERROR(VLOOKUP(E185,'[1]III. DAFTAR AHS'!$B$7:$H$14999,5,FALSE),"ls")))</f>
        <v xml:space="preserve">m3 </v>
      </c>
      <c r="E185" s="82" t="s">
        <v>159</v>
      </c>
      <c r="F185" s="82" t="s">
        <v>147</v>
      </c>
      <c r="G185" s="47">
        <f>VLOOKUP(B185,'[2] RAB LAMA'!$B$9:$E$5553,4,FALSE)</f>
        <v>1289599.433557336</v>
      </c>
      <c r="H185" s="47">
        <f>G185*C185</f>
        <v>23599669.634099249</v>
      </c>
      <c r="I185" s="48">
        <f t="shared" si="13"/>
        <v>6.1759633577601107E-2</v>
      </c>
      <c r="J185" s="629"/>
      <c r="K185" s="629"/>
      <c r="L185" s="629"/>
      <c r="M185" s="88"/>
      <c r="N185" s="608"/>
      <c r="O185" s="608">
        <f t="shared" si="14"/>
        <v>23599669.634099249</v>
      </c>
    </row>
    <row r="186" spans="1:15" s="84" customFormat="1" ht="35.1" customHeight="1">
      <c r="A186" s="91" t="s">
        <v>49</v>
      </c>
      <c r="B186" s="92" t="s">
        <v>160</v>
      </c>
      <c r="C186" s="81">
        <v>2073.04</v>
      </c>
      <c r="D186" s="82" t="str">
        <f>IF(ISBLANK(E186),"",IF(E186="BN",VLOOKUP(B186,'[1]V. BAHAN'!$B$8:$E$14999,3,FALSE),IFERROR(VLOOKUP(E186,'[1]III. DAFTAR AHS'!$B$7:$H$14999,5,FALSE),"ls")))</f>
        <v xml:space="preserve">Kg </v>
      </c>
      <c r="E186" s="82" t="s">
        <v>161</v>
      </c>
      <c r="F186" s="82" t="s">
        <v>162</v>
      </c>
      <c r="G186" s="47">
        <f>VLOOKUP(B186,'[2] RAB LAMA'!$B$9:$E$5553,4,FALSE)</f>
        <v>14729.18756392314</v>
      </c>
      <c r="H186" s="47">
        <f>G186*C186</f>
        <v>30534194.987515226</v>
      </c>
      <c r="I186" s="48">
        <f t="shared" si="13"/>
        <v>7.9907080194512259E-2</v>
      </c>
      <c r="J186" s="629"/>
      <c r="K186" s="629"/>
      <c r="L186" s="629"/>
      <c r="M186" s="88"/>
      <c r="N186" s="608"/>
      <c r="O186" s="608">
        <f t="shared" si="14"/>
        <v>30534194.987515226</v>
      </c>
    </row>
    <row r="187" spans="1:15" s="84" customFormat="1" ht="35.1" customHeight="1">
      <c r="A187" s="91" t="s">
        <v>49</v>
      </c>
      <c r="B187" s="92" t="s">
        <v>163</v>
      </c>
      <c r="C187" s="81">
        <v>20.11</v>
      </c>
      <c r="D187" s="82" t="str">
        <f>IF(ISBLANK(E187),"",IF(E187="BN",VLOOKUP(B187,'[1]V. BAHAN'!$B$8:$E$14999,3,FALSE),IFERROR(VLOOKUP(E187,'[1]III. DAFTAR AHS'!$B$7:$H$14999,5,FALSE),"ls")))</f>
        <v xml:space="preserve">m3 </v>
      </c>
      <c r="E187" s="82" t="s">
        <v>149</v>
      </c>
      <c r="F187" s="82" t="s">
        <v>150</v>
      </c>
      <c r="G187" s="47">
        <f>VLOOKUP(B187,'[2] RAB LAMA'!$B$9:$E$5553,4,FALSE)</f>
        <v>10744.873720387894</v>
      </c>
      <c r="H187" s="47">
        <f>G187*C187</f>
        <v>216079.41051700054</v>
      </c>
      <c r="I187" s="48">
        <f t="shared" si="13"/>
        <v>5.6547339111526294E-4</v>
      </c>
      <c r="J187" s="629"/>
      <c r="K187" s="629"/>
      <c r="L187" s="629"/>
      <c r="M187" s="88"/>
      <c r="N187" s="608"/>
      <c r="O187" s="608">
        <f t="shared" si="14"/>
        <v>216079.41051700054</v>
      </c>
    </row>
    <row r="188" spans="1:15" s="84" customFormat="1" ht="35.1" customHeight="1">
      <c r="A188" s="91" t="s">
        <v>49</v>
      </c>
      <c r="B188" s="92" t="s">
        <v>164</v>
      </c>
      <c r="C188" s="81">
        <v>4</v>
      </c>
      <c r="D188" s="82" t="str">
        <f>IF(ISBLANK(E188),"",IF(E188="BN",VLOOKUP(B188,'[1]V. BAHAN'!$B$8:$E$14999,3,FALSE),IFERROR(VLOOKUP(E188,'[1]III. DAFTAR AHS'!$B$7:$H$14999,5,FALSE),"ls")))</f>
        <v xml:space="preserve">titik </v>
      </c>
      <c r="E188" s="82" t="s">
        <v>165</v>
      </c>
      <c r="F188" s="82" t="s">
        <v>34</v>
      </c>
      <c r="G188" s="47">
        <f>VLOOKUP(B188,'[2] RAB LAMA'!$B$9:$E$5553,4,FALSE)</f>
        <v>14074.4</v>
      </c>
      <c r="H188" s="47">
        <f>G188*C188</f>
        <v>56297.599999999999</v>
      </c>
      <c r="I188" s="48">
        <f t="shared" si="13"/>
        <v>1.4732914490779746E-4</v>
      </c>
      <c r="J188" s="629"/>
      <c r="K188" s="629"/>
      <c r="L188" s="629"/>
      <c r="M188" s="88"/>
      <c r="N188" s="608"/>
      <c r="O188" s="608">
        <f t="shared" si="14"/>
        <v>56297.599999999999</v>
      </c>
    </row>
    <row r="189" spans="1:15" s="84" customFormat="1" ht="35.1" customHeight="1">
      <c r="A189" s="79"/>
      <c r="B189" s="90"/>
      <c r="C189" s="81"/>
      <c r="D189" s="82" t="str">
        <f>IF(ISBLANK(E189),"",IF(E189="BN",VLOOKUP(B189,'[1]V. BAHAN'!$B$8:$E$1099,3,FALSE),IFERROR(VLOOKUP(E189,'[1]III. DAFTAR AHS'!$B$7:$H$872,5,FALSE),"ls")))</f>
        <v/>
      </c>
      <c r="E189" s="82"/>
      <c r="F189" s="82" t="s">
        <v>23</v>
      </c>
      <c r="G189" s="87"/>
      <c r="H189" s="83"/>
      <c r="I189" s="48">
        <f t="shared" si="13"/>
        <v>0</v>
      </c>
      <c r="J189" s="629"/>
      <c r="K189" s="629"/>
      <c r="L189" s="629"/>
      <c r="M189" s="88"/>
      <c r="N189" s="608"/>
      <c r="O189" s="608">
        <f t="shared" si="14"/>
        <v>0</v>
      </c>
    </row>
    <row r="190" spans="1:15" s="84" customFormat="1" ht="35.1" customHeight="1">
      <c r="A190" s="79">
        <f>+A183+1</f>
        <v>10</v>
      </c>
      <c r="B190" s="90" t="s">
        <v>175</v>
      </c>
      <c r="C190" s="81"/>
      <c r="D190" s="82" t="str">
        <f>IF(ISBLANK(E190),"",IF(E190="BN",VLOOKUP(B190,'[1]V. BAHAN'!$B$8:$E$1099,3,FALSE),IFERROR(VLOOKUP(E190,'[1]III. DAFTAR AHS'!$B$7:$H$872,5,FALSE),"ls")))</f>
        <v/>
      </c>
      <c r="E190" s="82"/>
      <c r="F190" s="82" t="s">
        <v>23</v>
      </c>
      <c r="G190" s="83"/>
      <c r="H190" s="83"/>
      <c r="I190" s="48">
        <f t="shared" si="13"/>
        <v>0</v>
      </c>
      <c r="J190" s="629"/>
      <c r="K190" s="629"/>
      <c r="L190" s="629"/>
      <c r="M190" s="88"/>
      <c r="N190" s="608"/>
      <c r="O190" s="608">
        <f t="shared" si="14"/>
        <v>0</v>
      </c>
    </row>
    <row r="191" spans="1:15" s="84" customFormat="1" ht="35.1" customHeight="1">
      <c r="A191" s="91" t="s">
        <v>49</v>
      </c>
      <c r="B191" s="92" t="s">
        <v>156</v>
      </c>
      <c r="C191" s="81">
        <v>180</v>
      </c>
      <c r="D191" s="82" t="str">
        <f>IF(ISBLANK(E191),"",IF(E191="BN",VLOOKUP(B191,'[1]V. BAHAN'!$B$8:$E$14999,3,FALSE),IFERROR(VLOOKUP(E191,'[1]III. DAFTAR AHS'!$B$7:$H$14999,5,FALSE),"ls")))</f>
        <v xml:space="preserve">m1 </v>
      </c>
      <c r="E191" s="82" t="s">
        <v>157</v>
      </c>
      <c r="F191" s="82" t="s">
        <v>34</v>
      </c>
      <c r="G191" s="47">
        <f>VLOOKUP(B191,'[2] RAB LAMA'!$B$9:$E$5553,4,FALSE)</f>
        <v>165396.99897703645</v>
      </c>
      <c r="H191" s="47">
        <f>G191*C191</f>
        <v>29771459.81586656</v>
      </c>
      <c r="I191" s="48">
        <f t="shared" si="13"/>
        <v>7.7911024934073092E-2</v>
      </c>
      <c r="J191" s="629"/>
      <c r="K191" s="629"/>
      <c r="L191" s="629"/>
      <c r="M191" s="88"/>
      <c r="N191" s="608"/>
      <c r="O191" s="608">
        <f t="shared" si="14"/>
        <v>29771459.81586656</v>
      </c>
    </row>
    <row r="192" spans="1:15" s="84" customFormat="1" ht="35.1" customHeight="1">
      <c r="A192" s="91" t="s">
        <v>49</v>
      </c>
      <c r="B192" s="92" t="s">
        <v>158</v>
      </c>
      <c r="C192" s="81">
        <v>83.24</v>
      </c>
      <c r="D192" s="82" t="str">
        <f>IF(ISBLANK(E192),"",IF(E192="BN",VLOOKUP(B192,'[1]V. BAHAN'!$B$8:$E$14999,3,FALSE),IFERROR(VLOOKUP(E192,'[1]III. DAFTAR AHS'!$B$7:$H$14999,5,FALSE),"ls")))</f>
        <v xml:space="preserve">m3 </v>
      </c>
      <c r="E192" s="82" t="s">
        <v>159</v>
      </c>
      <c r="F192" s="82" t="s">
        <v>147</v>
      </c>
      <c r="G192" s="47">
        <f>VLOOKUP(B192,'[2] RAB LAMA'!$B$9:$E$5553,4,FALSE)</f>
        <v>1289599.433557336</v>
      </c>
      <c r="H192" s="47">
        <f>G192*C192</f>
        <v>107346256.84931265</v>
      </c>
      <c r="I192" s="48">
        <f t="shared" si="13"/>
        <v>0.28092196169396261</v>
      </c>
      <c r="J192" s="629"/>
      <c r="K192" s="629"/>
      <c r="L192" s="629"/>
      <c r="M192" s="88"/>
      <c r="N192" s="608"/>
      <c r="O192" s="608">
        <f t="shared" si="14"/>
        <v>107346256.84931265</v>
      </c>
    </row>
    <row r="193" spans="1:15" s="84" customFormat="1" ht="35.1" customHeight="1">
      <c r="A193" s="91" t="s">
        <v>49</v>
      </c>
      <c r="B193" s="92" t="s">
        <v>160</v>
      </c>
      <c r="C193" s="81">
        <v>9407.19</v>
      </c>
      <c r="D193" s="82" t="str">
        <f>IF(ISBLANK(E193),"",IF(E193="BN",VLOOKUP(B193,'[1]V. BAHAN'!$B$8:$E$14999,3,FALSE),IFERROR(VLOOKUP(E193,'[1]III. DAFTAR AHS'!$B$7:$H$14999,5,FALSE),"ls")))</f>
        <v xml:space="preserve">Kg </v>
      </c>
      <c r="E193" s="82" t="s">
        <v>161</v>
      </c>
      <c r="F193" s="82" t="s">
        <v>162</v>
      </c>
      <c r="G193" s="47">
        <f>VLOOKUP(B193,'[2] RAB LAMA'!$B$9:$E$5553,4,FALSE)</f>
        <v>14729.18756392314</v>
      </c>
      <c r="H193" s="47">
        <f>G193*C193</f>
        <v>138560265.95946214</v>
      </c>
      <c r="I193" s="48">
        <f t="shared" si="13"/>
        <v>0.36260809522971765</v>
      </c>
      <c r="J193" s="629"/>
      <c r="K193" s="629"/>
      <c r="L193" s="629"/>
      <c r="M193" s="88"/>
      <c r="N193" s="608"/>
      <c r="O193" s="608">
        <f t="shared" si="14"/>
        <v>138560265.95946214</v>
      </c>
    </row>
    <row r="194" spans="1:15" s="84" customFormat="1" ht="35.1" customHeight="1">
      <c r="A194" s="91" t="s">
        <v>49</v>
      </c>
      <c r="B194" s="92" t="s">
        <v>163</v>
      </c>
      <c r="C194" s="81">
        <v>90.48</v>
      </c>
      <c r="D194" s="82" t="str">
        <f>IF(ISBLANK(E194),"",IF(E194="BN",VLOOKUP(B194,'[1]V. BAHAN'!$B$8:$E$14999,3,FALSE),IFERROR(VLOOKUP(E194,'[1]III. DAFTAR AHS'!$B$7:$H$14999,5,FALSE),"ls")))</f>
        <v xml:space="preserve">m3 </v>
      </c>
      <c r="E194" s="82" t="s">
        <v>149</v>
      </c>
      <c r="F194" s="82" t="s">
        <v>150</v>
      </c>
      <c r="G194" s="47">
        <f>VLOOKUP(B194,'[2] RAB LAMA'!$B$9:$E$5553,4,FALSE)</f>
        <v>10744.873720387894</v>
      </c>
      <c r="H194" s="47">
        <f>G194*C194</f>
        <v>972196.17422069667</v>
      </c>
      <c r="I194" s="48">
        <f t="shared" si="13"/>
        <v>2.5442084747940826E-3</v>
      </c>
      <c r="J194" s="629"/>
      <c r="K194" s="629"/>
      <c r="L194" s="629"/>
      <c r="M194" s="88"/>
      <c r="N194" s="608"/>
      <c r="O194" s="608">
        <f t="shared" si="14"/>
        <v>972196.17422069667</v>
      </c>
    </row>
    <row r="195" spans="1:15" s="84" customFormat="1" ht="35.1" customHeight="1">
      <c r="A195" s="91" t="s">
        <v>49</v>
      </c>
      <c r="B195" s="92" t="s">
        <v>164</v>
      </c>
      <c r="C195" s="81">
        <v>18</v>
      </c>
      <c r="D195" s="82" t="str">
        <f>IF(ISBLANK(E195),"",IF(E195="BN",VLOOKUP(B195,'[1]V. BAHAN'!$B$8:$E$14999,3,FALSE),IFERROR(VLOOKUP(E195,'[1]III. DAFTAR AHS'!$B$7:$H$14999,5,FALSE),"ls")))</f>
        <v xml:space="preserve">titik </v>
      </c>
      <c r="E195" s="82" t="s">
        <v>165</v>
      </c>
      <c r="F195" s="82" t="s">
        <v>34</v>
      </c>
      <c r="G195" s="47">
        <f>VLOOKUP(B195,'[2] RAB LAMA'!$B$9:$E$5553,4,FALSE)</f>
        <v>14074.4</v>
      </c>
      <c r="H195" s="47">
        <f>G195*C195</f>
        <v>253339.19999999998</v>
      </c>
      <c r="I195" s="48">
        <f t="shared" si="13"/>
        <v>6.6298115208508854E-4</v>
      </c>
      <c r="J195" s="629"/>
      <c r="K195" s="629"/>
      <c r="L195" s="629"/>
      <c r="M195" s="88"/>
      <c r="N195" s="608"/>
      <c r="O195" s="608">
        <f t="shared" si="14"/>
        <v>253339.19999999998</v>
      </c>
    </row>
    <row r="196" spans="1:15" s="84" customFormat="1" ht="35.1" customHeight="1">
      <c r="A196" s="79"/>
      <c r="B196" s="90"/>
      <c r="C196" s="81"/>
      <c r="D196" s="82" t="str">
        <f>IF(ISBLANK(E196),"",IF(E196="BN",VLOOKUP(B196,'[1]V. BAHAN'!$B$8:$E$1099,3,FALSE),IFERROR(VLOOKUP(E196,'[1]III. DAFTAR AHS'!$B$7:$H$872,5,FALSE),"ls")))</f>
        <v/>
      </c>
      <c r="E196" s="82"/>
      <c r="F196" s="82" t="s">
        <v>23</v>
      </c>
      <c r="G196" s="87"/>
      <c r="H196" s="83"/>
      <c r="I196" s="48">
        <f t="shared" si="13"/>
        <v>0</v>
      </c>
      <c r="J196" s="629"/>
      <c r="K196" s="629"/>
      <c r="L196" s="629"/>
      <c r="M196" s="88"/>
      <c r="N196" s="608"/>
      <c r="O196" s="608">
        <f t="shared" si="14"/>
        <v>0</v>
      </c>
    </row>
    <row r="197" spans="1:15" s="84" customFormat="1" ht="35.1" customHeight="1">
      <c r="A197" s="79">
        <f>+A190+1</f>
        <v>11</v>
      </c>
      <c r="B197" s="90" t="s">
        <v>176</v>
      </c>
      <c r="C197" s="81"/>
      <c r="D197" s="82" t="str">
        <f>IF(ISBLANK(E197),"",IF(E197="BN",VLOOKUP(B197,'[1]V. BAHAN'!$B$8:$E$1099,3,FALSE),IFERROR(VLOOKUP(E197,'[1]III. DAFTAR AHS'!$B$7:$H$872,5,FALSE),"ls")))</f>
        <v/>
      </c>
      <c r="E197" s="82"/>
      <c r="F197" s="82" t="s">
        <v>23</v>
      </c>
      <c r="G197" s="83"/>
      <c r="H197" s="83"/>
      <c r="I197" s="48">
        <f t="shared" si="13"/>
        <v>0</v>
      </c>
      <c r="J197" s="629"/>
      <c r="K197" s="629"/>
      <c r="L197" s="629"/>
      <c r="M197" s="88"/>
      <c r="N197" s="608"/>
      <c r="O197" s="608">
        <f t="shared" si="14"/>
        <v>0</v>
      </c>
    </row>
    <row r="198" spans="1:15" s="84" customFormat="1" ht="35.1" customHeight="1">
      <c r="A198" s="91" t="s">
        <v>49</v>
      </c>
      <c r="B198" s="92" t="s">
        <v>156</v>
      </c>
      <c r="C198" s="81">
        <v>300</v>
      </c>
      <c r="D198" s="82" t="str">
        <f>IF(ISBLANK(E198),"",IF(E198="BN",VLOOKUP(B198,'[1]V. BAHAN'!$B$8:$E$14999,3,FALSE),IFERROR(VLOOKUP(E198,'[1]III. DAFTAR AHS'!$B$7:$H$14999,5,FALSE),"ls")))</f>
        <v xml:space="preserve">m1 </v>
      </c>
      <c r="E198" s="82" t="s">
        <v>157</v>
      </c>
      <c r="F198" s="82" t="s">
        <v>34</v>
      </c>
      <c r="G198" s="47">
        <f>VLOOKUP(B198,'[2] RAB LAMA'!$B$9:$E$5553,4,FALSE)</f>
        <v>165396.99897703645</v>
      </c>
      <c r="H198" s="47">
        <f>G198*C198</f>
        <v>49619099.693110935</v>
      </c>
      <c r="I198" s="48">
        <f t="shared" si="13"/>
        <v>0.12985170822345518</v>
      </c>
      <c r="J198" s="629"/>
      <c r="K198" s="629"/>
      <c r="L198" s="629"/>
      <c r="M198" s="88"/>
      <c r="N198" s="608"/>
      <c r="O198" s="608">
        <f t="shared" si="14"/>
        <v>49619099.693110935</v>
      </c>
    </row>
    <row r="199" spans="1:15" s="84" customFormat="1" ht="35.1" customHeight="1">
      <c r="A199" s="91" t="s">
        <v>49</v>
      </c>
      <c r="B199" s="92" t="s">
        <v>158</v>
      </c>
      <c r="C199" s="81">
        <v>137.22</v>
      </c>
      <c r="D199" s="82" t="str">
        <f>IF(ISBLANK(E199),"",IF(E199="BN",VLOOKUP(B199,'[1]V. BAHAN'!$B$8:$E$14999,3,FALSE),IFERROR(VLOOKUP(E199,'[1]III. DAFTAR AHS'!$B$7:$H$14999,5,FALSE),"ls")))</f>
        <v xml:space="preserve">m3 </v>
      </c>
      <c r="E199" s="82" t="s">
        <v>159</v>
      </c>
      <c r="F199" s="82" t="s">
        <v>147</v>
      </c>
      <c r="G199" s="47">
        <f>VLOOKUP(B199,'[2] RAB LAMA'!$B$9:$E$5553,4,FALSE)</f>
        <v>1289599.433557336</v>
      </c>
      <c r="H199" s="47">
        <f>G199*C199</f>
        <v>176958834.27273765</v>
      </c>
      <c r="I199" s="48">
        <f t="shared" si="13"/>
        <v>0.46309600653106137</v>
      </c>
      <c r="J199" s="629"/>
      <c r="K199" s="629"/>
      <c r="L199" s="629"/>
      <c r="M199" s="88"/>
      <c r="N199" s="608"/>
      <c r="O199" s="608">
        <f t="shared" si="14"/>
        <v>176958834.27273765</v>
      </c>
    </row>
    <row r="200" spans="1:15" s="84" customFormat="1" ht="35.1" customHeight="1">
      <c r="A200" s="91" t="s">
        <v>49</v>
      </c>
      <c r="B200" s="92" t="s">
        <v>160</v>
      </c>
      <c r="C200" s="81">
        <v>15544.38</v>
      </c>
      <c r="D200" s="82" t="str">
        <f>IF(ISBLANK(E200),"",IF(E200="BN",VLOOKUP(B200,'[1]V. BAHAN'!$B$8:$E$14999,3,FALSE),IFERROR(VLOOKUP(E200,'[1]III. DAFTAR AHS'!$B$7:$H$14999,5,FALSE),"ls")))</f>
        <v xml:space="preserve">Kg </v>
      </c>
      <c r="E200" s="82" t="s">
        <v>161</v>
      </c>
      <c r="F200" s="82" t="s">
        <v>162</v>
      </c>
      <c r="G200" s="47">
        <f>VLOOKUP(B200,'[2] RAB LAMA'!$B$9:$E$5553,4,FALSE)</f>
        <v>14729.18756392314</v>
      </c>
      <c r="H200" s="47">
        <f>G200*C200</f>
        <v>228956088.58489558</v>
      </c>
      <c r="I200" s="48">
        <f t="shared" si="13"/>
        <v>0.59917127466617748</v>
      </c>
      <c r="J200" s="629"/>
      <c r="K200" s="629"/>
      <c r="L200" s="629"/>
      <c r="M200" s="88"/>
      <c r="N200" s="608"/>
      <c r="O200" s="608">
        <f t="shared" si="14"/>
        <v>228956088.58489558</v>
      </c>
    </row>
    <row r="201" spans="1:15" s="84" customFormat="1" ht="35.1" customHeight="1">
      <c r="A201" s="91" t="s">
        <v>49</v>
      </c>
      <c r="B201" s="92" t="s">
        <v>163</v>
      </c>
      <c r="C201" s="81">
        <v>150.80000000000001</v>
      </c>
      <c r="D201" s="82" t="str">
        <f>IF(ISBLANK(E201),"",IF(E201="BN",VLOOKUP(B201,'[1]V. BAHAN'!$B$8:$E$14999,3,FALSE),IFERROR(VLOOKUP(E201,'[1]III. DAFTAR AHS'!$B$7:$H$14999,5,FALSE),"ls")))</f>
        <v xml:space="preserve">m3 </v>
      </c>
      <c r="E201" s="82" t="s">
        <v>149</v>
      </c>
      <c r="F201" s="82" t="s">
        <v>150</v>
      </c>
      <c r="G201" s="47">
        <f>VLOOKUP(B201,'[2] RAB LAMA'!$B$9:$E$5553,4,FALSE)</f>
        <v>10744.873720387894</v>
      </c>
      <c r="H201" s="47">
        <f>G201*C201</f>
        <v>1620326.9570344945</v>
      </c>
      <c r="I201" s="48">
        <f t="shared" si="13"/>
        <v>4.2403474579901373E-3</v>
      </c>
      <c r="J201" s="629"/>
      <c r="K201" s="629"/>
      <c r="L201" s="629"/>
      <c r="M201" s="88"/>
      <c r="N201" s="608"/>
      <c r="O201" s="608">
        <f t="shared" si="14"/>
        <v>1620326.9570344945</v>
      </c>
    </row>
    <row r="202" spans="1:15" s="84" customFormat="1" ht="35.1" customHeight="1">
      <c r="A202" s="91" t="s">
        <v>49</v>
      </c>
      <c r="B202" s="92" t="s">
        <v>164</v>
      </c>
      <c r="C202" s="81">
        <v>30</v>
      </c>
      <c r="D202" s="82" t="str">
        <f>IF(ISBLANK(E202),"",IF(E202="BN",VLOOKUP(B202,'[1]V. BAHAN'!$B$8:$E$14999,3,FALSE),IFERROR(VLOOKUP(E202,'[1]III. DAFTAR AHS'!$B$7:$H$14999,5,FALSE),"ls")))</f>
        <v xml:space="preserve">titik </v>
      </c>
      <c r="E202" s="82" t="s">
        <v>165</v>
      </c>
      <c r="F202" s="82" t="s">
        <v>34</v>
      </c>
      <c r="G202" s="47">
        <f>VLOOKUP(B202,'[2] RAB LAMA'!$B$9:$E$5553,4,FALSE)</f>
        <v>14074.4</v>
      </c>
      <c r="H202" s="47">
        <f>G202*C202</f>
        <v>422232</v>
      </c>
      <c r="I202" s="48">
        <f t="shared" si="13"/>
        <v>1.1049685868084809E-3</v>
      </c>
      <c r="J202" s="629"/>
      <c r="K202" s="629"/>
      <c r="L202" s="629"/>
      <c r="M202" s="88"/>
      <c r="N202" s="608"/>
      <c r="O202" s="608">
        <f t="shared" si="14"/>
        <v>422232</v>
      </c>
    </row>
    <row r="203" spans="1:15" s="84" customFormat="1" ht="35.1" customHeight="1">
      <c r="A203" s="79"/>
      <c r="B203" s="90"/>
      <c r="C203" s="81"/>
      <c r="D203" s="82" t="str">
        <f>IF(ISBLANK(E203),"",IF(E203="BN",VLOOKUP(B203,'[1]V. BAHAN'!$B$8:$E$1099,3,FALSE),IFERROR(VLOOKUP(E203,'[1]III. DAFTAR AHS'!$B$7:$H$872,5,FALSE),"ls")))</f>
        <v/>
      </c>
      <c r="E203" s="82"/>
      <c r="F203" s="82" t="s">
        <v>23</v>
      </c>
      <c r="G203" s="87"/>
      <c r="H203" s="83"/>
      <c r="I203" s="48">
        <f t="shared" si="13"/>
        <v>0</v>
      </c>
      <c r="J203" s="629"/>
      <c r="K203" s="629"/>
      <c r="L203" s="629"/>
      <c r="M203" s="88"/>
      <c r="N203" s="608"/>
      <c r="O203" s="608">
        <f t="shared" si="14"/>
        <v>0</v>
      </c>
    </row>
    <row r="204" spans="1:15" s="84" customFormat="1" ht="35.1" customHeight="1">
      <c r="A204" s="79">
        <f>+A197+1</f>
        <v>12</v>
      </c>
      <c r="B204" s="90" t="s">
        <v>177</v>
      </c>
      <c r="C204" s="81"/>
      <c r="D204" s="82" t="str">
        <f>IF(ISBLANK(E204),"",IF(E204="BN",VLOOKUP(B204,'[1]V. BAHAN'!$B$8:$E$1099,3,FALSE),IFERROR(VLOOKUP(E204,'[1]III. DAFTAR AHS'!$B$7:$H$872,5,FALSE),"ls")))</f>
        <v/>
      </c>
      <c r="E204" s="82"/>
      <c r="F204" s="82" t="s">
        <v>23</v>
      </c>
      <c r="G204" s="83"/>
      <c r="H204" s="83"/>
      <c r="I204" s="48">
        <f t="shared" si="13"/>
        <v>0</v>
      </c>
      <c r="J204" s="629"/>
      <c r="K204" s="629"/>
      <c r="L204" s="629"/>
      <c r="M204" s="88"/>
      <c r="N204" s="608"/>
      <c r="O204" s="608">
        <f t="shared" si="14"/>
        <v>0</v>
      </c>
    </row>
    <row r="205" spans="1:15" s="84" customFormat="1" ht="35.1" customHeight="1">
      <c r="A205" s="91" t="s">
        <v>49</v>
      </c>
      <c r="B205" s="92" t="s">
        <v>156</v>
      </c>
      <c r="C205" s="81">
        <v>220</v>
      </c>
      <c r="D205" s="82" t="str">
        <f>IF(ISBLANK(E205),"",IF(E205="BN",VLOOKUP(B205,'[1]V. BAHAN'!$B$8:$E$14999,3,FALSE),IFERROR(VLOOKUP(E205,'[1]III. DAFTAR AHS'!$B$7:$H$14999,5,FALSE),"ls")))</f>
        <v xml:space="preserve">m1 </v>
      </c>
      <c r="E205" s="82" t="s">
        <v>157</v>
      </c>
      <c r="F205" s="82" t="s">
        <v>34</v>
      </c>
      <c r="G205" s="47">
        <f>VLOOKUP(B205,'[2] RAB LAMA'!$B$9:$E$5553,4,FALSE)</f>
        <v>165396.99897703645</v>
      </c>
      <c r="H205" s="47">
        <f>G205*C205</f>
        <v>36387339.774948016</v>
      </c>
      <c r="I205" s="48">
        <f t="shared" ref="I205:I268" si="15">(H205/$H$4325)*100</f>
        <v>9.5224586030533784E-2</v>
      </c>
      <c r="J205" s="629"/>
      <c r="K205" s="629"/>
      <c r="L205" s="629"/>
      <c r="M205" s="88"/>
      <c r="N205" s="608"/>
      <c r="O205" s="608">
        <f t="shared" si="14"/>
        <v>36387339.774948016</v>
      </c>
    </row>
    <row r="206" spans="1:15" s="84" customFormat="1" ht="35.1" customHeight="1">
      <c r="A206" s="91" t="s">
        <v>49</v>
      </c>
      <c r="B206" s="92" t="s">
        <v>158</v>
      </c>
      <c r="C206" s="81">
        <v>100.63</v>
      </c>
      <c r="D206" s="82" t="str">
        <f>IF(ISBLANK(E206),"",IF(E206="BN",VLOOKUP(B206,'[1]V. BAHAN'!$B$8:$E$14999,3,FALSE),IFERROR(VLOOKUP(E206,'[1]III. DAFTAR AHS'!$B$7:$H$14999,5,FALSE),"ls")))</f>
        <v xml:space="preserve">m3 </v>
      </c>
      <c r="E206" s="82" t="s">
        <v>159</v>
      </c>
      <c r="F206" s="82" t="s">
        <v>147</v>
      </c>
      <c r="G206" s="47">
        <f>VLOOKUP(B206,'[2] RAB LAMA'!$B$9:$E$5553,4,FALSE)</f>
        <v>1289599.433557336</v>
      </c>
      <c r="H206" s="47">
        <f>G206*C206</f>
        <v>129772390.99887471</v>
      </c>
      <c r="I206" s="48">
        <f t="shared" si="15"/>
        <v>0.33961048780950809</v>
      </c>
      <c r="J206" s="629"/>
      <c r="K206" s="629"/>
      <c r="L206" s="629"/>
      <c r="M206" s="88"/>
      <c r="N206" s="608"/>
      <c r="O206" s="608">
        <f t="shared" si="14"/>
        <v>129772390.99887471</v>
      </c>
    </row>
    <row r="207" spans="1:15" s="84" customFormat="1" ht="35.1" customHeight="1">
      <c r="A207" s="91" t="s">
        <v>49</v>
      </c>
      <c r="B207" s="92" t="s">
        <v>160</v>
      </c>
      <c r="C207" s="81">
        <v>11399.44</v>
      </c>
      <c r="D207" s="82" t="str">
        <f>IF(ISBLANK(E207),"",IF(E207="BN",VLOOKUP(B207,'[1]V. BAHAN'!$B$8:$E$14999,3,FALSE),IFERROR(VLOOKUP(E207,'[1]III. DAFTAR AHS'!$B$7:$H$14999,5,FALSE),"ls")))</f>
        <v xml:space="preserve">Kg </v>
      </c>
      <c r="E207" s="82" t="s">
        <v>161</v>
      </c>
      <c r="F207" s="82" t="s">
        <v>162</v>
      </c>
      <c r="G207" s="47">
        <f>VLOOKUP(B207,'[2] RAB LAMA'!$B$9:$E$5553,4,FALSE)</f>
        <v>14729.18756392314</v>
      </c>
      <c r="H207" s="47">
        <f>G207*C207</f>
        <v>167904489.883688</v>
      </c>
      <c r="I207" s="48">
        <f t="shared" si="15"/>
        <v>0.43940105654137446</v>
      </c>
      <c r="J207" s="629"/>
      <c r="K207" s="629"/>
      <c r="L207" s="629"/>
      <c r="M207" s="88"/>
      <c r="N207" s="608"/>
      <c r="O207" s="608">
        <f t="shared" si="14"/>
        <v>167904489.883688</v>
      </c>
    </row>
    <row r="208" spans="1:15" s="84" customFormat="1" ht="35.1" customHeight="1">
      <c r="A208" s="91" t="s">
        <v>49</v>
      </c>
      <c r="B208" s="92" t="s">
        <v>163</v>
      </c>
      <c r="C208" s="81">
        <v>110.58</v>
      </c>
      <c r="D208" s="82" t="str">
        <f>IF(ISBLANK(E208),"",IF(E208="BN",VLOOKUP(B208,'[1]V. BAHAN'!$B$8:$E$14999,3,FALSE),IFERROR(VLOOKUP(E208,'[1]III. DAFTAR AHS'!$B$7:$H$14999,5,FALSE),"ls")))</f>
        <v xml:space="preserve">m3 </v>
      </c>
      <c r="E208" s="82" t="s">
        <v>149</v>
      </c>
      <c r="F208" s="82" t="s">
        <v>150</v>
      </c>
      <c r="G208" s="47">
        <f>VLOOKUP(B208,'[2] RAB LAMA'!$B$9:$E$5553,4,FALSE)</f>
        <v>10744.873720387894</v>
      </c>
      <c r="H208" s="47">
        <f>G208*C208</f>
        <v>1188168.1360004933</v>
      </c>
      <c r="I208" s="48">
        <f t="shared" si="15"/>
        <v>3.1094006757596106E-3</v>
      </c>
      <c r="J208" s="629"/>
      <c r="K208" s="629"/>
      <c r="L208" s="629"/>
      <c r="M208" s="88"/>
      <c r="N208" s="608"/>
      <c r="O208" s="608">
        <f t="shared" si="14"/>
        <v>1188168.1360004933</v>
      </c>
    </row>
    <row r="209" spans="1:15" s="84" customFormat="1" ht="35.1" customHeight="1">
      <c r="A209" s="91" t="s">
        <v>49</v>
      </c>
      <c r="B209" s="92" t="s">
        <v>164</v>
      </c>
      <c r="C209" s="81">
        <v>22</v>
      </c>
      <c r="D209" s="82" t="str">
        <f>IF(ISBLANK(E209),"",IF(E209="BN",VLOOKUP(B209,'[1]V. BAHAN'!$B$8:$E$14999,3,FALSE),IFERROR(VLOOKUP(E209,'[1]III. DAFTAR AHS'!$B$7:$H$14999,5,FALSE),"ls")))</f>
        <v xml:space="preserve">titik </v>
      </c>
      <c r="E209" s="82" t="s">
        <v>165</v>
      </c>
      <c r="F209" s="82" t="s">
        <v>34</v>
      </c>
      <c r="G209" s="47">
        <f>VLOOKUP(B209,'[2] RAB LAMA'!$B$9:$E$5553,4,FALSE)</f>
        <v>14074.4</v>
      </c>
      <c r="H209" s="47">
        <f>G209*C209</f>
        <v>309636.8</v>
      </c>
      <c r="I209" s="48">
        <f t="shared" si="15"/>
        <v>8.1031029699288597E-4</v>
      </c>
      <c r="J209" s="629"/>
      <c r="K209" s="629"/>
      <c r="L209" s="629"/>
      <c r="M209" s="88"/>
      <c r="N209" s="608"/>
      <c r="O209" s="608">
        <f t="shared" si="14"/>
        <v>309636.8</v>
      </c>
    </row>
    <row r="210" spans="1:15" s="84" customFormat="1" ht="35.1" customHeight="1">
      <c r="A210" s="79"/>
      <c r="B210" s="90"/>
      <c r="C210" s="81"/>
      <c r="D210" s="82" t="str">
        <f>IF(ISBLANK(E210),"",IF(E210="BN",VLOOKUP(B210,'[1]V. BAHAN'!$B$8:$E$1099,3,FALSE),IFERROR(VLOOKUP(E210,'[1]III. DAFTAR AHS'!$B$7:$H$872,5,FALSE),"ls")))</f>
        <v/>
      </c>
      <c r="E210" s="82"/>
      <c r="F210" s="82" t="s">
        <v>23</v>
      </c>
      <c r="G210" s="87"/>
      <c r="H210" s="83"/>
      <c r="I210" s="48">
        <f t="shared" si="15"/>
        <v>0</v>
      </c>
      <c r="J210" s="629"/>
      <c r="K210" s="629"/>
      <c r="L210" s="629"/>
      <c r="M210" s="88"/>
      <c r="N210" s="608"/>
      <c r="O210" s="608">
        <f t="shared" si="14"/>
        <v>0</v>
      </c>
    </row>
    <row r="211" spans="1:15" s="84" customFormat="1" ht="35.1" customHeight="1">
      <c r="A211" s="79">
        <f>+A204+1</f>
        <v>13</v>
      </c>
      <c r="B211" s="90" t="s">
        <v>178</v>
      </c>
      <c r="C211" s="81"/>
      <c r="D211" s="82" t="str">
        <f>IF(ISBLANK(E211),"",IF(E211="BN",VLOOKUP(B211,'[1]V. BAHAN'!$B$8:$E$1099,3,FALSE),IFERROR(VLOOKUP(E211,'[1]III. DAFTAR AHS'!$B$7:$H$872,5,FALSE),"ls")))</f>
        <v/>
      </c>
      <c r="E211" s="82"/>
      <c r="F211" s="82" t="s">
        <v>23</v>
      </c>
      <c r="G211" s="83"/>
      <c r="H211" s="83"/>
      <c r="I211" s="48">
        <f t="shared" si="15"/>
        <v>0</v>
      </c>
      <c r="J211" s="629"/>
      <c r="K211" s="629"/>
      <c r="L211" s="629"/>
      <c r="M211" s="88"/>
      <c r="N211" s="608"/>
      <c r="O211" s="608">
        <f t="shared" si="14"/>
        <v>0</v>
      </c>
    </row>
    <row r="212" spans="1:15" s="84" customFormat="1" ht="35.1" customHeight="1">
      <c r="A212" s="91" t="s">
        <v>49</v>
      </c>
      <c r="B212" s="92" t="s">
        <v>156</v>
      </c>
      <c r="C212" s="81">
        <v>80</v>
      </c>
      <c r="D212" s="82" t="str">
        <f>IF(ISBLANK(E212),"",IF(E212="BN",VLOOKUP(B212,'[1]V. BAHAN'!$B$8:$E$14999,3,FALSE),IFERROR(VLOOKUP(E212,'[1]III. DAFTAR AHS'!$B$7:$H$14999,5,FALSE),"ls")))</f>
        <v xml:space="preserve">m1 </v>
      </c>
      <c r="E212" s="82" t="s">
        <v>157</v>
      </c>
      <c r="F212" s="82" t="s">
        <v>34</v>
      </c>
      <c r="G212" s="47">
        <f>VLOOKUP(B212,'[2] RAB LAMA'!$B$9:$E$5553,4,FALSE)</f>
        <v>165396.99897703645</v>
      </c>
      <c r="H212" s="47">
        <f>G212*C212</f>
        <v>13231759.918162916</v>
      </c>
      <c r="I212" s="48">
        <f t="shared" si="15"/>
        <v>3.4627122192921377E-2</v>
      </c>
      <c r="J212" s="629"/>
      <c r="K212" s="629"/>
      <c r="L212" s="629"/>
      <c r="M212" s="88"/>
      <c r="N212" s="608"/>
      <c r="O212" s="608">
        <f t="shared" si="14"/>
        <v>13231759.918162916</v>
      </c>
    </row>
    <row r="213" spans="1:15" s="84" customFormat="1" ht="35.1" customHeight="1">
      <c r="A213" s="91" t="s">
        <v>49</v>
      </c>
      <c r="B213" s="92" t="s">
        <v>158</v>
      </c>
      <c r="C213" s="81">
        <v>36.590000000000003</v>
      </c>
      <c r="D213" s="82" t="str">
        <f>IF(ISBLANK(E213),"",IF(E213="BN",VLOOKUP(B213,'[1]V. BAHAN'!$B$8:$E$14999,3,FALSE),IFERROR(VLOOKUP(E213,'[1]III. DAFTAR AHS'!$B$7:$H$14999,5,FALSE),"ls")))</f>
        <v xml:space="preserve">m3 </v>
      </c>
      <c r="E213" s="82" t="s">
        <v>159</v>
      </c>
      <c r="F213" s="82" t="s">
        <v>147</v>
      </c>
      <c r="G213" s="47">
        <f>VLOOKUP(B213,'[2] RAB LAMA'!$B$9:$E$5553,4,FALSE)</f>
        <v>1289599.433557336</v>
      </c>
      <c r="H213" s="47">
        <f>G213*C213</f>
        <v>47186443.273862928</v>
      </c>
      <c r="I213" s="48">
        <f t="shared" si="15"/>
        <v>0.12348551872155325</v>
      </c>
      <c r="J213" s="629"/>
      <c r="K213" s="629"/>
      <c r="L213" s="629"/>
      <c r="M213" s="88"/>
      <c r="N213" s="608"/>
      <c r="O213" s="608">
        <f t="shared" si="14"/>
        <v>47186443.273862928</v>
      </c>
    </row>
    <row r="214" spans="1:15" s="84" customFormat="1" ht="35.1" customHeight="1">
      <c r="A214" s="91" t="s">
        <v>49</v>
      </c>
      <c r="B214" s="92" t="s">
        <v>160</v>
      </c>
      <c r="C214" s="81">
        <v>4144.9399999999996</v>
      </c>
      <c r="D214" s="82" t="str">
        <f>IF(ISBLANK(E214),"",IF(E214="BN",VLOOKUP(B214,'[1]V. BAHAN'!$B$8:$E$14999,3,FALSE),IFERROR(VLOOKUP(E214,'[1]III. DAFTAR AHS'!$B$7:$H$14999,5,FALSE),"ls")))</f>
        <v xml:space="preserve">Kg </v>
      </c>
      <c r="E214" s="82" t="s">
        <v>161</v>
      </c>
      <c r="F214" s="82" t="s">
        <v>162</v>
      </c>
      <c r="G214" s="47">
        <f>VLOOKUP(B214,'[2] RAB LAMA'!$B$9:$E$5553,4,FALSE)</f>
        <v>14729.18756392314</v>
      </c>
      <c r="H214" s="47">
        <f>G214*C214</f>
        <v>61051598.701207578</v>
      </c>
      <c r="I214" s="48">
        <f t="shared" si="15"/>
        <v>0.15977021812480302</v>
      </c>
      <c r="J214" s="629"/>
      <c r="K214" s="629"/>
      <c r="L214" s="629"/>
      <c r="M214" s="88"/>
      <c r="N214" s="608"/>
      <c r="O214" s="608">
        <f t="shared" si="14"/>
        <v>61051598.701207578</v>
      </c>
    </row>
    <row r="215" spans="1:15" s="84" customFormat="1" ht="35.1" customHeight="1">
      <c r="A215" s="91" t="s">
        <v>49</v>
      </c>
      <c r="B215" s="92" t="s">
        <v>163</v>
      </c>
      <c r="C215" s="81">
        <v>40.21</v>
      </c>
      <c r="D215" s="82" t="str">
        <f>IF(ISBLANK(E215),"",IF(E215="BN",VLOOKUP(B215,'[1]V. BAHAN'!$B$8:$E$14999,3,FALSE),IFERROR(VLOOKUP(E215,'[1]III. DAFTAR AHS'!$B$7:$H$14999,5,FALSE),"ls")))</f>
        <v xml:space="preserve">m3 </v>
      </c>
      <c r="E215" s="82" t="s">
        <v>149</v>
      </c>
      <c r="F215" s="82" t="s">
        <v>150</v>
      </c>
      <c r="G215" s="47">
        <f>VLOOKUP(B215,'[2] RAB LAMA'!$B$9:$E$5553,4,FALSE)</f>
        <v>10744.873720387894</v>
      </c>
      <c r="H215" s="47">
        <f>G215*C215</f>
        <v>432051.37229679723</v>
      </c>
      <c r="I215" s="48">
        <f t="shared" si="15"/>
        <v>1.1306655920807918E-3</v>
      </c>
      <c r="J215" s="629"/>
      <c r="K215" s="629"/>
      <c r="L215" s="629"/>
      <c r="M215" s="88"/>
      <c r="N215" s="608"/>
      <c r="O215" s="608">
        <f t="shared" si="14"/>
        <v>432051.37229679723</v>
      </c>
    </row>
    <row r="216" spans="1:15" s="84" customFormat="1" ht="35.1" customHeight="1">
      <c r="A216" s="91" t="s">
        <v>49</v>
      </c>
      <c r="B216" s="92" t="s">
        <v>164</v>
      </c>
      <c r="C216" s="81">
        <v>8</v>
      </c>
      <c r="D216" s="82" t="str">
        <f>IF(ISBLANK(E216),"",IF(E216="BN",VLOOKUP(B216,'[1]V. BAHAN'!$B$8:$E$14999,3,FALSE),IFERROR(VLOOKUP(E216,'[1]III. DAFTAR AHS'!$B$7:$H$14999,5,FALSE),"ls")))</f>
        <v xml:space="preserve">titik </v>
      </c>
      <c r="E216" s="82" t="s">
        <v>165</v>
      </c>
      <c r="F216" s="82" t="s">
        <v>34</v>
      </c>
      <c r="G216" s="47">
        <f>VLOOKUP(B216,'[2] RAB LAMA'!$B$9:$E$5553,4,FALSE)</f>
        <v>14074.4</v>
      </c>
      <c r="H216" s="47">
        <f>G216*C216</f>
        <v>112595.2</v>
      </c>
      <c r="I216" s="48">
        <f t="shared" si="15"/>
        <v>2.9465828981559491E-4</v>
      </c>
      <c r="J216" s="629"/>
      <c r="K216" s="629"/>
      <c r="L216" s="629"/>
      <c r="M216" s="88"/>
      <c r="N216" s="608"/>
      <c r="O216" s="608">
        <f t="shared" ref="O216:O279" si="16">H216-N216</f>
        <v>112595.2</v>
      </c>
    </row>
    <row r="217" spans="1:15" s="84" customFormat="1" ht="35.1" customHeight="1">
      <c r="A217" s="79"/>
      <c r="B217" s="90"/>
      <c r="C217" s="81"/>
      <c r="D217" s="82" t="str">
        <f>IF(ISBLANK(E217),"",IF(E217="BN",VLOOKUP(B217,'[1]V. BAHAN'!$B$8:$E$1099,3,FALSE),IFERROR(VLOOKUP(E217,'[1]III. DAFTAR AHS'!$B$7:$H$872,5,FALSE),"ls")))</f>
        <v/>
      </c>
      <c r="E217" s="82"/>
      <c r="F217" s="82" t="s">
        <v>23</v>
      </c>
      <c r="G217" s="87"/>
      <c r="H217" s="83"/>
      <c r="I217" s="48">
        <f t="shared" si="15"/>
        <v>0</v>
      </c>
      <c r="J217" s="629"/>
      <c r="K217" s="629"/>
      <c r="L217" s="629"/>
      <c r="M217" s="88"/>
      <c r="O217" s="608">
        <f t="shared" si="16"/>
        <v>0</v>
      </c>
    </row>
    <row r="218" spans="1:15" s="84" customFormat="1" ht="35.1" customHeight="1">
      <c r="A218" s="79">
        <f>+A211+1</f>
        <v>14</v>
      </c>
      <c r="B218" s="90" t="s">
        <v>179</v>
      </c>
      <c r="C218" s="81"/>
      <c r="D218" s="82" t="str">
        <f>IF(ISBLANK(E218),"",IF(E218="BN",VLOOKUP(B218,'[1]V. BAHAN'!$B$8:$E$1099,3,FALSE),IFERROR(VLOOKUP(E218,'[1]III. DAFTAR AHS'!$B$7:$H$872,5,FALSE),"ls")))</f>
        <v/>
      </c>
      <c r="E218" s="82"/>
      <c r="F218" s="82" t="s">
        <v>23</v>
      </c>
      <c r="G218" s="83"/>
      <c r="H218" s="83"/>
      <c r="I218" s="48">
        <f t="shared" si="15"/>
        <v>0</v>
      </c>
      <c r="J218" s="629"/>
      <c r="K218" s="629"/>
      <c r="L218" s="629"/>
      <c r="M218" s="88"/>
      <c r="O218" s="608">
        <f t="shared" si="16"/>
        <v>0</v>
      </c>
    </row>
    <row r="219" spans="1:15" s="84" customFormat="1" ht="35.1" customHeight="1">
      <c r="A219" s="91" t="s">
        <v>49</v>
      </c>
      <c r="B219" s="92" t="s">
        <v>156</v>
      </c>
      <c r="C219" s="81">
        <v>40</v>
      </c>
      <c r="D219" s="82" t="str">
        <f>IF(ISBLANK(E219),"",IF(E219="BN",VLOOKUP(B219,'[1]V. BAHAN'!$B$8:$E$14999,3,FALSE),IFERROR(VLOOKUP(E219,'[1]III. DAFTAR AHS'!$B$7:$H$14999,5,FALSE),"ls")))</f>
        <v xml:space="preserve">m1 </v>
      </c>
      <c r="E219" s="82" t="s">
        <v>157</v>
      </c>
      <c r="F219" s="82" t="s">
        <v>34</v>
      </c>
      <c r="G219" s="47">
        <f>VLOOKUP(B219,'[2] RAB LAMA'!$B$9:$E$5553,4,FALSE)</f>
        <v>165396.99897703645</v>
      </c>
      <c r="H219" s="47">
        <f>G219*C219</f>
        <v>6615879.9590814579</v>
      </c>
      <c r="I219" s="48">
        <f t="shared" si="15"/>
        <v>1.7313561096460688E-2</v>
      </c>
      <c r="J219" s="629"/>
      <c r="K219" s="629"/>
      <c r="L219" s="629"/>
      <c r="M219" s="88"/>
      <c r="N219" s="608"/>
      <c r="O219" s="608">
        <f t="shared" si="16"/>
        <v>6615879.9590814579</v>
      </c>
    </row>
    <row r="220" spans="1:15" s="84" customFormat="1" ht="35.1" customHeight="1">
      <c r="A220" s="91" t="s">
        <v>49</v>
      </c>
      <c r="B220" s="92" t="s">
        <v>158</v>
      </c>
      <c r="C220" s="81">
        <v>18.5</v>
      </c>
      <c r="D220" s="82" t="str">
        <f>IF(ISBLANK(E220),"",IF(E220="BN",VLOOKUP(B220,'[1]V. BAHAN'!$B$8:$E$14999,3,FALSE),IFERROR(VLOOKUP(E220,'[1]III. DAFTAR AHS'!$B$7:$H$14999,5,FALSE),"ls")))</f>
        <v xml:space="preserve">m3 </v>
      </c>
      <c r="E220" s="82" t="s">
        <v>159</v>
      </c>
      <c r="F220" s="82" t="s">
        <v>147</v>
      </c>
      <c r="G220" s="47">
        <f>VLOOKUP(B220,'[2] RAB LAMA'!$B$9:$E$5553,4,FALSE)</f>
        <v>1289599.433557336</v>
      </c>
      <c r="H220" s="47">
        <f>G220*C220</f>
        <v>23857589.520810716</v>
      </c>
      <c r="I220" s="48">
        <f t="shared" si="15"/>
        <v>6.2434602250580347E-2</v>
      </c>
      <c r="J220" s="629"/>
      <c r="K220" s="629"/>
      <c r="L220" s="629"/>
      <c r="M220" s="88"/>
      <c r="N220" s="608"/>
      <c r="O220" s="608">
        <f t="shared" si="16"/>
        <v>23857589.520810716</v>
      </c>
    </row>
    <row r="221" spans="1:15" s="84" customFormat="1" ht="35.1" customHeight="1">
      <c r="A221" s="91" t="s">
        <v>49</v>
      </c>
      <c r="B221" s="92" t="s">
        <v>160</v>
      </c>
      <c r="C221" s="81">
        <v>2095.69</v>
      </c>
      <c r="D221" s="82" t="str">
        <f>IF(ISBLANK(E221),"",IF(E221="BN",VLOOKUP(B221,'[1]V. BAHAN'!$B$8:$E$14999,3,FALSE),IFERROR(VLOOKUP(E221,'[1]III. DAFTAR AHS'!$B$7:$H$14999,5,FALSE),"ls")))</f>
        <v xml:space="preserve">Kg </v>
      </c>
      <c r="E221" s="82" t="s">
        <v>161</v>
      </c>
      <c r="F221" s="82" t="s">
        <v>162</v>
      </c>
      <c r="G221" s="47">
        <f>VLOOKUP(B221,'[2] RAB LAMA'!$B$9:$E$5553,4,FALSE)</f>
        <v>14729.18756392314</v>
      </c>
      <c r="H221" s="47">
        <f>G221*C221</f>
        <v>30867811.085838087</v>
      </c>
      <c r="I221" s="48">
        <f t="shared" si="15"/>
        <v>8.0780143602071072E-2</v>
      </c>
      <c r="J221" s="629"/>
      <c r="K221" s="629"/>
      <c r="L221" s="629"/>
      <c r="M221" s="88"/>
      <c r="N221" s="608"/>
      <c r="O221" s="608">
        <f t="shared" si="16"/>
        <v>30867811.085838087</v>
      </c>
    </row>
    <row r="222" spans="1:15" s="84" customFormat="1" ht="35.1" customHeight="1">
      <c r="A222" s="91" t="s">
        <v>49</v>
      </c>
      <c r="B222" s="92" t="s">
        <v>163</v>
      </c>
      <c r="C222" s="81">
        <v>20.11</v>
      </c>
      <c r="D222" s="82" t="str">
        <f>IF(ISBLANK(E222),"",IF(E222="BN",VLOOKUP(B222,'[1]V. BAHAN'!$B$8:$E$14999,3,FALSE),IFERROR(VLOOKUP(E222,'[1]III. DAFTAR AHS'!$B$7:$H$14999,5,FALSE),"ls")))</f>
        <v xml:space="preserve">m3 </v>
      </c>
      <c r="E222" s="82" t="s">
        <v>149</v>
      </c>
      <c r="F222" s="82" t="s">
        <v>150</v>
      </c>
      <c r="G222" s="47">
        <f>VLOOKUP(B222,'[2] RAB LAMA'!$B$9:$E$5553,4,FALSE)</f>
        <v>10744.873720387894</v>
      </c>
      <c r="H222" s="47">
        <f>G222*C222</f>
        <v>216079.41051700054</v>
      </c>
      <c r="I222" s="48">
        <f t="shared" si="15"/>
        <v>5.6547339111526294E-4</v>
      </c>
      <c r="J222" s="629"/>
      <c r="K222" s="629"/>
      <c r="L222" s="629"/>
      <c r="M222" s="88"/>
      <c r="N222" s="608"/>
      <c r="O222" s="608">
        <f t="shared" si="16"/>
        <v>216079.41051700054</v>
      </c>
    </row>
    <row r="223" spans="1:15" s="84" customFormat="1" ht="34.5" customHeight="1">
      <c r="A223" s="91" t="s">
        <v>49</v>
      </c>
      <c r="B223" s="92" t="s">
        <v>164</v>
      </c>
      <c r="C223" s="81">
        <v>4</v>
      </c>
      <c r="D223" s="82" t="str">
        <f>IF(ISBLANK(E223),"",IF(E223="BN",VLOOKUP(B223,'[1]V. BAHAN'!$B$8:$E$14999,3,FALSE),IFERROR(VLOOKUP(E223,'[1]III. DAFTAR AHS'!$B$7:$H$14999,5,FALSE),"ls")))</f>
        <v xml:space="preserve">titik </v>
      </c>
      <c r="E223" s="82" t="s">
        <v>165</v>
      </c>
      <c r="F223" s="82" t="s">
        <v>34</v>
      </c>
      <c r="G223" s="47">
        <f>VLOOKUP(B223,'[2] RAB LAMA'!$B$9:$E$5553,4,FALSE)</f>
        <v>14074.4</v>
      </c>
      <c r="H223" s="47">
        <f>G223*C223</f>
        <v>56297.599999999999</v>
      </c>
      <c r="I223" s="48">
        <f t="shared" si="15"/>
        <v>1.4732914490779746E-4</v>
      </c>
      <c r="J223" s="629"/>
      <c r="K223" s="629">
        <f>SUM(I127:I223)</f>
        <v>8.3363385775101833</v>
      </c>
      <c r="L223" s="629"/>
      <c r="M223" s="88"/>
      <c r="N223" s="608"/>
      <c r="O223" s="608">
        <f t="shared" si="16"/>
        <v>56297.599999999999</v>
      </c>
    </row>
    <row r="224" spans="1:15" s="84" customFormat="1" ht="35.1" customHeight="1">
      <c r="A224" s="79"/>
      <c r="B224" s="90"/>
      <c r="C224" s="81"/>
      <c r="D224" s="82" t="str">
        <f>IF(ISBLANK(E224),"",IF(E224="BN",VLOOKUP(B224,'[1]V. BAHAN'!$B$8:$E$1099,3,FALSE),IFERROR(VLOOKUP(E224,'[1]III. DAFTAR AHS'!$B$7:$H$872,5,FALSE),"ls")))</f>
        <v/>
      </c>
      <c r="E224" s="82"/>
      <c r="F224" s="82" t="s">
        <v>23</v>
      </c>
      <c r="G224" s="87"/>
      <c r="H224" s="83"/>
      <c r="I224" s="48">
        <f t="shared" si="15"/>
        <v>0</v>
      </c>
      <c r="J224" s="629"/>
      <c r="K224" s="629"/>
      <c r="L224" s="629"/>
      <c r="M224" s="88"/>
      <c r="O224" s="608">
        <f t="shared" si="16"/>
        <v>0</v>
      </c>
    </row>
    <row r="225" spans="1:15" s="84" customFormat="1" ht="35.1" customHeight="1">
      <c r="A225" s="79">
        <f>+A218+1</f>
        <v>15</v>
      </c>
      <c r="B225" s="90" t="s">
        <v>180</v>
      </c>
      <c r="C225" s="81">
        <v>5</v>
      </c>
      <c r="D225" s="82" t="str">
        <f>IF(ISBLANK(E225),"",IF(E225="BN",VLOOKUP(B225,'[1]V. BAHAN'!$B$8:$E$14999,3,FALSE),IFERROR(VLOOKUP(E225,'[1]III. DAFTAR AHS'!$B$7:$H$14999,5,FALSE),"ls")))</f>
        <v xml:space="preserve">titik </v>
      </c>
      <c r="E225" s="82" t="s">
        <v>181</v>
      </c>
      <c r="F225" s="82" t="s">
        <v>34</v>
      </c>
      <c r="G225" s="47">
        <f>VLOOKUP(B225,'[2] RAB LAMA'!$B$9:$E$5553,4,FALSE)</f>
        <v>9484318.1125000007</v>
      </c>
      <c r="H225" s="47">
        <f>G225*C225</f>
        <v>47421590.5625</v>
      </c>
      <c r="I225" s="48">
        <f t="shared" si="15"/>
        <v>0.1241008921826295</v>
      </c>
      <c r="J225" s="629"/>
      <c r="K225" s="629"/>
      <c r="L225" s="629"/>
      <c r="M225" s="88"/>
      <c r="N225" s="608"/>
      <c r="O225" s="608">
        <f t="shared" si="16"/>
        <v>47421590.5625</v>
      </c>
    </row>
    <row r="226" spans="1:15" s="84" customFormat="1" ht="35.1" customHeight="1">
      <c r="A226" s="79">
        <f>+A225+1</f>
        <v>16</v>
      </c>
      <c r="B226" s="90" t="s">
        <v>182</v>
      </c>
      <c r="C226" s="81">
        <v>5</v>
      </c>
      <c r="D226" s="82" t="str">
        <f>IF(ISBLANK(E226),"",IF(E226="BN",VLOOKUP(B226,'[1]V. BAHAN'!$B$8:$E$14999,3,FALSE),IFERROR(VLOOKUP(E226,'[1]III. DAFTAR AHS'!$B$7:$H$14999,5,FALSE),"ls")))</f>
        <v xml:space="preserve">titik </v>
      </c>
      <c r="E226" s="82" t="s">
        <v>183</v>
      </c>
      <c r="F226" s="82" t="s">
        <v>34</v>
      </c>
      <c r="G226" s="47">
        <f>VLOOKUP(B226,'[2] RAB LAMA'!$B$9:$E$5553,4,FALSE)</f>
        <v>7278662.7375000007</v>
      </c>
      <c r="H226" s="47">
        <f>G226*C226</f>
        <v>36393313.6875</v>
      </c>
      <c r="I226" s="48">
        <f t="shared" si="15"/>
        <v>9.524021958201799E-2</v>
      </c>
      <c r="J226" s="629"/>
      <c r="K226" s="629"/>
      <c r="L226" s="629"/>
      <c r="M226" s="88"/>
      <c r="N226" s="608"/>
      <c r="O226" s="608">
        <f t="shared" si="16"/>
        <v>36393313.6875</v>
      </c>
    </row>
    <row r="227" spans="1:15" s="84" customFormat="1" ht="35.1" customHeight="1">
      <c r="A227" s="79">
        <f>A226+1</f>
        <v>17</v>
      </c>
      <c r="B227" s="90" t="s">
        <v>184</v>
      </c>
      <c r="C227" s="81">
        <v>1</v>
      </c>
      <c r="D227" s="82" t="str">
        <f>IF(ISBLANK(E227),"",IF(E227="BN",VLOOKUP(B227,'[1]V. BAHAN'!$B$8:$E$14999,3,FALSE),IFERROR(VLOOKUP(E227,'[1]III. DAFTAR AHS'!$B$7:$H$14999,5,FALSE),"ls")))</f>
        <v>ls</v>
      </c>
      <c r="E227" s="82" t="s">
        <v>51</v>
      </c>
      <c r="F227" s="82" t="s">
        <v>52</v>
      </c>
      <c r="G227" s="47">
        <f>VLOOKUP(B227,'[2] RAB LAMA'!$B$9:$E$5553,4,FALSE)</f>
        <v>75000000</v>
      </c>
      <c r="H227" s="47">
        <f>G227*C227</f>
        <v>75000000</v>
      </c>
      <c r="I227" s="48">
        <f t="shared" si="15"/>
        <v>0.19627276949789707</v>
      </c>
      <c r="J227" s="629"/>
      <c r="K227" s="629"/>
      <c r="L227" s="629"/>
      <c r="M227" s="88"/>
      <c r="N227" s="608"/>
      <c r="O227" s="608">
        <f t="shared" si="16"/>
        <v>75000000</v>
      </c>
    </row>
    <row r="228" spans="1:15" s="84" customFormat="1" ht="35.1" customHeight="1">
      <c r="A228" s="79"/>
      <c r="B228" s="90"/>
      <c r="C228" s="81"/>
      <c r="D228" s="82" t="str">
        <f>IF(ISBLANK(E228),"",IF(E228="BN",VLOOKUP(B228,'[1]V. BAHAN'!$B$8:$E$1099,3,FALSE),IFERROR(VLOOKUP(E228,'[1]III. DAFTAR AHS'!$B$7:$H$872,5,FALSE),"ls")))</f>
        <v/>
      </c>
      <c r="E228" s="82"/>
      <c r="F228" s="82" t="s">
        <v>23</v>
      </c>
      <c r="G228" s="87"/>
      <c r="H228" s="83"/>
      <c r="I228" s="48">
        <f t="shared" si="15"/>
        <v>0</v>
      </c>
      <c r="J228" s="629"/>
      <c r="K228" s="629">
        <f>SUM(I225:I227)</f>
        <v>0.41561388126254456</v>
      </c>
      <c r="L228" s="629"/>
      <c r="M228" s="88"/>
      <c r="O228" s="608">
        <f t="shared" si="16"/>
        <v>0</v>
      </c>
    </row>
    <row r="229" spans="1:15" s="95" customFormat="1" ht="35.1" customHeight="1">
      <c r="A229" s="93"/>
      <c r="B229" s="94" t="s">
        <v>185</v>
      </c>
      <c r="C229" s="87"/>
      <c r="D229" s="87" t="str">
        <f>IF(ISBLANK(E229),"",IF(E229="BN",VLOOKUP(B229,'[1]V. BAHAN'!$B$8:$E$1099,3,FALSE),IFERROR(VLOOKUP(E229,'[1]III. DAFTAR AHS'!$B$7:$H$872,5,FALSE),"ls")))</f>
        <v/>
      </c>
      <c r="E229" s="87"/>
      <c r="F229" s="87" t="s">
        <v>23</v>
      </c>
      <c r="G229" s="87"/>
      <c r="H229" s="87"/>
      <c r="I229" s="48">
        <f t="shared" si="15"/>
        <v>0</v>
      </c>
      <c r="J229" s="634"/>
      <c r="K229" s="634"/>
      <c r="L229" s="634"/>
      <c r="M229" s="88"/>
      <c r="O229" s="608">
        <f t="shared" si="16"/>
        <v>0</v>
      </c>
    </row>
    <row r="230" spans="1:15" s="6" customFormat="1" ht="34.5" customHeight="1">
      <c r="A230" s="96">
        <f>A227:A227+1</f>
        <v>18</v>
      </c>
      <c r="B230" s="86" t="s">
        <v>186</v>
      </c>
      <c r="C230" s="82"/>
      <c r="D230" s="82" t="str">
        <f>IF(ISBLANK(E230),"",IF(E230="BN",VLOOKUP(B230,'[1]V. BAHAN'!$B$8:$E$1099,3,FALSE),IFERROR(VLOOKUP(E230,'[1]III. DAFTAR AHS'!$B$7:$H$872,5,FALSE),"ls")))</f>
        <v/>
      </c>
      <c r="E230" s="82"/>
      <c r="F230" s="82" t="s">
        <v>23</v>
      </c>
      <c r="G230" s="83"/>
      <c r="H230" s="83"/>
      <c r="I230" s="48">
        <f t="shared" si="15"/>
        <v>0</v>
      </c>
      <c r="J230" s="629"/>
      <c r="K230" s="629"/>
      <c r="L230" s="629"/>
      <c r="M230" s="88"/>
      <c r="O230" s="608">
        <f t="shared" si="16"/>
        <v>0</v>
      </c>
    </row>
    <row r="231" spans="1:15" s="6" customFormat="1" ht="34.5" customHeight="1">
      <c r="A231" s="91" t="s">
        <v>49</v>
      </c>
      <c r="B231" s="92" t="s">
        <v>187</v>
      </c>
      <c r="C231" s="82">
        <v>24.48</v>
      </c>
      <c r="D231" s="82" t="str">
        <f>IF(ISBLANK(E231),"",IF(E231="BN",VLOOKUP(B231,'[1]V. BAHAN'!$B$8:$E$14999,3,FALSE),IFERROR(VLOOKUP(E231,'[1]III. DAFTAR AHS'!$B$7:$H$14999,5,FALSE),"ls")))</f>
        <v xml:space="preserve">m2 </v>
      </c>
      <c r="E231" s="82" t="s">
        <v>188</v>
      </c>
      <c r="F231" s="82" t="s">
        <v>189</v>
      </c>
      <c r="G231" s="47">
        <f>VLOOKUP(B231,'[2] RAB LAMA'!$B$9:$E$5553,4,FALSE)</f>
        <v>114691.25276478101</v>
      </c>
      <c r="H231" s="47">
        <f>G231*C231</f>
        <v>2807641.867681839</v>
      </c>
      <c r="I231" s="48">
        <f t="shared" si="15"/>
        <v>7.3475152683755039E-3</v>
      </c>
      <c r="J231" s="629"/>
      <c r="K231" s="629"/>
      <c r="L231" s="629"/>
      <c r="M231" s="88"/>
      <c r="N231" s="608"/>
      <c r="O231" s="608">
        <f t="shared" si="16"/>
        <v>2807641.867681839</v>
      </c>
    </row>
    <row r="232" spans="1:15" s="6" customFormat="1" ht="34.5" customHeight="1">
      <c r="A232" s="91" t="s">
        <v>49</v>
      </c>
      <c r="B232" s="92" t="s">
        <v>190</v>
      </c>
      <c r="C232" s="82">
        <v>2686.85</v>
      </c>
      <c r="D232" s="82" t="str">
        <f>IF(ISBLANK(E232),"",IF(E232="BN",VLOOKUP(B232,'[1]V. BAHAN'!$B$8:$E$14999,3,FALSE),IFERROR(VLOOKUP(E232,'[1]III. DAFTAR AHS'!$B$7:$H$14999,5,FALSE),"ls")))</f>
        <v xml:space="preserve">Kg </v>
      </c>
      <c r="E232" s="82" t="s">
        <v>191</v>
      </c>
      <c r="F232" s="82" t="s">
        <v>192</v>
      </c>
      <c r="G232" s="47">
        <f>VLOOKUP(B232,'[2] RAB LAMA'!$B$9:$E$5553,4,FALSE)</f>
        <v>14261.680183410001</v>
      </c>
      <c r="H232" s="47">
        <f>G232*C232</f>
        <v>38318995.400795162</v>
      </c>
      <c r="I232" s="48">
        <f t="shared" si="15"/>
        <v>0.1002796713558833</v>
      </c>
      <c r="J232" s="629"/>
      <c r="K232" s="629"/>
      <c r="L232" s="629"/>
      <c r="M232" s="88"/>
      <c r="N232" s="608"/>
      <c r="O232" s="608">
        <f t="shared" si="16"/>
        <v>38318995.400795162</v>
      </c>
    </row>
    <row r="233" spans="1:15" s="6" customFormat="1" ht="34.5" customHeight="1">
      <c r="A233" s="91" t="s">
        <v>49</v>
      </c>
      <c r="B233" s="92" t="s">
        <v>158</v>
      </c>
      <c r="C233" s="82">
        <v>36.43</v>
      </c>
      <c r="D233" s="82" t="str">
        <f>IF(ISBLANK(E233),"",IF(E233="BN",VLOOKUP(B233,'[1]V. BAHAN'!$B$8:$E$14999,3,FALSE),IFERROR(VLOOKUP(E233,'[1]III. DAFTAR AHS'!$B$7:$H$14999,5,FALSE),"ls")))</f>
        <v xml:space="preserve">m3 </v>
      </c>
      <c r="E233" s="82" t="s">
        <v>193</v>
      </c>
      <c r="F233" s="82" t="s">
        <v>147</v>
      </c>
      <c r="G233" s="47">
        <f>VLOOKUP(B233,'[2] RAB LAMA'!$B$9:$E$5553,4,FALSE)</f>
        <v>1289599.433557336</v>
      </c>
      <c r="H233" s="47">
        <f>G233*C233</f>
        <v>46980107.36449375</v>
      </c>
      <c r="I233" s="48">
        <f t="shared" si="15"/>
        <v>0.12294554378316984</v>
      </c>
      <c r="J233" s="629"/>
      <c r="K233" s="629"/>
      <c r="L233" s="629"/>
      <c r="M233" s="88"/>
      <c r="N233" s="608"/>
      <c r="O233" s="608">
        <f t="shared" si="16"/>
        <v>46980107.36449375</v>
      </c>
    </row>
    <row r="234" spans="1:15" s="95" customFormat="1" ht="34.5" customHeight="1">
      <c r="A234" s="93"/>
      <c r="B234" s="94"/>
      <c r="C234" s="87"/>
      <c r="D234" s="87" t="str">
        <f>IF(ISBLANK(E234),"",IF(E234="BN",VLOOKUP(B234,'[1]V. BAHAN'!$B$8:$E$1099,3,FALSE),IFERROR(VLOOKUP(E234,'[1]III. DAFTAR AHS'!$B$7:$H$872,5,FALSE),"ls")))</f>
        <v/>
      </c>
      <c r="E234" s="87"/>
      <c r="F234" s="87" t="s">
        <v>23</v>
      </c>
      <c r="G234" s="87"/>
      <c r="H234" s="87"/>
      <c r="I234" s="48">
        <f t="shared" si="15"/>
        <v>0</v>
      </c>
      <c r="J234" s="633"/>
      <c r="K234" s="633"/>
      <c r="L234" s="633"/>
      <c r="M234" s="88"/>
      <c r="N234" s="608"/>
      <c r="O234" s="608">
        <f t="shared" si="16"/>
        <v>0</v>
      </c>
    </row>
    <row r="235" spans="1:15" s="95" customFormat="1" ht="34.5" customHeight="1">
      <c r="A235" s="93"/>
      <c r="B235" s="94" t="s">
        <v>194</v>
      </c>
      <c r="C235" s="87"/>
      <c r="D235" s="87" t="str">
        <f>IF(ISBLANK(E235),"",IF(E235="BN",VLOOKUP(B235,'[1]V. BAHAN'!$B$8:$E$1099,3,FALSE),IFERROR(VLOOKUP(E235,'[1]III. DAFTAR AHS'!$B$7:$H$872,5,FALSE),"ls")))</f>
        <v/>
      </c>
      <c r="E235" s="87"/>
      <c r="F235" s="87" t="s">
        <v>23</v>
      </c>
      <c r="G235" s="87"/>
      <c r="H235" s="87"/>
      <c r="I235" s="48">
        <f t="shared" si="15"/>
        <v>0</v>
      </c>
      <c r="J235" s="633"/>
      <c r="K235" s="633"/>
      <c r="L235" s="633"/>
      <c r="M235" s="88"/>
      <c r="N235" s="608"/>
      <c r="O235" s="608">
        <f t="shared" si="16"/>
        <v>0</v>
      </c>
    </row>
    <row r="236" spans="1:15" s="6" customFormat="1" ht="34.5" customHeight="1">
      <c r="A236" s="79">
        <f>A230+1</f>
        <v>19</v>
      </c>
      <c r="B236" s="86" t="s">
        <v>195</v>
      </c>
      <c r="C236" s="82">
        <v>62.67</v>
      </c>
      <c r="D236" s="82" t="str">
        <f>IF(ISBLANK(E236),"",IF(E236="BN",VLOOKUP(B236,'[1]V. BAHAN'!$B$8:$E$14999,3,FALSE),IFERROR(VLOOKUP(E236,'[1]III. DAFTAR AHS'!$B$7:$H$14999,5,FALSE),"ls")))</f>
        <v xml:space="preserve">m3 </v>
      </c>
      <c r="E236" s="82" t="s">
        <v>196</v>
      </c>
      <c r="F236" s="82" t="s">
        <v>34</v>
      </c>
      <c r="G236" s="47">
        <f>VLOOKUP(B236,'[2] RAB LAMA'!$B$9:$E$5553,4,FALSE)</f>
        <v>1068870</v>
      </c>
      <c r="H236" s="47">
        <f>G236*C236</f>
        <v>66986082.899999999</v>
      </c>
      <c r="I236" s="48">
        <f t="shared" si="15"/>
        <v>0.1753005867813163</v>
      </c>
      <c r="J236" s="629"/>
      <c r="K236" s="629"/>
      <c r="L236" s="629"/>
      <c r="M236" s="88"/>
      <c r="N236" s="608"/>
      <c r="O236" s="608">
        <f t="shared" si="16"/>
        <v>66986082.899999999</v>
      </c>
    </row>
    <row r="237" spans="1:15" s="6" customFormat="1" ht="34.5" customHeight="1">
      <c r="A237" s="85"/>
      <c r="B237" s="90"/>
      <c r="C237" s="82"/>
      <c r="D237" s="82" t="str">
        <f>IF(ISBLANK(E237),"",IF(E237="BN",VLOOKUP(B237,'[1]V. BAHAN'!$B$8:$E$1099,3,FALSE),IFERROR(VLOOKUP(E237,'[1]III. DAFTAR AHS'!$B$7:$H$872,5,FALSE),"ls")))</f>
        <v/>
      </c>
      <c r="E237" s="82"/>
      <c r="F237" s="82" t="s">
        <v>23</v>
      </c>
      <c r="G237" s="83"/>
      <c r="H237" s="83"/>
      <c r="I237" s="48">
        <f t="shared" si="15"/>
        <v>0</v>
      </c>
      <c r="J237" s="629"/>
      <c r="K237" s="629"/>
      <c r="L237" s="629"/>
      <c r="M237" s="88"/>
      <c r="N237" s="608"/>
      <c r="O237" s="608">
        <f t="shared" si="16"/>
        <v>0</v>
      </c>
    </row>
    <row r="238" spans="1:15" s="6" customFormat="1" ht="34.5" customHeight="1">
      <c r="A238" s="85">
        <f>+A236+1</f>
        <v>20</v>
      </c>
      <c r="B238" s="86" t="s">
        <v>197</v>
      </c>
      <c r="C238" s="82"/>
      <c r="D238" s="82" t="str">
        <f>IF(ISBLANK(E238),"",IF(E238="BN",VLOOKUP(B238,'[1]V. BAHAN'!$B$8:$E$1099,3,FALSE),IFERROR(VLOOKUP(E238,'[1]III. DAFTAR AHS'!$B$7:$H$872,5,FALSE),"ls")))</f>
        <v/>
      </c>
      <c r="E238" s="82"/>
      <c r="F238" s="82" t="s">
        <v>23</v>
      </c>
      <c r="G238" s="83"/>
      <c r="H238" s="83"/>
      <c r="I238" s="48">
        <f t="shared" si="15"/>
        <v>0</v>
      </c>
      <c r="J238" s="629"/>
      <c r="K238" s="629"/>
      <c r="L238" s="629"/>
      <c r="M238" s="88"/>
      <c r="N238" s="608"/>
      <c r="O238" s="608">
        <f t="shared" si="16"/>
        <v>0</v>
      </c>
    </row>
    <row r="239" spans="1:15" s="6" customFormat="1" ht="34.5" customHeight="1">
      <c r="A239" s="91" t="s">
        <v>49</v>
      </c>
      <c r="B239" s="92" t="s">
        <v>187</v>
      </c>
      <c r="C239" s="82">
        <v>58.88</v>
      </c>
      <c r="D239" s="82" t="str">
        <f>IF(ISBLANK(E239),"",IF(E239="BN",VLOOKUP(B239,'[1]V. BAHAN'!$B$8:$E$14999,3,FALSE),IFERROR(VLOOKUP(E239,'[1]III. DAFTAR AHS'!$B$7:$H$14999,5,FALSE),"ls")))</f>
        <v xml:space="preserve">m2 </v>
      </c>
      <c r="E239" s="82" t="s">
        <v>188</v>
      </c>
      <c r="F239" s="82" t="s">
        <v>189</v>
      </c>
      <c r="G239" s="47">
        <f>VLOOKUP(B239,'[2] RAB LAMA'!$B$9:$E$5553,4,FALSE)</f>
        <v>114691.25276478101</v>
      </c>
      <c r="H239" s="47">
        <f>G239*C239</f>
        <v>6753020.9627903057</v>
      </c>
      <c r="I239" s="48">
        <f t="shared" si="15"/>
        <v>1.7672455024589449E-2</v>
      </c>
      <c r="J239" s="629"/>
      <c r="K239" s="629"/>
      <c r="L239" s="629"/>
      <c r="M239" s="88"/>
      <c r="N239" s="608"/>
      <c r="O239" s="608">
        <f t="shared" si="16"/>
        <v>6753020.9627903057</v>
      </c>
    </row>
    <row r="240" spans="1:15" s="6" customFormat="1" ht="34.5" customHeight="1">
      <c r="A240" s="91" t="s">
        <v>49</v>
      </c>
      <c r="B240" s="92" t="s">
        <v>190</v>
      </c>
      <c r="C240" s="82">
        <v>8451.11</v>
      </c>
      <c r="D240" s="82" t="str">
        <f>IF(ISBLANK(E240),"",IF(E240="BN",VLOOKUP(B240,'[1]V. BAHAN'!$B$8:$E$14999,3,FALSE),IFERROR(VLOOKUP(E240,'[1]III. DAFTAR AHS'!$B$7:$H$14999,5,FALSE),"ls")))</f>
        <v xml:space="preserve">Kg </v>
      </c>
      <c r="E240" s="82" t="s">
        <v>191</v>
      </c>
      <c r="F240" s="82" t="s">
        <v>192</v>
      </c>
      <c r="G240" s="47">
        <f>VLOOKUP(B240,'[2] RAB LAMA'!$B$9:$E$5553,4,FALSE)</f>
        <v>14261.680183410001</v>
      </c>
      <c r="H240" s="47">
        <f>G240*C240</f>
        <v>120527028.0148181</v>
      </c>
      <c r="I240" s="48">
        <f t="shared" si="15"/>
        <v>0.3154156478375863</v>
      </c>
      <c r="J240" s="629"/>
      <c r="K240" s="629"/>
      <c r="L240" s="629"/>
      <c r="M240" s="88"/>
      <c r="N240" s="608"/>
      <c r="O240" s="608">
        <f t="shared" si="16"/>
        <v>120527028.0148181</v>
      </c>
    </row>
    <row r="241" spans="1:15" s="6" customFormat="1" ht="34.5" customHeight="1">
      <c r="A241" s="91" t="s">
        <v>49</v>
      </c>
      <c r="B241" s="92" t="s">
        <v>158</v>
      </c>
      <c r="C241" s="82">
        <v>126.21</v>
      </c>
      <c r="D241" s="82" t="str">
        <f>IF(ISBLANK(E241),"",IF(E241="BN",VLOOKUP(B241,'[1]V. BAHAN'!$B$8:$E$14999,3,FALSE),IFERROR(VLOOKUP(E241,'[1]III. DAFTAR AHS'!$B$7:$H$14999,5,FALSE),"ls")))</f>
        <v xml:space="preserve">m3 </v>
      </c>
      <c r="E241" s="82" t="s">
        <v>193</v>
      </c>
      <c r="F241" s="82" t="s">
        <v>147</v>
      </c>
      <c r="G241" s="47">
        <f>VLOOKUP(B241,'[2] RAB LAMA'!$B$9:$E$5553,4,FALSE)</f>
        <v>1289599.433557336</v>
      </c>
      <c r="H241" s="47">
        <f>G241*C241</f>
        <v>162760344.50927135</v>
      </c>
      <c r="I241" s="48">
        <f t="shared" si="15"/>
        <v>0.42593898108355371</v>
      </c>
      <c r="J241" s="629"/>
      <c r="K241" s="629"/>
      <c r="L241" s="629"/>
      <c r="M241" s="88"/>
      <c r="N241" s="608"/>
      <c r="O241" s="608">
        <f t="shared" si="16"/>
        <v>162760344.50927135</v>
      </c>
    </row>
    <row r="242" spans="1:15" s="6" customFormat="1" ht="34.5" customHeight="1">
      <c r="A242" s="85">
        <f>+A238+1</f>
        <v>21</v>
      </c>
      <c r="B242" s="86" t="s">
        <v>198</v>
      </c>
      <c r="C242" s="82"/>
      <c r="D242" s="82" t="str">
        <f>IF(ISBLANK(E242),"",IF(E242="BN",VLOOKUP(B242,'[1]V. BAHAN'!$B$8:$E$1099,3,FALSE),IFERROR(VLOOKUP(E242,'[1]III. DAFTAR AHS'!$B$7:$H$872,5,FALSE),"ls")))</f>
        <v/>
      </c>
      <c r="E242" s="82"/>
      <c r="F242" s="82" t="s">
        <v>23</v>
      </c>
      <c r="G242" s="83"/>
      <c r="H242" s="83"/>
      <c r="I242" s="48">
        <f t="shared" si="15"/>
        <v>0</v>
      </c>
      <c r="J242" s="629"/>
      <c r="K242" s="629"/>
      <c r="L242" s="629"/>
      <c r="M242" s="88"/>
      <c r="N242" s="608"/>
      <c r="O242" s="608">
        <f t="shared" si="16"/>
        <v>0</v>
      </c>
    </row>
    <row r="243" spans="1:15" s="6" customFormat="1" ht="34.5" customHeight="1">
      <c r="A243" s="91" t="s">
        <v>49</v>
      </c>
      <c r="B243" s="92" t="s">
        <v>187</v>
      </c>
      <c r="C243" s="82">
        <v>33.28</v>
      </c>
      <c r="D243" s="82" t="str">
        <f>IF(ISBLANK(E243),"",IF(E243="BN",VLOOKUP(B243,'[1]V. BAHAN'!$B$8:$E$14999,3,FALSE),IFERROR(VLOOKUP(E243,'[1]III. DAFTAR AHS'!$B$7:$H$14999,5,FALSE),"ls")))</f>
        <v xml:space="preserve">m2 </v>
      </c>
      <c r="E243" s="82" t="s">
        <v>188</v>
      </c>
      <c r="F243" s="82" t="s">
        <v>189</v>
      </c>
      <c r="G243" s="47">
        <f>VLOOKUP(B243,'[2] RAB LAMA'!$B$9:$E$5553,4,FALSE)</f>
        <v>114691.25276478101</v>
      </c>
      <c r="H243" s="47">
        <f>G243*C243</f>
        <v>3816924.8920119121</v>
      </c>
      <c r="I243" s="48">
        <f t="shared" si="15"/>
        <v>9.988778926941862E-3</v>
      </c>
      <c r="J243" s="629"/>
      <c r="K243" s="629"/>
      <c r="L243" s="629"/>
      <c r="M243" s="88"/>
      <c r="N243" s="608"/>
      <c r="O243" s="608">
        <f t="shared" si="16"/>
        <v>3816924.8920119121</v>
      </c>
    </row>
    <row r="244" spans="1:15" s="6" customFormat="1" ht="34.5" customHeight="1">
      <c r="A244" s="91" t="s">
        <v>49</v>
      </c>
      <c r="B244" s="92" t="s">
        <v>190</v>
      </c>
      <c r="C244" s="82">
        <v>3098.12</v>
      </c>
      <c r="D244" s="82" t="str">
        <f>IF(ISBLANK(E244),"",IF(E244="BN",VLOOKUP(B244,'[1]V. BAHAN'!$B$8:$E$14999,3,FALSE),IFERROR(VLOOKUP(E244,'[1]III. DAFTAR AHS'!$B$7:$H$14999,5,FALSE),"ls")))</f>
        <v xml:space="preserve">Kg </v>
      </c>
      <c r="E244" s="82" t="s">
        <v>191</v>
      </c>
      <c r="F244" s="82" t="s">
        <v>192</v>
      </c>
      <c r="G244" s="47">
        <f>VLOOKUP(B244,'[2] RAB LAMA'!$B$9:$E$5553,4,FALSE)</f>
        <v>14261.680183410001</v>
      </c>
      <c r="H244" s="47">
        <f>G244*C244</f>
        <v>44184396.609826192</v>
      </c>
      <c r="I244" s="48">
        <f t="shared" si="15"/>
        <v>0.11562925188272108</v>
      </c>
      <c r="J244" s="629"/>
      <c r="K244" s="629"/>
      <c r="L244" s="629"/>
      <c r="M244" s="88"/>
      <c r="N244" s="608"/>
      <c r="O244" s="608">
        <f t="shared" si="16"/>
        <v>44184396.609826192</v>
      </c>
    </row>
    <row r="245" spans="1:15" s="6" customFormat="1" ht="34.5" customHeight="1">
      <c r="A245" s="91" t="s">
        <v>49</v>
      </c>
      <c r="B245" s="92" t="s">
        <v>158</v>
      </c>
      <c r="C245" s="82">
        <v>39.299999999999997</v>
      </c>
      <c r="D245" s="82" t="str">
        <f>IF(ISBLANK(E245),"",IF(E245="BN",VLOOKUP(B245,'[1]V. BAHAN'!$B$8:$E$14999,3,FALSE),IFERROR(VLOOKUP(E245,'[1]III. DAFTAR AHS'!$B$7:$H$14999,5,FALSE),"ls")))</f>
        <v xml:space="preserve">m3 </v>
      </c>
      <c r="E245" s="82" t="s">
        <v>193</v>
      </c>
      <c r="F245" s="82" t="s">
        <v>147</v>
      </c>
      <c r="G245" s="47">
        <f>VLOOKUP(B245,'[2] RAB LAMA'!$B$9:$E$5553,4,FALSE)</f>
        <v>1289599.433557336</v>
      </c>
      <c r="H245" s="47">
        <f>G245*C245</f>
        <v>50681257.738803297</v>
      </c>
      <c r="I245" s="48">
        <f t="shared" si="15"/>
        <v>0.13263134424042203</v>
      </c>
      <c r="J245" s="629"/>
      <c r="K245" s="629"/>
      <c r="L245" s="629"/>
      <c r="M245" s="88"/>
      <c r="N245" s="608"/>
      <c r="O245" s="608">
        <f t="shared" si="16"/>
        <v>50681257.738803297</v>
      </c>
    </row>
    <row r="246" spans="1:15" s="6" customFormat="1" ht="34.5" customHeight="1">
      <c r="A246" s="85">
        <f>+A242+1</f>
        <v>22</v>
      </c>
      <c r="B246" s="86" t="s">
        <v>199</v>
      </c>
      <c r="C246" s="82"/>
      <c r="D246" s="82" t="str">
        <f>IF(ISBLANK(E246),"",IF(E246="BN",VLOOKUP(B246,'[1]V. BAHAN'!$B$8:$E$1099,3,FALSE),IFERROR(VLOOKUP(E246,'[1]III. DAFTAR AHS'!$B$7:$H$872,5,FALSE),"ls")))</f>
        <v/>
      </c>
      <c r="E246" s="82"/>
      <c r="F246" s="82" t="s">
        <v>23</v>
      </c>
      <c r="G246" s="83"/>
      <c r="H246" s="83"/>
      <c r="I246" s="48">
        <f t="shared" si="15"/>
        <v>0</v>
      </c>
      <c r="J246" s="629"/>
      <c r="K246" s="629"/>
      <c r="L246" s="629"/>
      <c r="M246" s="97"/>
      <c r="N246" s="608"/>
      <c r="O246" s="608">
        <f t="shared" si="16"/>
        <v>0</v>
      </c>
    </row>
    <row r="247" spans="1:15" s="6" customFormat="1" ht="34.5" customHeight="1">
      <c r="A247" s="91" t="s">
        <v>49</v>
      </c>
      <c r="B247" s="92" t="s">
        <v>187</v>
      </c>
      <c r="C247" s="82">
        <v>43.52</v>
      </c>
      <c r="D247" s="82" t="str">
        <f>IF(ISBLANK(E247),"",IF(E247="BN",VLOOKUP(B247,'[1]V. BAHAN'!$B$8:$E$14999,3,FALSE),IFERROR(VLOOKUP(E247,'[1]III. DAFTAR AHS'!$B$7:$H$14999,5,FALSE),"ls")))</f>
        <v xml:space="preserve">m2 </v>
      </c>
      <c r="E247" s="82" t="s">
        <v>188</v>
      </c>
      <c r="F247" s="82" t="s">
        <v>189</v>
      </c>
      <c r="G247" s="47">
        <f>VLOOKUP(B247,'[2] RAB LAMA'!$B$9:$E$5553,4,FALSE)</f>
        <v>114691.25276478101</v>
      </c>
      <c r="H247" s="47">
        <f>G247*C247</f>
        <v>4991363.3203232698</v>
      </c>
      <c r="I247" s="48">
        <f t="shared" si="15"/>
        <v>1.3062249366000898E-2</v>
      </c>
      <c r="J247" s="629"/>
      <c r="K247" s="629"/>
      <c r="L247" s="629"/>
      <c r="M247" s="41"/>
      <c r="N247" s="608"/>
      <c r="O247" s="608">
        <f t="shared" si="16"/>
        <v>4991363.3203232698</v>
      </c>
    </row>
    <row r="248" spans="1:15" s="6" customFormat="1" ht="34.5" customHeight="1">
      <c r="A248" s="91" t="s">
        <v>49</v>
      </c>
      <c r="B248" s="92" t="s">
        <v>190</v>
      </c>
      <c r="C248" s="82">
        <v>5149.25</v>
      </c>
      <c r="D248" s="82" t="str">
        <f>IF(ISBLANK(E248),"",IF(E248="BN",VLOOKUP(B248,'[1]V. BAHAN'!$B$8:$E$14999,3,FALSE),IFERROR(VLOOKUP(E248,'[1]III. DAFTAR AHS'!$B$7:$H$14999,5,FALSE),"ls")))</f>
        <v xml:space="preserve">Kg </v>
      </c>
      <c r="E248" s="82" t="s">
        <v>191</v>
      </c>
      <c r="F248" s="82" t="s">
        <v>192</v>
      </c>
      <c r="G248" s="47">
        <f>VLOOKUP(B248,'[2] RAB LAMA'!$B$9:$E$5553,4,FALSE)</f>
        <v>14261.680183410001</v>
      </c>
      <c r="H248" s="47">
        <f>G248*C248</f>
        <v>73436956.684423938</v>
      </c>
      <c r="I248" s="48">
        <f t="shared" si="15"/>
        <v>0.19218233162598652</v>
      </c>
      <c r="J248" s="629"/>
      <c r="K248" s="629"/>
      <c r="L248" s="629"/>
      <c r="M248" s="41"/>
      <c r="N248" s="608"/>
      <c r="O248" s="608">
        <f t="shared" si="16"/>
        <v>73436956.684423938</v>
      </c>
    </row>
    <row r="249" spans="1:15" s="6" customFormat="1" ht="34.5" customHeight="1">
      <c r="A249" s="91" t="s">
        <v>49</v>
      </c>
      <c r="B249" s="92" t="s">
        <v>158</v>
      </c>
      <c r="C249" s="82">
        <v>73.98</v>
      </c>
      <c r="D249" s="82" t="str">
        <f>IF(ISBLANK(E249),"",IF(E249="BN",VLOOKUP(B249,'[1]V. BAHAN'!$B$8:$E$14999,3,FALSE),IFERROR(VLOOKUP(E249,'[1]III. DAFTAR AHS'!$B$7:$H$14999,5,FALSE),"ls")))</f>
        <v xml:space="preserve">m3 </v>
      </c>
      <c r="E249" s="82" t="s">
        <v>193</v>
      </c>
      <c r="F249" s="82" t="s">
        <v>147</v>
      </c>
      <c r="G249" s="47">
        <f>VLOOKUP(B249,'[2] RAB LAMA'!$B$9:$E$5553,4,FALSE)</f>
        <v>1289599.433557336</v>
      </c>
      <c r="H249" s="47">
        <f>G249*C249</f>
        <v>95404566.094571725</v>
      </c>
      <c r="I249" s="48">
        <f t="shared" si="15"/>
        <v>0.24967091213502346</v>
      </c>
      <c r="J249" s="629"/>
      <c r="K249" s="629"/>
      <c r="L249" s="629"/>
      <c r="M249" s="41"/>
      <c r="N249" s="608"/>
      <c r="O249" s="608">
        <f t="shared" si="16"/>
        <v>95404566.094571725</v>
      </c>
    </row>
    <row r="250" spans="1:15" s="6" customFormat="1" ht="34.5" customHeight="1">
      <c r="A250" s="85">
        <f>+A246+1</f>
        <v>23</v>
      </c>
      <c r="B250" s="86" t="s">
        <v>200</v>
      </c>
      <c r="C250" s="82"/>
      <c r="D250" s="82" t="str">
        <f>IF(ISBLANK(E250),"",IF(E250="BN",VLOOKUP(B250,'[1]V. BAHAN'!$B$8:$E$1099,3,FALSE),IFERROR(VLOOKUP(E250,'[1]III. DAFTAR AHS'!$B$7:$H$872,5,FALSE),"ls")))</f>
        <v/>
      </c>
      <c r="E250" s="82"/>
      <c r="F250" s="82" t="s">
        <v>23</v>
      </c>
      <c r="G250" s="83"/>
      <c r="H250" s="83"/>
      <c r="I250" s="48">
        <f t="shared" si="15"/>
        <v>0</v>
      </c>
      <c r="J250" s="629"/>
      <c r="K250" s="629"/>
      <c r="L250" s="629"/>
      <c r="M250" s="41"/>
      <c r="N250" s="608"/>
      <c r="O250" s="608">
        <f t="shared" si="16"/>
        <v>0</v>
      </c>
    </row>
    <row r="251" spans="1:15" s="6" customFormat="1" ht="34.5" customHeight="1">
      <c r="A251" s="91" t="s">
        <v>49</v>
      </c>
      <c r="B251" s="92" t="s">
        <v>187</v>
      </c>
      <c r="C251" s="82">
        <v>73.44</v>
      </c>
      <c r="D251" s="82" t="str">
        <f>IF(ISBLANK(E251),"",IF(E251="BN",VLOOKUP(B251,'[1]V. BAHAN'!$B$8:$E$14999,3,FALSE),IFERROR(VLOOKUP(E251,'[1]III. DAFTAR AHS'!$B$7:$H$14999,5,FALSE),"ls")))</f>
        <v xml:space="preserve">m2 </v>
      </c>
      <c r="E251" s="82" t="s">
        <v>188</v>
      </c>
      <c r="F251" s="82" t="s">
        <v>189</v>
      </c>
      <c r="G251" s="47">
        <f>VLOOKUP(B251,'[2] RAB LAMA'!$B$9:$E$5553,4,FALSE)</f>
        <v>114691.25276478101</v>
      </c>
      <c r="H251" s="47">
        <f>G251*C251</f>
        <v>8422925.6030455176</v>
      </c>
      <c r="I251" s="48">
        <f t="shared" si="15"/>
        <v>2.2042545805126514E-2</v>
      </c>
      <c r="J251" s="629"/>
      <c r="K251" s="629"/>
      <c r="L251" s="629"/>
      <c r="M251" s="97"/>
      <c r="N251" s="608"/>
      <c r="O251" s="608">
        <f t="shared" si="16"/>
        <v>8422925.6030455176</v>
      </c>
    </row>
    <row r="252" spans="1:15" s="6" customFormat="1" ht="34.5" customHeight="1">
      <c r="A252" s="91" t="s">
        <v>49</v>
      </c>
      <c r="B252" s="92" t="s">
        <v>190</v>
      </c>
      <c r="C252" s="82">
        <v>8061.29</v>
      </c>
      <c r="D252" s="82" t="str">
        <f>IF(ISBLANK(E252),"",IF(E252="BN",VLOOKUP(B252,'[1]V. BAHAN'!$B$8:$E$14999,3,FALSE),IFERROR(VLOOKUP(E252,'[1]III. DAFTAR AHS'!$B$7:$H$14999,5,FALSE),"ls")))</f>
        <v xml:space="preserve">Kg </v>
      </c>
      <c r="E252" s="82" t="s">
        <v>191</v>
      </c>
      <c r="F252" s="82" t="s">
        <v>192</v>
      </c>
      <c r="G252" s="47">
        <f>VLOOKUP(B252,'[2] RAB LAMA'!$B$9:$E$5553,4,FALSE)</f>
        <v>14261.680183410001</v>
      </c>
      <c r="H252" s="47">
        <f>G252*C252</f>
        <v>114967539.8457212</v>
      </c>
      <c r="I252" s="48">
        <f t="shared" si="15"/>
        <v>0.3008666326383938</v>
      </c>
      <c r="J252" s="629"/>
      <c r="K252" s="629"/>
      <c r="L252" s="629"/>
      <c r="M252" s="97"/>
      <c r="N252" s="608"/>
      <c r="O252" s="608">
        <f t="shared" si="16"/>
        <v>114967539.8457212</v>
      </c>
    </row>
    <row r="253" spans="1:15" s="6" customFormat="1" ht="34.5" customHeight="1">
      <c r="A253" s="91" t="s">
        <v>49</v>
      </c>
      <c r="B253" s="92" t="s">
        <v>158</v>
      </c>
      <c r="C253" s="82">
        <v>109.3</v>
      </c>
      <c r="D253" s="82" t="str">
        <f>IF(ISBLANK(E253),"",IF(E253="BN",VLOOKUP(B253,'[1]V. BAHAN'!$B$8:$E$14999,3,FALSE),IFERROR(VLOOKUP(E253,'[1]III. DAFTAR AHS'!$B$7:$H$14999,5,FALSE),"ls")))</f>
        <v xml:space="preserve">m3 </v>
      </c>
      <c r="E253" s="82" t="s">
        <v>193</v>
      </c>
      <c r="F253" s="82" t="s">
        <v>147</v>
      </c>
      <c r="G253" s="47">
        <f>VLOOKUP(B253,'[2] RAB LAMA'!$B$9:$E$5553,4,FALSE)</f>
        <v>1289599.433557336</v>
      </c>
      <c r="H253" s="47">
        <f>G253*C253</f>
        <v>140953218.08781683</v>
      </c>
      <c r="I253" s="48">
        <f t="shared" si="15"/>
        <v>0.36887037978315851</v>
      </c>
      <c r="J253" s="629"/>
      <c r="K253" s="629"/>
      <c r="L253" s="629"/>
      <c r="M253" s="41"/>
      <c r="N253" s="608"/>
      <c r="O253" s="608">
        <f t="shared" si="16"/>
        <v>140953218.08781683</v>
      </c>
    </row>
    <row r="254" spans="1:15" s="6" customFormat="1" ht="34.5" customHeight="1">
      <c r="A254" s="85">
        <f>+A250+1</f>
        <v>24</v>
      </c>
      <c r="B254" s="86" t="s">
        <v>201</v>
      </c>
      <c r="C254" s="82"/>
      <c r="D254" s="82" t="str">
        <f>IF(ISBLANK(E254),"",IF(E254="BN",VLOOKUP(B254,'[1]V. BAHAN'!$B$8:$E$1099,3,FALSE),IFERROR(VLOOKUP(E254,'[1]III. DAFTAR AHS'!$B$7:$H$872,5,FALSE),"ls")))</f>
        <v/>
      </c>
      <c r="E254" s="82"/>
      <c r="F254" s="82" t="s">
        <v>23</v>
      </c>
      <c r="G254" s="83"/>
      <c r="H254" s="83"/>
      <c r="I254" s="48">
        <f t="shared" si="15"/>
        <v>0</v>
      </c>
      <c r="J254" s="629"/>
      <c r="K254" s="629"/>
      <c r="L254" s="629"/>
      <c r="M254" s="41"/>
      <c r="N254" s="608"/>
      <c r="O254" s="608">
        <f t="shared" si="16"/>
        <v>0</v>
      </c>
    </row>
    <row r="255" spans="1:15" s="6" customFormat="1" ht="34.5" customHeight="1">
      <c r="A255" s="91" t="s">
        <v>49</v>
      </c>
      <c r="B255" s="92" t="s">
        <v>187</v>
      </c>
      <c r="C255" s="82">
        <v>53.76</v>
      </c>
      <c r="D255" s="82" t="str">
        <f>IF(ISBLANK(E255),"",IF(E255="BN",VLOOKUP(B255,'[1]V. BAHAN'!$B$8:$E$14999,3,FALSE),IFERROR(VLOOKUP(E255,'[1]III. DAFTAR AHS'!$B$7:$H$14999,5,FALSE),"ls")))</f>
        <v xml:space="preserve">m2 </v>
      </c>
      <c r="E255" s="82" t="s">
        <v>188</v>
      </c>
      <c r="F255" s="82" t="s">
        <v>189</v>
      </c>
      <c r="G255" s="47">
        <f>VLOOKUP(B255,'[2] RAB LAMA'!$B$9:$E$5553,4,FALSE)</f>
        <v>114691.25276478101</v>
      </c>
      <c r="H255" s="47">
        <f>G255*C255</f>
        <v>6165801.7486346271</v>
      </c>
      <c r="I255" s="48">
        <f t="shared" si="15"/>
        <v>1.6135719805059928E-2</v>
      </c>
      <c r="J255" s="629"/>
      <c r="K255" s="629"/>
      <c r="L255" s="629"/>
      <c r="M255" s="41"/>
      <c r="N255" s="608"/>
      <c r="O255" s="608">
        <f t="shared" si="16"/>
        <v>6165801.7486346271</v>
      </c>
    </row>
    <row r="256" spans="1:15" s="6" customFormat="1" ht="34.5" customHeight="1">
      <c r="A256" s="91" t="s">
        <v>49</v>
      </c>
      <c r="B256" s="92" t="s">
        <v>190</v>
      </c>
      <c r="C256" s="82">
        <v>5248.36</v>
      </c>
      <c r="D256" s="82" t="str">
        <f>IF(ISBLANK(E256),"",IF(E256="BN",VLOOKUP(B256,'[1]V. BAHAN'!$B$8:$E$14999,3,FALSE),IFERROR(VLOOKUP(E256,'[1]III. DAFTAR AHS'!$B$7:$H$14999,5,FALSE),"ls")))</f>
        <v xml:space="preserve">Kg </v>
      </c>
      <c r="E256" s="82" t="s">
        <v>191</v>
      </c>
      <c r="F256" s="82" t="s">
        <v>192</v>
      </c>
      <c r="G256" s="47">
        <f>VLOOKUP(B256,'[2] RAB LAMA'!$B$9:$E$5553,4,FALSE)</f>
        <v>14261.680183410001</v>
      </c>
      <c r="H256" s="47">
        <f>G256*C256</f>
        <v>74850431.807401702</v>
      </c>
      <c r="I256" s="48">
        <f t="shared" si="15"/>
        <v>0.19588135398602957</v>
      </c>
      <c r="J256" s="629"/>
      <c r="K256" s="629"/>
      <c r="L256" s="629"/>
      <c r="M256" s="41"/>
      <c r="N256" s="608"/>
      <c r="O256" s="608">
        <f t="shared" si="16"/>
        <v>74850431.807401702</v>
      </c>
    </row>
    <row r="257" spans="1:15" s="6" customFormat="1" ht="34.5" customHeight="1">
      <c r="A257" s="91" t="s">
        <v>49</v>
      </c>
      <c r="B257" s="92" t="s">
        <v>158</v>
      </c>
      <c r="C257" s="82">
        <v>71.81</v>
      </c>
      <c r="D257" s="82" t="str">
        <f>IF(ISBLANK(E257),"",IF(E257="BN",VLOOKUP(B257,'[1]V. BAHAN'!$B$8:$E$14999,3,FALSE),IFERROR(VLOOKUP(E257,'[1]III. DAFTAR AHS'!$B$7:$H$14999,5,FALSE),"ls")))</f>
        <v xml:space="preserve">m3 </v>
      </c>
      <c r="E257" s="82" t="s">
        <v>193</v>
      </c>
      <c r="F257" s="82" t="s">
        <v>147</v>
      </c>
      <c r="G257" s="47">
        <f>VLOOKUP(B257,'[2] RAB LAMA'!$B$9:$E$5553,4,FALSE)</f>
        <v>1289599.433557336</v>
      </c>
      <c r="H257" s="47">
        <f>G257*C257</f>
        <v>92606135.323752299</v>
      </c>
      <c r="I257" s="48">
        <f t="shared" si="15"/>
        <v>0.24234750203319866</v>
      </c>
      <c r="J257" s="629"/>
      <c r="K257" s="629"/>
      <c r="L257" s="629"/>
      <c r="M257" s="41"/>
      <c r="N257" s="608"/>
      <c r="O257" s="608">
        <f t="shared" si="16"/>
        <v>92606135.323752299</v>
      </c>
    </row>
    <row r="258" spans="1:15" s="6" customFormat="1" ht="34.5" customHeight="1">
      <c r="A258" s="85">
        <f>+A254+1</f>
        <v>25</v>
      </c>
      <c r="B258" s="98" t="s">
        <v>202</v>
      </c>
      <c r="C258" s="82"/>
      <c r="D258" s="82" t="str">
        <f>IF(ISBLANK(E258),"",IF(E258="BN",VLOOKUP(B258,'[1]V. BAHAN'!$B$8:$E$1099,3,FALSE),IFERROR(VLOOKUP(E258,'[1]III. DAFTAR AHS'!$B$7:$H$872,5,FALSE),"ls")))</f>
        <v/>
      </c>
      <c r="E258" s="82"/>
      <c r="F258" s="82" t="s">
        <v>23</v>
      </c>
      <c r="G258" s="83"/>
      <c r="H258" s="83"/>
      <c r="I258" s="48">
        <f t="shared" si="15"/>
        <v>0</v>
      </c>
      <c r="J258" s="629"/>
      <c r="K258" s="629"/>
      <c r="L258" s="629"/>
      <c r="M258" s="41"/>
      <c r="N258" s="608"/>
      <c r="O258" s="608">
        <f t="shared" si="16"/>
        <v>0</v>
      </c>
    </row>
    <row r="259" spans="1:15" s="6" customFormat="1" ht="34.5" customHeight="1">
      <c r="A259" s="91" t="s">
        <v>49</v>
      </c>
      <c r="B259" s="92" t="s">
        <v>187</v>
      </c>
      <c r="C259" s="82">
        <v>20.16</v>
      </c>
      <c r="D259" s="82" t="str">
        <f>IF(ISBLANK(E259),"",IF(E259="BN",VLOOKUP(B259,'[1]V. BAHAN'!$B$8:$E$14999,3,FALSE),IFERROR(VLOOKUP(E259,'[1]III. DAFTAR AHS'!$B$7:$H$14999,5,FALSE),"ls")))</f>
        <v xml:space="preserve">m2 </v>
      </c>
      <c r="E259" s="82" t="s">
        <v>188</v>
      </c>
      <c r="F259" s="82" t="s">
        <v>189</v>
      </c>
      <c r="G259" s="47">
        <f>VLOOKUP(B259,'[2] RAB LAMA'!$B$9:$E$5553,4,FALSE)</f>
        <v>114691.25276478101</v>
      </c>
      <c r="H259" s="47">
        <f>G259*C259</f>
        <v>2312175.6557379849</v>
      </c>
      <c r="I259" s="48">
        <f t="shared" si="15"/>
        <v>6.0508949268974739E-3</v>
      </c>
      <c r="J259" s="629"/>
      <c r="K259" s="629"/>
      <c r="L259" s="629"/>
      <c r="M259" s="41"/>
      <c r="N259" s="608"/>
      <c r="O259" s="608">
        <f t="shared" si="16"/>
        <v>2312175.6557379849</v>
      </c>
    </row>
    <row r="260" spans="1:15" s="6" customFormat="1" ht="34.5" customHeight="1">
      <c r="A260" s="91" t="s">
        <v>49</v>
      </c>
      <c r="B260" s="92" t="s">
        <v>190</v>
      </c>
      <c r="C260" s="82">
        <v>2022.08</v>
      </c>
      <c r="D260" s="82" t="str">
        <f>IF(ISBLANK(E260),"",IF(E260="BN",VLOOKUP(B260,'[1]V. BAHAN'!$B$8:$E$14999,3,FALSE),IFERROR(VLOOKUP(E260,'[1]III. DAFTAR AHS'!$B$7:$H$14999,5,FALSE),"ls")))</f>
        <v xml:space="preserve">Kg </v>
      </c>
      <c r="E260" s="82" t="s">
        <v>191</v>
      </c>
      <c r="F260" s="82" t="s">
        <v>192</v>
      </c>
      <c r="G260" s="47">
        <f>VLOOKUP(B260,'[2] RAB LAMA'!$B$9:$E$5553,4,FALSE)</f>
        <v>14261.680183410001</v>
      </c>
      <c r="H260" s="47">
        <f>G260*C260</f>
        <v>28838258.265269693</v>
      </c>
      <c r="I260" s="48">
        <f t="shared" si="15"/>
        <v>7.5468864229601376E-2</v>
      </c>
      <c r="J260" s="629"/>
      <c r="K260" s="629"/>
      <c r="L260" s="629"/>
      <c r="M260" s="41"/>
      <c r="N260" s="608"/>
      <c r="O260" s="608">
        <f t="shared" si="16"/>
        <v>28838258.265269693</v>
      </c>
    </row>
    <row r="261" spans="1:15" s="6" customFormat="1" ht="34.5" customHeight="1">
      <c r="A261" s="91" t="s">
        <v>49</v>
      </c>
      <c r="B261" s="92" t="s">
        <v>158</v>
      </c>
      <c r="C261" s="82">
        <v>26.93</v>
      </c>
      <c r="D261" s="82" t="str">
        <f>IF(ISBLANK(E261),"",IF(E261="BN",VLOOKUP(B261,'[1]V. BAHAN'!$B$8:$E$14999,3,FALSE),IFERROR(VLOOKUP(E261,'[1]III. DAFTAR AHS'!$B$7:$H$14999,5,FALSE),"ls")))</f>
        <v xml:space="preserve">m3 </v>
      </c>
      <c r="E261" s="82" t="s">
        <v>193</v>
      </c>
      <c r="F261" s="82" t="s">
        <v>147</v>
      </c>
      <c r="G261" s="47">
        <f>VLOOKUP(B261,'[2] RAB LAMA'!$B$9:$E$5553,4,FALSE)</f>
        <v>1289599.433557336</v>
      </c>
      <c r="H261" s="47">
        <f>G261*C261</f>
        <v>34728912.745699055</v>
      </c>
      <c r="I261" s="48">
        <f t="shared" si="15"/>
        <v>9.0884531816655595E-2</v>
      </c>
      <c r="J261" s="629"/>
      <c r="K261" s="629"/>
      <c r="L261" s="629"/>
      <c r="M261" s="41"/>
      <c r="N261" s="608"/>
      <c r="O261" s="608">
        <f t="shared" si="16"/>
        <v>34728912.745699055</v>
      </c>
    </row>
    <row r="262" spans="1:15" s="6" customFormat="1" ht="34.5" customHeight="1">
      <c r="A262" s="85">
        <f>+A258+1</f>
        <v>26</v>
      </c>
      <c r="B262" s="86" t="s">
        <v>203</v>
      </c>
      <c r="C262" s="82"/>
      <c r="D262" s="82" t="str">
        <f>IF(ISBLANK(E262),"",IF(E262="BN",VLOOKUP(B262,'[1]V. BAHAN'!$B$8:$E$1099,3,FALSE),IFERROR(VLOOKUP(E262,'[1]III. DAFTAR AHS'!$B$7:$H$872,5,FALSE),"ls")))</f>
        <v/>
      </c>
      <c r="E262" s="82"/>
      <c r="F262" s="82" t="s">
        <v>23</v>
      </c>
      <c r="G262" s="83"/>
      <c r="H262" s="83"/>
      <c r="I262" s="48">
        <f t="shared" si="15"/>
        <v>0</v>
      </c>
      <c r="J262" s="629"/>
      <c r="K262" s="629"/>
      <c r="L262" s="629"/>
      <c r="M262" s="41"/>
      <c r="N262" s="608"/>
      <c r="O262" s="608">
        <f t="shared" si="16"/>
        <v>0</v>
      </c>
    </row>
    <row r="263" spans="1:15" s="6" customFormat="1" ht="34.5" customHeight="1">
      <c r="A263" s="91" t="s">
        <v>49</v>
      </c>
      <c r="B263" s="92" t="s">
        <v>187</v>
      </c>
      <c r="C263" s="82">
        <v>47.52</v>
      </c>
      <c r="D263" s="82" t="str">
        <f>IF(ISBLANK(E263),"",IF(E263="BN",VLOOKUP(B263,'[1]V. BAHAN'!$B$8:$E$14999,3,FALSE),IFERROR(VLOOKUP(E263,'[1]III. DAFTAR AHS'!$B$7:$H$14999,5,FALSE),"ls")))</f>
        <v xml:space="preserve">m2 </v>
      </c>
      <c r="E263" s="82" t="s">
        <v>188</v>
      </c>
      <c r="F263" s="82" t="s">
        <v>189</v>
      </c>
      <c r="G263" s="47">
        <f>VLOOKUP(B263,'[2] RAB LAMA'!$B$9:$E$5553,4,FALSE)</f>
        <v>114691.25276478101</v>
      </c>
      <c r="H263" s="47">
        <f>G263*C263</f>
        <v>5450128.3313823938</v>
      </c>
      <c r="I263" s="48">
        <f t="shared" si="15"/>
        <v>1.4262823756258333E-2</v>
      </c>
      <c r="J263" s="629"/>
      <c r="K263" s="629"/>
      <c r="L263" s="629"/>
      <c r="M263" s="41"/>
      <c r="N263" s="608"/>
      <c r="O263" s="608">
        <f t="shared" si="16"/>
        <v>5450128.3313823938</v>
      </c>
    </row>
    <row r="264" spans="1:15" s="6" customFormat="1" ht="34.5" customHeight="1">
      <c r="A264" s="91" t="s">
        <v>49</v>
      </c>
      <c r="B264" s="92" t="s">
        <v>190</v>
      </c>
      <c r="C264" s="82">
        <v>4146.1400000000003</v>
      </c>
      <c r="D264" s="82" t="str">
        <f>IF(ISBLANK(E264),"",IF(E264="BN",VLOOKUP(B264,'[1]V. BAHAN'!$B$8:$E$14999,3,FALSE),IFERROR(VLOOKUP(E264,'[1]III. DAFTAR AHS'!$B$7:$H$14999,5,FALSE),"ls")))</f>
        <v xml:space="preserve">Kg </v>
      </c>
      <c r="E264" s="82" t="s">
        <v>191</v>
      </c>
      <c r="F264" s="82" t="s">
        <v>192</v>
      </c>
      <c r="G264" s="47">
        <f>VLOOKUP(B264,'[2] RAB LAMA'!$B$9:$E$5553,4,FALSE)</f>
        <v>14261.680183410001</v>
      </c>
      <c r="H264" s="47">
        <f>G264*C264</f>
        <v>59130922.675643541</v>
      </c>
      <c r="I264" s="48">
        <f t="shared" si="15"/>
        <v>0.15474386608686078</v>
      </c>
      <c r="J264" s="629"/>
      <c r="K264" s="629"/>
      <c r="L264" s="629"/>
      <c r="M264" s="41"/>
      <c r="N264" s="608"/>
      <c r="O264" s="608">
        <f t="shared" si="16"/>
        <v>59130922.675643541</v>
      </c>
    </row>
    <row r="265" spans="1:15" s="6" customFormat="1" ht="34.5" customHeight="1">
      <c r="A265" s="91" t="s">
        <v>49</v>
      </c>
      <c r="B265" s="92" t="s">
        <v>158</v>
      </c>
      <c r="C265" s="82">
        <v>52.27</v>
      </c>
      <c r="D265" s="82" t="str">
        <f>IF(ISBLANK(E265),"",IF(E265="BN",VLOOKUP(B265,'[1]V. BAHAN'!$B$8:$E$14999,3,FALSE),IFERROR(VLOOKUP(E265,'[1]III. DAFTAR AHS'!$B$7:$H$14999,5,FALSE),"ls")))</f>
        <v xml:space="preserve">m3 </v>
      </c>
      <c r="E265" s="82" t="s">
        <v>193</v>
      </c>
      <c r="F265" s="82" t="s">
        <v>147</v>
      </c>
      <c r="G265" s="47">
        <f>VLOOKUP(B265,'[2] RAB LAMA'!$B$9:$E$5553,4,FALSE)</f>
        <v>1289599.433557336</v>
      </c>
      <c r="H265" s="47">
        <f>G265*C265</f>
        <v>67407362.392041951</v>
      </c>
      <c r="I265" s="48">
        <f t="shared" si="15"/>
        <v>0.17640306268312619</v>
      </c>
      <c r="J265" s="629"/>
      <c r="K265" s="629"/>
      <c r="L265" s="629"/>
      <c r="M265" s="41"/>
      <c r="N265" s="608"/>
      <c r="O265" s="608">
        <f t="shared" si="16"/>
        <v>67407362.392041951</v>
      </c>
    </row>
    <row r="266" spans="1:15" s="6" customFormat="1" ht="34.5" customHeight="1">
      <c r="A266" s="85">
        <f>+A262+1</f>
        <v>27</v>
      </c>
      <c r="B266" s="86" t="s">
        <v>204</v>
      </c>
      <c r="C266" s="82"/>
      <c r="D266" s="82" t="str">
        <f>IF(ISBLANK(E266),"",IF(E266="BN",VLOOKUP(B266,'[1]V. BAHAN'!$B$8:$E$1099,3,FALSE),IFERROR(VLOOKUP(E266,'[1]III. DAFTAR AHS'!$B$7:$H$872,5,FALSE),"ls")))</f>
        <v/>
      </c>
      <c r="E266" s="82"/>
      <c r="F266" s="82" t="s">
        <v>23</v>
      </c>
      <c r="G266" s="83"/>
      <c r="H266" s="83"/>
      <c r="I266" s="48">
        <f t="shared" si="15"/>
        <v>0</v>
      </c>
      <c r="J266" s="629"/>
      <c r="K266" s="629"/>
      <c r="L266" s="629"/>
      <c r="M266" s="41"/>
      <c r="N266" s="608"/>
      <c r="O266" s="608">
        <f t="shared" si="16"/>
        <v>0</v>
      </c>
    </row>
    <row r="267" spans="1:15" s="6" customFormat="1" ht="34.5" customHeight="1">
      <c r="A267" s="91" t="s">
        <v>49</v>
      </c>
      <c r="B267" s="92" t="s">
        <v>187</v>
      </c>
      <c r="C267" s="82">
        <v>15.84</v>
      </c>
      <c r="D267" s="82" t="str">
        <f>IF(ISBLANK(E267),"",IF(E267="BN",VLOOKUP(B267,'[1]V. BAHAN'!$B$8:$E$14999,3,FALSE),IFERROR(VLOOKUP(E267,'[1]III. DAFTAR AHS'!$B$7:$H$14999,5,FALSE),"ls")))</f>
        <v xml:space="preserve">m2 </v>
      </c>
      <c r="E267" s="82" t="s">
        <v>188</v>
      </c>
      <c r="F267" s="82" t="s">
        <v>189</v>
      </c>
      <c r="G267" s="47">
        <f>VLOOKUP(B267,'[2] RAB LAMA'!$B$9:$E$5553,4,FALSE)</f>
        <v>114691.25276478101</v>
      </c>
      <c r="H267" s="47">
        <f>G267*C267</f>
        <v>1816709.443794131</v>
      </c>
      <c r="I267" s="48">
        <f t="shared" si="15"/>
        <v>4.7542745854194431E-3</v>
      </c>
      <c r="J267" s="629"/>
      <c r="K267" s="629"/>
      <c r="L267" s="629"/>
      <c r="M267" s="41"/>
      <c r="N267" s="608"/>
      <c r="O267" s="608">
        <f t="shared" si="16"/>
        <v>1816709.443794131</v>
      </c>
    </row>
    <row r="268" spans="1:15" s="6" customFormat="1" ht="34.5" customHeight="1">
      <c r="A268" s="91" t="s">
        <v>49</v>
      </c>
      <c r="B268" s="92" t="s">
        <v>190</v>
      </c>
      <c r="C268" s="82">
        <v>1381.78</v>
      </c>
      <c r="D268" s="82" t="str">
        <f>IF(ISBLANK(E268),"",IF(E268="BN",VLOOKUP(B268,'[1]V. BAHAN'!$B$8:$E$14999,3,FALSE),IFERROR(VLOOKUP(E268,'[1]III. DAFTAR AHS'!$B$7:$H$14999,5,FALSE),"ls")))</f>
        <v xml:space="preserve">Kg </v>
      </c>
      <c r="E268" s="82" t="s">
        <v>191</v>
      </c>
      <c r="F268" s="82" t="s">
        <v>192</v>
      </c>
      <c r="G268" s="47">
        <f>VLOOKUP(B268,'[2] RAB LAMA'!$B$9:$E$5553,4,FALSE)</f>
        <v>14261.680183410001</v>
      </c>
      <c r="H268" s="47">
        <f>G268*C268</f>
        <v>19706504.443832271</v>
      </c>
      <c r="I268" s="48">
        <f t="shared" si="15"/>
        <v>5.1571336057514343E-2</v>
      </c>
      <c r="J268" s="629"/>
      <c r="K268" s="629"/>
      <c r="L268" s="629"/>
      <c r="M268" s="41"/>
      <c r="N268" s="608"/>
      <c r="O268" s="608">
        <f t="shared" si="16"/>
        <v>19706504.443832271</v>
      </c>
    </row>
    <row r="269" spans="1:15" s="6" customFormat="1" ht="34.5" customHeight="1">
      <c r="A269" s="91" t="s">
        <v>49</v>
      </c>
      <c r="B269" s="92" t="s">
        <v>158</v>
      </c>
      <c r="C269" s="82">
        <v>17.420000000000002</v>
      </c>
      <c r="D269" s="82" t="str">
        <f>IF(ISBLANK(E269),"",IF(E269="BN",VLOOKUP(B269,'[1]V. BAHAN'!$B$8:$E$14999,3,FALSE),IFERROR(VLOOKUP(E269,'[1]III. DAFTAR AHS'!$B$7:$H$14999,5,FALSE),"ls")))</f>
        <v xml:space="preserve">m3 </v>
      </c>
      <c r="E269" s="82" t="s">
        <v>193</v>
      </c>
      <c r="F269" s="82" t="s">
        <v>147</v>
      </c>
      <c r="G269" s="47">
        <f>VLOOKUP(B269,'[2] RAB LAMA'!$B$9:$E$5553,4,FALSE)</f>
        <v>1289599.433557336</v>
      </c>
      <c r="H269" s="47">
        <f>G269*C269</f>
        <v>22464822.132568795</v>
      </c>
      <c r="I269" s="48">
        <f t="shared" ref="I269:I332" si="17">(H269/$H$4325)*100</f>
        <v>5.8789771416492421E-2</v>
      </c>
      <c r="J269" s="629"/>
      <c r="K269" s="629"/>
      <c r="L269" s="629"/>
      <c r="M269" s="41"/>
      <c r="N269" s="608"/>
      <c r="O269" s="608">
        <f t="shared" si="16"/>
        <v>22464822.132568795</v>
      </c>
    </row>
    <row r="270" spans="1:15" s="6" customFormat="1" ht="34.5" customHeight="1">
      <c r="A270" s="85">
        <f>+A266+1</f>
        <v>28</v>
      </c>
      <c r="B270" s="86" t="s">
        <v>205</v>
      </c>
      <c r="C270" s="82"/>
      <c r="D270" s="82" t="str">
        <f>IF(ISBLANK(E270),"",IF(E270="BN",VLOOKUP(B270,'[1]V. BAHAN'!$B$8:$E$1099,3,FALSE),IFERROR(VLOOKUP(E270,'[1]III. DAFTAR AHS'!$B$7:$H$872,5,FALSE),"ls")))</f>
        <v/>
      </c>
      <c r="E270" s="82"/>
      <c r="F270" s="82" t="s">
        <v>23</v>
      </c>
      <c r="G270" s="83"/>
      <c r="H270" s="83"/>
      <c r="I270" s="48">
        <f t="shared" si="17"/>
        <v>0</v>
      </c>
      <c r="J270" s="629"/>
      <c r="K270" s="629"/>
      <c r="L270" s="629"/>
      <c r="M270" s="41"/>
      <c r="N270" s="608"/>
      <c r="O270" s="608">
        <f t="shared" si="16"/>
        <v>0</v>
      </c>
    </row>
    <row r="271" spans="1:15" s="6" customFormat="1" ht="34.5" customHeight="1">
      <c r="A271" s="91" t="s">
        <v>49</v>
      </c>
      <c r="B271" s="92" t="s">
        <v>187</v>
      </c>
      <c r="C271" s="82">
        <v>71.91</v>
      </c>
      <c r="D271" s="82" t="str">
        <f>IF(ISBLANK(E271),"",IF(E271="BN",VLOOKUP(B271,'[1]V. BAHAN'!$B$8:$E$14999,3,FALSE),IFERROR(VLOOKUP(E271,'[1]III. DAFTAR AHS'!$B$7:$H$14999,5,FALSE),"ls")))</f>
        <v xml:space="preserve">m2 </v>
      </c>
      <c r="E271" s="82" t="s">
        <v>188</v>
      </c>
      <c r="F271" s="82" t="s">
        <v>189</v>
      </c>
      <c r="G271" s="47">
        <f>VLOOKUP(B271,'[2] RAB LAMA'!$B$9:$E$5553,4,FALSE)</f>
        <v>114691.25276478101</v>
      </c>
      <c r="H271" s="47">
        <f>G271*C271</f>
        <v>8247447.9863154013</v>
      </c>
      <c r="I271" s="48">
        <f t="shared" si="17"/>
        <v>2.1583326100853041E-2</v>
      </c>
      <c r="J271" s="629"/>
      <c r="K271" s="629"/>
      <c r="L271" s="629"/>
      <c r="M271" s="41"/>
      <c r="N271" s="608"/>
      <c r="O271" s="608">
        <f t="shared" si="16"/>
        <v>8247447.9863154013</v>
      </c>
    </row>
    <row r="272" spans="1:15" s="6" customFormat="1" ht="34.5" customHeight="1">
      <c r="A272" s="91" t="s">
        <v>49</v>
      </c>
      <c r="B272" s="92" t="s">
        <v>190</v>
      </c>
      <c r="C272" s="82">
        <v>6061.29</v>
      </c>
      <c r="D272" s="82" t="str">
        <f>IF(ISBLANK(E272),"",IF(E272="BN",VLOOKUP(B272,'[1]V. BAHAN'!$B$8:$E$14999,3,FALSE),IFERROR(VLOOKUP(E272,'[1]III. DAFTAR AHS'!$B$7:$H$14999,5,FALSE),"ls")))</f>
        <v xml:space="preserve">Kg </v>
      </c>
      <c r="E272" s="82" t="s">
        <v>191</v>
      </c>
      <c r="F272" s="82" t="s">
        <v>192</v>
      </c>
      <c r="G272" s="47">
        <f>VLOOKUP(B272,'[2] RAB LAMA'!$B$9:$E$5553,4,FALSE)</f>
        <v>14261.680183410001</v>
      </c>
      <c r="H272" s="47">
        <f>G272*C272</f>
        <v>86444179.478901207</v>
      </c>
      <c r="I272" s="48">
        <f t="shared" si="17"/>
        <v>0.22622184684396293</v>
      </c>
      <c r="J272" s="629"/>
      <c r="K272" s="629"/>
      <c r="L272" s="629"/>
      <c r="M272" s="41"/>
      <c r="N272" s="608"/>
      <c r="O272" s="608">
        <f t="shared" si="16"/>
        <v>86444179.478901207</v>
      </c>
    </row>
    <row r="273" spans="1:15" s="6" customFormat="1" ht="34.5" customHeight="1">
      <c r="A273" s="91" t="s">
        <v>49</v>
      </c>
      <c r="B273" s="92" t="s">
        <v>158</v>
      </c>
      <c r="C273" s="82">
        <v>79.099999999999994</v>
      </c>
      <c r="D273" s="82" t="str">
        <f>IF(ISBLANK(E273),"",IF(E273="BN",VLOOKUP(B273,'[1]V. BAHAN'!$B$8:$E$14999,3,FALSE),IFERROR(VLOOKUP(E273,'[1]III. DAFTAR AHS'!$B$7:$H$14999,5,FALSE),"ls")))</f>
        <v xml:space="preserve">m3 </v>
      </c>
      <c r="E273" s="82" t="s">
        <v>193</v>
      </c>
      <c r="F273" s="82" t="s">
        <v>147</v>
      </c>
      <c r="G273" s="47">
        <f>VLOOKUP(B273,'[2] RAB LAMA'!$B$9:$E$5553,4,FALSE)</f>
        <v>1289599.433557336</v>
      </c>
      <c r="H273" s="47">
        <f>G273*C273</f>
        <v>102007315.19438528</v>
      </c>
      <c r="I273" s="48">
        <f t="shared" si="17"/>
        <v>0.26695011016329218</v>
      </c>
      <c r="J273" s="629"/>
      <c r="K273" s="629"/>
      <c r="L273" s="629"/>
      <c r="M273" s="41"/>
      <c r="N273" s="608"/>
      <c r="O273" s="608">
        <f t="shared" si="16"/>
        <v>102007315.19438528</v>
      </c>
    </row>
    <row r="274" spans="1:15" s="6" customFormat="1" ht="34.5" customHeight="1">
      <c r="A274" s="85">
        <f>+A270+1</f>
        <v>29</v>
      </c>
      <c r="B274" s="98" t="s">
        <v>206</v>
      </c>
      <c r="C274" s="82"/>
      <c r="D274" s="82" t="str">
        <f>IF(ISBLANK(E274),"",IF(E274="BN",VLOOKUP(B274,'[1]V. BAHAN'!$B$8:$E$1099,3,FALSE),IFERROR(VLOOKUP(E274,'[1]III. DAFTAR AHS'!$B$7:$H$872,5,FALSE),"ls")))</f>
        <v/>
      </c>
      <c r="E274" s="82"/>
      <c r="F274" s="82" t="s">
        <v>23</v>
      </c>
      <c r="G274" s="83"/>
      <c r="H274" s="83"/>
      <c r="I274" s="48">
        <f t="shared" si="17"/>
        <v>0</v>
      </c>
      <c r="J274" s="629"/>
      <c r="K274" s="629"/>
      <c r="L274" s="629"/>
      <c r="M274" s="41"/>
      <c r="N274" s="608"/>
      <c r="O274" s="608">
        <f t="shared" si="16"/>
        <v>0</v>
      </c>
    </row>
    <row r="275" spans="1:15" s="6" customFormat="1" ht="34.5" customHeight="1">
      <c r="A275" s="91" t="s">
        <v>49</v>
      </c>
      <c r="B275" s="92" t="s">
        <v>187</v>
      </c>
      <c r="C275" s="82">
        <v>114.48</v>
      </c>
      <c r="D275" s="82" t="str">
        <f>IF(ISBLANK(E275),"",IF(E275="BN",VLOOKUP(B275,'[1]V. BAHAN'!$B$8:$E$14999,3,FALSE),IFERROR(VLOOKUP(E275,'[1]III. DAFTAR AHS'!$B$7:$H$14999,5,FALSE),"ls")))</f>
        <v xml:space="preserve">m2 </v>
      </c>
      <c r="E275" s="82" t="s">
        <v>188</v>
      </c>
      <c r="F275" s="82" t="s">
        <v>189</v>
      </c>
      <c r="G275" s="47">
        <f>VLOOKUP(B275,'[2] RAB LAMA'!$B$9:$E$5553,4,FALSE)</f>
        <v>114691.25276478101</v>
      </c>
      <c r="H275" s="47">
        <f>G275*C275</f>
        <v>13129854.616512129</v>
      </c>
      <c r="I275" s="48">
        <f t="shared" si="17"/>
        <v>3.4360439049167794E-2</v>
      </c>
      <c r="J275" s="629"/>
      <c r="K275" s="629"/>
      <c r="L275" s="629"/>
      <c r="M275" s="41"/>
      <c r="N275" s="608"/>
      <c r="O275" s="608">
        <f t="shared" si="16"/>
        <v>13129854.616512129</v>
      </c>
    </row>
    <row r="276" spans="1:15" s="6" customFormat="1" ht="34.5" customHeight="1">
      <c r="A276" s="91" t="s">
        <v>49</v>
      </c>
      <c r="B276" s="92" t="s">
        <v>190</v>
      </c>
      <c r="C276" s="82">
        <v>11221.87</v>
      </c>
      <c r="D276" s="82" t="str">
        <f>IF(ISBLANK(E276),"",IF(E276="BN",VLOOKUP(B276,'[1]V. BAHAN'!$B$8:$E$14999,3,FALSE),IFERROR(VLOOKUP(E276,'[1]III. DAFTAR AHS'!$B$7:$H$14999,5,FALSE),"ls")))</f>
        <v xml:space="preserve">Kg </v>
      </c>
      <c r="E276" s="82" t="s">
        <v>191</v>
      </c>
      <c r="F276" s="82" t="s">
        <v>192</v>
      </c>
      <c r="G276" s="47">
        <f>VLOOKUP(B276,'[2] RAB LAMA'!$B$9:$E$5553,4,FALSE)</f>
        <v>14261.680183410001</v>
      </c>
      <c r="H276" s="47">
        <f>G276*C276</f>
        <v>160042720.99980319</v>
      </c>
      <c r="I276" s="48">
        <f t="shared" si="17"/>
        <v>0.4188270411814749</v>
      </c>
      <c r="J276" s="629"/>
      <c r="K276" s="629"/>
      <c r="L276" s="629"/>
      <c r="M276" s="41"/>
      <c r="N276" s="608"/>
      <c r="O276" s="608">
        <f t="shared" si="16"/>
        <v>160042720.99980319</v>
      </c>
    </row>
    <row r="277" spans="1:15" s="6" customFormat="1" ht="34.5" customHeight="1">
      <c r="A277" s="91" t="s">
        <v>49</v>
      </c>
      <c r="B277" s="92" t="s">
        <v>158</v>
      </c>
      <c r="C277" s="82">
        <v>147.31</v>
      </c>
      <c r="D277" s="82" t="str">
        <f>IF(ISBLANK(E277),"",IF(E277="BN",VLOOKUP(B277,'[1]V. BAHAN'!$B$8:$E$14999,3,FALSE),IFERROR(VLOOKUP(E277,'[1]III. DAFTAR AHS'!$B$7:$H$14999,5,FALSE),"ls")))</f>
        <v xml:space="preserve">m3 </v>
      </c>
      <c r="E277" s="82" t="s">
        <v>193</v>
      </c>
      <c r="F277" s="82" t="s">
        <v>147</v>
      </c>
      <c r="G277" s="47">
        <f>VLOOKUP(B277,'[2] RAB LAMA'!$B$9:$E$5553,4,FALSE)</f>
        <v>1289599.433557336</v>
      </c>
      <c r="H277" s="47">
        <f>G277*C277</f>
        <v>189970892.55733117</v>
      </c>
      <c r="I277" s="48">
        <f t="shared" si="17"/>
        <v>0.49714817608286438</v>
      </c>
      <c r="J277" s="629"/>
      <c r="K277" s="629"/>
      <c r="L277" s="629"/>
      <c r="M277" s="41"/>
      <c r="N277" s="608"/>
      <c r="O277" s="608">
        <f t="shared" si="16"/>
        <v>189970892.55733117</v>
      </c>
    </row>
    <row r="278" spans="1:15" s="6" customFormat="1" ht="34.5" customHeight="1">
      <c r="A278" s="85">
        <f>+A274+1</f>
        <v>30</v>
      </c>
      <c r="B278" s="86" t="s">
        <v>207</v>
      </c>
      <c r="C278" s="82"/>
      <c r="D278" s="82" t="str">
        <f>IF(ISBLANK(E278),"",IF(E278="BN",VLOOKUP(B278,'[1]V. BAHAN'!$B$8:$E$1099,3,FALSE),IFERROR(VLOOKUP(E278,'[1]III. DAFTAR AHS'!$B$7:$H$872,5,FALSE),"ls")))</f>
        <v/>
      </c>
      <c r="E278" s="82"/>
      <c r="F278" s="82" t="s">
        <v>23</v>
      </c>
      <c r="G278" s="83"/>
      <c r="H278" s="83"/>
      <c r="I278" s="48">
        <f t="shared" si="17"/>
        <v>0</v>
      </c>
      <c r="J278" s="629"/>
      <c r="K278" s="629"/>
      <c r="L278" s="629"/>
      <c r="M278" s="41"/>
      <c r="N278" s="608"/>
      <c r="O278" s="608">
        <f t="shared" si="16"/>
        <v>0</v>
      </c>
    </row>
    <row r="279" spans="1:15" s="6" customFormat="1" ht="34.5" customHeight="1">
      <c r="A279" s="91" t="s">
        <v>49</v>
      </c>
      <c r="B279" s="92" t="s">
        <v>187</v>
      </c>
      <c r="C279" s="82">
        <v>112.64</v>
      </c>
      <c r="D279" s="82" t="str">
        <f>IF(ISBLANK(E279),"",IF(E279="BN",VLOOKUP(B279,'[1]V. BAHAN'!$B$8:$E$14999,3,FALSE),IFERROR(VLOOKUP(E279,'[1]III. DAFTAR AHS'!$B$7:$H$14999,5,FALSE),"ls")))</f>
        <v xml:space="preserve">m2 </v>
      </c>
      <c r="E279" s="82" t="s">
        <v>188</v>
      </c>
      <c r="F279" s="82" t="s">
        <v>189</v>
      </c>
      <c r="G279" s="47">
        <f>VLOOKUP(B279,'[2] RAB LAMA'!$B$9:$E$5553,4,FALSE)</f>
        <v>114691.25276478101</v>
      </c>
      <c r="H279" s="47">
        <f>G279*C279</f>
        <v>12918822.711424932</v>
      </c>
      <c r="I279" s="48">
        <f t="shared" si="17"/>
        <v>3.3808174829649373E-2</v>
      </c>
      <c r="J279" s="629"/>
      <c r="K279" s="629"/>
      <c r="L279" s="629"/>
      <c r="M279" s="41"/>
      <c r="N279" s="608"/>
      <c r="O279" s="608">
        <f t="shared" si="16"/>
        <v>12918822.711424932</v>
      </c>
    </row>
    <row r="280" spans="1:15" s="6" customFormat="1" ht="34.5" customHeight="1">
      <c r="A280" s="91" t="s">
        <v>49</v>
      </c>
      <c r="B280" s="92" t="s">
        <v>190</v>
      </c>
      <c r="C280" s="82">
        <v>7257.69</v>
      </c>
      <c r="D280" s="82" t="str">
        <f>IF(ISBLANK(E280),"",IF(E280="BN",VLOOKUP(B280,'[1]V. BAHAN'!$B$8:$E$14999,3,FALSE),IFERROR(VLOOKUP(E280,'[1]III. DAFTAR AHS'!$B$7:$H$14999,5,FALSE),"ls")))</f>
        <v xml:space="preserve">Kg </v>
      </c>
      <c r="E280" s="82" t="s">
        <v>191</v>
      </c>
      <c r="F280" s="82" t="s">
        <v>192</v>
      </c>
      <c r="G280" s="47">
        <f>VLOOKUP(B280,'[2] RAB LAMA'!$B$9:$E$5553,4,FALSE)</f>
        <v>14261.680183410001</v>
      </c>
      <c r="H280" s="47">
        <f>G280*C280</f>
        <v>103506853.65033293</v>
      </c>
      <c r="I280" s="48">
        <f t="shared" si="17"/>
        <v>0.27087435770619145</v>
      </c>
      <c r="J280" s="629"/>
      <c r="K280" s="629"/>
      <c r="L280" s="629"/>
      <c r="M280" s="41"/>
      <c r="N280" s="608"/>
      <c r="O280" s="608">
        <f t="shared" ref="O280:O343" si="18">H280-N280</f>
        <v>103506853.65033293</v>
      </c>
    </row>
    <row r="281" spans="1:15" s="6" customFormat="1" ht="34.5" customHeight="1">
      <c r="A281" s="91" t="s">
        <v>49</v>
      </c>
      <c r="B281" s="92" t="s">
        <v>158</v>
      </c>
      <c r="C281" s="82">
        <v>77.44</v>
      </c>
      <c r="D281" s="82" t="str">
        <f>IF(ISBLANK(E281),"",IF(E281="BN",VLOOKUP(B281,'[1]V. BAHAN'!$B$8:$E$14999,3,FALSE),IFERROR(VLOOKUP(E281,'[1]III. DAFTAR AHS'!$B$7:$H$14999,5,FALSE),"ls")))</f>
        <v xml:space="preserve">m3 </v>
      </c>
      <c r="E281" s="82" t="s">
        <v>193</v>
      </c>
      <c r="F281" s="82" t="s">
        <v>147</v>
      </c>
      <c r="G281" s="47">
        <f>VLOOKUP(B281,'[2] RAB LAMA'!$B$9:$E$5553,4,FALSE)</f>
        <v>1289599.433557336</v>
      </c>
      <c r="H281" s="47">
        <f>G281*C281</f>
        <v>99866580.134680092</v>
      </c>
      <c r="I281" s="48">
        <f t="shared" si="17"/>
        <v>0.26134787017756445</v>
      </c>
      <c r="J281" s="629"/>
      <c r="K281" s="629"/>
      <c r="L281" s="629"/>
      <c r="M281" s="41"/>
      <c r="N281" s="608"/>
      <c r="O281" s="608">
        <f t="shared" si="18"/>
        <v>99866580.134680092</v>
      </c>
    </row>
    <row r="282" spans="1:15" s="6" customFormat="1" ht="34.5" customHeight="1">
      <c r="A282" s="85">
        <f>+A278+1</f>
        <v>31</v>
      </c>
      <c r="B282" s="86" t="s">
        <v>208</v>
      </c>
      <c r="C282" s="82"/>
      <c r="D282" s="82" t="str">
        <f>IF(ISBLANK(E282),"",IF(E282="BN",VLOOKUP(B282,'[1]V. BAHAN'!$B$8:$E$1099,3,FALSE),IFERROR(VLOOKUP(E282,'[1]III. DAFTAR AHS'!$B$7:$H$872,5,FALSE),"ls")))</f>
        <v/>
      </c>
      <c r="E282" s="82"/>
      <c r="F282" s="82" t="s">
        <v>23</v>
      </c>
      <c r="G282" s="83"/>
      <c r="H282" s="83"/>
      <c r="I282" s="48">
        <f t="shared" si="17"/>
        <v>0</v>
      </c>
      <c r="J282" s="629"/>
      <c r="K282" s="629"/>
      <c r="L282" s="629"/>
      <c r="M282" s="41"/>
      <c r="N282" s="608"/>
      <c r="O282" s="608">
        <f t="shared" si="18"/>
        <v>0</v>
      </c>
    </row>
    <row r="283" spans="1:15" s="6" customFormat="1" ht="34.5" customHeight="1">
      <c r="A283" s="91" t="s">
        <v>49</v>
      </c>
      <c r="B283" s="92" t="s">
        <v>187</v>
      </c>
      <c r="C283" s="82">
        <v>25.07</v>
      </c>
      <c r="D283" s="82" t="str">
        <f>IF(ISBLANK(E283),"",IF(E283="BN",VLOOKUP(B283,'[1]V. BAHAN'!$B$8:$E$14999,3,FALSE),IFERROR(VLOOKUP(E283,'[1]III. DAFTAR AHS'!$B$7:$H$14999,5,FALSE),"ls")))</f>
        <v xml:space="preserve">m2 </v>
      </c>
      <c r="E283" s="82" t="s">
        <v>188</v>
      </c>
      <c r="F283" s="82" t="s">
        <v>189</v>
      </c>
      <c r="G283" s="47">
        <f>VLOOKUP(B283,'[2] RAB LAMA'!$B$9:$E$5553,4,FALSE)</f>
        <v>114691.25276478101</v>
      </c>
      <c r="H283" s="47">
        <f>G283*C283</f>
        <v>2875309.7068130597</v>
      </c>
      <c r="I283" s="48">
        <f t="shared" si="17"/>
        <v>7.5245999909384761E-3</v>
      </c>
      <c r="J283" s="629"/>
      <c r="K283" s="629"/>
      <c r="L283" s="629"/>
      <c r="M283" s="41"/>
      <c r="N283" s="608"/>
      <c r="O283" s="608">
        <f t="shared" si="18"/>
        <v>2875309.7068130597</v>
      </c>
    </row>
    <row r="284" spans="1:15" s="6" customFormat="1" ht="34.5" customHeight="1">
      <c r="A284" s="91" t="s">
        <v>49</v>
      </c>
      <c r="B284" s="92" t="s">
        <v>190</v>
      </c>
      <c r="C284" s="82">
        <v>2878.86</v>
      </c>
      <c r="D284" s="82" t="str">
        <f>IF(ISBLANK(E284),"",IF(E284="BN",VLOOKUP(B284,'[1]V. BAHAN'!$B$8:$E$14999,3,FALSE),IFERROR(VLOOKUP(E284,'[1]III. DAFTAR AHS'!$B$7:$H$14999,5,FALSE),"ls")))</f>
        <v xml:space="preserve">Kg </v>
      </c>
      <c r="E284" s="82" t="s">
        <v>191</v>
      </c>
      <c r="F284" s="82" t="s">
        <v>192</v>
      </c>
      <c r="G284" s="47">
        <f>VLOOKUP(B284,'[2] RAB LAMA'!$B$9:$E$5553,4,FALSE)</f>
        <v>14261.680183410001</v>
      </c>
      <c r="H284" s="47">
        <f>G284*C284</f>
        <v>41057380.612811714</v>
      </c>
      <c r="I284" s="48">
        <f t="shared" si="17"/>
        <v>0.10744594401607761</v>
      </c>
      <c r="J284" s="629"/>
      <c r="K284" s="629"/>
      <c r="L284" s="629"/>
      <c r="M284" s="41"/>
      <c r="N284" s="608"/>
      <c r="O284" s="608">
        <f t="shared" si="18"/>
        <v>41057380.612811714</v>
      </c>
    </row>
    <row r="285" spans="1:15" s="6" customFormat="1" ht="34.5" customHeight="1">
      <c r="A285" s="91" t="s">
        <v>49</v>
      </c>
      <c r="B285" s="92" t="s">
        <v>158</v>
      </c>
      <c r="C285" s="82">
        <v>36.43</v>
      </c>
      <c r="D285" s="82" t="str">
        <f>IF(ISBLANK(E285),"",IF(E285="BN",VLOOKUP(B285,'[1]V. BAHAN'!$B$8:$E$14999,3,FALSE),IFERROR(VLOOKUP(E285,'[1]III. DAFTAR AHS'!$B$7:$H$14999,5,FALSE),"ls")))</f>
        <v xml:space="preserve">m3 </v>
      </c>
      <c r="E285" s="82" t="s">
        <v>193</v>
      </c>
      <c r="F285" s="82" t="s">
        <v>147</v>
      </c>
      <c r="G285" s="47">
        <f>VLOOKUP(B285,'[2] RAB LAMA'!$B$9:$E$5553,4,FALSE)</f>
        <v>1289599.433557336</v>
      </c>
      <c r="H285" s="47">
        <f>G285*C285</f>
        <v>46980107.36449375</v>
      </c>
      <c r="I285" s="48">
        <f t="shared" si="17"/>
        <v>0.12294554378316984</v>
      </c>
      <c r="J285" s="629"/>
      <c r="K285" s="629"/>
      <c r="L285" s="629"/>
      <c r="M285" s="41"/>
      <c r="N285" s="608"/>
      <c r="O285" s="608">
        <f t="shared" si="18"/>
        <v>46980107.36449375</v>
      </c>
    </row>
    <row r="286" spans="1:15" s="6" customFormat="1" ht="34.5" customHeight="1">
      <c r="A286" s="85">
        <f>+A282+1</f>
        <v>32</v>
      </c>
      <c r="B286" s="98" t="s">
        <v>209</v>
      </c>
      <c r="C286" s="82"/>
      <c r="D286" s="82" t="str">
        <f>IF(ISBLANK(E286),"",IF(E286="BN",VLOOKUP(B286,'[1]V. BAHAN'!$B$8:$E$1099,3,FALSE),IFERROR(VLOOKUP(E286,'[1]III. DAFTAR AHS'!$B$7:$H$872,5,FALSE),"ls")))</f>
        <v/>
      </c>
      <c r="E286" s="82"/>
      <c r="F286" s="82" t="s">
        <v>23</v>
      </c>
      <c r="G286" s="83"/>
      <c r="H286" s="83"/>
      <c r="I286" s="48">
        <f t="shared" si="17"/>
        <v>0</v>
      </c>
      <c r="J286" s="629"/>
      <c r="K286" s="629"/>
      <c r="L286" s="629"/>
      <c r="M286" s="41"/>
      <c r="N286" s="608"/>
      <c r="O286" s="608">
        <f t="shared" si="18"/>
        <v>0</v>
      </c>
    </row>
    <row r="287" spans="1:15" s="6" customFormat="1" ht="34.5" customHeight="1">
      <c r="A287" s="91" t="s">
        <v>49</v>
      </c>
      <c r="B287" s="92" t="s">
        <v>187</v>
      </c>
      <c r="C287" s="82">
        <v>25.6</v>
      </c>
      <c r="D287" s="82" t="str">
        <f>IF(ISBLANK(E287),"",IF(E287="BN",VLOOKUP(B287,'[1]V. BAHAN'!$B$8:$E$14999,3,FALSE),IFERROR(VLOOKUP(E287,'[1]III. DAFTAR AHS'!$B$7:$H$14999,5,FALSE),"ls")))</f>
        <v xml:space="preserve">m2 </v>
      </c>
      <c r="E287" s="82" t="s">
        <v>188</v>
      </c>
      <c r="F287" s="82" t="s">
        <v>189</v>
      </c>
      <c r="G287" s="47">
        <f>VLOOKUP(B287,'[2] RAB LAMA'!$B$9:$E$5553,4,FALSE)</f>
        <v>114691.25276478101</v>
      </c>
      <c r="H287" s="47">
        <f>G287*C287</f>
        <v>2936096.0707783941</v>
      </c>
      <c r="I287" s="48">
        <f t="shared" si="17"/>
        <v>7.6836760976475866E-3</v>
      </c>
      <c r="J287" s="629"/>
      <c r="K287" s="629"/>
      <c r="L287" s="629"/>
      <c r="M287" s="41"/>
      <c r="N287" s="608"/>
      <c r="O287" s="608">
        <f t="shared" si="18"/>
        <v>2936096.0707783941</v>
      </c>
    </row>
    <row r="288" spans="1:15" s="6" customFormat="1" ht="34.5" customHeight="1">
      <c r="A288" s="91" t="s">
        <v>49</v>
      </c>
      <c r="B288" s="92" t="s">
        <v>190</v>
      </c>
      <c r="C288" s="82">
        <v>1297.7</v>
      </c>
      <c r="D288" s="82" t="str">
        <f>IF(ISBLANK(E288),"",IF(E288="BN",VLOOKUP(B288,'[1]V. BAHAN'!$B$8:$E$14999,3,FALSE),IFERROR(VLOOKUP(E288,'[1]III. DAFTAR AHS'!$B$7:$H$14999,5,FALSE),"ls")))</f>
        <v xml:space="preserve">Kg </v>
      </c>
      <c r="E288" s="82" t="s">
        <v>191</v>
      </c>
      <c r="F288" s="82" t="s">
        <v>192</v>
      </c>
      <c r="G288" s="47">
        <f>VLOOKUP(B288,'[2] RAB LAMA'!$B$9:$E$5553,4,FALSE)</f>
        <v>14261.680183410001</v>
      </c>
      <c r="H288" s="47">
        <f>G288*C288</f>
        <v>18507382.374011159</v>
      </c>
      <c r="I288" s="48">
        <f t="shared" si="17"/>
        <v>4.8433269262716468E-2</v>
      </c>
      <c r="J288" s="629"/>
      <c r="K288" s="629"/>
      <c r="L288" s="629"/>
      <c r="M288" s="41"/>
      <c r="N288" s="608"/>
      <c r="O288" s="608">
        <f t="shared" si="18"/>
        <v>18507382.374011159</v>
      </c>
    </row>
    <row r="289" spans="1:15" s="6" customFormat="1" ht="34.5" customHeight="1">
      <c r="A289" s="91" t="s">
        <v>49</v>
      </c>
      <c r="B289" s="92" t="s">
        <v>158</v>
      </c>
      <c r="C289" s="82">
        <v>12.8</v>
      </c>
      <c r="D289" s="82" t="str">
        <f>IF(ISBLANK(E289),"",IF(E289="BN",VLOOKUP(B289,'[1]V. BAHAN'!$B$8:$E$14999,3,FALSE),IFERROR(VLOOKUP(E289,'[1]III. DAFTAR AHS'!$B$7:$H$14999,5,FALSE),"ls")))</f>
        <v xml:space="preserve">m3 </v>
      </c>
      <c r="E289" s="82" t="s">
        <v>193</v>
      </c>
      <c r="F289" s="82" t="s">
        <v>147</v>
      </c>
      <c r="G289" s="47">
        <f>VLOOKUP(B289,'[2] RAB LAMA'!$B$9:$E$5553,4,FALSE)</f>
        <v>1289599.433557336</v>
      </c>
      <c r="H289" s="47">
        <f>G289*C289</f>
        <v>16506872.749533901</v>
      </c>
      <c r="I289" s="48">
        <f t="shared" si="17"/>
        <v>4.3197995070671805E-2</v>
      </c>
      <c r="J289" s="629"/>
      <c r="K289" s="629">
        <f>SUM(I231:I289)</f>
        <v>6.0254911992776057</v>
      </c>
      <c r="L289" s="629"/>
      <c r="M289" s="41"/>
      <c r="N289" s="608"/>
      <c r="O289" s="608">
        <f t="shared" si="18"/>
        <v>16506872.749533901</v>
      </c>
    </row>
    <row r="290" spans="1:15" s="6" customFormat="1" ht="34.5" customHeight="1">
      <c r="A290" s="85"/>
      <c r="B290" s="99"/>
      <c r="C290" s="82"/>
      <c r="D290" s="82" t="str">
        <f>IF(ISBLANK(E290),"",IF(E290="BN",VLOOKUP(B290,'[1]V. BAHAN'!$B$8:$E$1099,3,FALSE),IFERROR(VLOOKUP(E290,'[1]III. DAFTAR AHS'!$B$7:$H$872,5,FALSE),"ls")))</f>
        <v/>
      </c>
      <c r="E290" s="87"/>
      <c r="F290" s="82" t="s">
        <v>23</v>
      </c>
      <c r="G290" s="83"/>
      <c r="H290" s="83"/>
      <c r="I290" s="48">
        <f t="shared" si="17"/>
        <v>0</v>
      </c>
      <c r="J290" s="629"/>
      <c r="K290" s="629"/>
      <c r="L290" s="629"/>
      <c r="M290" s="41"/>
      <c r="N290" s="608"/>
      <c r="O290" s="608">
        <f t="shared" si="18"/>
        <v>0</v>
      </c>
    </row>
    <row r="291" spans="1:15" s="6" customFormat="1" ht="34.5" customHeight="1">
      <c r="A291" s="85">
        <f>+A286+1</f>
        <v>33</v>
      </c>
      <c r="B291" s="86" t="s">
        <v>210</v>
      </c>
      <c r="C291" s="82">
        <v>76.91</v>
      </c>
      <c r="D291" s="82" t="str">
        <f>IF(ISBLANK(E291),"",IF(E291="BN",VLOOKUP(B291,'[1]V. BAHAN'!$B$8:$E$14999,3,FALSE),IFERROR(VLOOKUP(E291,'[1]III. DAFTAR AHS'!$B$7:$H$14999,5,FALSE),"ls")))</f>
        <v xml:space="preserve">m3 </v>
      </c>
      <c r="E291" s="82" t="s">
        <v>211</v>
      </c>
      <c r="F291" s="82" t="s">
        <v>212</v>
      </c>
      <c r="G291" s="47">
        <f>VLOOKUP(B291,'[2] RAB LAMA'!$B$9:$E$5553,4,FALSE)</f>
        <v>810108.47397327761</v>
      </c>
      <c r="H291" s="47">
        <f>G291*C291</f>
        <v>62305442.733284779</v>
      </c>
      <c r="I291" s="48">
        <f t="shared" si="17"/>
        <v>0.16305149066739238</v>
      </c>
      <c r="J291" s="629"/>
      <c r="K291" s="629"/>
      <c r="L291" s="629"/>
      <c r="M291" s="41"/>
      <c r="N291" s="608"/>
      <c r="O291" s="608">
        <f t="shared" si="18"/>
        <v>62305442.733284779</v>
      </c>
    </row>
    <row r="292" spans="1:15" s="95" customFormat="1" ht="35.1" customHeight="1" thickBot="1">
      <c r="A292" s="100"/>
      <c r="B292" s="101"/>
      <c r="C292" s="102"/>
      <c r="D292" s="102" t="str">
        <f>IF(ISBLANK(E292),"",IF(E292="BN",VLOOKUP(B292,'[1]V. BAHAN'!$B$8:$E$1099,3,FALSE),IFERROR(VLOOKUP(E292,'[1]III. DAFTAR AHS'!$B$7:$H$872,5,FALSE),"ls")))</f>
        <v/>
      </c>
      <c r="E292" s="102"/>
      <c r="F292" s="102" t="s">
        <v>23</v>
      </c>
      <c r="G292" s="102"/>
      <c r="H292" s="102"/>
      <c r="I292" s="48">
        <f t="shared" si="17"/>
        <v>0</v>
      </c>
      <c r="J292" s="633"/>
      <c r="K292" s="633"/>
      <c r="L292" s="633"/>
      <c r="M292" s="41"/>
      <c r="O292" s="608">
        <f t="shared" si="18"/>
        <v>0</v>
      </c>
    </row>
    <row r="293" spans="1:15" s="6" customFormat="1" ht="34.5" customHeight="1" thickBot="1">
      <c r="A293" s="18" t="s">
        <v>213</v>
      </c>
      <c r="B293" s="38" t="s">
        <v>214</v>
      </c>
      <c r="C293" s="39"/>
      <c r="D293" s="39" t="str">
        <f>IF(ISBLANK(E293),"",IF(E293="BN",VLOOKUP(B293,'[1]V. BAHAN'!$B$8:$E$1099,3,FALSE),IFERROR(VLOOKUP(E293,'[1]III. DAFTAR AHS'!$B$7:$H$872,5,FALSE),"ls")))</f>
        <v/>
      </c>
      <c r="E293" s="39"/>
      <c r="F293" s="39" t="s">
        <v>23</v>
      </c>
      <c r="G293" s="78"/>
      <c r="H293" s="78"/>
      <c r="I293" s="48">
        <f t="shared" si="17"/>
        <v>0</v>
      </c>
      <c r="J293" s="629"/>
      <c r="K293" s="629"/>
      <c r="L293" s="629"/>
      <c r="M293" s="41"/>
      <c r="O293" s="608">
        <f t="shared" si="18"/>
        <v>0</v>
      </c>
    </row>
    <row r="294" spans="1:15" s="6" customFormat="1" ht="34.5" customHeight="1">
      <c r="A294" s="103"/>
      <c r="B294" s="104" t="s">
        <v>215</v>
      </c>
      <c r="C294" s="105"/>
      <c r="D294" s="105" t="str">
        <f>IF(ISBLANK(E294),"",IF(E294="BN",VLOOKUP(B294,'[1]V. BAHAN'!$B$8:$E$1099,3,FALSE),IFERROR(VLOOKUP(E294,'[1]III. DAFTAR AHS'!$B$7:$H$872,5,FALSE),"ls")))</f>
        <v/>
      </c>
      <c r="E294" s="105"/>
      <c r="F294" s="105" t="s">
        <v>23</v>
      </c>
      <c r="G294" s="106"/>
      <c r="H294" s="106"/>
      <c r="I294" s="48">
        <f t="shared" si="17"/>
        <v>0</v>
      </c>
      <c r="J294" s="635"/>
      <c r="K294" s="635"/>
      <c r="L294" s="635"/>
      <c r="M294" s="41"/>
      <c r="O294" s="608">
        <f t="shared" si="18"/>
        <v>0</v>
      </c>
    </row>
    <row r="295" spans="1:15" s="6" customFormat="1" ht="34.5" customHeight="1">
      <c r="A295" s="85"/>
      <c r="B295" s="107" t="s">
        <v>152</v>
      </c>
      <c r="C295" s="82"/>
      <c r="D295" s="108" t="str">
        <f>IF(ISBLANK(E295),"",IF(E295="BN",VLOOKUP(B295,'[1]V. BAHAN'!$B$8:$E$1099,3,FALSE),IFERROR(VLOOKUP(E295,'[1]III. DAFTAR AHS'!$B$7:$H$872,5,FALSE),"ls")))</f>
        <v/>
      </c>
      <c r="E295" s="82"/>
      <c r="F295" s="82" t="s">
        <v>23</v>
      </c>
      <c r="G295" s="83"/>
      <c r="H295" s="83"/>
      <c r="I295" s="48">
        <f t="shared" si="17"/>
        <v>0</v>
      </c>
      <c r="J295" s="629"/>
      <c r="K295" s="629"/>
      <c r="L295" s="629"/>
      <c r="M295" s="41"/>
      <c r="O295" s="608">
        <f t="shared" si="18"/>
        <v>0</v>
      </c>
    </row>
    <row r="296" spans="1:15" s="6" customFormat="1" ht="69.900000000000006" customHeight="1">
      <c r="A296" s="85"/>
      <c r="B296" s="89" t="s">
        <v>216</v>
      </c>
      <c r="C296" s="82"/>
      <c r="D296" s="82" t="str">
        <f>IF(ISBLANK(E296),"",IF(E296="BN",VLOOKUP(B296,'[1]V. BAHAN'!$B$8:$E$1099,3,FALSE),IFERROR(VLOOKUP(E296,'[1]III. DAFTAR AHS'!$B$7:$H$872,5,FALSE),"ls")))</f>
        <v/>
      </c>
      <c r="E296" s="82"/>
      <c r="F296" s="82" t="s">
        <v>23</v>
      </c>
      <c r="G296" s="83"/>
      <c r="H296" s="83"/>
      <c r="I296" s="48">
        <f t="shared" si="17"/>
        <v>0</v>
      </c>
      <c r="J296" s="629"/>
      <c r="K296" s="629"/>
      <c r="L296" s="629"/>
      <c r="M296" s="41"/>
      <c r="O296" s="608">
        <f t="shared" si="18"/>
        <v>0</v>
      </c>
    </row>
    <row r="297" spans="1:15" s="6" customFormat="1" ht="34.5" customHeight="1">
      <c r="A297" s="85">
        <v>1</v>
      </c>
      <c r="B297" s="86" t="s">
        <v>217</v>
      </c>
      <c r="C297" s="82">
        <v>114.67</v>
      </c>
      <c r="D297" s="82" t="str">
        <f>IF(ISBLANK(E297),"",IF(E297="BN",VLOOKUP(B297,'[1]V. BAHAN'!$B$8:$E$14999,3,FALSE),IFERROR(VLOOKUP(E297,'[1]III. DAFTAR AHS'!$B$7:$H$14999,5,FALSE),"ls")))</f>
        <v xml:space="preserve">m3 </v>
      </c>
      <c r="E297" s="82" t="s">
        <v>196</v>
      </c>
      <c r="F297" s="82" t="s">
        <v>34</v>
      </c>
      <c r="G297" s="47">
        <f>VLOOKUP(B297,'[2] RAB LAMA'!$B$9:$E$5553,4,FALSE)</f>
        <v>1068870</v>
      </c>
      <c r="H297" s="47">
        <f>G297*C297</f>
        <v>122567322.90000001</v>
      </c>
      <c r="I297" s="48">
        <f t="shared" si="17"/>
        <v>0.32075503887368029</v>
      </c>
      <c r="J297" s="629"/>
      <c r="K297" s="629"/>
      <c r="L297" s="629"/>
      <c r="M297" s="41"/>
      <c r="N297" s="608"/>
      <c r="O297" s="608">
        <f t="shared" si="18"/>
        <v>122567322.90000001</v>
      </c>
    </row>
    <row r="298" spans="1:15" s="6" customFormat="1" ht="34.5" customHeight="1">
      <c r="A298" s="79">
        <f>+A297+1</f>
        <v>2</v>
      </c>
      <c r="B298" s="86" t="s">
        <v>218</v>
      </c>
      <c r="C298" s="82">
        <v>21.99</v>
      </c>
      <c r="D298" s="82" t="str">
        <f>IF(ISBLANK(E298),"",IF(E298="BN",VLOOKUP(B298,'[1]V. BAHAN'!$B$8:$E$14999,3,FALSE),IFERROR(VLOOKUP(E298,'[1]III. DAFTAR AHS'!$B$7:$H$14999,5,FALSE),"ls")))</f>
        <v xml:space="preserve">m3 </v>
      </c>
      <c r="E298" s="82" t="s">
        <v>196</v>
      </c>
      <c r="F298" s="82" t="s">
        <v>34</v>
      </c>
      <c r="G298" s="47">
        <f>VLOOKUP(B298,'[2] RAB LAMA'!$B$9:$E$5553,4,FALSE)</f>
        <v>1068870</v>
      </c>
      <c r="H298" s="47">
        <f>G298*C298</f>
        <v>23504451.299999997</v>
      </c>
      <c r="I298" s="48">
        <f t="shared" si="17"/>
        <v>6.1510450029059277E-2</v>
      </c>
      <c r="J298" s="629"/>
      <c r="K298" s="629"/>
      <c r="L298" s="629"/>
      <c r="M298" s="41"/>
      <c r="N298" s="608"/>
      <c r="O298" s="608">
        <f t="shared" si="18"/>
        <v>23504451.299999997</v>
      </c>
    </row>
    <row r="299" spans="1:15" s="6" customFormat="1" ht="34.5" customHeight="1">
      <c r="A299" s="79">
        <f>+A298+1</f>
        <v>3</v>
      </c>
      <c r="B299" s="86" t="s">
        <v>219</v>
      </c>
      <c r="C299" s="82">
        <v>0.54</v>
      </c>
      <c r="D299" s="82" t="str">
        <f>IF(ISBLANK(E299),"",IF(E299="BN",VLOOKUP(B299,'[1]V. BAHAN'!$B$8:$E$14999,3,FALSE),IFERROR(VLOOKUP(E299,'[1]III. DAFTAR AHS'!$B$7:$H$14999,5,FALSE),"ls")))</f>
        <v xml:space="preserve">m3 </v>
      </c>
      <c r="E299" s="82" t="s">
        <v>196</v>
      </c>
      <c r="F299" s="82" t="s">
        <v>34</v>
      </c>
      <c r="G299" s="47">
        <f>VLOOKUP(B299,'[2] RAB LAMA'!$B$9:$E$5553,4,FALSE)</f>
        <v>1068870</v>
      </c>
      <c r="H299" s="47">
        <f>G299*C299</f>
        <v>577189.80000000005</v>
      </c>
      <c r="I299" s="48">
        <f t="shared" si="17"/>
        <v>1.5104885409591641E-3</v>
      </c>
      <c r="J299" s="629"/>
      <c r="K299" s="629"/>
      <c r="L299" s="629"/>
      <c r="M299" s="41"/>
      <c r="N299" s="608"/>
      <c r="O299" s="608">
        <f t="shared" si="18"/>
        <v>577189.80000000005</v>
      </c>
    </row>
    <row r="300" spans="1:15" s="6" customFormat="1" ht="34.5" customHeight="1">
      <c r="A300" s="85"/>
      <c r="B300" s="99"/>
      <c r="C300" s="82"/>
      <c r="D300" s="82" t="str">
        <f>IF(ISBLANK(E300),"",IF(E300="BN",VLOOKUP(B300,'[1]V. BAHAN'!$B$8:$E$1099,3,FALSE),IFERROR(VLOOKUP(E300,'[1]III. DAFTAR AHS'!$B$7:$H$872,5,FALSE),"ls")))</f>
        <v/>
      </c>
      <c r="E300" s="87"/>
      <c r="F300" s="82" t="s">
        <v>23</v>
      </c>
      <c r="G300" s="83"/>
      <c r="H300" s="83"/>
      <c r="I300" s="48">
        <f t="shared" si="17"/>
        <v>0</v>
      </c>
      <c r="J300" s="629"/>
      <c r="K300" s="629"/>
      <c r="L300" s="629"/>
      <c r="M300" s="41"/>
      <c r="N300" s="608"/>
      <c r="O300" s="608">
        <f t="shared" si="18"/>
        <v>0</v>
      </c>
    </row>
    <row r="301" spans="1:15" s="6" customFormat="1" ht="34.5" customHeight="1">
      <c r="A301" s="85"/>
      <c r="B301" s="99" t="s">
        <v>220</v>
      </c>
      <c r="C301" s="82"/>
      <c r="D301" s="82" t="str">
        <f>IF(ISBLANK(E301),"",IF(E301="BN",VLOOKUP(B301,'[1]V. BAHAN'!$B$8:$E$1099,3,FALSE),IFERROR(VLOOKUP(E301,'[1]III. DAFTAR AHS'!$B$7:$H$872,5,FALSE),"ls")))</f>
        <v/>
      </c>
      <c r="E301" s="82"/>
      <c r="F301" s="82" t="s">
        <v>23</v>
      </c>
      <c r="G301" s="83"/>
      <c r="H301" s="83"/>
      <c r="I301" s="48">
        <f t="shared" si="17"/>
        <v>0</v>
      </c>
      <c r="J301" s="629"/>
      <c r="K301" s="629"/>
      <c r="L301" s="629"/>
      <c r="M301" s="41"/>
      <c r="N301" s="608"/>
      <c r="O301" s="608">
        <f t="shared" si="18"/>
        <v>0</v>
      </c>
    </row>
    <row r="302" spans="1:15" s="6" customFormat="1" ht="34.5" customHeight="1">
      <c r="A302" s="85">
        <f>+A299+1</f>
        <v>4</v>
      </c>
      <c r="B302" s="86" t="s">
        <v>221</v>
      </c>
      <c r="C302" s="82"/>
      <c r="D302" s="82" t="str">
        <f>IF(ISBLANK(E302),"",IF(E302="BN",VLOOKUP(B302,'[1]V. BAHAN'!$B$8:$E$1099,3,FALSE),IFERROR(VLOOKUP(E302,'[1]III. DAFTAR AHS'!$B$7:$H$872,5,FALSE),"ls")))</f>
        <v/>
      </c>
      <c r="E302" s="82"/>
      <c r="F302" s="82" t="s">
        <v>23</v>
      </c>
      <c r="G302" s="83"/>
      <c r="H302" s="83"/>
      <c r="I302" s="48">
        <f t="shared" si="17"/>
        <v>0</v>
      </c>
      <c r="J302" s="629"/>
      <c r="K302" s="629"/>
      <c r="L302" s="629"/>
      <c r="M302" s="41"/>
      <c r="N302" s="608"/>
      <c r="O302" s="608">
        <f t="shared" si="18"/>
        <v>0</v>
      </c>
    </row>
    <row r="303" spans="1:15" s="6" customFormat="1" ht="34.5" customHeight="1">
      <c r="A303" s="91" t="s">
        <v>49</v>
      </c>
      <c r="B303" s="92" t="s">
        <v>222</v>
      </c>
      <c r="C303" s="82">
        <v>22.23</v>
      </c>
      <c r="D303" s="82" t="str">
        <f>IF(ISBLANK(E303),"",IF(E303="BN",VLOOKUP(B303,'[1]V. BAHAN'!$B$8:$E$14999,3,FALSE),IFERROR(VLOOKUP(E303,'[1]III. DAFTAR AHS'!$B$7:$H$14999,5,FALSE),"ls")))</f>
        <v xml:space="preserve">m2 </v>
      </c>
      <c r="E303" s="82" t="s">
        <v>223</v>
      </c>
      <c r="F303" s="82" t="s">
        <v>147</v>
      </c>
      <c r="G303" s="47">
        <f>VLOOKUP(B303,'[2] RAB LAMA'!$B$9:$E$5553,4,FALSE)</f>
        <v>119392.15809874759</v>
      </c>
      <c r="H303" s="47">
        <f>G303*C303</f>
        <v>2654087.674535159</v>
      </c>
      <c r="I303" s="48">
        <f t="shared" si="17"/>
        <v>6.9456685116166521E-3</v>
      </c>
      <c r="J303" s="629"/>
      <c r="K303" s="629"/>
      <c r="L303" s="629"/>
      <c r="M303" s="41"/>
      <c r="N303" s="608"/>
      <c r="O303" s="608">
        <f t="shared" si="18"/>
        <v>2654087.674535159</v>
      </c>
    </row>
    <row r="304" spans="1:15" s="6" customFormat="1" ht="34.5" customHeight="1">
      <c r="A304" s="91" t="s">
        <v>49</v>
      </c>
      <c r="B304" s="92" t="s">
        <v>224</v>
      </c>
      <c r="C304" s="82">
        <v>924.89</v>
      </c>
      <c r="D304" s="82" t="str">
        <f>IF(ISBLANK(E304),"",IF(E304="BN",VLOOKUP(B304,'[1]V. BAHAN'!$B$8:$E$14999,3,FALSE),IFERROR(VLOOKUP(E304,'[1]III. DAFTAR AHS'!$B$7:$H$14999,5,FALSE),"ls")))</f>
        <v xml:space="preserve">Kg </v>
      </c>
      <c r="E304" s="82" t="s">
        <v>161</v>
      </c>
      <c r="F304" s="82" t="s">
        <v>162</v>
      </c>
      <c r="G304" s="47">
        <f>VLOOKUP(B304,'[2] RAB LAMA'!$B$9:$E$5553,4,FALSE)</f>
        <v>14729.18756392314</v>
      </c>
      <c r="H304" s="47">
        <f>G304*C304</f>
        <v>13622878.285996873</v>
      </c>
      <c r="I304" s="48">
        <f t="shared" si="17"/>
        <v>3.5650667329671613E-2</v>
      </c>
      <c r="J304" s="629"/>
      <c r="K304" s="629"/>
      <c r="L304" s="629"/>
      <c r="M304" s="41"/>
      <c r="N304" s="608"/>
      <c r="O304" s="608">
        <f t="shared" si="18"/>
        <v>13622878.285996873</v>
      </c>
    </row>
    <row r="305" spans="1:15" s="6" customFormat="1" ht="34.5" customHeight="1">
      <c r="A305" s="91" t="s">
        <v>49</v>
      </c>
      <c r="B305" s="92" t="s">
        <v>225</v>
      </c>
      <c r="C305" s="82">
        <v>2.54</v>
      </c>
      <c r="D305" s="82" t="str">
        <f>IF(ISBLANK(E305),"",IF(E305="BN",VLOOKUP(B305,'[1]V. BAHAN'!$B$8:$E$14999,3,FALSE),IFERROR(VLOOKUP(E305,'[1]III. DAFTAR AHS'!$B$7:$H$14999,5,FALSE),"ls")))</f>
        <v xml:space="preserve">m3 </v>
      </c>
      <c r="E305" s="82" t="s">
        <v>226</v>
      </c>
      <c r="F305" s="82" t="s">
        <v>147</v>
      </c>
      <c r="G305" s="47">
        <f>VLOOKUP(B305,'[2] RAB LAMA'!$B$9:$E$5553,4,FALSE)</f>
        <v>1233499.433557336</v>
      </c>
      <c r="H305" s="47">
        <f>G305*C305</f>
        <v>3133088.5612356337</v>
      </c>
      <c r="I305" s="48">
        <f t="shared" si="17"/>
        <v>8.1991995866119924E-3</v>
      </c>
      <c r="J305" s="629"/>
      <c r="K305" s="629"/>
      <c r="L305" s="629"/>
      <c r="M305" s="41"/>
      <c r="N305" s="608"/>
      <c r="O305" s="608">
        <f t="shared" si="18"/>
        <v>3133088.5612356337</v>
      </c>
    </row>
    <row r="306" spans="1:15" s="6" customFormat="1" ht="34.5" customHeight="1">
      <c r="A306" s="85"/>
      <c r="B306" s="99" t="s">
        <v>227</v>
      </c>
      <c r="C306" s="82"/>
      <c r="D306" s="82" t="str">
        <f>IF(ISBLANK(E306),"",IF(E306="BN",VLOOKUP(B306,'[1]V. BAHAN'!$B$8:$E$1099,3,FALSE),IFERROR(VLOOKUP(E306,'[1]III. DAFTAR AHS'!$B$7:$H$872,5,FALSE),"ls")))</f>
        <v/>
      </c>
      <c r="E306" s="82"/>
      <c r="F306" s="82" t="s">
        <v>23</v>
      </c>
      <c r="G306" s="83"/>
      <c r="H306" s="83"/>
      <c r="I306" s="48">
        <f t="shared" si="17"/>
        <v>0</v>
      </c>
      <c r="J306" s="629"/>
      <c r="K306" s="629"/>
      <c r="L306" s="629"/>
      <c r="M306" s="41"/>
      <c r="N306" s="608"/>
      <c r="O306" s="608">
        <f t="shared" si="18"/>
        <v>0</v>
      </c>
    </row>
    <row r="307" spans="1:15" s="6" customFormat="1" ht="34.5" customHeight="1">
      <c r="A307" s="85">
        <f>+A302+1</f>
        <v>5</v>
      </c>
      <c r="B307" s="86" t="s">
        <v>228</v>
      </c>
      <c r="C307" s="82"/>
      <c r="D307" s="82" t="str">
        <f>IF(ISBLANK(E307),"",IF(E307="BN",VLOOKUP(B307,'[1]V. BAHAN'!$B$8:$E$1099,3,FALSE),IFERROR(VLOOKUP(E307,'[1]III. DAFTAR AHS'!$B$7:$H$872,5,FALSE),"ls")))</f>
        <v/>
      </c>
      <c r="E307" s="82"/>
      <c r="F307" s="82" t="s">
        <v>23</v>
      </c>
      <c r="G307" s="83"/>
      <c r="H307" s="83"/>
      <c r="I307" s="48">
        <f t="shared" si="17"/>
        <v>0</v>
      </c>
      <c r="J307" s="629"/>
      <c r="K307" s="629"/>
      <c r="L307" s="629"/>
      <c r="M307" s="41"/>
      <c r="N307" s="608"/>
      <c r="O307" s="608">
        <f t="shared" si="18"/>
        <v>0</v>
      </c>
    </row>
    <row r="308" spans="1:15" s="6" customFormat="1" ht="34.5" customHeight="1">
      <c r="A308" s="91" t="s">
        <v>49</v>
      </c>
      <c r="B308" s="92" t="s">
        <v>222</v>
      </c>
      <c r="C308" s="82">
        <v>17.53</v>
      </c>
      <c r="D308" s="82" t="str">
        <f>IF(ISBLANK(E308),"",IF(E308="BN",VLOOKUP(B308,'[1]V. BAHAN'!$B$8:$E$14999,3,FALSE),IFERROR(VLOOKUP(E308,'[1]III. DAFTAR AHS'!$B$7:$H$14999,5,FALSE),"ls")))</f>
        <v xml:space="preserve">m2 </v>
      </c>
      <c r="E308" s="82" t="s">
        <v>223</v>
      </c>
      <c r="F308" s="82" t="s">
        <v>147</v>
      </c>
      <c r="G308" s="47">
        <f>VLOOKUP(B308,'[2] RAB LAMA'!$B$9:$E$5553,4,FALSE)</f>
        <v>119392.15809874759</v>
      </c>
      <c r="H308" s="47">
        <f>G308*C308</f>
        <v>2092944.5314710455</v>
      </c>
      <c r="I308" s="48">
        <f t="shared" si="17"/>
        <v>5.4771735946306755E-3</v>
      </c>
      <c r="J308" s="629"/>
      <c r="K308" s="629"/>
      <c r="L308" s="629"/>
      <c r="M308" s="41"/>
      <c r="N308" s="608"/>
      <c r="O308" s="608">
        <f t="shared" si="18"/>
        <v>2092944.5314710455</v>
      </c>
    </row>
    <row r="309" spans="1:15" s="6" customFormat="1" ht="34.5" customHeight="1">
      <c r="A309" s="91" t="s">
        <v>49</v>
      </c>
      <c r="B309" s="92" t="s">
        <v>224</v>
      </c>
      <c r="C309" s="82">
        <v>893.42</v>
      </c>
      <c r="D309" s="82" t="str">
        <f>IF(ISBLANK(E309),"",IF(E309="BN",VLOOKUP(B309,'[1]V. BAHAN'!$B$8:$E$14999,3,FALSE),IFERROR(VLOOKUP(E309,'[1]III. DAFTAR AHS'!$B$7:$H$14999,5,FALSE),"ls")))</f>
        <v xml:space="preserve">Kg </v>
      </c>
      <c r="E309" s="82" t="s">
        <v>161</v>
      </c>
      <c r="F309" s="82" t="s">
        <v>162</v>
      </c>
      <c r="G309" s="47">
        <f>VLOOKUP(B309,'[2] RAB LAMA'!$B$9:$E$5553,4,FALSE)</f>
        <v>14729.18756392314</v>
      </c>
      <c r="H309" s="47">
        <f>G309*C309</f>
        <v>13159350.753360212</v>
      </c>
      <c r="I309" s="48">
        <f t="shared" si="17"/>
        <v>3.4437629562083294E-2</v>
      </c>
      <c r="J309" s="629"/>
      <c r="K309" s="629"/>
      <c r="L309" s="629"/>
      <c r="M309" s="97"/>
      <c r="N309" s="608"/>
      <c r="O309" s="608">
        <f t="shared" si="18"/>
        <v>13159350.753360212</v>
      </c>
    </row>
    <row r="310" spans="1:15" s="6" customFormat="1" ht="34.5" customHeight="1">
      <c r="A310" s="91" t="s">
        <v>49</v>
      </c>
      <c r="B310" s="92" t="s">
        <v>225</v>
      </c>
      <c r="C310" s="82">
        <v>2.1800000000000002</v>
      </c>
      <c r="D310" s="82" t="str">
        <f>IF(ISBLANK(E310),"",IF(E310="BN",VLOOKUP(B310,'[1]V. BAHAN'!$B$8:$E$14999,3,FALSE),IFERROR(VLOOKUP(E310,'[1]III. DAFTAR AHS'!$B$7:$H$14999,5,FALSE),"ls")))</f>
        <v xml:space="preserve">m3 </v>
      </c>
      <c r="E310" s="82" t="s">
        <v>226</v>
      </c>
      <c r="F310" s="82" t="s">
        <v>147</v>
      </c>
      <c r="G310" s="47">
        <f>VLOOKUP(B310,'[2] RAB LAMA'!$B$9:$E$5553,4,FALSE)</f>
        <v>1233499.433557336</v>
      </c>
      <c r="H310" s="47">
        <f>G310*C310</f>
        <v>2689028.7651549927</v>
      </c>
      <c r="I310" s="48">
        <f t="shared" si="17"/>
        <v>7.0371083066197411E-3</v>
      </c>
      <c r="J310" s="629"/>
      <c r="K310" s="629"/>
      <c r="L310" s="629"/>
      <c r="M310" s="41"/>
      <c r="N310" s="608"/>
      <c r="O310" s="608">
        <f t="shared" si="18"/>
        <v>2689028.7651549927</v>
      </c>
    </row>
    <row r="311" spans="1:15" s="6" customFormat="1" ht="34.5" customHeight="1">
      <c r="A311" s="85"/>
      <c r="B311" s="99" t="s">
        <v>229</v>
      </c>
      <c r="C311" s="82"/>
      <c r="D311" s="82" t="str">
        <f>IF(ISBLANK(E311),"",IF(E311="BN",VLOOKUP(B311,'[1]V. BAHAN'!$B$8:$E$1099,3,FALSE),IFERROR(VLOOKUP(E311,'[1]III. DAFTAR AHS'!$B$7:$H$872,5,FALSE),"ls")))</f>
        <v/>
      </c>
      <c r="E311" s="82"/>
      <c r="F311" s="82" t="s">
        <v>23</v>
      </c>
      <c r="G311" s="83"/>
      <c r="H311" s="83"/>
      <c r="I311" s="48">
        <f t="shared" si="17"/>
        <v>0</v>
      </c>
      <c r="J311" s="629"/>
      <c r="K311" s="629"/>
      <c r="L311" s="629"/>
      <c r="M311" s="41"/>
      <c r="N311" s="608"/>
      <c r="O311" s="608">
        <f t="shared" si="18"/>
        <v>0</v>
      </c>
    </row>
    <row r="312" spans="1:15" s="6" customFormat="1" ht="34.5" customHeight="1">
      <c r="A312" s="85">
        <f>+A307+1</f>
        <v>6</v>
      </c>
      <c r="B312" s="86" t="s">
        <v>230</v>
      </c>
      <c r="C312" s="82"/>
      <c r="D312" s="82" t="str">
        <f>IF(ISBLANK(E312),"",IF(E312="BN",VLOOKUP(B312,'[1]V. BAHAN'!$B$8:$E$1099,3,FALSE),IFERROR(VLOOKUP(E312,'[1]III. DAFTAR AHS'!$B$7:$H$872,5,FALSE),"ls")))</f>
        <v/>
      </c>
      <c r="E312" s="82"/>
      <c r="F312" s="82" t="s">
        <v>23</v>
      </c>
      <c r="G312" s="83"/>
      <c r="H312" s="83"/>
      <c r="I312" s="48">
        <f t="shared" si="17"/>
        <v>0</v>
      </c>
      <c r="J312" s="629"/>
      <c r="K312" s="629"/>
      <c r="L312" s="629"/>
      <c r="M312" s="41"/>
      <c r="N312" s="608"/>
      <c r="O312" s="608">
        <f t="shared" si="18"/>
        <v>0</v>
      </c>
    </row>
    <row r="313" spans="1:15" s="6" customFormat="1" ht="34.5" customHeight="1">
      <c r="A313" s="91" t="s">
        <v>49</v>
      </c>
      <c r="B313" s="92" t="s">
        <v>222</v>
      </c>
      <c r="C313" s="82">
        <v>13.5</v>
      </c>
      <c r="D313" s="82" t="str">
        <f>IF(ISBLANK(E313),"",IF(E313="BN",VLOOKUP(B313,'[1]V. BAHAN'!$B$8:$E$14999,3,FALSE),IFERROR(VLOOKUP(E313,'[1]III. DAFTAR AHS'!$B$7:$H$14999,5,FALSE),"ls")))</f>
        <v xml:space="preserve">m2 </v>
      </c>
      <c r="E313" s="82" t="s">
        <v>223</v>
      </c>
      <c r="F313" s="82" t="s">
        <v>147</v>
      </c>
      <c r="G313" s="47">
        <f>VLOOKUP(B313,'[2] RAB LAMA'!$B$9:$E$5553,4,FALSE)</f>
        <v>119392.15809874759</v>
      </c>
      <c r="H313" s="47">
        <f>G313*C313</f>
        <v>1611794.1343330925</v>
      </c>
      <c r="I313" s="48">
        <f t="shared" si="17"/>
        <v>4.2180173147469543E-3</v>
      </c>
      <c r="J313" s="629"/>
      <c r="K313" s="629"/>
      <c r="L313" s="629"/>
      <c r="M313" s="41"/>
      <c r="N313" s="608"/>
      <c r="O313" s="608">
        <f t="shared" si="18"/>
        <v>1611794.1343330925</v>
      </c>
    </row>
    <row r="314" spans="1:15" s="6" customFormat="1" ht="34.5" customHeight="1">
      <c r="A314" s="91" t="s">
        <v>49</v>
      </c>
      <c r="B314" s="92" t="s">
        <v>224</v>
      </c>
      <c r="C314" s="82">
        <v>744.83</v>
      </c>
      <c r="D314" s="82" t="str">
        <f>IF(ISBLANK(E314),"",IF(E314="BN",VLOOKUP(B314,'[1]V. BAHAN'!$B$8:$E$14999,3,FALSE),IFERROR(VLOOKUP(E314,'[1]III. DAFTAR AHS'!$B$7:$H$14999,5,FALSE),"ls")))</f>
        <v xml:space="preserve">Kg </v>
      </c>
      <c r="E314" s="82" t="s">
        <v>161</v>
      </c>
      <c r="F314" s="82" t="s">
        <v>162</v>
      </c>
      <c r="G314" s="47">
        <f>VLOOKUP(B314,'[2] RAB LAMA'!$B$9:$E$5553,4,FALSE)</f>
        <v>14729.18756392314</v>
      </c>
      <c r="H314" s="47">
        <f>G314*C314</f>
        <v>10970740.773236873</v>
      </c>
      <c r="I314" s="48">
        <f t="shared" si="17"/>
        <v>2.871010233342269E-2</v>
      </c>
      <c r="J314" s="629"/>
      <c r="K314" s="629"/>
      <c r="L314" s="629"/>
      <c r="M314" s="41"/>
      <c r="N314" s="608"/>
      <c r="O314" s="608">
        <f t="shared" si="18"/>
        <v>10970740.773236873</v>
      </c>
    </row>
    <row r="315" spans="1:15" s="6" customFormat="1" ht="34.5" customHeight="1">
      <c r="A315" s="91" t="s">
        <v>49</v>
      </c>
      <c r="B315" s="92" t="s">
        <v>225</v>
      </c>
      <c r="C315" s="82">
        <v>1.96</v>
      </c>
      <c r="D315" s="82" t="str">
        <f>IF(ISBLANK(E315),"",IF(E315="BN",VLOOKUP(B315,'[1]V. BAHAN'!$B$8:$E$14999,3,FALSE),IFERROR(VLOOKUP(E315,'[1]III. DAFTAR AHS'!$B$7:$H$14999,5,FALSE),"ls")))</f>
        <v xml:space="preserve">m3 </v>
      </c>
      <c r="E315" s="82" t="s">
        <v>226</v>
      </c>
      <c r="F315" s="82" t="s">
        <v>147</v>
      </c>
      <c r="G315" s="47">
        <f>VLOOKUP(B315,'[2] RAB LAMA'!$B$9:$E$5553,4,FALSE)</f>
        <v>1233499.433557336</v>
      </c>
      <c r="H315" s="47">
        <f>G315*C315</f>
        <v>2417658.8897723784</v>
      </c>
      <c r="I315" s="48">
        <f t="shared" si="17"/>
        <v>6.3269414132911426E-3</v>
      </c>
      <c r="J315" s="629"/>
      <c r="K315" s="629"/>
      <c r="L315" s="629"/>
      <c r="M315" s="41"/>
      <c r="N315" s="608"/>
      <c r="O315" s="608">
        <f t="shared" si="18"/>
        <v>2417658.8897723784</v>
      </c>
    </row>
    <row r="316" spans="1:15" s="6" customFormat="1" ht="34.5" customHeight="1">
      <c r="A316" s="85">
        <f>+A312+1</f>
        <v>7</v>
      </c>
      <c r="B316" s="86" t="s">
        <v>231</v>
      </c>
      <c r="C316" s="82"/>
      <c r="D316" s="82" t="str">
        <f>IF(ISBLANK(E316),"",IF(E316="BN",VLOOKUP(B316,'[1]V. BAHAN'!$B$8:$E$1099,3,FALSE),IFERROR(VLOOKUP(E316,'[1]III. DAFTAR AHS'!$B$7:$H$872,5,FALSE),"ls")))</f>
        <v/>
      </c>
      <c r="E316" s="82"/>
      <c r="F316" s="82" t="s">
        <v>23</v>
      </c>
      <c r="G316" s="83"/>
      <c r="H316" s="83"/>
      <c r="I316" s="48">
        <f t="shared" si="17"/>
        <v>0</v>
      </c>
      <c r="J316" s="629"/>
      <c r="K316" s="629"/>
      <c r="L316" s="629"/>
      <c r="M316" s="41"/>
      <c r="N316" s="608"/>
      <c r="O316" s="608">
        <f t="shared" si="18"/>
        <v>0</v>
      </c>
    </row>
    <row r="317" spans="1:15" s="6" customFormat="1" ht="34.5" customHeight="1">
      <c r="A317" s="91" t="s">
        <v>49</v>
      </c>
      <c r="B317" s="92" t="s">
        <v>222</v>
      </c>
      <c r="C317" s="82">
        <v>17.690000000000001</v>
      </c>
      <c r="D317" s="82" t="str">
        <f>IF(ISBLANK(E317),"",IF(E317="BN",VLOOKUP(B317,'[1]V. BAHAN'!$B$8:$E$14999,3,FALSE),IFERROR(VLOOKUP(E317,'[1]III. DAFTAR AHS'!$B$7:$H$14999,5,FALSE),"ls")))</f>
        <v xml:space="preserve">m2 </v>
      </c>
      <c r="E317" s="82" t="s">
        <v>223</v>
      </c>
      <c r="F317" s="82" t="s">
        <v>147</v>
      </c>
      <c r="G317" s="47">
        <f>VLOOKUP(B317,'[2] RAB LAMA'!$B$9:$E$5553,4,FALSE)</f>
        <v>119392.15809874759</v>
      </c>
      <c r="H317" s="47">
        <f>G317*C317</f>
        <v>2112047.276766845</v>
      </c>
      <c r="I317" s="48">
        <f t="shared" si="17"/>
        <v>5.5271649109536027E-3</v>
      </c>
      <c r="J317" s="629"/>
      <c r="K317" s="629"/>
      <c r="L317" s="629"/>
      <c r="M317" s="41"/>
      <c r="N317" s="608"/>
      <c r="O317" s="608">
        <f t="shared" si="18"/>
        <v>2112047.276766845</v>
      </c>
    </row>
    <row r="318" spans="1:15" s="6" customFormat="1" ht="34.5" customHeight="1">
      <c r="A318" s="91" t="s">
        <v>49</v>
      </c>
      <c r="B318" s="92" t="s">
        <v>224</v>
      </c>
      <c r="C318" s="82">
        <v>901.62</v>
      </c>
      <c r="D318" s="82" t="str">
        <f>IF(ISBLANK(E318),"",IF(E318="BN",VLOOKUP(B318,'[1]V. BAHAN'!$B$8:$E$14999,3,FALSE),IFERROR(VLOOKUP(E318,'[1]III. DAFTAR AHS'!$B$7:$H$14999,5,FALSE),"ls")))</f>
        <v xml:space="preserve">Kg </v>
      </c>
      <c r="E318" s="82" t="s">
        <v>161</v>
      </c>
      <c r="F318" s="82" t="s">
        <v>162</v>
      </c>
      <c r="G318" s="47">
        <f>VLOOKUP(B318,'[2] RAB LAMA'!$B$9:$E$5553,4,FALSE)</f>
        <v>14729.18756392314</v>
      </c>
      <c r="H318" s="47">
        <f>G318*C318</f>
        <v>13280130.091384381</v>
      </c>
      <c r="I318" s="48">
        <f t="shared" si="17"/>
        <v>3.4753705497711646E-2</v>
      </c>
      <c r="J318" s="629"/>
      <c r="K318" s="629"/>
      <c r="L318" s="629"/>
      <c r="M318" s="41"/>
      <c r="N318" s="608"/>
      <c r="O318" s="608">
        <f t="shared" si="18"/>
        <v>13280130.091384381</v>
      </c>
    </row>
    <row r="319" spans="1:15" s="6" customFormat="1" ht="34.5" customHeight="1">
      <c r="A319" s="91" t="s">
        <v>49</v>
      </c>
      <c r="B319" s="92" t="s">
        <v>225</v>
      </c>
      <c r="C319" s="82">
        <v>2.2000000000000002</v>
      </c>
      <c r="D319" s="82" t="str">
        <f>IF(ISBLANK(E319),"",IF(E319="BN",VLOOKUP(B319,'[1]V. BAHAN'!$B$8:$E$14999,3,FALSE),IFERROR(VLOOKUP(E319,'[1]III. DAFTAR AHS'!$B$7:$H$14999,5,FALSE),"ls")))</f>
        <v xml:space="preserve">m3 </v>
      </c>
      <c r="E319" s="82" t="s">
        <v>226</v>
      </c>
      <c r="F319" s="82" t="s">
        <v>147</v>
      </c>
      <c r="G319" s="47">
        <f>VLOOKUP(B319,'[2] RAB LAMA'!$B$9:$E$5553,4,FALSE)</f>
        <v>1233499.433557336</v>
      </c>
      <c r="H319" s="47">
        <f>G319*C319</f>
        <v>2713698.7538261395</v>
      </c>
      <c r="I319" s="48">
        <f t="shared" si="17"/>
        <v>7.1016689332859782E-3</v>
      </c>
      <c r="J319" s="629"/>
      <c r="K319" s="629"/>
      <c r="L319" s="629"/>
      <c r="M319" s="41"/>
      <c r="N319" s="608"/>
      <c r="O319" s="608">
        <f t="shared" si="18"/>
        <v>2713698.7538261395</v>
      </c>
    </row>
    <row r="320" spans="1:15" s="6" customFormat="1" ht="34.5" customHeight="1">
      <c r="A320" s="85">
        <f>+A316+1</f>
        <v>8</v>
      </c>
      <c r="B320" s="86" t="s">
        <v>232</v>
      </c>
      <c r="C320" s="82"/>
      <c r="D320" s="82" t="str">
        <f>IF(ISBLANK(E320),"",IF(E320="BN",VLOOKUP(B320,'[1]V. BAHAN'!$B$8:$E$1099,3,FALSE),IFERROR(VLOOKUP(E320,'[1]III. DAFTAR AHS'!$B$7:$H$872,5,FALSE),"ls")))</f>
        <v/>
      </c>
      <c r="E320" s="82"/>
      <c r="F320" s="82" t="s">
        <v>23</v>
      </c>
      <c r="G320" s="83"/>
      <c r="H320" s="83"/>
      <c r="I320" s="48">
        <f t="shared" si="17"/>
        <v>0</v>
      </c>
      <c r="J320" s="629"/>
      <c r="K320" s="629"/>
      <c r="L320" s="629"/>
      <c r="N320" s="608"/>
      <c r="O320" s="608">
        <f t="shared" si="18"/>
        <v>0</v>
      </c>
    </row>
    <row r="321" spans="1:15" s="6" customFormat="1" ht="34.5" customHeight="1">
      <c r="A321" s="91" t="s">
        <v>49</v>
      </c>
      <c r="B321" s="92" t="s">
        <v>222</v>
      </c>
      <c r="C321" s="82">
        <v>19.100000000000001</v>
      </c>
      <c r="D321" s="82" t="str">
        <f>IF(ISBLANK(E321),"",IF(E321="BN",VLOOKUP(B321,'[1]V. BAHAN'!$B$8:$E$14999,3,FALSE),IFERROR(VLOOKUP(E321,'[1]III. DAFTAR AHS'!$B$7:$H$14999,5,FALSE),"ls")))</f>
        <v xml:space="preserve">m2 </v>
      </c>
      <c r="E321" s="82" t="s">
        <v>223</v>
      </c>
      <c r="F321" s="82" t="s">
        <v>147</v>
      </c>
      <c r="G321" s="47">
        <f>VLOOKUP(B321,'[2] RAB LAMA'!$B$9:$E$5553,4,FALSE)</f>
        <v>119392.15809874759</v>
      </c>
      <c r="H321" s="47">
        <f>G321*C321</f>
        <v>2280390.2196860793</v>
      </c>
      <c r="I321" s="48">
        <f t="shared" si="17"/>
        <v>5.9677133860493959E-3</v>
      </c>
      <c r="J321" s="629"/>
      <c r="K321" s="629"/>
      <c r="L321" s="629"/>
      <c r="M321" s="41"/>
      <c r="N321" s="608"/>
      <c r="O321" s="608">
        <f t="shared" si="18"/>
        <v>2280390.2196860793</v>
      </c>
    </row>
    <row r="322" spans="1:15" s="6" customFormat="1" ht="34.5" customHeight="1">
      <c r="A322" s="91" t="s">
        <v>49</v>
      </c>
      <c r="B322" s="92" t="s">
        <v>224</v>
      </c>
      <c r="C322" s="82">
        <v>917.71</v>
      </c>
      <c r="D322" s="82" t="str">
        <f>IF(ISBLANK(E322),"",IF(E322="BN",VLOOKUP(B322,'[1]V. BAHAN'!$B$8:$E$14999,3,FALSE),IFERROR(VLOOKUP(E322,'[1]III. DAFTAR AHS'!$B$7:$H$14999,5,FALSE),"ls")))</f>
        <v xml:space="preserve">Kg </v>
      </c>
      <c r="E322" s="82" t="s">
        <v>161</v>
      </c>
      <c r="F322" s="82" t="s">
        <v>162</v>
      </c>
      <c r="G322" s="47">
        <f>VLOOKUP(B322,'[2] RAB LAMA'!$B$9:$E$5553,4,FALSE)</f>
        <v>14729.18756392314</v>
      </c>
      <c r="H322" s="47">
        <f>G322*C322</f>
        <v>13517122.719287906</v>
      </c>
      <c r="I322" s="48">
        <f t="shared" si="17"/>
        <v>3.5373908156767768E-2</v>
      </c>
      <c r="J322" s="629"/>
      <c r="K322" s="629"/>
      <c r="L322" s="629"/>
      <c r="M322" s="41"/>
      <c r="N322" s="608"/>
      <c r="O322" s="608">
        <f t="shared" si="18"/>
        <v>13517122.719287906</v>
      </c>
    </row>
    <row r="323" spans="1:15" s="6" customFormat="1" ht="34.5" customHeight="1">
      <c r="A323" s="91" t="s">
        <v>49</v>
      </c>
      <c r="B323" s="92" t="s">
        <v>225</v>
      </c>
      <c r="C323" s="82">
        <v>2.4500000000000002</v>
      </c>
      <c r="D323" s="82" t="str">
        <f>IF(ISBLANK(E323),"",IF(E323="BN",VLOOKUP(B323,'[1]V. BAHAN'!$B$8:$E$14999,3,FALSE),IFERROR(VLOOKUP(E323,'[1]III. DAFTAR AHS'!$B$7:$H$14999,5,FALSE),"ls")))</f>
        <v xml:space="preserve">m3 </v>
      </c>
      <c r="E323" s="82" t="s">
        <v>226</v>
      </c>
      <c r="F323" s="82" t="s">
        <v>147</v>
      </c>
      <c r="G323" s="47">
        <f>VLOOKUP(B323,'[2] RAB LAMA'!$B$9:$E$5553,4,FALSE)</f>
        <v>1233499.433557336</v>
      </c>
      <c r="H323" s="47">
        <f>G323*C323</f>
        <v>3022073.6122154733</v>
      </c>
      <c r="I323" s="48">
        <f t="shared" si="17"/>
        <v>7.9086767666139302E-3</v>
      </c>
      <c r="J323" s="629"/>
      <c r="K323" s="629"/>
      <c r="L323" s="629"/>
      <c r="M323" s="41"/>
      <c r="N323" s="608"/>
      <c r="O323" s="608">
        <f t="shared" si="18"/>
        <v>3022073.6122154733</v>
      </c>
    </row>
    <row r="324" spans="1:15" s="6" customFormat="1" ht="34.5" customHeight="1">
      <c r="A324" s="85">
        <f>+A320+1</f>
        <v>9</v>
      </c>
      <c r="B324" s="86" t="s">
        <v>233</v>
      </c>
      <c r="C324" s="82"/>
      <c r="D324" s="82" t="str">
        <f>IF(ISBLANK(E324),"",IF(E324="BN",VLOOKUP(B324,'[1]V. BAHAN'!$B$8:$E$1099,3,FALSE),IFERROR(VLOOKUP(E324,'[1]III. DAFTAR AHS'!$B$7:$H$872,5,FALSE),"ls")))</f>
        <v/>
      </c>
      <c r="E324" s="82"/>
      <c r="F324" s="82" t="s">
        <v>23</v>
      </c>
      <c r="G324" s="83"/>
      <c r="H324" s="83"/>
      <c r="I324" s="48">
        <f t="shared" si="17"/>
        <v>0</v>
      </c>
      <c r="J324" s="629"/>
      <c r="K324" s="629"/>
      <c r="L324" s="629"/>
      <c r="M324" s="41"/>
      <c r="N324" s="608"/>
      <c r="O324" s="608">
        <f t="shared" si="18"/>
        <v>0</v>
      </c>
    </row>
    <row r="325" spans="1:15" s="6" customFormat="1" ht="34.5" customHeight="1">
      <c r="A325" s="91" t="s">
        <v>49</v>
      </c>
      <c r="B325" s="92" t="s">
        <v>222</v>
      </c>
      <c r="C325" s="82">
        <v>9.8000000000000007</v>
      </c>
      <c r="D325" s="82" t="str">
        <f>IF(ISBLANK(E325),"",IF(E325="BN",VLOOKUP(B325,'[1]V. BAHAN'!$B$8:$E$14999,3,FALSE),IFERROR(VLOOKUP(E325,'[1]III. DAFTAR AHS'!$B$7:$H$14999,5,FALSE),"ls")))</f>
        <v xml:space="preserve">m2 </v>
      </c>
      <c r="E325" s="82" t="s">
        <v>223</v>
      </c>
      <c r="F325" s="82" t="s">
        <v>147</v>
      </c>
      <c r="G325" s="47">
        <f>VLOOKUP(B325,'[2] RAB LAMA'!$B$9:$E$5553,4,FALSE)</f>
        <v>119392.15809874759</v>
      </c>
      <c r="H325" s="47">
        <f>G325*C325</f>
        <v>1170043.1493677264</v>
      </c>
      <c r="I325" s="48">
        <f t="shared" si="17"/>
        <v>3.0619681247792707E-3</v>
      </c>
      <c r="J325" s="629"/>
      <c r="K325" s="629"/>
      <c r="L325" s="629"/>
      <c r="M325" s="41"/>
      <c r="N325" s="608"/>
      <c r="O325" s="608">
        <f t="shared" si="18"/>
        <v>1170043.1493677264</v>
      </c>
    </row>
    <row r="326" spans="1:15" s="6" customFormat="1" ht="34.5" customHeight="1">
      <c r="A326" s="91" t="s">
        <v>49</v>
      </c>
      <c r="B326" s="92" t="s">
        <v>224</v>
      </c>
      <c r="C326" s="82">
        <v>407.83</v>
      </c>
      <c r="D326" s="82" t="str">
        <f>IF(ISBLANK(E326),"",IF(E326="BN",VLOOKUP(B326,'[1]V. BAHAN'!$B$8:$E$14999,3,FALSE),IFERROR(VLOOKUP(E326,'[1]III. DAFTAR AHS'!$B$7:$H$14999,5,FALSE),"ls")))</f>
        <v xml:space="preserve">Kg </v>
      </c>
      <c r="E326" s="82" t="s">
        <v>161</v>
      </c>
      <c r="F326" s="82" t="s">
        <v>162</v>
      </c>
      <c r="G326" s="47">
        <f>VLOOKUP(B326,'[2] RAB LAMA'!$B$9:$E$5553,4,FALSE)</f>
        <v>14729.18756392314</v>
      </c>
      <c r="H326" s="47">
        <f>G326*C326</f>
        <v>6007004.5641947743</v>
      </c>
      <c r="I326" s="48">
        <f t="shared" si="17"/>
        <v>1.5720152296013552E-2</v>
      </c>
      <c r="J326" s="629"/>
      <c r="K326" s="629"/>
      <c r="L326" s="629"/>
      <c r="M326" s="41"/>
      <c r="N326" s="608"/>
      <c r="O326" s="608">
        <f t="shared" si="18"/>
        <v>6007004.5641947743</v>
      </c>
    </row>
    <row r="327" spans="1:15" s="6" customFormat="1" ht="34.5" customHeight="1">
      <c r="A327" s="91" t="s">
        <v>49</v>
      </c>
      <c r="B327" s="92" t="s">
        <v>225</v>
      </c>
      <c r="C327" s="82">
        <v>1.1200000000000001</v>
      </c>
      <c r="D327" s="82" t="str">
        <f>IF(ISBLANK(E327),"",IF(E327="BN",VLOOKUP(B327,'[1]V. BAHAN'!$B$8:$E$14999,3,FALSE),IFERROR(VLOOKUP(E327,'[1]III. DAFTAR AHS'!$B$7:$H$14999,5,FALSE),"ls")))</f>
        <v xml:space="preserve">m3 </v>
      </c>
      <c r="E327" s="82" t="s">
        <v>226</v>
      </c>
      <c r="F327" s="82" t="s">
        <v>147</v>
      </c>
      <c r="G327" s="47">
        <f>VLOOKUP(B327,'[2] RAB LAMA'!$B$9:$E$5553,4,FALSE)</f>
        <v>1233499.433557336</v>
      </c>
      <c r="H327" s="47">
        <f>G327*C327</f>
        <v>1381519.3655842165</v>
      </c>
      <c r="I327" s="48">
        <f t="shared" si="17"/>
        <v>3.6153950933092258E-3</v>
      </c>
      <c r="J327" s="629"/>
      <c r="K327" s="629"/>
      <c r="L327" s="629"/>
      <c r="M327" s="41"/>
      <c r="N327" s="608"/>
      <c r="O327" s="608">
        <f t="shared" si="18"/>
        <v>1381519.3655842165</v>
      </c>
    </row>
    <row r="328" spans="1:15" s="6" customFormat="1" ht="34.5" customHeight="1">
      <c r="A328" s="85"/>
      <c r="B328" s="99" t="s">
        <v>234</v>
      </c>
      <c r="C328" s="82"/>
      <c r="D328" s="82" t="str">
        <f>IF(ISBLANK(E328),"",IF(E328="BN",VLOOKUP(B328,'[1]V. BAHAN'!$B$8:$E$1099,3,FALSE),IFERROR(VLOOKUP(E328,'[1]III. DAFTAR AHS'!$B$7:$H$872,5,FALSE),"ls")))</f>
        <v/>
      </c>
      <c r="E328" s="82"/>
      <c r="F328" s="82" t="s">
        <v>23</v>
      </c>
      <c r="G328" s="83"/>
      <c r="H328" s="83"/>
      <c r="I328" s="48">
        <f t="shared" si="17"/>
        <v>0</v>
      </c>
      <c r="J328" s="629"/>
      <c r="K328" s="629"/>
      <c r="L328" s="629"/>
      <c r="M328" s="41"/>
      <c r="O328" s="608">
        <f t="shared" si="18"/>
        <v>0</v>
      </c>
    </row>
    <row r="329" spans="1:15" s="6" customFormat="1" ht="34.5" customHeight="1">
      <c r="A329" s="85">
        <f>+A324+1</f>
        <v>10</v>
      </c>
      <c r="B329" s="86" t="s">
        <v>235</v>
      </c>
      <c r="C329" s="82"/>
      <c r="D329" s="82" t="str">
        <f>IF(ISBLANK(E329),"",IF(E329="BN",VLOOKUP(B329,'[1]V. BAHAN'!$B$8:$E$1099,3,FALSE),IFERROR(VLOOKUP(E329,'[1]III. DAFTAR AHS'!$B$7:$H$872,5,FALSE),"ls")))</f>
        <v/>
      </c>
      <c r="E329" s="82"/>
      <c r="F329" s="82" t="s">
        <v>23</v>
      </c>
      <c r="G329" s="83"/>
      <c r="H329" s="83"/>
      <c r="I329" s="48">
        <f t="shared" si="17"/>
        <v>0</v>
      </c>
      <c r="J329" s="629"/>
      <c r="K329" s="629"/>
      <c r="L329" s="629"/>
      <c r="M329" s="41"/>
      <c r="O329" s="608">
        <f t="shared" si="18"/>
        <v>0</v>
      </c>
    </row>
    <row r="330" spans="1:15" s="6" customFormat="1" ht="34.5" customHeight="1">
      <c r="A330" s="91" t="s">
        <v>49</v>
      </c>
      <c r="B330" s="92" t="s">
        <v>222</v>
      </c>
      <c r="C330" s="82">
        <v>53.99</v>
      </c>
      <c r="D330" s="82" t="str">
        <f>IF(ISBLANK(E330),"",IF(E330="BN",VLOOKUP(B330,'[1]V. BAHAN'!$B$8:$E$14999,3,FALSE),IFERROR(VLOOKUP(E330,'[1]III. DAFTAR AHS'!$B$7:$H$14999,5,FALSE),"ls")))</f>
        <v xml:space="preserve">m2 </v>
      </c>
      <c r="E330" s="82" t="s">
        <v>223</v>
      </c>
      <c r="F330" s="82" t="s">
        <v>147</v>
      </c>
      <c r="G330" s="47">
        <f>VLOOKUP(B330,'[2] RAB LAMA'!$B$9:$E$5553,4,FALSE)</f>
        <v>119392.15809874759</v>
      </c>
      <c r="H330" s="47">
        <f>G330*C330</f>
        <v>6445982.6157513829</v>
      </c>
      <c r="I330" s="48">
        <f t="shared" si="17"/>
        <v>1.6868944801717637E-2</v>
      </c>
      <c r="J330" s="629"/>
      <c r="K330" s="629"/>
      <c r="L330" s="629"/>
      <c r="M330" s="41"/>
      <c r="N330" s="608"/>
      <c r="O330" s="608">
        <f t="shared" si="18"/>
        <v>6445982.6157513829</v>
      </c>
    </row>
    <row r="331" spans="1:15" s="6" customFormat="1" ht="34.5" customHeight="1">
      <c r="A331" s="91" t="s">
        <v>49</v>
      </c>
      <c r="B331" s="92" t="s">
        <v>224</v>
      </c>
      <c r="C331" s="82">
        <v>2979.31</v>
      </c>
      <c r="D331" s="82" t="str">
        <f>IF(ISBLANK(E331),"",IF(E331="BN",VLOOKUP(B331,'[1]V. BAHAN'!$B$8:$E$14999,3,FALSE),IFERROR(VLOOKUP(E331,'[1]III. DAFTAR AHS'!$B$7:$H$14999,5,FALSE),"ls")))</f>
        <v xml:space="preserve">Kg </v>
      </c>
      <c r="E331" s="82" t="s">
        <v>161</v>
      </c>
      <c r="F331" s="82" t="s">
        <v>162</v>
      </c>
      <c r="G331" s="47">
        <f>VLOOKUP(B331,'[2] RAB LAMA'!$B$9:$E$5553,4,FALSE)</f>
        <v>14729.18756392314</v>
      </c>
      <c r="H331" s="47">
        <f>G331*C331</f>
        <v>43882815.801071852</v>
      </c>
      <c r="I331" s="48">
        <f t="shared" si="17"/>
        <v>0.11484002387523266</v>
      </c>
      <c r="J331" s="629"/>
      <c r="K331" s="629"/>
      <c r="L331" s="629"/>
      <c r="M331" s="41"/>
      <c r="N331" s="608"/>
      <c r="O331" s="608">
        <f t="shared" si="18"/>
        <v>43882815.801071852</v>
      </c>
    </row>
    <row r="332" spans="1:15" s="6" customFormat="1" ht="34.5" customHeight="1">
      <c r="A332" s="91" t="s">
        <v>49</v>
      </c>
      <c r="B332" s="92" t="s">
        <v>225</v>
      </c>
      <c r="C332" s="82">
        <v>7.84</v>
      </c>
      <c r="D332" s="82" t="str">
        <f>IF(ISBLANK(E332),"",IF(E332="BN",VLOOKUP(B332,'[1]V. BAHAN'!$B$8:$E$14999,3,FALSE),IFERROR(VLOOKUP(E332,'[1]III. DAFTAR AHS'!$B$7:$H$14999,5,FALSE),"ls")))</f>
        <v xml:space="preserve">m3 </v>
      </c>
      <c r="E332" s="82" t="s">
        <v>226</v>
      </c>
      <c r="F332" s="82" t="s">
        <v>147</v>
      </c>
      <c r="G332" s="47">
        <f>VLOOKUP(B332,'[2] RAB LAMA'!$B$9:$E$5553,4,FALSE)</f>
        <v>1233499.433557336</v>
      </c>
      <c r="H332" s="47">
        <f>G332*C332</f>
        <v>9670635.5590895135</v>
      </c>
      <c r="I332" s="48">
        <f t="shared" si="17"/>
        <v>2.530776565316457E-2</v>
      </c>
      <c r="J332" s="629"/>
      <c r="K332" s="629"/>
      <c r="L332" s="629"/>
      <c r="M332" s="41"/>
      <c r="N332" s="608"/>
      <c r="O332" s="608">
        <f t="shared" si="18"/>
        <v>9670635.5590895135</v>
      </c>
    </row>
    <row r="333" spans="1:15" s="6" customFormat="1" ht="34.5" customHeight="1">
      <c r="A333" s="85">
        <f>+A329+1</f>
        <v>11</v>
      </c>
      <c r="B333" s="86" t="s">
        <v>236</v>
      </c>
      <c r="C333" s="82"/>
      <c r="D333" s="82" t="str">
        <f>IF(ISBLANK(E333),"",IF(E333="BN",VLOOKUP(B333,'[1]V. BAHAN'!$B$8:$E$1099,3,FALSE),IFERROR(VLOOKUP(E333,'[1]III. DAFTAR AHS'!$B$7:$H$872,5,FALSE),"ls")))</f>
        <v/>
      </c>
      <c r="E333" s="82"/>
      <c r="F333" s="82" t="s">
        <v>23</v>
      </c>
      <c r="G333" s="83"/>
      <c r="H333" s="83"/>
      <c r="I333" s="48">
        <f t="shared" ref="I333:I396" si="19">(H333/$H$4325)*100</f>
        <v>0</v>
      </c>
      <c r="J333" s="629"/>
      <c r="K333" s="629"/>
      <c r="L333" s="629"/>
      <c r="M333" s="41"/>
      <c r="N333" s="608"/>
      <c r="O333" s="608">
        <f t="shared" si="18"/>
        <v>0</v>
      </c>
    </row>
    <row r="334" spans="1:15" s="6" customFormat="1" ht="34.5" customHeight="1">
      <c r="A334" s="91" t="s">
        <v>49</v>
      </c>
      <c r="B334" s="92" t="s">
        <v>222</v>
      </c>
      <c r="C334" s="82">
        <v>432.79</v>
      </c>
      <c r="D334" s="82" t="str">
        <f>IF(ISBLANK(E334),"",IF(E334="BN",VLOOKUP(B334,'[1]V. BAHAN'!$B$8:$E$14999,3,FALSE),IFERROR(VLOOKUP(E334,'[1]III. DAFTAR AHS'!$B$7:$H$14999,5,FALSE),"ls")))</f>
        <v xml:space="preserve">m2 </v>
      </c>
      <c r="E334" s="82" t="s">
        <v>223</v>
      </c>
      <c r="F334" s="82" t="s">
        <v>147</v>
      </c>
      <c r="G334" s="47">
        <f>VLOOKUP(B334,'[2] RAB LAMA'!$B$9:$E$5553,4,FALSE)</f>
        <v>119392.15809874759</v>
      </c>
      <c r="H334" s="47">
        <f>G334*C334</f>
        <v>51671732.103556968</v>
      </c>
      <c r="I334" s="48">
        <f t="shared" si="19"/>
        <v>0.13522338619624699</v>
      </c>
      <c r="J334" s="629"/>
      <c r="K334" s="629"/>
      <c r="L334" s="629"/>
      <c r="M334" s="41"/>
      <c r="N334" s="608"/>
      <c r="O334" s="608">
        <f t="shared" si="18"/>
        <v>51671732.103556968</v>
      </c>
    </row>
    <row r="335" spans="1:15" s="6" customFormat="1" ht="34.5" customHeight="1">
      <c r="A335" s="91" t="s">
        <v>49</v>
      </c>
      <c r="B335" s="92" t="s">
        <v>224</v>
      </c>
      <c r="C335" s="82">
        <v>22060.959999999999</v>
      </c>
      <c r="D335" s="82" t="str">
        <f>IF(ISBLANK(E335),"",IF(E335="BN",VLOOKUP(B335,'[1]V. BAHAN'!$B$8:$E$14999,3,FALSE),IFERROR(VLOOKUP(E335,'[1]III. DAFTAR AHS'!$B$7:$H$14999,5,FALSE),"ls")))</f>
        <v xml:space="preserve">Kg </v>
      </c>
      <c r="E335" s="82" t="s">
        <v>161</v>
      </c>
      <c r="F335" s="82" t="s">
        <v>162</v>
      </c>
      <c r="G335" s="47">
        <f>VLOOKUP(B335,'[2] RAB LAMA'!$B$9:$E$5553,4,FALSE)</f>
        <v>14729.18756392314</v>
      </c>
      <c r="H335" s="47">
        <f>G335*C335</f>
        <v>324940017.68020582</v>
      </c>
      <c r="I335" s="48">
        <f t="shared" si="19"/>
        <v>0.85035836254386177</v>
      </c>
      <c r="J335" s="629"/>
      <c r="K335" s="629"/>
      <c r="L335" s="629"/>
      <c r="M335" s="41"/>
      <c r="N335" s="608"/>
      <c r="O335" s="608">
        <f t="shared" si="18"/>
        <v>324940017.68020582</v>
      </c>
    </row>
    <row r="336" spans="1:15" s="6" customFormat="1" ht="34.5" customHeight="1">
      <c r="A336" s="91" t="s">
        <v>49</v>
      </c>
      <c r="B336" s="92" t="s">
        <v>225</v>
      </c>
      <c r="C336" s="82">
        <v>53.83</v>
      </c>
      <c r="D336" s="82" t="str">
        <f>IF(ISBLANK(E336),"",IF(E336="BN",VLOOKUP(B336,'[1]V. BAHAN'!$B$8:$E$14999,3,FALSE),IFERROR(VLOOKUP(E336,'[1]III. DAFTAR AHS'!$B$7:$H$14999,5,FALSE),"ls")))</f>
        <v xml:space="preserve">m3 </v>
      </c>
      <c r="E336" s="82" t="s">
        <v>226</v>
      </c>
      <c r="F336" s="82" t="s">
        <v>147</v>
      </c>
      <c r="G336" s="47">
        <f>VLOOKUP(B336,'[2] RAB LAMA'!$B$9:$E$5553,4,FALSE)</f>
        <v>1233499.433557336</v>
      </c>
      <c r="H336" s="47">
        <f>G336*C336</f>
        <v>66399274.508391395</v>
      </c>
      <c r="I336" s="48">
        <f t="shared" si="19"/>
        <v>0.17376492667217464</v>
      </c>
      <c r="J336" s="629"/>
      <c r="K336" s="629"/>
      <c r="L336" s="629"/>
      <c r="M336" s="41"/>
      <c r="N336" s="608"/>
      <c r="O336" s="608">
        <f t="shared" si="18"/>
        <v>66399274.508391395</v>
      </c>
    </row>
    <row r="337" spans="1:15" s="6" customFormat="1" ht="34.5" customHeight="1">
      <c r="A337" s="85">
        <f>+A333+1</f>
        <v>12</v>
      </c>
      <c r="B337" s="86" t="s">
        <v>237</v>
      </c>
      <c r="C337" s="82"/>
      <c r="D337" s="82" t="str">
        <f>IF(ISBLANK(E337),"",IF(E337="BN",VLOOKUP(B337,'[1]V. BAHAN'!$B$8:$E$1099,3,FALSE),IFERROR(VLOOKUP(E337,'[1]III. DAFTAR AHS'!$B$7:$H$872,5,FALSE),"ls")))</f>
        <v/>
      </c>
      <c r="E337" s="82"/>
      <c r="F337" s="82" t="s">
        <v>23</v>
      </c>
      <c r="G337" s="83"/>
      <c r="H337" s="83"/>
      <c r="I337" s="48">
        <f t="shared" si="19"/>
        <v>0</v>
      </c>
      <c r="J337" s="629"/>
      <c r="K337" s="629"/>
      <c r="L337" s="629"/>
      <c r="M337" s="41"/>
      <c r="N337" s="608"/>
      <c r="O337" s="608">
        <f t="shared" si="18"/>
        <v>0</v>
      </c>
    </row>
    <row r="338" spans="1:15" s="6" customFormat="1" ht="34.5" customHeight="1">
      <c r="A338" s="91" t="s">
        <v>49</v>
      </c>
      <c r="B338" s="92" t="s">
        <v>222</v>
      </c>
      <c r="C338" s="82">
        <v>159</v>
      </c>
      <c r="D338" s="82" t="str">
        <f>IF(ISBLANK(E338),"",IF(E338="BN",VLOOKUP(B338,'[1]V. BAHAN'!$B$8:$E$14999,3,FALSE),IFERROR(VLOOKUP(E338,'[1]III. DAFTAR AHS'!$B$7:$H$14999,5,FALSE),"ls")))</f>
        <v xml:space="preserve">m2 </v>
      </c>
      <c r="E338" s="82" t="s">
        <v>223</v>
      </c>
      <c r="F338" s="82" t="s">
        <v>147</v>
      </c>
      <c r="G338" s="47">
        <f>VLOOKUP(B338,'[2] RAB LAMA'!$B$9:$E$5553,4,FALSE)</f>
        <v>119392.15809874759</v>
      </c>
      <c r="H338" s="47">
        <f>G338*C338</f>
        <v>18983353.137700867</v>
      </c>
      <c r="I338" s="48">
        <f t="shared" si="19"/>
        <v>4.9678870595908572E-2</v>
      </c>
      <c r="J338" s="629"/>
      <c r="K338" s="629"/>
      <c r="L338" s="629"/>
      <c r="M338" s="41"/>
      <c r="N338" s="608"/>
      <c r="O338" s="608">
        <f t="shared" si="18"/>
        <v>18983353.137700867</v>
      </c>
    </row>
    <row r="339" spans="1:15" s="6" customFormat="1" ht="34.5" customHeight="1">
      <c r="A339" s="91" t="s">
        <v>49</v>
      </c>
      <c r="B339" s="92" t="s">
        <v>224</v>
      </c>
      <c r="C339" s="82">
        <v>7570.84</v>
      </c>
      <c r="D339" s="82" t="str">
        <f>IF(ISBLANK(E339),"",IF(E339="BN",VLOOKUP(B339,'[1]V. BAHAN'!$B$8:$E$14999,3,FALSE),IFERROR(VLOOKUP(E339,'[1]III. DAFTAR AHS'!$B$7:$H$14999,5,FALSE),"ls")))</f>
        <v xml:space="preserve">Kg </v>
      </c>
      <c r="E339" s="82" t="s">
        <v>161</v>
      </c>
      <c r="F339" s="82" t="s">
        <v>162</v>
      </c>
      <c r="G339" s="47">
        <f>VLOOKUP(B339,'[2] RAB LAMA'!$B$9:$E$5553,4,FALSE)</f>
        <v>14729.18756392314</v>
      </c>
      <c r="H339" s="47">
        <f>G339*C339</f>
        <v>111512322.37645186</v>
      </c>
      <c r="I339" s="48">
        <f t="shared" si="19"/>
        <v>0.29182443127958035</v>
      </c>
      <c r="J339" s="629"/>
      <c r="K339" s="629"/>
      <c r="L339" s="629"/>
      <c r="M339" s="41"/>
      <c r="N339" s="608"/>
      <c r="O339" s="608">
        <f t="shared" si="18"/>
        <v>111512322.37645186</v>
      </c>
    </row>
    <row r="340" spans="1:15" s="6" customFormat="1" ht="34.5" customHeight="1">
      <c r="A340" s="91" t="s">
        <v>49</v>
      </c>
      <c r="B340" s="92" t="s">
        <v>225</v>
      </c>
      <c r="C340" s="82">
        <v>17.100000000000001</v>
      </c>
      <c r="D340" s="82" t="str">
        <f>IF(ISBLANK(E340),"",IF(E340="BN",VLOOKUP(B340,'[1]V. BAHAN'!$B$8:$E$14999,3,FALSE),IFERROR(VLOOKUP(E340,'[1]III. DAFTAR AHS'!$B$7:$H$14999,5,FALSE),"ls")))</f>
        <v xml:space="preserve">m3 </v>
      </c>
      <c r="E340" s="82" t="s">
        <v>226</v>
      </c>
      <c r="F340" s="82" t="s">
        <v>147</v>
      </c>
      <c r="G340" s="47">
        <f>VLOOKUP(B340,'[2] RAB LAMA'!$B$9:$E$5553,4,FALSE)</f>
        <v>1233499.433557336</v>
      </c>
      <c r="H340" s="47">
        <f>G340*C340</f>
        <v>21092840.313830446</v>
      </c>
      <c r="I340" s="48">
        <f t="shared" si="19"/>
        <v>5.5199335799631918E-2</v>
      </c>
      <c r="J340" s="629"/>
      <c r="K340" s="629"/>
      <c r="L340" s="629"/>
      <c r="M340" s="41"/>
      <c r="N340" s="608"/>
      <c r="O340" s="608">
        <f t="shared" si="18"/>
        <v>21092840.313830446</v>
      </c>
    </row>
    <row r="341" spans="1:15" s="6" customFormat="1" ht="34.5" customHeight="1">
      <c r="A341" s="85">
        <f>+A337+1</f>
        <v>13</v>
      </c>
      <c r="B341" s="86" t="s">
        <v>238</v>
      </c>
      <c r="C341" s="82"/>
      <c r="D341" s="82" t="str">
        <f>IF(ISBLANK(E341),"",IF(E341="BN",VLOOKUP(B341,'[1]V. BAHAN'!$B$8:$E$1099,3,FALSE),IFERROR(VLOOKUP(E341,'[1]III. DAFTAR AHS'!$B$7:$H$872,5,FALSE),"ls")))</f>
        <v/>
      </c>
      <c r="E341" s="82"/>
      <c r="F341" s="82" t="s">
        <v>23</v>
      </c>
      <c r="G341" s="83"/>
      <c r="H341" s="83"/>
      <c r="I341" s="48">
        <f t="shared" si="19"/>
        <v>0</v>
      </c>
      <c r="J341" s="629"/>
      <c r="K341" s="629"/>
      <c r="L341" s="629"/>
      <c r="M341" s="41"/>
      <c r="N341" s="608"/>
      <c r="O341" s="608">
        <f t="shared" si="18"/>
        <v>0</v>
      </c>
    </row>
    <row r="342" spans="1:15" s="6" customFormat="1" ht="34.5" customHeight="1">
      <c r="A342" s="91" t="s">
        <v>49</v>
      </c>
      <c r="B342" s="92" t="s">
        <v>222</v>
      </c>
      <c r="C342" s="82">
        <v>12.46</v>
      </c>
      <c r="D342" s="82" t="str">
        <f>IF(ISBLANK(E342),"",IF(E342="BN",VLOOKUP(B342,'[1]V. BAHAN'!$B$8:$E$14999,3,FALSE),IFERROR(VLOOKUP(E342,'[1]III. DAFTAR AHS'!$B$7:$H$14999,5,FALSE),"ls")))</f>
        <v xml:space="preserve">m2 </v>
      </c>
      <c r="E342" s="82" t="s">
        <v>223</v>
      </c>
      <c r="F342" s="82" t="s">
        <v>147</v>
      </c>
      <c r="G342" s="47">
        <f>VLOOKUP(B342,'[2] RAB LAMA'!$B$9:$E$5553,4,FALSE)</f>
        <v>119392.15809874759</v>
      </c>
      <c r="H342" s="47">
        <f>G342*C342</f>
        <v>1487626.2899103952</v>
      </c>
      <c r="I342" s="48">
        <f t="shared" si="19"/>
        <v>3.89307375864793E-3</v>
      </c>
      <c r="J342" s="629"/>
      <c r="K342" s="629"/>
      <c r="L342" s="629"/>
      <c r="M342" s="41"/>
      <c r="N342" s="608"/>
      <c r="O342" s="608">
        <f t="shared" si="18"/>
        <v>1487626.2899103952</v>
      </c>
    </row>
    <row r="343" spans="1:15" s="6" customFormat="1" ht="34.5" customHeight="1">
      <c r="A343" s="91" t="s">
        <v>49</v>
      </c>
      <c r="B343" s="92" t="s">
        <v>224</v>
      </c>
      <c r="C343" s="82">
        <v>398.18</v>
      </c>
      <c r="D343" s="82" t="str">
        <f>IF(ISBLANK(E343),"",IF(E343="BN",VLOOKUP(B343,'[1]V. BAHAN'!$B$8:$E$14999,3,FALSE),IFERROR(VLOOKUP(E343,'[1]III. DAFTAR AHS'!$B$7:$H$14999,5,FALSE),"ls")))</f>
        <v xml:space="preserve">Kg </v>
      </c>
      <c r="E343" s="82" t="s">
        <v>161</v>
      </c>
      <c r="F343" s="82" t="s">
        <v>162</v>
      </c>
      <c r="G343" s="47">
        <f>VLOOKUP(B343,'[2] RAB LAMA'!$B$9:$E$5553,4,FALSE)</f>
        <v>14729.18756392314</v>
      </c>
      <c r="H343" s="47">
        <f>G343*C343</f>
        <v>5864867.9042029157</v>
      </c>
      <c r="I343" s="48">
        <f t="shared" si="19"/>
        <v>1.5348184883963114E-2</v>
      </c>
      <c r="J343" s="629"/>
      <c r="K343" s="629"/>
      <c r="L343" s="629"/>
      <c r="M343" s="41"/>
      <c r="N343" s="608"/>
      <c r="O343" s="608">
        <f t="shared" si="18"/>
        <v>5864867.9042029157</v>
      </c>
    </row>
    <row r="344" spans="1:15" s="6" customFormat="1" ht="34.5" customHeight="1">
      <c r="A344" s="91" t="s">
        <v>49</v>
      </c>
      <c r="B344" s="92" t="s">
        <v>225</v>
      </c>
      <c r="C344" s="82">
        <v>1.1299999999999999</v>
      </c>
      <c r="D344" s="82" t="str">
        <f>IF(ISBLANK(E344),"",IF(E344="BN",VLOOKUP(B344,'[1]V. BAHAN'!$B$8:$E$14999,3,FALSE),IFERROR(VLOOKUP(E344,'[1]III. DAFTAR AHS'!$B$7:$H$14999,5,FALSE),"ls")))</f>
        <v xml:space="preserve">m3 </v>
      </c>
      <c r="E344" s="82" t="s">
        <v>226</v>
      </c>
      <c r="F344" s="82" t="s">
        <v>147</v>
      </c>
      <c r="G344" s="47">
        <f>VLOOKUP(B344,'[2] RAB LAMA'!$B$9:$E$5553,4,FALSE)</f>
        <v>1233499.433557336</v>
      </c>
      <c r="H344" s="47">
        <f>G344*C344</f>
        <v>1393854.3599197895</v>
      </c>
      <c r="I344" s="48">
        <f t="shared" si="19"/>
        <v>3.6476754066423426E-3</v>
      </c>
      <c r="J344" s="629"/>
      <c r="K344" s="629"/>
      <c r="L344" s="629"/>
      <c r="M344" s="41"/>
      <c r="N344" s="608"/>
      <c r="O344" s="608">
        <f t="shared" ref="O344:O407" si="20">H344-N344</f>
        <v>1393854.3599197895</v>
      </c>
    </row>
    <row r="345" spans="1:15" s="6" customFormat="1" ht="34.5" customHeight="1">
      <c r="A345" s="85">
        <f>+A341+1</f>
        <v>14</v>
      </c>
      <c r="B345" s="86" t="s">
        <v>232</v>
      </c>
      <c r="C345" s="82"/>
      <c r="D345" s="82" t="str">
        <f>IF(ISBLANK(E345),"",IF(E345="BN",VLOOKUP(B345,'[1]V. BAHAN'!$B$8:$E$1099,3,FALSE),IFERROR(VLOOKUP(E345,'[1]III. DAFTAR AHS'!$B$7:$H$872,5,FALSE),"ls")))</f>
        <v/>
      </c>
      <c r="E345" s="82"/>
      <c r="F345" s="82" t="s">
        <v>23</v>
      </c>
      <c r="G345" s="83"/>
      <c r="H345" s="83"/>
      <c r="I345" s="48">
        <f t="shared" si="19"/>
        <v>0</v>
      </c>
      <c r="J345" s="629"/>
      <c r="K345" s="629"/>
      <c r="L345" s="629"/>
      <c r="M345" s="41"/>
      <c r="N345" s="608"/>
      <c r="O345" s="608">
        <f t="shared" si="20"/>
        <v>0</v>
      </c>
    </row>
    <row r="346" spans="1:15" s="6" customFormat="1" ht="34.5" customHeight="1">
      <c r="A346" s="91" t="s">
        <v>49</v>
      </c>
      <c r="B346" s="92" t="s">
        <v>222</v>
      </c>
      <c r="C346" s="82">
        <v>137.94</v>
      </c>
      <c r="D346" s="82" t="str">
        <f>IF(ISBLANK(E346),"",IF(E346="BN",VLOOKUP(B346,'[1]V. BAHAN'!$B$8:$E$14999,3,FALSE),IFERROR(VLOOKUP(E346,'[1]III. DAFTAR AHS'!$B$7:$H$14999,5,FALSE),"ls")))</f>
        <v xml:space="preserve">m2 </v>
      </c>
      <c r="E346" s="82" t="s">
        <v>223</v>
      </c>
      <c r="F346" s="82" t="s">
        <v>147</v>
      </c>
      <c r="G346" s="47">
        <f>VLOOKUP(B346,'[2] RAB LAMA'!$B$9:$E$5553,4,FALSE)</f>
        <v>119392.15809874759</v>
      </c>
      <c r="H346" s="47">
        <f>G346*C346</f>
        <v>16468954.288141243</v>
      </c>
      <c r="I346" s="48">
        <f t="shared" si="19"/>
        <v>4.3098763584903325E-2</v>
      </c>
      <c r="J346" s="629"/>
      <c r="K346" s="629"/>
      <c r="L346" s="629"/>
      <c r="M346" s="41"/>
      <c r="N346" s="608"/>
      <c r="O346" s="608">
        <f t="shared" si="20"/>
        <v>16468954.288141243</v>
      </c>
    </row>
    <row r="347" spans="1:15" s="6" customFormat="1" ht="34.5" customHeight="1">
      <c r="A347" s="91" t="s">
        <v>49</v>
      </c>
      <c r="B347" s="92" t="s">
        <v>224</v>
      </c>
      <c r="C347" s="82">
        <v>6626.24</v>
      </c>
      <c r="D347" s="82" t="str">
        <f>IF(ISBLANK(E347),"",IF(E347="BN",VLOOKUP(B347,'[1]V. BAHAN'!$B$8:$E$14999,3,FALSE),IFERROR(VLOOKUP(E347,'[1]III. DAFTAR AHS'!$B$7:$H$14999,5,FALSE),"ls")))</f>
        <v xml:space="preserve">Kg </v>
      </c>
      <c r="E347" s="82" t="s">
        <v>161</v>
      </c>
      <c r="F347" s="82" t="s">
        <v>162</v>
      </c>
      <c r="G347" s="47">
        <f>VLOOKUP(B347,'[2] RAB LAMA'!$B$9:$E$5553,4,FALSE)</f>
        <v>14729.18756392314</v>
      </c>
      <c r="H347" s="47">
        <f>G347*C347</f>
        <v>97599131.803570062</v>
      </c>
      <c r="I347" s="48">
        <f t="shared" si="19"/>
        <v>0.25541402532902641</v>
      </c>
      <c r="J347" s="629"/>
      <c r="K347" s="629"/>
      <c r="L347" s="629"/>
      <c r="M347" s="41"/>
      <c r="N347" s="608"/>
      <c r="O347" s="608">
        <f t="shared" si="20"/>
        <v>97599131.803570062</v>
      </c>
    </row>
    <row r="348" spans="1:15" s="6" customFormat="1" ht="34.5" customHeight="1">
      <c r="A348" s="91" t="s">
        <v>49</v>
      </c>
      <c r="B348" s="92" t="s">
        <v>225</v>
      </c>
      <c r="C348" s="82">
        <v>17.690000000000001</v>
      </c>
      <c r="D348" s="82" t="str">
        <f>IF(ISBLANK(E348),"",IF(E348="BN",VLOOKUP(B348,'[1]V. BAHAN'!$B$8:$E$14999,3,FALSE),IFERROR(VLOOKUP(E348,'[1]III. DAFTAR AHS'!$B$7:$H$14999,5,FALSE),"ls")))</f>
        <v xml:space="preserve">m3 </v>
      </c>
      <c r="E348" s="82" t="s">
        <v>226</v>
      </c>
      <c r="F348" s="82" t="s">
        <v>147</v>
      </c>
      <c r="G348" s="47">
        <f>VLOOKUP(B348,'[2] RAB LAMA'!$B$9:$E$5553,4,FALSE)</f>
        <v>1233499.433557336</v>
      </c>
      <c r="H348" s="47">
        <f>G348*C348</f>
        <v>21820604.979629274</v>
      </c>
      <c r="I348" s="48">
        <f t="shared" si="19"/>
        <v>5.7103874286285883E-2</v>
      </c>
      <c r="J348" s="629"/>
      <c r="K348" s="629"/>
      <c r="L348" s="629"/>
      <c r="M348" s="41"/>
      <c r="N348" s="608"/>
      <c r="O348" s="608">
        <f t="shared" si="20"/>
        <v>21820604.979629274</v>
      </c>
    </row>
    <row r="349" spans="1:15" s="6" customFormat="1" ht="34.5" customHeight="1">
      <c r="A349" s="85">
        <f>+A345+1</f>
        <v>15</v>
      </c>
      <c r="B349" s="86" t="s">
        <v>233</v>
      </c>
      <c r="C349" s="82"/>
      <c r="D349" s="82" t="str">
        <f>IF(ISBLANK(E349),"",IF(E349="BN",VLOOKUP(B349,'[1]V. BAHAN'!$B$8:$E$1099,3,FALSE),IFERROR(VLOOKUP(E349,'[1]III. DAFTAR AHS'!$B$7:$H$872,5,FALSE),"ls")))</f>
        <v/>
      </c>
      <c r="E349" s="82"/>
      <c r="F349" s="82" t="s">
        <v>23</v>
      </c>
      <c r="G349" s="83"/>
      <c r="H349" s="83"/>
      <c r="I349" s="48">
        <f t="shared" si="19"/>
        <v>0</v>
      </c>
      <c r="J349" s="629"/>
      <c r="K349" s="629"/>
      <c r="L349" s="629"/>
      <c r="M349" s="41"/>
      <c r="N349" s="608"/>
      <c r="O349" s="608">
        <f t="shared" si="20"/>
        <v>0</v>
      </c>
    </row>
    <row r="350" spans="1:15" s="6" customFormat="1" ht="34.5" customHeight="1">
      <c r="A350" s="91" t="s">
        <v>49</v>
      </c>
      <c r="B350" s="92" t="s">
        <v>222</v>
      </c>
      <c r="C350" s="82">
        <v>94.24</v>
      </c>
      <c r="D350" s="82" t="str">
        <f>IF(ISBLANK(E350),"",IF(E350="BN",VLOOKUP(B350,'[1]V. BAHAN'!$B$8:$E$14999,3,FALSE),IFERROR(VLOOKUP(E350,'[1]III. DAFTAR AHS'!$B$7:$H$14999,5,FALSE),"ls")))</f>
        <v xml:space="preserve">m2 </v>
      </c>
      <c r="E350" s="82" t="s">
        <v>223</v>
      </c>
      <c r="F350" s="82" t="s">
        <v>147</v>
      </c>
      <c r="G350" s="47">
        <f>VLOOKUP(B350,'[2] RAB LAMA'!$B$9:$E$5553,4,FALSE)</f>
        <v>119392.15809874759</v>
      </c>
      <c r="H350" s="47">
        <f>G350*C350</f>
        <v>11251516.979225973</v>
      </c>
      <c r="I350" s="48">
        <f t="shared" si="19"/>
        <v>2.9444885314203927E-2</v>
      </c>
      <c r="J350" s="629"/>
      <c r="K350" s="629"/>
      <c r="L350" s="629"/>
      <c r="M350" s="41"/>
      <c r="N350" s="608"/>
      <c r="O350" s="608">
        <f t="shared" si="20"/>
        <v>11251516.979225973</v>
      </c>
    </row>
    <row r="351" spans="1:15" s="6" customFormat="1" ht="34.5" customHeight="1">
      <c r="A351" s="91" t="s">
        <v>49</v>
      </c>
      <c r="B351" s="92" t="s">
        <v>224</v>
      </c>
      <c r="C351" s="82">
        <v>3921.68</v>
      </c>
      <c r="D351" s="82" t="str">
        <f>IF(ISBLANK(E351),"",IF(E351="BN",VLOOKUP(B351,'[1]V. BAHAN'!$B$8:$E$14999,3,FALSE),IFERROR(VLOOKUP(E351,'[1]III. DAFTAR AHS'!$B$7:$H$14999,5,FALSE),"ls")))</f>
        <v xml:space="preserve">Kg </v>
      </c>
      <c r="E351" s="82" t="s">
        <v>161</v>
      </c>
      <c r="F351" s="82" t="s">
        <v>162</v>
      </c>
      <c r="G351" s="47">
        <f>VLOOKUP(B351,'[2] RAB LAMA'!$B$9:$E$5553,4,FALSE)</f>
        <v>14729.18756392314</v>
      </c>
      <c r="H351" s="47">
        <f>G351*C351</f>
        <v>57763160.285686098</v>
      </c>
      <c r="I351" s="48">
        <f t="shared" si="19"/>
        <v>0.151164472589634</v>
      </c>
      <c r="J351" s="629"/>
      <c r="K351" s="629"/>
      <c r="L351" s="629"/>
      <c r="M351" s="41"/>
      <c r="N351" s="608"/>
      <c r="O351" s="608">
        <f t="shared" si="20"/>
        <v>57763160.285686098</v>
      </c>
    </row>
    <row r="352" spans="1:15" s="6" customFormat="1" ht="34.5" customHeight="1">
      <c r="A352" s="91" t="s">
        <v>49</v>
      </c>
      <c r="B352" s="92" t="s">
        <v>225</v>
      </c>
      <c r="C352" s="82">
        <v>10.77</v>
      </c>
      <c r="D352" s="82" t="str">
        <f>IF(ISBLANK(E352),"",IF(E352="BN",VLOOKUP(B352,'[1]V. BAHAN'!$B$8:$E$14999,3,FALSE),IFERROR(VLOOKUP(E352,'[1]III. DAFTAR AHS'!$B$7:$H$14999,5,FALSE),"ls")))</f>
        <v xml:space="preserve">m3 </v>
      </c>
      <c r="E352" s="82" t="s">
        <v>226</v>
      </c>
      <c r="F352" s="82" t="s">
        <v>147</v>
      </c>
      <c r="G352" s="47">
        <f>VLOOKUP(B352,'[2] RAB LAMA'!$B$9:$E$5553,4,FALSE)</f>
        <v>1233499.433557336</v>
      </c>
      <c r="H352" s="47">
        <f>G352*C352</f>
        <v>13284788.899412507</v>
      </c>
      <c r="I352" s="48">
        <f t="shared" si="19"/>
        <v>3.4765897459768165E-2</v>
      </c>
      <c r="J352" s="629"/>
      <c r="K352" s="629">
        <f>SUM(I297:I352)</f>
        <v>2.9467557385924716</v>
      </c>
      <c r="L352" s="629"/>
      <c r="M352" s="41"/>
      <c r="N352" s="608"/>
      <c r="O352" s="608">
        <f t="shared" si="20"/>
        <v>13284788.899412507</v>
      </c>
    </row>
    <row r="353" spans="1:15" s="95" customFormat="1" ht="34.5" customHeight="1">
      <c r="A353" s="93"/>
      <c r="B353" s="94" t="s">
        <v>239</v>
      </c>
      <c r="C353" s="87"/>
      <c r="D353" s="87" t="str">
        <f>IF(ISBLANK(E353),"",IF(E353="BN",VLOOKUP(B353,'[1]V. BAHAN'!$B$8:$E$1099,3,FALSE),IFERROR(VLOOKUP(E353,'[1]III. DAFTAR AHS'!$B$7:$H$872,5,FALSE),"ls")))</f>
        <v/>
      </c>
      <c r="E353" s="87"/>
      <c r="F353" s="87" t="s">
        <v>23</v>
      </c>
      <c r="G353" s="87"/>
      <c r="H353" s="87"/>
      <c r="I353" s="48">
        <f t="shared" si="19"/>
        <v>0</v>
      </c>
      <c r="J353" s="633"/>
      <c r="K353" s="633"/>
      <c r="L353" s="633"/>
      <c r="M353" s="41"/>
      <c r="N353" s="608"/>
      <c r="O353" s="608">
        <f t="shared" si="20"/>
        <v>0</v>
      </c>
    </row>
    <row r="354" spans="1:15" s="95" customFormat="1" ht="34.5" customHeight="1">
      <c r="A354" s="93">
        <f>+A349+1</f>
        <v>16</v>
      </c>
      <c r="B354" s="98" t="s">
        <v>240</v>
      </c>
      <c r="C354" s="87"/>
      <c r="D354" s="87" t="str">
        <f>IF(ISBLANK(E354),"",IF(E354="BN",VLOOKUP(B354,'[1]V. BAHAN'!$B$8:$E$1099,3,FALSE),IFERROR(VLOOKUP(E354,'[1]III. DAFTAR AHS'!$B$7:$H$872,5,FALSE),"ls")))</f>
        <v/>
      </c>
      <c r="E354" s="87"/>
      <c r="F354" s="87" t="s">
        <v>23</v>
      </c>
      <c r="G354" s="87"/>
      <c r="H354" s="87"/>
      <c r="I354" s="48">
        <f t="shared" si="19"/>
        <v>0</v>
      </c>
      <c r="J354" s="633"/>
      <c r="K354" s="633"/>
      <c r="L354" s="633"/>
      <c r="M354" s="41"/>
      <c r="N354" s="608"/>
      <c r="O354" s="608">
        <f t="shared" si="20"/>
        <v>0</v>
      </c>
    </row>
    <row r="355" spans="1:15" s="95" customFormat="1" ht="34.5" customHeight="1">
      <c r="A355" s="91" t="s">
        <v>49</v>
      </c>
      <c r="B355" s="92" t="s">
        <v>241</v>
      </c>
      <c r="C355" s="87">
        <v>36.24</v>
      </c>
      <c r="D355" s="82" t="str">
        <f>IF(ISBLANK(E355),"",IF(E355="BN",VLOOKUP(B355,'[1]V. BAHAN'!$B$8:$E$14999,3,FALSE),IFERROR(VLOOKUP(E355,'[1]III. DAFTAR AHS'!$B$7:$H$14999,5,FALSE),"ls")))</f>
        <v xml:space="preserve">m2 </v>
      </c>
      <c r="E355" s="87" t="s">
        <v>242</v>
      </c>
      <c r="F355" s="82" t="s">
        <v>147</v>
      </c>
      <c r="G355" s="47">
        <f>VLOOKUP(B355,'[2] RAB LAMA'!$B$9:$E$5553,4,FALSE)</f>
        <v>187635.25816415821</v>
      </c>
      <c r="H355" s="47">
        <f>G355*C355</f>
        <v>6799901.7558690934</v>
      </c>
      <c r="I355" s="48">
        <f t="shared" si="19"/>
        <v>1.7795140665840533E-2</v>
      </c>
      <c r="J355" s="633"/>
      <c r="K355" s="633"/>
      <c r="L355" s="633"/>
      <c r="M355" s="41"/>
      <c r="N355" s="608"/>
      <c r="O355" s="608">
        <f t="shared" si="20"/>
        <v>6799901.7558690934</v>
      </c>
    </row>
    <row r="356" spans="1:15" s="6" customFormat="1" ht="34.5" customHeight="1">
      <c r="A356" s="91" t="s">
        <v>49</v>
      </c>
      <c r="B356" s="92" t="s">
        <v>224</v>
      </c>
      <c r="C356" s="82">
        <v>851.39</v>
      </c>
      <c r="D356" s="82" t="str">
        <f>IF(ISBLANK(E356),"",IF(E356="BN",VLOOKUP(B356,'[1]V. BAHAN'!$B$8:$E$14999,3,FALSE),IFERROR(VLOOKUP(E356,'[1]III. DAFTAR AHS'!$B$7:$H$14999,5,FALSE),"ls")))</f>
        <v xml:space="preserve">Kg </v>
      </c>
      <c r="E356" s="82" t="s">
        <v>161</v>
      </c>
      <c r="F356" s="82" t="s">
        <v>162</v>
      </c>
      <c r="G356" s="47">
        <f>VLOOKUP(B356,'[2] RAB LAMA'!$B$9:$E$5553,4,FALSE)</f>
        <v>14729.18756392314</v>
      </c>
      <c r="H356" s="47">
        <f>G356*C356</f>
        <v>12540283.000048522</v>
      </c>
      <c r="I356" s="48">
        <f t="shared" si="19"/>
        <v>3.281754766275894E-2</v>
      </c>
      <c r="J356" s="629"/>
      <c r="K356" s="629"/>
      <c r="L356" s="629"/>
      <c r="M356" s="41"/>
      <c r="N356" s="608"/>
      <c r="O356" s="608">
        <f t="shared" si="20"/>
        <v>12540283.000048522</v>
      </c>
    </row>
    <row r="357" spans="1:15" s="6" customFormat="1" ht="34.5" customHeight="1">
      <c r="A357" s="91" t="s">
        <v>49</v>
      </c>
      <c r="B357" s="92" t="s">
        <v>158</v>
      </c>
      <c r="C357" s="82">
        <v>4.53</v>
      </c>
      <c r="D357" s="82" t="str">
        <f>IF(ISBLANK(E357),"",IF(E357="BN",VLOOKUP(B357,'[1]V. BAHAN'!$B$8:$E$14999,3,FALSE),IFERROR(VLOOKUP(E357,'[1]III. DAFTAR AHS'!$B$7:$H$14999,5,FALSE),"ls")))</f>
        <v xml:space="preserve">m3 </v>
      </c>
      <c r="E357" s="82" t="s">
        <v>193</v>
      </c>
      <c r="F357" s="82" t="s">
        <v>147</v>
      </c>
      <c r="G357" s="47">
        <f>VLOOKUP(B357,'[2] RAB LAMA'!$B$9:$E$5553,4,FALSE)</f>
        <v>1289599.433557336</v>
      </c>
      <c r="H357" s="47">
        <f>G357*C357</f>
        <v>5841885.434014732</v>
      </c>
      <c r="I357" s="48">
        <f t="shared" si="19"/>
        <v>1.5288040442979945E-2</v>
      </c>
      <c r="J357" s="629"/>
      <c r="K357" s="629"/>
      <c r="L357" s="629"/>
      <c r="M357" s="41"/>
      <c r="N357" s="608"/>
      <c r="O357" s="608">
        <f t="shared" si="20"/>
        <v>5841885.434014732</v>
      </c>
    </row>
    <row r="358" spans="1:15" s="95" customFormat="1" ht="34.5" customHeight="1">
      <c r="A358" s="91" t="s">
        <v>49</v>
      </c>
      <c r="B358" s="92" t="s">
        <v>243</v>
      </c>
      <c r="C358" s="87">
        <v>11.7</v>
      </c>
      <c r="D358" s="82" t="str">
        <f>IF(ISBLANK(E358),"",IF(E358="BN",VLOOKUP(B358,'[1]V. BAHAN'!$B$8:$E$14999,3,FALSE),IFERROR(VLOOKUP(E358,'[1]III. DAFTAR AHS'!$B$7:$H$14999,5,FALSE),"ls")))</f>
        <v xml:space="preserve">m1 </v>
      </c>
      <c r="E358" s="87" t="s">
        <v>244</v>
      </c>
      <c r="F358" s="82" t="s">
        <v>245</v>
      </c>
      <c r="G358" s="47">
        <f>VLOOKUP(B358,'[2] RAB LAMA'!$B$9:$E$5553,4,FALSE)</f>
        <v>130127.411117</v>
      </c>
      <c r="H358" s="47">
        <f>G358*C358</f>
        <v>1522490.7100688999</v>
      </c>
      <c r="I358" s="48">
        <f t="shared" si="19"/>
        <v>3.9843129093339045E-3</v>
      </c>
      <c r="J358" s="633"/>
      <c r="K358" s="633"/>
      <c r="L358" s="633"/>
      <c r="M358" s="41"/>
      <c r="N358" s="608"/>
      <c r="O358" s="608">
        <f t="shared" si="20"/>
        <v>1522490.7100688999</v>
      </c>
    </row>
    <row r="359" spans="1:15" s="95" customFormat="1" ht="34.5" customHeight="1">
      <c r="A359" s="91" t="s">
        <v>49</v>
      </c>
      <c r="B359" s="92" t="s">
        <v>246</v>
      </c>
      <c r="C359" s="87">
        <v>18.14</v>
      </c>
      <c r="D359" s="82" t="str">
        <f>IF(ISBLANK(E359),"",IF(E359="BN",VLOOKUP(B359,'[1]V. BAHAN'!$B$8:$E$14999,3,FALSE),IFERROR(VLOOKUP(E359,'[1]III. DAFTAR AHS'!$B$7:$H$14999,5,FALSE),"ls")))</f>
        <v xml:space="preserve">m2 </v>
      </c>
      <c r="E359" s="87" t="s">
        <v>247</v>
      </c>
      <c r="F359" s="82" t="s">
        <v>248</v>
      </c>
      <c r="G359" s="47">
        <f>VLOOKUP(B359,'[2] RAB LAMA'!$B$9:$E$5553,4,FALSE)</f>
        <v>42158.049999999996</v>
      </c>
      <c r="H359" s="47">
        <f>G359*C359</f>
        <v>764747.027</v>
      </c>
      <c r="I359" s="48">
        <f t="shared" si="19"/>
        <v>2.0013202260609742E-3</v>
      </c>
      <c r="J359" s="633"/>
      <c r="K359" s="633"/>
      <c r="L359" s="633"/>
      <c r="M359" s="41"/>
      <c r="N359" s="608"/>
      <c r="O359" s="608">
        <f t="shared" si="20"/>
        <v>764747.027</v>
      </c>
    </row>
    <row r="360" spans="1:15" s="95" customFormat="1" ht="34.5" customHeight="1">
      <c r="A360" s="93">
        <f>+A354+1</f>
        <v>17</v>
      </c>
      <c r="B360" s="98" t="s">
        <v>249</v>
      </c>
      <c r="C360" s="87"/>
      <c r="D360" s="87" t="str">
        <f>IF(ISBLANK(E360),"",IF(E360="BN",VLOOKUP(B360,'[1]V. BAHAN'!$B$8:$E$1099,3,FALSE),IFERROR(VLOOKUP(E360,'[1]III. DAFTAR AHS'!$B$7:$H$872,5,FALSE),"ls")))</f>
        <v/>
      </c>
      <c r="E360" s="87"/>
      <c r="F360" s="87" t="s">
        <v>23</v>
      </c>
      <c r="G360" s="87"/>
      <c r="H360" s="87"/>
      <c r="I360" s="48">
        <f t="shared" si="19"/>
        <v>0</v>
      </c>
      <c r="J360" s="633"/>
      <c r="K360" s="633"/>
      <c r="L360" s="633"/>
      <c r="M360" s="41"/>
      <c r="N360" s="608"/>
      <c r="O360" s="608">
        <f t="shared" si="20"/>
        <v>0</v>
      </c>
    </row>
    <row r="361" spans="1:15" s="95" customFormat="1" ht="34.5" customHeight="1">
      <c r="A361" s="91" t="s">
        <v>49</v>
      </c>
      <c r="B361" s="92" t="s">
        <v>250</v>
      </c>
      <c r="C361" s="87">
        <v>8.3699999999999992</v>
      </c>
      <c r="D361" s="82" t="str">
        <f>IF(ISBLANK(E361),"",IF(E361="BN",VLOOKUP(B361,'[1]V. BAHAN'!$B$8:$E$14999,3,FALSE),IFERROR(VLOOKUP(E361,'[1]III. DAFTAR AHS'!$B$7:$H$14999,5,FALSE),"ls")))</f>
        <v xml:space="preserve">m2 </v>
      </c>
      <c r="E361" s="87" t="s">
        <v>251</v>
      </c>
      <c r="F361" s="82" t="s">
        <v>147</v>
      </c>
      <c r="G361" s="47">
        <f>VLOOKUP(B361,'[2] RAB LAMA'!$B$9:$E$5553,4,FALSE)</f>
        <v>187635.25816415821</v>
      </c>
      <c r="H361" s="47">
        <f>G361*C361</f>
        <v>1570507.1108340041</v>
      </c>
      <c r="I361" s="48">
        <f t="shared" si="19"/>
        <v>4.1099704021270765E-3</v>
      </c>
      <c r="J361" s="633"/>
      <c r="K361" s="633"/>
      <c r="L361" s="633"/>
      <c r="M361" s="41"/>
      <c r="N361" s="608"/>
      <c r="O361" s="608">
        <f t="shared" si="20"/>
        <v>1570507.1108340041</v>
      </c>
    </row>
    <row r="362" spans="1:15" s="6" customFormat="1" ht="34.5" customHeight="1">
      <c r="A362" s="620" t="s">
        <v>49</v>
      </c>
      <c r="B362" s="621" t="s">
        <v>190</v>
      </c>
      <c r="C362" s="622">
        <v>302.25</v>
      </c>
      <c r="D362" s="622" t="str">
        <f>IF(ISBLANK(E362),"",IF(E362="BN",VLOOKUP(B362,'[1]V. BAHAN'!$B$8:$E$14999,3,FALSE),IFERROR(VLOOKUP(E362,'[1]III. DAFTAR AHS'!$B$7:$H$14999,5,FALSE),"ls")))</f>
        <v xml:space="preserve">Kg </v>
      </c>
      <c r="E362" s="622" t="s">
        <v>191</v>
      </c>
      <c r="F362" s="622" t="s">
        <v>192</v>
      </c>
      <c r="G362" s="619">
        <v>14729.18756392314</v>
      </c>
      <c r="H362" s="623">
        <f>G362*C362</f>
        <v>4451896.9411957692</v>
      </c>
      <c r="I362" s="48">
        <f t="shared" si="19"/>
        <v>1.1650481895569468E-2</v>
      </c>
      <c r="J362" s="636"/>
      <c r="K362" s="636"/>
      <c r="L362" s="636"/>
      <c r="M362" s="41"/>
      <c r="N362" s="608"/>
      <c r="O362" s="608">
        <f t="shared" si="20"/>
        <v>4451896.9411957692</v>
      </c>
    </row>
    <row r="363" spans="1:15" s="6" customFormat="1" ht="34.5" customHeight="1">
      <c r="A363" s="91" t="s">
        <v>49</v>
      </c>
      <c r="B363" s="92" t="s">
        <v>158</v>
      </c>
      <c r="C363" s="82">
        <v>2.5099999999999998</v>
      </c>
      <c r="D363" s="82" t="str">
        <f>IF(ISBLANK(E363),"",IF(E363="BN",VLOOKUP(B363,'[1]V. BAHAN'!$B$8:$E$14999,3,FALSE),IFERROR(VLOOKUP(E363,'[1]III. DAFTAR AHS'!$B$7:$H$14999,5,FALSE),"ls")))</f>
        <v xml:space="preserve">m3 </v>
      </c>
      <c r="E363" s="82" t="s">
        <v>193</v>
      </c>
      <c r="F363" s="82" t="s">
        <v>147</v>
      </c>
      <c r="G363" s="47">
        <f>VLOOKUP(B363,'[2] RAB LAMA'!$B$9:$E$5553,4,FALSE)</f>
        <v>1289599.433557336</v>
      </c>
      <c r="H363" s="47">
        <f>G363*C363</f>
        <v>3236894.5782289132</v>
      </c>
      <c r="I363" s="48">
        <f t="shared" si="19"/>
        <v>8.4708568458895499E-3</v>
      </c>
      <c r="J363" s="629"/>
      <c r="K363" s="629"/>
      <c r="L363" s="629"/>
      <c r="M363" s="41"/>
      <c r="N363" s="608"/>
      <c r="O363" s="608">
        <f t="shared" si="20"/>
        <v>3236894.5782289132</v>
      </c>
    </row>
    <row r="364" spans="1:15" s="95" customFormat="1" ht="34.5" customHeight="1">
      <c r="A364" s="91" t="s">
        <v>49</v>
      </c>
      <c r="B364" s="92" t="s">
        <v>246</v>
      </c>
      <c r="C364" s="87">
        <v>8.3800000000000008</v>
      </c>
      <c r="D364" s="82" t="str">
        <f>IF(ISBLANK(E364),"",IF(E364="BN",VLOOKUP(B364,'[1]V. BAHAN'!$B$8:$E$14999,3,FALSE),IFERROR(VLOOKUP(E364,'[1]III. DAFTAR AHS'!$B$7:$H$14999,5,FALSE),"ls")))</f>
        <v xml:space="preserve">m2 </v>
      </c>
      <c r="E364" s="87" t="s">
        <v>247</v>
      </c>
      <c r="F364" s="82" t="s">
        <v>248</v>
      </c>
      <c r="G364" s="47">
        <f>VLOOKUP(B364,'[2] RAB LAMA'!$B$9:$E$5553,4,FALSE)</f>
        <v>42158.049999999996</v>
      </c>
      <c r="H364" s="47">
        <f>G364*C364</f>
        <v>353284.45899999997</v>
      </c>
      <c r="I364" s="48">
        <f t="shared" si="19"/>
        <v>9.245349225132835E-4</v>
      </c>
      <c r="J364" s="633"/>
      <c r="K364" s="633"/>
      <c r="L364" s="633"/>
      <c r="M364" s="41"/>
      <c r="N364" s="608"/>
      <c r="O364" s="608">
        <f t="shared" si="20"/>
        <v>353284.45899999997</v>
      </c>
    </row>
    <row r="365" spans="1:15" s="84" customFormat="1" ht="34.5" customHeight="1">
      <c r="A365" s="79"/>
      <c r="B365" s="80" t="s">
        <v>252</v>
      </c>
      <c r="C365" s="81"/>
      <c r="D365" s="82" t="str">
        <f>IF(ISBLANK(E365),"",IF(E365="BN",VLOOKUP(B365,'[1]V. BAHAN'!$B$8:$E$1099,3,FALSE),IFERROR(VLOOKUP(E365,'[1]III. DAFTAR AHS'!$B$7:$H$872,5,FALSE),"ls")))</f>
        <v/>
      </c>
      <c r="E365" s="82"/>
      <c r="F365" s="82" t="s">
        <v>23</v>
      </c>
      <c r="G365" s="83"/>
      <c r="H365" s="83"/>
      <c r="I365" s="48">
        <f t="shared" si="19"/>
        <v>0</v>
      </c>
      <c r="J365" s="629"/>
      <c r="K365" s="629"/>
      <c r="L365" s="629"/>
      <c r="M365" s="41"/>
      <c r="N365" s="608"/>
      <c r="O365" s="608">
        <f t="shared" si="20"/>
        <v>0</v>
      </c>
    </row>
    <row r="366" spans="1:15" s="84" customFormat="1" ht="34.5" customHeight="1">
      <c r="A366" s="79">
        <f>+A360+1</f>
        <v>18</v>
      </c>
      <c r="B366" s="90" t="s">
        <v>253</v>
      </c>
      <c r="C366" s="81"/>
      <c r="D366" s="82" t="str">
        <f>IF(ISBLANK(E366),"",IF(E366="BN",VLOOKUP(B366,'[1]V. BAHAN'!$B$8:$E$1099,3,FALSE),IFERROR(VLOOKUP(E366,'[1]III. DAFTAR AHS'!$B$7:$H$872,5,FALSE),"ls")))</f>
        <v/>
      </c>
      <c r="E366" s="82"/>
      <c r="F366" s="82" t="s">
        <v>23</v>
      </c>
      <c r="G366" s="83"/>
      <c r="H366" s="83"/>
      <c r="I366" s="48">
        <f t="shared" si="19"/>
        <v>0</v>
      </c>
      <c r="J366" s="629"/>
      <c r="K366" s="629"/>
      <c r="L366" s="629"/>
      <c r="M366" s="41"/>
      <c r="N366" s="608"/>
      <c r="O366" s="608">
        <f t="shared" si="20"/>
        <v>0</v>
      </c>
    </row>
    <row r="367" spans="1:15" s="84" customFormat="1" ht="34.5" customHeight="1">
      <c r="A367" s="91" t="s">
        <v>49</v>
      </c>
      <c r="B367" s="92" t="s">
        <v>254</v>
      </c>
      <c r="C367" s="81">
        <v>11.09</v>
      </c>
      <c r="D367" s="82" t="str">
        <f>IF(ISBLANK(E367),"",IF(E367="BN",VLOOKUP(B367,'[1]V. BAHAN'!$B$8:$E$14999,3,FALSE),IFERROR(VLOOKUP(E367,'[1]III. DAFTAR AHS'!$B$7:$H$14999,5,FALSE),"ls")))</f>
        <v xml:space="preserve">m2 </v>
      </c>
      <c r="E367" s="82" t="s">
        <v>255</v>
      </c>
      <c r="F367" s="82" t="s">
        <v>147</v>
      </c>
      <c r="G367" s="47">
        <f>VLOOKUP(B367,'[2] RAB LAMA'!$B$9:$E$5553,4,FALSE)</f>
        <v>146105.26257149572</v>
      </c>
      <c r="H367" s="47">
        <f>G367*C367</f>
        <v>1620307.3619178876</v>
      </c>
      <c r="I367" s="48">
        <f t="shared" si="19"/>
        <v>4.2402961781527367E-3</v>
      </c>
      <c r="J367" s="629"/>
      <c r="K367" s="629"/>
      <c r="L367" s="629"/>
      <c r="M367" s="41"/>
      <c r="N367" s="608"/>
      <c r="O367" s="608">
        <f t="shared" si="20"/>
        <v>1620307.3619178876</v>
      </c>
    </row>
    <row r="368" spans="1:15" s="6" customFormat="1" ht="34.5" customHeight="1">
      <c r="A368" s="91" t="s">
        <v>49</v>
      </c>
      <c r="B368" s="92" t="s">
        <v>224</v>
      </c>
      <c r="C368" s="82">
        <v>1124.81</v>
      </c>
      <c r="D368" s="82" t="str">
        <f>IF(ISBLANK(E368),"",IF(E368="BN",VLOOKUP(B368,'[1]V. BAHAN'!$B$8:$E$14999,3,FALSE),IFERROR(VLOOKUP(E368,'[1]III. DAFTAR AHS'!$B$7:$H$14999,5,FALSE),"ls")))</f>
        <v xml:space="preserve">Kg </v>
      </c>
      <c r="E368" s="82" t="s">
        <v>161</v>
      </c>
      <c r="F368" s="82" t="s">
        <v>162</v>
      </c>
      <c r="G368" s="47">
        <f>VLOOKUP(B368,'[2] RAB LAMA'!$B$9:$E$5553,4,FALSE)</f>
        <v>14729.18756392314</v>
      </c>
      <c r="H368" s="47">
        <f>G368*C368</f>
        <v>16567537.463776387</v>
      </c>
      <c r="I368" s="48">
        <f t="shared" si="19"/>
        <v>4.3356752823674093E-2</v>
      </c>
      <c r="J368" s="629"/>
      <c r="K368" s="629"/>
      <c r="L368" s="629"/>
      <c r="M368" s="41"/>
      <c r="N368" s="608"/>
      <c r="O368" s="608">
        <f t="shared" si="20"/>
        <v>16567537.463776387</v>
      </c>
    </row>
    <row r="369" spans="1:15" s="6" customFormat="1" ht="34.5" customHeight="1">
      <c r="A369" s="91" t="s">
        <v>49</v>
      </c>
      <c r="B369" s="92" t="s">
        <v>225</v>
      </c>
      <c r="C369" s="82">
        <v>2.08</v>
      </c>
      <c r="D369" s="82" t="str">
        <f>IF(ISBLANK(E369),"",IF(E369="BN",VLOOKUP(B369,'[1]V. BAHAN'!$B$8:$E$14999,3,FALSE),IFERROR(VLOOKUP(E369,'[1]III. DAFTAR AHS'!$B$7:$H$14999,5,FALSE),"ls")))</f>
        <v xml:space="preserve">m3 </v>
      </c>
      <c r="E369" s="82" t="s">
        <v>226</v>
      </c>
      <c r="F369" s="82" t="s">
        <v>147</v>
      </c>
      <c r="G369" s="47">
        <f>VLOOKUP(B369,'[2] RAB LAMA'!$B$9:$E$5553,4,FALSE)</f>
        <v>1233499.433557336</v>
      </c>
      <c r="H369" s="47">
        <f>G369*C369</f>
        <v>2565678.8217992592</v>
      </c>
      <c r="I369" s="48">
        <f t="shared" si="19"/>
        <v>6.7143051732885609E-3</v>
      </c>
      <c r="J369" s="629"/>
      <c r="K369" s="629"/>
      <c r="L369" s="629"/>
      <c r="M369" s="41"/>
      <c r="N369" s="608"/>
      <c r="O369" s="608">
        <f t="shared" si="20"/>
        <v>2565678.8217992592</v>
      </c>
    </row>
    <row r="370" spans="1:15" s="84" customFormat="1" ht="34.5" customHeight="1">
      <c r="A370" s="79"/>
      <c r="B370" s="80" t="s">
        <v>256</v>
      </c>
      <c r="C370" s="81"/>
      <c r="D370" s="82" t="str">
        <f>IF(ISBLANK(E370),"",IF(E370="BN",VLOOKUP(B370,'[1]V. BAHAN'!$B$8:$E$1099,3,FALSE),IFERROR(VLOOKUP(E370,'[1]III. DAFTAR AHS'!$B$7:$H$872,5,FALSE),"ls")))</f>
        <v/>
      </c>
      <c r="E370" s="82"/>
      <c r="F370" s="82" t="s">
        <v>23</v>
      </c>
      <c r="G370" s="83"/>
      <c r="H370" s="83"/>
      <c r="I370" s="48">
        <f t="shared" si="19"/>
        <v>0</v>
      </c>
      <c r="J370" s="629"/>
      <c r="K370" s="629"/>
      <c r="L370" s="629"/>
      <c r="M370" s="41"/>
      <c r="N370" s="608"/>
      <c r="O370" s="608">
        <f t="shared" si="20"/>
        <v>0</v>
      </c>
    </row>
    <row r="371" spans="1:15" s="84" customFormat="1" ht="34.5" customHeight="1">
      <c r="A371" s="79">
        <f>+A366+1</f>
        <v>19</v>
      </c>
      <c r="B371" s="90" t="s">
        <v>253</v>
      </c>
      <c r="C371" s="81"/>
      <c r="D371" s="82" t="str">
        <f>IF(ISBLANK(E371),"",IF(E371="BN",VLOOKUP(B371,'[1]V. BAHAN'!$B$8:$E$1099,3,FALSE),IFERROR(VLOOKUP(E371,'[1]III. DAFTAR AHS'!$B$7:$H$872,5,FALSE),"ls")))</f>
        <v/>
      </c>
      <c r="E371" s="82"/>
      <c r="F371" s="82" t="s">
        <v>23</v>
      </c>
      <c r="G371" s="83"/>
      <c r="H371" s="83"/>
      <c r="I371" s="48">
        <f t="shared" si="19"/>
        <v>0</v>
      </c>
      <c r="J371" s="629"/>
      <c r="K371" s="629"/>
      <c r="L371" s="629"/>
      <c r="M371" s="97"/>
      <c r="N371" s="608"/>
      <c r="O371" s="608">
        <f t="shared" si="20"/>
        <v>0</v>
      </c>
    </row>
    <row r="372" spans="1:15" s="84" customFormat="1" ht="34.5" customHeight="1">
      <c r="A372" s="91" t="s">
        <v>49</v>
      </c>
      <c r="B372" s="92" t="s">
        <v>254</v>
      </c>
      <c r="C372" s="81">
        <v>25.65</v>
      </c>
      <c r="D372" s="82" t="str">
        <f>IF(ISBLANK(E372),"",IF(E372="BN",VLOOKUP(B372,'[1]V. BAHAN'!$B$8:$E$14999,3,FALSE),IFERROR(VLOOKUP(E372,'[1]III. DAFTAR AHS'!$B$7:$H$14999,5,FALSE),"ls")))</f>
        <v xml:space="preserve">m2 </v>
      </c>
      <c r="E372" s="82" t="s">
        <v>255</v>
      </c>
      <c r="F372" s="82" t="s">
        <v>147</v>
      </c>
      <c r="G372" s="47">
        <f>VLOOKUP(B372,'[2] RAB LAMA'!$B$9:$E$5553,4,FALSE)</f>
        <v>146105.26257149572</v>
      </c>
      <c r="H372" s="47">
        <f>G372*C372</f>
        <v>3747599.9849588652</v>
      </c>
      <c r="I372" s="48">
        <f t="shared" si="19"/>
        <v>9.8073577069087182E-3</v>
      </c>
      <c r="J372" s="629"/>
      <c r="K372" s="629"/>
      <c r="L372" s="629"/>
      <c r="M372" s="97"/>
      <c r="N372" s="608"/>
      <c r="O372" s="608">
        <f t="shared" si="20"/>
        <v>3747599.9849588652</v>
      </c>
    </row>
    <row r="373" spans="1:15" s="6" customFormat="1" ht="34.5" customHeight="1">
      <c r="A373" s="91" t="s">
        <v>49</v>
      </c>
      <c r="B373" s="92" t="s">
        <v>224</v>
      </c>
      <c r="C373" s="82">
        <v>3579.23</v>
      </c>
      <c r="D373" s="82" t="str">
        <f>IF(ISBLANK(E373),"",IF(E373="BN",VLOOKUP(B373,'[1]V. BAHAN'!$B$8:$E$14999,3,FALSE),IFERROR(VLOOKUP(E373,'[1]III. DAFTAR AHS'!$B$7:$H$14999,5,FALSE),"ls")))</f>
        <v xml:space="preserve">Kg </v>
      </c>
      <c r="E373" s="82" t="s">
        <v>161</v>
      </c>
      <c r="F373" s="82" t="s">
        <v>162</v>
      </c>
      <c r="G373" s="47">
        <f>VLOOKUP(B373,'[2] RAB LAMA'!$B$9:$E$5553,4,FALSE)</f>
        <v>14729.18756392314</v>
      </c>
      <c r="H373" s="47">
        <f>G373*C373</f>
        <v>52719150.004420623</v>
      </c>
      <c r="I373" s="48">
        <f t="shared" si="19"/>
        <v>0.13796444769256944</v>
      </c>
      <c r="J373" s="629"/>
      <c r="K373" s="629"/>
      <c r="L373" s="629"/>
      <c r="M373" s="97"/>
      <c r="N373" s="608"/>
      <c r="O373" s="608">
        <f t="shared" si="20"/>
        <v>52719150.004420623</v>
      </c>
    </row>
    <row r="374" spans="1:15" s="6" customFormat="1" ht="34.5" customHeight="1">
      <c r="A374" s="91" t="s">
        <v>49</v>
      </c>
      <c r="B374" s="92" t="s">
        <v>225</v>
      </c>
      <c r="C374" s="82">
        <v>4.8099999999999996</v>
      </c>
      <c r="D374" s="82" t="str">
        <f>IF(ISBLANK(E374),"",IF(E374="BN",VLOOKUP(B374,'[1]V. BAHAN'!$B$8:$E$14999,3,FALSE),IFERROR(VLOOKUP(E374,'[1]III. DAFTAR AHS'!$B$7:$H$14999,5,FALSE),"ls")))</f>
        <v xml:space="preserve">m3 </v>
      </c>
      <c r="E374" s="82" t="s">
        <v>226</v>
      </c>
      <c r="F374" s="82" t="s">
        <v>147</v>
      </c>
      <c r="G374" s="47">
        <f>VLOOKUP(B374,'[2] RAB LAMA'!$B$9:$E$5553,4,FALSE)</f>
        <v>1233499.433557336</v>
      </c>
      <c r="H374" s="47">
        <f>G374*C374</f>
        <v>5933132.2754107853</v>
      </c>
      <c r="I374" s="48">
        <f t="shared" si="19"/>
        <v>1.5526830713229793E-2</v>
      </c>
      <c r="J374" s="629"/>
      <c r="K374" s="629"/>
      <c r="L374" s="629"/>
      <c r="M374" s="41"/>
      <c r="N374" s="608"/>
      <c r="O374" s="608">
        <f t="shared" si="20"/>
        <v>5933132.2754107853</v>
      </c>
    </row>
    <row r="375" spans="1:15" s="84" customFormat="1" ht="34.5" customHeight="1">
      <c r="A375" s="79">
        <f>+A371+1</f>
        <v>20</v>
      </c>
      <c r="B375" s="90" t="s">
        <v>257</v>
      </c>
      <c r="C375" s="81"/>
      <c r="D375" s="82" t="str">
        <f>IF(ISBLANK(E375),"",IF(E375="BN",VLOOKUP(B375,'[1]V. BAHAN'!$B$8:$E$1099,3,FALSE),IFERROR(VLOOKUP(E375,'[1]III. DAFTAR AHS'!$B$7:$H$872,5,FALSE),"ls")))</f>
        <v/>
      </c>
      <c r="E375" s="82"/>
      <c r="F375" s="82" t="s">
        <v>23</v>
      </c>
      <c r="G375" s="83"/>
      <c r="H375" s="83"/>
      <c r="I375" s="48">
        <f t="shared" si="19"/>
        <v>0</v>
      </c>
      <c r="J375" s="629"/>
      <c r="K375" s="629"/>
      <c r="L375" s="629"/>
      <c r="M375" s="41"/>
      <c r="N375" s="608"/>
      <c r="O375" s="608">
        <f t="shared" si="20"/>
        <v>0</v>
      </c>
    </row>
    <row r="376" spans="1:15" s="84" customFormat="1" ht="34.5" customHeight="1">
      <c r="A376" s="91" t="s">
        <v>49</v>
      </c>
      <c r="B376" s="92" t="s">
        <v>254</v>
      </c>
      <c r="C376" s="81">
        <v>5.71</v>
      </c>
      <c r="D376" s="82" t="str">
        <f>IF(ISBLANK(E376),"",IF(E376="BN",VLOOKUP(B376,'[1]V. BAHAN'!$B$8:$E$14999,3,FALSE),IFERROR(VLOOKUP(E376,'[1]III. DAFTAR AHS'!$B$7:$H$14999,5,FALSE),"ls")))</f>
        <v xml:space="preserve">m2 </v>
      </c>
      <c r="E376" s="82" t="s">
        <v>255</v>
      </c>
      <c r="F376" s="82" t="s">
        <v>147</v>
      </c>
      <c r="G376" s="47">
        <f>VLOOKUP(B376,'[2] RAB LAMA'!$B$9:$E$5553,4,FALSE)</f>
        <v>146105.26257149572</v>
      </c>
      <c r="H376" s="47">
        <f>G376*C376</f>
        <v>834261.04928324057</v>
      </c>
      <c r="I376" s="48">
        <f t="shared" si="19"/>
        <v>2.1832363550272431E-3</v>
      </c>
      <c r="J376" s="629"/>
      <c r="K376" s="629"/>
      <c r="L376" s="629"/>
      <c r="M376" s="97"/>
      <c r="N376" s="608"/>
      <c r="O376" s="608">
        <f t="shared" si="20"/>
        <v>834261.04928324057</v>
      </c>
    </row>
    <row r="377" spans="1:15" s="6" customFormat="1" ht="34.5" customHeight="1">
      <c r="A377" s="91" t="s">
        <v>49</v>
      </c>
      <c r="B377" s="92" t="s">
        <v>224</v>
      </c>
      <c r="C377" s="82">
        <v>617.66</v>
      </c>
      <c r="D377" s="82" t="str">
        <f>IF(ISBLANK(E377),"",IF(E377="BN",VLOOKUP(B377,'[1]V. BAHAN'!$B$8:$E$14999,3,FALSE),IFERROR(VLOOKUP(E377,'[1]III. DAFTAR AHS'!$B$7:$H$14999,5,FALSE),"ls")))</f>
        <v xml:space="preserve">Kg </v>
      </c>
      <c r="E377" s="82" t="s">
        <v>161</v>
      </c>
      <c r="F377" s="82" t="s">
        <v>162</v>
      </c>
      <c r="G377" s="47">
        <f>VLOOKUP(B377,'[2] RAB LAMA'!$B$9:$E$5553,4,FALSE)</f>
        <v>14729.18756392314</v>
      </c>
      <c r="H377" s="47">
        <f>G377*C377</f>
        <v>9097629.9907327667</v>
      </c>
      <c r="I377" s="48">
        <f t="shared" si="19"/>
        <v>2.3808227121976635E-2</v>
      </c>
      <c r="J377" s="629"/>
      <c r="K377" s="629"/>
      <c r="L377" s="629"/>
      <c r="M377" s="97"/>
      <c r="N377" s="608"/>
      <c r="O377" s="608">
        <f t="shared" si="20"/>
        <v>9097629.9907327667</v>
      </c>
    </row>
    <row r="378" spans="1:15" s="6" customFormat="1" ht="34.5" customHeight="1">
      <c r="A378" s="91" t="s">
        <v>49</v>
      </c>
      <c r="B378" s="92" t="s">
        <v>225</v>
      </c>
      <c r="C378" s="82">
        <v>1.07</v>
      </c>
      <c r="D378" s="82" t="str">
        <f>IF(ISBLANK(E378),"",IF(E378="BN",VLOOKUP(B378,'[1]V. BAHAN'!$B$8:$E$14999,3,FALSE),IFERROR(VLOOKUP(E378,'[1]III. DAFTAR AHS'!$B$7:$H$14999,5,FALSE),"ls")))</f>
        <v xml:space="preserve">m3 </v>
      </c>
      <c r="E378" s="82" t="s">
        <v>226</v>
      </c>
      <c r="F378" s="82" t="s">
        <v>147</v>
      </c>
      <c r="G378" s="47">
        <f>VLOOKUP(B378,'[2] RAB LAMA'!$B$9:$E$5553,4,FALSE)</f>
        <v>1233499.433557336</v>
      </c>
      <c r="H378" s="47">
        <f>G378*C378</f>
        <v>1319844.3939063495</v>
      </c>
      <c r="I378" s="48">
        <f t="shared" si="19"/>
        <v>3.4539935266436348E-3</v>
      </c>
      <c r="J378" s="629"/>
      <c r="K378" s="629"/>
      <c r="L378" s="629"/>
      <c r="M378" s="97"/>
      <c r="N378" s="608"/>
      <c r="O378" s="608">
        <f t="shared" si="20"/>
        <v>1319844.3939063495</v>
      </c>
    </row>
    <row r="379" spans="1:15" s="84" customFormat="1" ht="34.5" customHeight="1">
      <c r="A379" s="79">
        <f>+A375+1</f>
        <v>21</v>
      </c>
      <c r="B379" s="90" t="s">
        <v>258</v>
      </c>
      <c r="C379" s="81"/>
      <c r="D379" s="82" t="str">
        <f>IF(ISBLANK(E379),"",IF(E379="BN",VLOOKUP(B379,'[1]V. BAHAN'!$B$8:$E$1099,3,FALSE),IFERROR(VLOOKUP(E379,'[1]III. DAFTAR AHS'!$B$7:$H$872,5,FALSE),"ls")))</f>
        <v/>
      </c>
      <c r="E379" s="82"/>
      <c r="F379" s="82" t="s">
        <v>23</v>
      </c>
      <c r="G379" s="83"/>
      <c r="H379" s="83"/>
      <c r="I379" s="48">
        <f t="shared" si="19"/>
        <v>0</v>
      </c>
      <c r="J379" s="629"/>
      <c r="K379" s="629"/>
      <c r="L379" s="629"/>
      <c r="M379" s="97"/>
      <c r="N379" s="608"/>
      <c r="O379" s="608">
        <f t="shared" si="20"/>
        <v>0</v>
      </c>
    </row>
    <row r="380" spans="1:15" s="84" customFormat="1" ht="34.5" customHeight="1">
      <c r="A380" s="91" t="s">
        <v>49</v>
      </c>
      <c r="B380" s="92" t="s">
        <v>254</v>
      </c>
      <c r="C380" s="81">
        <v>148.97</v>
      </c>
      <c r="D380" s="82" t="str">
        <f>IF(ISBLANK(E380),"",IF(E380="BN",VLOOKUP(B380,'[1]V. BAHAN'!$B$8:$E$14999,3,FALSE),IFERROR(VLOOKUP(E380,'[1]III. DAFTAR AHS'!$B$7:$H$14999,5,FALSE),"ls")))</f>
        <v xml:space="preserve">m2 </v>
      </c>
      <c r="E380" s="82" t="s">
        <v>255</v>
      </c>
      <c r="F380" s="82" t="s">
        <v>147</v>
      </c>
      <c r="G380" s="47">
        <f>VLOOKUP(B380,'[2] RAB LAMA'!$B$9:$E$5553,4,FALSE)</f>
        <v>146105.26257149572</v>
      </c>
      <c r="H380" s="47">
        <f>G380*C380</f>
        <v>21765300.96527572</v>
      </c>
      <c r="I380" s="48">
        <f t="shared" si="19"/>
        <v>5.6959145325465574E-2</v>
      </c>
      <c r="J380" s="629"/>
      <c r="K380" s="629"/>
      <c r="L380" s="629"/>
      <c r="M380" s="41"/>
      <c r="N380" s="608"/>
      <c r="O380" s="608">
        <f t="shared" si="20"/>
        <v>21765300.96527572</v>
      </c>
    </row>
    <row r="381" spans="1:15" s="6" customFormat="1" ht="34.5" customHeight="1">
      <c r="A381" s="91" t="s">
        <v>49</v>
      </c>
      <c r="B381" s="92" t="s">
        <v>224</v>
      </c>
      <c r="C381" s="82">
        <v>16937.84</v>
      </c>
      <c r="D381" s="82" t="str">
        <f>IF(ISBLANK(E381),"",IF(E381="BN",VLOOKUP(B381,'[1]V. BAHAN'!$B$8:$E$14999,3,FALSE),IFERROR(VLOOKUP(E381,'[1]III. DAFTAR AHS'!$B$7:$H$14999,5,FALSE),"ls")))</f>
        <v xml:space="preserve">Kg </v>
      </c>
      <c r="E381" s="82" t="s">
        <v>161</v>
      </c>
      <c r="F381" s="82" t="s">
        <v>162</v>
      </c>
      <c r="G381" s="47">
        <f>VLOOKUP(B381,'[2] RAB LAMA'!$B$9:$E$5553,4,FALSE)</f>
        <v>14729.18756392314</v>
      </c>
      <c r="H381" s="47">
        <f>G381*C381</f>
        <v>249480622.28771994</v>
      </c>
      <c r="I381" s="48">
        <f t="shared" si="19"/>
        <v>0.65288336896626109</v>
      </c>
      <c r="J381" s="629"/>
      <c r="K381" s="629"/>
      <c r="L381" s="629"/>
      <c r="M381" s="41"/>
      <c r="N381" s="608"/>
      <c r="O381" s="608">
        <f t="shared" si="20"/>
        <v>249480622.28771994</v>
      </c>
    </row>
    <row r="382" spans="1:15" s="6" customFormat="1" ht="34.5" customHeight="1">
      <c r="A382" s="91" t="s">
        <v>49</v>
      </c>
      <c r="B382" s="92" t="s">
        <v>225</v>
      </c>
      <c r="C382" s="82">
        <v>26.07</v>
      </c>
      <c r="D382" s="82" t="str">
        <f>IF(ISBLANK(E382),"",IF(E382="BN",VLOOKUP(B382,'[1]V. BAHAN'!$B$8:$E$14999,3,FALSE),IFERROR(VLOOKUP(E382,'[1]III. DAFTAR AHS'!$B$7:$H$14999,5,FALSE),"ls")))</f>
        <v xml:space="preserve">m3 </v>
      </c>
      <c r="E382" s="82" t="s">
        <v>226</v>
      </c>
      <c r="F382" s="82" t="s">
        <v>147</v>
      </c>
      <c r="G382" s="47">
        <f>VLOOKUP(B382,'[2] RAB LAMA'!$B$9:$E$5553,4,FALSE)</f>
        <v>1233499.433557336</v>
      </c>
      <c r="H382" s="47">
        <f>G382*C382</f>
        <v>32157330.232839748</v>
      </c>
      <c r="I382" s="48">
        <f t="shared" si="19"/>
        <v>8.4154776859438826E-2</v>
      </c>
      <c r="J382" s="629"/>
      <c r="K382" s="629"/>
      <c r="L382" s="629"/>
      <c r="M382" s="97"/>
      <c r="N382" s="608"/>
      <c r="O382" s="608">
        <f t="shared" si="20"/>
        <v>32157330.232839748</v>
      </c>
    </row>
    <row r="383" spans="1:15" s="84" customFormat="1" ht="34.5" customHeight="1">
      <c r="A383" s="79">
        <f>+A379+1</f>
        <v>22</v>
      </c>
      <c r="B383" s="90" t="s">
        <v>259</v>
      </c>
      <c r="C383" s="81"/>
      <c r="D383" s="82" t="str">
        <f>IF(ISBLANK(E383),"",IF(E383="BN",VLOOKUP(B383,'[1]V. BAHAN'!$B$8:$E$1099,3,FALSE),IFERROR(VLOOKUP(E383,'[1]III. DAFTAR AHS'!$B$7:$H$872,5,FALSE),"ls")))</f>
        <v/>
      </c>
      <c r="E383" s="82"/>
      <c r="F383" s="82" t="s">
        <v>23</v>
      </c>
      <c r="G383" s="83"/>
      <c r="H383" s="83"/>
      <c r="I383" s="48">
        <f t="shared" si="19"/>
        <v>0</v>
      </c>
      <c r="J383" s="629"/>
      <c r="K383" s="629"/>
      <c r="L383" s="629"/>
      <c r="M383" s="88"/>
      <c r="N383" s="608"/>
      <c r="O383" s="608">
        <f t="shared" si="20"/>
        <v>0</v>
      </c>
    </row>
    <row r="384" spans="1:15" s="84" customFormat="1" ht="34.5" customHeight="1">
      <c r="A384" s="91" t="s">
        <v>49</v>
      </c>
      <c r="B384" s="92" t="s">
        <v>254</v>
      </c>
      <c r="C384" s="81">
        <v>18.63</v>
      </c>
      <c r="D384" s="82" t="str">
        <f>IF(ISBLANK(E384),"",IF(E384="BN",VLOOKUP(B384,'[1]V. BAHAN'!$B$8:$E$14999,3,FALSE),IFERROR(VLOOKUP(E384,'[1]III. DAFTAR AHS'!$B$7:$H$14999,5,FALSE),"ls")))</f>
        <v xml:space="preserve">m2 </v>
      </c>
      <c r="E384" s="82" t="s">
        <v>255</v>
      </c>
      <c r="F384" s="82" t="s">
        <v>147</v>
      </c>
      <c r="G384" s="47">
        <f>VLOOKUP(B384,'[2] RAB LAMA'!$B$9:$E$5553,4,FALSE)</f>
        <v>146105.26257149572</v>
      </c>
      <c r="H384" s="47">
        <f>G384*C384</f>
        <v>2721941.0417069653</v>
      </c>
      <c r="I384" s="48">
        <f t="shared" si="19"/>
        <v>7.1232387555442275E-3</v>
      </c>
      <c r="J384" s="629"/>
      <c r="K384" s="629"/>
      <c r="L384" s="629"/>
      <c r="M384" s="88"/>
      <c r="N384" s="608"/>
      <c r="O384" s="608">
        <f t="shared" si="20"/>
        <v>2721941.0417069653</v>
      </c>
    </row>
    <row r="385" spans="1:15" s="6" customFormat="1" ht="34.5" customHeight="1">
      <c r="A385" s="91" t="s">
        <v>49</v>
      </c>
      <c r="B385" s="92" t="s">
        <v>224</v>
      </c>
      <c r="C385" s="82">
        <v>2430.2800000000002</v>
      </c>
      <c r="D385" s="82" t="str">
        <f>IF(ISBLANK(E385),"",IF(E385="BN",VLOOKUP(B385,'[1]V. BAHAN'!$B$8:$E$14999,3,FALSE),IFERROR(VLOOKUP(E385,'[1]III. DAFTAR AHS'!$B$7:$H$14999,5,FALSE),"ls")))</f>
        <v xml:space="preserve">Kg </v>
      </c>
      <c r="E385" s="82" t="s">
        <v>161</v>
      </c>
      <c r="F385" s="82" t="s">
        <v>162</v>
      </c>
      <c r="G385" s="47">
        <f>VLOOKUP(B385,'[2] RAB LAMA'!$B$9:$E$5553,4,FALSE)</f>
        <v>14729.18756392314</v>
      </c>
      <c r="H385" s="47">
        <f>G385*C385</f>
        <v>35796049.952851132</v>
      </c>
      <c r="I385" s="48">
        <f t="shared" si="19"/>
        <v>9.3677198151082122E-2</v>
      </c>
      <c r="J385" s="629"/>
      <c r="K385" s="629"/>
      <c r="L385" s="629"/>
      <c r="M385" s="88"/>
      <c r="N385" s="608"/>
      <c r="O385" s="608">
        <f t="shared" si="20"/>
        <v>35796049.952851132</v>
      </c>
    </row>
    <row r="386" spans="1:15" s="6" customFormat="1" ht="34.5" customHeight="1">
      <c r="A386" s="91" t="s">
        <v>49</v>
      </c>
      <c r="B386" s="92" t="s">
        <v>225</v>
      </c>
      <c r="C386" s="82">
        <v>3.26</v>
      </c>
      <c r="D386" s="82" t="str">
        <f>IF(ISBLANK(E386),"",IF(E386="BN",VLOOKUP(B386,'[1]V. BAHAN'!$B$8:$E$14999,3,FALSE),IFERROR(VLOOKUP(E386,'[1]III. DAFTAR AHS'!$B$7:$H$14999,5,FALSE),"ls")))</f>
        <v xml:space="preserve">m3 </v>
      </c>
      <c r="E386" s="82" t="s">
        <v>226</v>
      </c>
      <c r="F386" s="82" t="s">
        <v>147</v>
      </c>
      <c r="G386" s="47">
        <f>VLOOKUP(B386,'[2] RAB LAMA'!$B$9:$E$5553,4,FALSE)</f>
        <v>1233499.433557336</v>
      </c>
      <c r="H386" s="47">
        <f>G386*C386</f>
        <v>4021208.1533969152</v>
      </c>
      <c r="I386" s="48">
        <f t="shared" si="19"/>
        <v>1.0523382146596493E-2</v>
      </c>
      <c r="J386" s="629"/>
      <c r="K386" s="629"/>
      <c r="L386" s="629"/>
      <c r="M386" s="41"/>
      <c r="N386" s="608"/>
      <c r="O386" s="608">
        <f t="shared" si="20"/>
        <v>4021208.1533969152</v>
      </c>
    </row>
    <row r="387" spans="1:15" s="84" customFormat="1" ht="34.5" customHeight="1">
      <c r="A387" s="79">
        <f>+A383+1</f>
        <v>23</v>
      </c>
      <c r="B387" s="90" t="s">
        <v>260</v>
      </c>
      <c r="C387" s="81"/>
      <c r="D387" s="82" t="str">
        <f>IF(ISBLANK(E387),"",IF(E387="BN",VLOOKUP(B387,'[1]V. BAHAN'!$B$8:$E$1099,3,FALSE),IFERROR(VLOOKUP(E387,'[1]III. DAFTAR AHS'!$B$7:$H$872,5,FALSE),"ls")))</f>
        <v/>
      </c>
      <c r="E387" s="82"/>
      <c r="F387" s="82" t="s">
        <v>23</v>
      </c>
      <c r="G387" s="83"/>
      <c r="H387" s="83"/>
      <c r="I387" s="48">
        <f t="shared" si="19"/>
        <v>0</v>
      </c>
      <c r="J387" s="629"/>
      <c r="K387" s="629"/>
      <c r="L387" s="629"/>
      <c r="M387" s="41"/>
      <c r="N387" s="608"/>
      <c r="O387" s="608">
        <f t="shared" si="20"/>
        <v>0</v>
      </c>
    </row>
    <row r="388" spans="1:15" s="84" customFormat="1" ht="34.5" customHeight="1">
      <c r="A388" s="91" t="s">
        <v>49</v>
      </c>
      <c r="B388" s="92" t="s">
        <v>254</v>
      </c>
      <c r="C388" s="81">
        <v>5.31</v>
      </c>
      <c r="D388" s="82" t="str">
        <f>IF(ISBLANK(E388),"",IF(E388="BN",VLOOKUP(B388,'[1]V. BAHAN'!$B$8:$E$14999,3,FALSE),IFERROR(VLOOKUP(E388,'[1]III. DAFTAR AHS'!$B$7:$H$14999,5,FALSE),"ls")))</f>
        <v xml:space="preserve">m2 </v>
      </c>
      <c r="E388" s="82" t="s">
        <v>255</v>
      </c>
      <c r="F388" s="82" t="s">
        <v>147</v>
      </c>
      <c r="G388" s="47">
        <f>VLOOKUP(B388,'[2] RAB LAMA'!$B$9:$E$5553,4,FALSE)</f>
        <v>146105.26257149572</v>
      </c>
      <c r="H388" s="47">
        <f>G388*C388</f>
        <v>775818.94425464224</v>
      </c>
      <c r="I388" s="48">
        <f t="shared" si="19"/>
        <v>2.0302951042372431E-3</v>
      </c>
      <c r="J388" s="629"/>
      <c r="K388" s="629"/>
      <c r="L388" s="629"/>
      <c r="M388" s="88"/>
      <c r="N388" s="608"/>
      <c r="O388" s="608">
        <f t="shared" si="20"/>
        <v>775818.94425464224</v>
      </c>
    </row>
    <row r="389" spans="1:15" s="6" customFormat="1" ht="34.5" customHeight="1">
      <c r="A389" s="91" t="s">
        <v>49</v>
      </c>
      <c r="B389" s="92" t="s">
        <v>224</v>
      </c>
      <c r="C389" s="82">
        <v>472.96</v>
      </c>
      <c r="D389" s="82" t="str">
        <f>IF(ISBLANK(E389),"",IF(E389="BN",VLOOKUP(B389,'[1]V. BAHAN'!$B$8:$E$14999,3,FALSE),IFERROR(VLOOKUP(E389,'[1]III. DAFTAR AHS'!$B$7:$H$14999,5,FALSE),"ls")))</f>
        <v xml:space="preserve">Kg </v>
      </c>
      <c r="E389" s="82" t="s">
        <v>161</v>
      </c>
      <c r="F389" s="82" t="s">
        <v>162</v>
      </c>
      <c r="G389" s="47">
        <f>VLOOKUP(B389,'[2] RAB LAMA'!$B$9:$E$5553,4,FALSE)</f>
        <v>14729.18756392314</v>
      </c>
      <c r="H389" s="47">
        <f>G389*C389</f>
        <v>6966316.5502330884</v>
      </c>
      <c r="I389" s="48">
        <f t="shared" si="19"/>
        <v>1.8230643233510459E-2</v>
      </c>
      <c r="J389" s="629"/>
      <c r="K389" s="629"/>
      <c r="L389" s="629"/>
      <c r="M389" s="88"/>
      <c r="N389" s="608"/>
      <c r="O389" s="608">
        <f t="shared" si="20"/>
        <v>6966316.5502330884</v>
      </c>
    </row>
    <row r="390" spans="1:15" s="6" customFormat="1" ht="34.5" customHeight="1">
      <c r="A390" s="91" t="s">
        <v>49</v>
      </c>
      <c r="B390" s="92" t="s">
        <v>225</v>
      </c>
      <c r="C390" s="82">
        <v>0.93</v>
      </c>
      <c r="D390" s="82" t="str">
        <f>IF(ISBLANK(E390),"",IF(E390="BN",VLOOKUP(B390,'[1]V. BAHAN'!$B$8:$E$14999,3,FALSE),IFERROR(VLOOKUP(E390,'[1]III. DAFTAR AHS'!$B$7:$H$14999,5,FALSE),"ls")))</f>
        <v xml:space="preserve">m3 </v>
      </c>
      <c r="E390" s="82" t="s">
        <v>226</v>
      </c>
      <c r="F390" s="82" t="s">
        <v>147</v>
      </c>
      <c r="G390" s="47">
        <f>VLOOKUP(B390,'[2] RAB LAMA'!$B$9:$E$5553,4,FALSE)</f>
        <v>1233499.433557336</v>
      </c>
      <c r="H390" s="47">
        <f>G390*C390</f>
        <v>1147154.4732083224</v>
      </c>
      <c r="I390" s="48">
        <f t="shared" si="19"/>
        <v>3.0020691399799812E-3</v>
      </c>
      <c r="J390" s="629"/>
      <c r="K390" s="629"/>
      <c r="L390" s="629"/>
      <c r="M390" s="88"/>
      <c r="N390" s="608"/>
      <c r="O390" s="608">
        <f t="shared" si="20"/>
        <v>1147154.4732083224</v>
      </c>
    </row>
    <row r="391" spans="1:15" s="84" customFormat="1" ht="34.5" customHeight="1">
      <c r="A391" s="79">
        <f>+A387+1</f>
        <v>24</v>
      </c>
      <c r="B391" s="90" t="s">
        <v>261</v>
      </c>
      <c r="C391" s="81"/>
      <c r="D391" s="82" t="str">
        <f>IF(ISBLANK(E391),"",IF(E391="BN",VLOOKUP(B391,'[1]V. BAHAN'!$B$8:$E$1099,3,FALSE),IFERROR(VLOOKUP(E391,'[1]III. DAFTAR AHS'!$B$7:$H$872,5,FALSE),"ls")))</f>
        <v/>
      </c>
      <c r="E391" s="82"/>
      <c r="F391" s="82" t="s">
        <v>23</v>
      </c>
      <c r="G391" s="83"/>
      <c r="H391" s="83"/>
      <c r="I391" s="48">
        <f t="shared" si="19"/>
        <v>0</v>
      </c>
      <c r="J391" s="629"/>
      <c r="K391" s="629"/>
      <c r="L391" s="629"/>
      <c r="M391" s="41"/>
      <c r="N391" s="608"/>
      <c r="O391" s="608">
        <f t="shared" si="20"/>
        <v>0</v>
      </c>
    </row>
    <row r="392" spans="1:15" s="84" customFormat="1" ht="34.5" customHeight="1">
      <c r="A392" s="91" t="s">
        <v>49</v>
      </c>
      <c r="B392" s="92" t="s">
        <v>254</v>
      </c>
      <c r="C392" s="81">
        <v>2.46</v>
      </c>
      <c r="D392" s="82" t="str">
        <f>IF(ISBLANK(E392),"",IF(E392="BN",VLOOKUP(B392,'[1]V. BAHAN'!$B$8:$E$14999,3,FALSE),IFERROR(VLOOKUP(E392,'[1]III. DAFTAR AHS'!$B$7:$H$14999,5,FALSE),"ls")))</f>
        <v xml:space="preserve">m2 </v>
      </c>
      <c r="E392" s="82" t="s">
        <v>255</v>
      </c>
      <c r="F392" s="82" t="s">
        <v>147</v>
      </c>
      <c r="G392" s="47">
        <f>VLOOKUP(B392,'[2] RAB LAMA'!$B$9:$E$5553,4,FALSE)</f>
        <v>146105.26257149572</v>
      </c>
      <c r="H392" s="47">
        <f>G392*C392</f>
        <v>359418.94592587947</v>
      </c>
      <c r="I392" s="48">
        <f t="shared" si="19"/>
        <v>9.4058869235849683E-4</v>
      </c>
      <c r="J392" s="629"/>
      <c r="K392" s="629"/>
      <c r="L392" s="629"/>
      <c r="M392" s="41"/>
      <c r="N392" s="608"/>
      <c r="O392" s="608">
        <f t="shared" si="20"/>
        <v>359418.94592587947</v>
      </c>
    </row>
    <row r="393" spans="1:15" s="6" customFormat="1" ht="34.5" customHeight="1">
      <c r="A393" s="91" t="s">
        <v>49</v>
      </c>
      <c r="B393" s="92" t="s">
        <v>224</v>
      </c>
      <c r="C393" s="82">
        <v>225.2</v>
      </c>
      <c r="D393" s="82" t="str">
        <f>IF(ISBLANK(E393),"",IF(E393="BN",VLOOKUP(B393,'[1]V. BAHAN'!$B$8:$E$14999,3,FALSE),IFERROR(VLOOKUP(E393,'[1]III. DAFTAR AHS'!$B$7:$H$14999,5,FALSE),"ls")))</f>
        <v xml:space="preserve">Kg </v>
      </c>
      <c r="E393" s="82" t="s">
        <v>161</v>
      </c>
      <c r="F393" s="82" t="s">
        <v>162</v>
      </c>
      <c r="G393" s="47">
        <f>VLOOKUP(B393,'[2] RAB LAMA'!$B$9:$E$5553,4,FALSE)</f>
        <v>14729.18756392314</v>
      </c>
      <c r="H393" s="47">
        <f>G393*C393</f>
        <v>3317013.0393954911</v>
      </c>
      <c r="I393" s="48">
        <f t="shared" si="19"/>
        <v>8.6805244760372029E-3</v>
      </c>
      <c r="J393" s="629"/>
      <c r="K393" s="629"/>
      <c r="L393" s="629"/>
      <c r="M393" s="88"/>
      <c r="N393" s="608"/>
      <c r="O393" s="608">
        <f t="shared" si="20"/>
        <v>3317013.0393954911</v>
      </c>
    </row>
    <row r="394" spans="1:15" s="6" customFormat="1" ht="34.5" customHeight="1">
      <c r="A394" s="91" t="s">
        <v>49</v>
      </c>
      <c r="B394" s="92" t="s">
        <v>225</v>
      </c>
      <c r="C394" s="82">
        <v>0.39</v>
      </c>
      <c r="D394" s="82" t="str">
        <f>IF(ISBLANK(E394),"",IF(E394="BN",VLOOKUP(B394,'[1]V. BAHAN'!$B$8:$E$14999,3,FALSE),IFERROR(VLOOKUP(E394,'[1]III. DAFTAR AHS'!$B$7:$H$14999,5,FALSE),"ls")))</f>
        <v xml:space="preserve">m3 </v>
      </c>
      <c r="E394" s="82" t="s">
        <v>226</v>
      </c>
      <c r="F394" s="82" t="s">
        <v>147</v>
      </c>
      <c r="G394" s="47">
        <f>VLOOKUP(B394,'[2] RAB LAMA'!$B$9:$E$5553,4,FALSE)</f>
        <v>1233499.433557336</v>
      </c>
      <c r="H394" s="47">
        <f>G394*C394</f>
        <v>481064.77908736106</v>
      </c>
      <c r="I394" s="48">
        <f t="shared" si="19"/>
        <v>1.2589322199916052E-3</v>
      </c>
      <c r="J394" s="629"/>
      <c r="K394" s="629"/>
      <c r="L394" s="629"/>
      <c r="M394" s="88"/>
      <c r="N394" s="608"/>
      <c r="O394" s="608">
        <f t="shared" si="20"/>
        <v>481064.77908736106</v>
      </c>
    </row>
    <row r="395" spans="1:15" s="84" customFormat="1" ht="34.5" customHeight="1">
      <c r="A395" s="79">
        <f>+A391+1</f>
        <v>25</v>
      </c>
      <c r="B395" s="90" t="s">
        <v>262</v>
      </c>
      <c r="C395" s="81"/>
      <c r="D395" s="82" t="str">
        <f>IF(ISBLANK(E395),"",IF(E395="BN",VLOOKUP(B395,'[1]V. BAHAN'!$B$8:$E$1099,3,FALSE),IFERROR(VLOOKUP(E395,'[1]III. DAFTAR AHS'!$B$7:$H$872,5,FALSE),"ls")))</f>
        <v/>
      </c>
      <c r="E395" s="82"/>
      <c r="F395" s="82" t="s">
        <v>23</v>
      </c>
      <c r="G395" s="83"/>
      <c r="H395" s="83"/>
      <c r="I395" s="48">
        <f t="shared" si="19"/>
        <v>0</v>
      </c>
      <c r="J395" s="629"/>
      <c r="K395" s="629"/>
      <c r="L395" s="629"/>
      <c r="M395" s="41"/>
      <c r="N395" s="608"/>
      <c r="O395" s="608">
        <f t="shared" si="20"/>
        <v>0</v>
      </c>
    </row>
    <row r="396" spans="1:15" s="84" customFormat="1" ht="34.5" customHeight="1">
      <c r="A396" s="91" t="s">
        <v>49</v>
      </c>
      <c r="B396" s="92" t="s">
        <v>254</v>
      </c>
      <c r="C396" s="81">
        <v>4.1500000000000004</v>
      </c>
      <c r="D396" s="82" t="str">
        <f>IF(ISBLANK(E396),"",IF(E396="BN",VLOOKUP(B396,'[1]V. BAHAN'!$B$8:$E$14999,3,FALSE),IFERROR(VLOOKUP(E396,'[1]III. DAFTAR AHS'!$B$7:$H$14999,5,FALSE),"ls")))</f>
        <v xml:space="preserve">m2 </v>
      </c>
      <c r="E396" s="82" t="s">
        <v>255</v>
      </c>
      <c r="F396" s="82" t="s">
        <v>147</v>
      </c>
      <c r="G396" s="47">
        <f>VLOOKUP(B396,'[2] RAB LAMA'!$B$9:$E$5553,4,FALSE)</f>
        <v>146105.26257149572</v>
      </c>
      <c r="H396" s="47">
        <f>G396*C396</f>
        <v>606336.83967170736</v>
      </c>
      <c r="I396" s="48">
        <f t="shared" si="19"/>
        <v>1.586765476946245E-3</v>
      </c>
      <c r="J396" s="629"/>
      <c r="K396" s="629"/>
      <c r="L396" s="629"/>
      <c r="M396" s="41"/>
      <c r="N396" s="608"/>
      <c r="O396" s="608">
        <f t="shared" si="20"/>
        <v>606336.83967170736</v>
      </c>
    </row>
    <row r="397" spans="1:15" s="6" customFormat="1" ht="34.5" customHeight="1">
      <c r="A397" s="91" t="s">
        <v>49</v>
      </c>
      <c r="B397" s="92" t="s">
        <v>224</v>
      </c>
      <c r="C397" s="82">
        <v>340.94</v>
      </c>
      <c r="D397" s="82" t="str">
        <f>IF(ISBLANK(E397),"",IF(E397="BN",VLOOKUP(B397,'[1]V. BAHAN'!$B$8:$E$14999,3,FALSE),IFERROR(VLOOKUP(E397,'[1]III. DAFTAR AHS'!$B$7:$H$14999,5,FALSE),"ls")))</f>
        <v xml:space="preserve">Kg </v>
      </c>
      <c r="E397" s="82" t="s">
        <v>161</v>
      </c>
      <c r="F397" s="82" t="s">
        <v>162</v>
      </c>
      <c r="G397" s="47">
        <f>VLOOKUP(B397,'[2] RAB LAMA'!$B$9:$E$5553,4,FALSE)</f>
        <v>14729.18756392314</v>
      </c>
      <c r="H397" s="47">
        <f>G397*C397</f>
        <v>5021769.2080439553</v>
      </c>
      <c r="I397" s="48">
        <f t="shared" ref="I397:I460" si="21">(H397/$H$4325)*100</f>
        <v>1.3141820669893976E-2</v>
      </c>
      <c r="J397" s="629"/>
      <c r="K397" s="629"/>
      <c r="L397" s="629"/>
      <c r="M397" s="88"/>
      <c r="N397" s="608"/>
      <c r="O397" s="608">
        <f t="shared" si="20"/>
        <v>5021769.2080439553</v>
      </c>
    </row>
    <row r="398" spans="1:15" s="6" customFormat="1" ht="34.5" customHeight="1">
      <c r="A398" s="91" t="s">
        <v>49</v>
      </c>
      <c r="B398" s="92" t="s">
        <v>225</v>
      </c>
      <c r="C398" s="82">
        <v>0.56999999999999995</v>
      </c>
      <c r="D398" s="82" t="str">
        <f>IF(ISBLANK(E398),"",IF(E398="BN",VLOOKUP(B398,'[1]V. BAHAN'!$B$8:$E$14999,3,FALSE),IFERROR(VLOOKUP(E398,'[1]III. DAFTAR AHS'!$B$7:$H$14999,5,FALSE),"ls")))</f>
        <v xml:space="preserve">m3 </v>
      </c>
      <c r="E398" s="82" t="s">
        <v>226</v>
      </c>
      <c r="F398" s="82" t="s">
        <v>147</v>
      </c>
      <c r="G398" s="47">
        <f>VLOOKUP(B398,'[2] RAB LAMA'!$B$9:$E$5553,4,FALSE)</f>
        <v>1233499.433557336</v>
      </c>
      <c r="H398" s="47">
        <f>G398*C398</f>
        <v>703094.67712768144</v>
      </c>
      <c r="I398" s="48">
        <f t="shared" si="21"/>
        <v>1.8399778599877304E-3</v>
      </c>
      <c r="J398" s="629"/>
      <c r="K398" s="629"/>
      <c r="L398" s="629"/>
      <c r="M398" s="88"/>
      <c r="N398" s="608"/>
      <c r="O398" s="608">
        <f t="shared" si="20"/>
        <v>703094.67712768144</v>
      </c>
    </row>
    <row r="399" spans="1:15" s="84" customFormat="1" ht="34.5" customHeight="1">
      <c r="A399" s="79">
        <f>+A391+1</f>
        <v>25</v>
      </c>
      <c r="B399" s="90" t="s">
        <v>263</v>
      </c>
      <c r="C399" s="81"/>
      <c r="D399" s="82" t="str">
        <f>IF(ISBLANK(E399),"",IF(E399="BN",VLOOKUP(B399,'[1]V. BAHAN'!$B$8:$E$1099,3,FALSE),IFERROR(VLOOKUP(E399,'[1]III. DAFTAR AHS'!$B$7:$H$872,5,FALSE),"ls")))</f>
        <v/>
      </c>
      <c r="E399" s="82"/>
      <c r="F399" s="82" t="s">
        <v>23</v>
      </c>
      <c r="G399" s="83"/>
      <c r="H399" s="83"/>
      <c r="I399" s="48">
        <f t="shared" si="21"/>
        <v>0</v>
      </c>
      <c r="J399" s="629"/>
      <c r="K399" s="629"/>
      <c r="L399" s="629"/>
      <c r="M399" s="41"/>
      <c r="N399" s="608"/>
      <c r="O399" s="608">
        <f t="shared" si="20"/>
        <v>0</v>
      </c>
    </row>
    <row r="400" spans="1:15" s="84" customFormat="1" ht="34.5" customHeight="1">
      <c r="A400" s="91" t="s">
        <v>49</v>
      </c>
      <c r="B400" s="92" t="s">
        <v>254</v>
      </c>
      <c r="C400" s="81">
        <v>5.65</v>
      </c>
      <c r="D400" s="82" t="str">
        <f>IF(ISBLANK(E400),"",IF(E400="BN",VLOOKUP(B400,'[1]V. BAHAN'!$B$8:$E$14999,3,FALSE),IFERROR(VLOOKUP(E400,'[1]III. DAFTAR AHS'!$B$7:$H$14999,5,FALSE),"ls")))</f>
        <v xml:space="preserve">m2 </v>
      </c>
      <c r="E400" s="82" t="s">
        <v>255</v>
      </c>
      <c r="F400" s="82" t="s">
        <v>147</v>
      </c>
      <c r="G400" s="47">
        <f>VLOOKUP(B400,'[2] RAB LAMA'!$B$9:$E$5553,4,FALSE)</f>
        <v>146105.26257149572</v>
      </c>
      <c r="H400" s="47">
        <f>G400*C400</f>
        <v>825494.73352895095</v>
      </c>
      <c r="I400" s="48">
        <f t="shared" si="21"/>
        <v>2.1602951674087431E-3</v>
      </c>
      <c r="J400" s="629"/>
      <c r="K400" s="629"/>
      <c r="L400" s="629"/>
      <c r="M400" s="41"/>
      <c r="N400" s="608"/>
      <c r="O400" s="608">
        <f t="shared" si="20"/>
        <v>825494.73352895095</v>
      </c>
    </row>
    <row r="401" spans="1:15" s="6" customFormat="1" ht="34.5" customHeight="1">
      <c r="A401" s="91" t="s">
        <v>49</v>
      </c>
      <c r="B401" s="92" t="s">
        <v>224</v>
      </c>
      <c r="C401" s="82">
        <v>161.37</v>
      </c>
      <c r="D401" s="82" t="str">
        <f>IF(ISBLANK(E401),"",IF(E401="BN",VLOOKUP(B401,'[1]V. BAHAN'!$B$8:$E$14999,3,FALSE),IFERROR(VLOOKUP(E401,'[1]III. DAFTAR AHS'!$B$7:$H$14999,5,FALSE),"ls")))</f>
        <v xml:space="preserve">Kg </v>
      </c>
      <c r="E401" s="82" t="s">
        <v>161</v>
      </c>
      <c r="F401" s="82" t="s">
        <v>162</v>
      </c>
      <c r="G401" s="47">
        <f>VLOOKUP(B401,'[2] RAB LAMA'!$B$9:$E$5553,4,FALSE)</f>
        <v>14729.18756392314</v>
      </c>
      <c r="H401" s="47">
        <f>G401*C401</f>
        <v>2376848.9971902771</v>
      </c>
      <c r="I401" s="48">
        <f t="shared" si="21"/>
        <v>6.2201431380911332E-3</v>
      </c>
      <c r="J401" s="629"/>
      <c r="K401" s="629"/>
      <c r="L401" s="629"/>
      <c r="M401" s="88"/>
      <c r="N401" s="608"/>
      <c r="O401" s="608">
        <f t="shared" si="20"/>
        <v>2376848.9971902771</v>
      </c>
    </row>
    <row r="402" spans="1:15" s="6" customFormat="1" ht="34.5" customHeight="1">
      <c r="A402" s="91" t="s">
        <v>49</v>
      </c>
      <c r="B402" s="92" t="s">
        <v>225</v>
      </c>
      <c r="C402" s="82">
        <v>0.53</v>
      </c>
      <c r="D402" s="82" t="str">
        <f>IF(ISBLANK(E402),"",IF(E402="BN",VLOOKUP(B402,'[1]V. BAHAN'!$B$8:$E$14999,3,FALSE),IFERROR(VLOOKUP(E402,'[1]III. DAFTAR AHS'!$B$7:$H$14999,5,FALSE),"ls")))</f>
        <v xml:space="preserve">m3 </v>
      </c>
      <c r="E402" s="82" t="s">
        <v>226</v>
      </c>
      <c r="F402" s="82" t="s">
        <v>147</v>
      </c>
      <c r="G402" s="47">
        <f>VLOOKUP(B402,'[2] RAB LAMA'!$B$9:$E$5553,4,FALSE)</f>
        <v>1233499.433557336</v>
      </c>
      <c r="H402" s="47">
        <f>G402*C402</f>
        <v>653754.69978538807</v>
      </c>
      <c r="I402" s="48">
        <f t="shared" si="21"/>
        <v>1.7108566066552583E-3</v>
      </c>
      <c r="J402" s="629"/>
      <c r="K402" s="629"/>
      <c r="L402" s="629"/>
      <c r="M402" s="88"/>
      <c r="N402" s="608"/>
      <c r="O402" s="608">
        <f t="shared" si="20"/>
        <v>653754.69978538807</v>
      </c>
    </row>
    <row r="403" spans="1:15" s="84" customFormat="1" ht="34.5" customHeight="1">
      <c r="A403" s="79"/>
      <c r="B403" s="80" t="s">
        <v>264</v>
      </c>
      <c r="C403" s="81"/>
      <c r="D403" s="82" t="str">
        <f>IF(ISBLANK(E403),"",IF(E403="BN",VLOOKUP(B403,'[1]V. BAHAN'!$B$8:$E$1099,3,FALSE),IFERROR(VLOOKUP(E403,'[1]III. DAFTAR AHS'!$B$7:$H$872,5,FALSE),"ls")))</f>
        <v/>
      </c>
      <c r="E403" s="82"/>
      <c r="F403" s="82" t="s">
        <v>23</v>
      </c>
      <c r="G403" s="83"/>
      <c r="H403" s="83"/>
      <c r="I403" s="48">
        <f t="shared" si="21"/>
        <v>0</v>
      </c>
      <c r="J403" s="629"/>
      <c r="K403" s="629"/>
      <c r="L403" s="629"/>
      <c r="M403" s="41"/>
      <c r="N403" s="608"/>
      <c r="O403" s="608">
        <f t="shared" si="20"/>
        <v>0</v>
      </c>
    </row>
    <row r="404" spans="1:15" s="84" customFormat="1" ht="34.5" customHeight="1">
      <c r="A404" s="79">
        <f>+A391+1</f>
        <v>25</v>
      </c>
      <c r="B404" s="90" t="s">
        <v>253</v>
      </c>
      <c r="C404" s="81"/>
      <c r="D404" s="82" t="str">
        <f>IF(ISBLANK(E404),"",IF(E404="BN",VLOOKUP(B404,'[1]V. BAHAN'!$B$8:$E$1099,3,FALSE),IFERROR(VLOOKUP(E404,'[1]III. DAFTAR AHS'!$B$7:$H$872,5,FALSE),"ls")))</f>
        <v/>
      </c>
      <c r="E404" s="82"/>
      <c r="F404" s="82" t="s">
        <v>23</v>
      </c>
      <c r="G404" s="83"/>
      <c r="H404" s="83"/>
      <c r="I404" s="48">
        <f t="shared" si="21"/>
        <v>0</v>
      </c>
      <c r="J404" s="629"/>
      <c r="K404" s="629"/>
      <c r="L404" s="629"/>
      <c r="M404" s="41"/>
      <c r="N404" s="608"/>
      <c r="O404" s="608">
        <f t="shared" si="20"/>
        <v>0</v>
      </c>
    </row>
    <row r="405" spans="1:15" s="84" customFormat="1" ht="34.5" customHeight="1">
      <c r="A405" s="91" t="s">
        <v>49</v>
      </c>
      <c r="B405" s="92" t="s">
        <v>254</v>
      </c>
      <c r="C405" s="81">
        <v>138.61000000000001</v>
      </c>
      <c r="D405" s="82" t="str">
        <f>IF(ISBLANK(E405),"",IF(E405="BN",VLOOKUP(B405,'[1]V. BAHAN'!$B$8:$E$14999,3,FALSE),IFERROR(VLOOKUP(E405,'[1]III. DAFTAR AHS'!$B$7:$H$14999,5,FALSE),"ls")))</f>
        <v xml:space="preserve">m2 </v>
      </c>
      <c r="E405" s="82" t="s">
        <v>255</v>
      </c>
      <c r="F405" s="82" t="s">
        <v>147</v>
      </c>
      <c r="G405" s="47">
        <f>VLOOKUP(B405,'[2] RAB LAMA'!$B$9:$E$5553,4,FALSE)</f>
        <v>146105.26257149572</v>
      </c>
      <c r="H405" s="47">
        <f>G405*C405</f>
        <v>20251650.445035025</v>
      </c>
      <c r="I405" s="48">
        <f t="shared" si="21"/>
        <v>5.2997966930004595E-2</v>
      </c>
      <c r="J405" s="629"/>
      <c r="K405" s="629"/>
      <c r="L405" s="629"/>
      <c r="M405" s="88"/>
      <c r="N405" s="608"/>
      <c r="O405" s="608">
        <f t="shared" si="20"/>
        <v>20251650.445035025</v>
      </c>
    </row>
    <row r="406" spans="1:15" s="6" customFormat="1" ht="34.5" customHeight="1">
      <c r="A406" s="91" t="s">
        <v>49</v>
      </c>
      <c r="B406" s="92" t="s">
        <v>224</v>
      </c>
      <c r="C406" s="82">
        <v>8157.03</v>
      </c>
      <c r="D406" s="82" t="str">
        <f>IF(ISBLANK(E406),"",IF(E406="BN",VLOOKUP(B406,'[1]V. BAHAN'!$B$8:$E$14999,3,FALSE),IFERROR(VLOOKUP(E406,'[1]III. DAFTAR AHS'!$B$7:$H$14999,5,FALSE),"ls")))</f>
        <v xml:space="preserve">Kg </v>
      </c>
      <c r="E406" s="82" t="s">
        <v>161</v>
      </c>
      <c r="F406" s="82" t="s">
        <v>162</v>
      </c>
      <c r="G406" s="47">
        <f>VLOOKUP(B406,'[2] RAB LAMA'!$B$9:$E$5553,4,FALSE)</f>
        <v>14729.18756392314</v>
      </c>
      <c r="H406" s="47">
        <f>G406*C406</f>
        <v>120146424.83454797</v>
      </c>
      <c r="I406" s="48">
        <f t="shared" si="21"/>
        <v>0.31441962063396861</v>
      </c>
      <c r="J406" s="629"/>
      <c r="K406" s="629"/>
      <c r="L406" s="629"/>
      <c r="M406" s="88"/>
      <c r="N406" s="608"/>
      <c r="O406" s="608">
        <f t="shared" si="20"/>
        <v>120146424.83454797</v>
      </c>
    </row>
    <row r="407" spans="1:15" s="6" customFormat="1" ht="34.5" customHeight="1">
      <c r="A407" s="91" t="s">
        <v>49</v>
      </c>
      <c r="B407" s="92" t="s">
        <v>225</v>
      </c>
      <c r="C407" s="82">
        <v>25.99</v>
      </c>
      <c r="D407" s="82" t="str">
        <f>IF(ISBLANK(E407),"",IF(E407="BN",VLOOKUP(B407,'[1]V. BAHAN'!$B$8:$E$14999,3,FALSE),IFERROR(VLOOKUP(E407,'[1]III. DAFTAR AHS'!$B$7:$H$14999,5,FALSE),"ls")))</f>
        <v xml:space="preserve">m3 </v>
      </c>
      <c r="E407" s="82" t="s">
        <v>226</v>
      </c>
      <c r="F407" s="82" t="s">
        <v>147</v>
      </c>
      <c r="G407" s="47">
        <f>VLOOKUP(B407,'[2] RAB LAMA'!$B$9:$E$5553,4,FALSE)</f>
        <v>1233499.433557336</v>
      </c>
      <c r="H407" s="47">
        <f>G407*C407</f>
        <v>32058650.278155159</v>
      </c>
      <c r="I407" s="48">
        <f t="shared" si="21"/>
        <v>8.3896534352773874E-2</v>
      </c>
      <c r="J407" s="629"/>
      <c r="K407" s="629"/>
      <c r="L407" s="629"/>
      <c r="M407" s="41"/>
      <c r="N407" s="608"/>
      <c r="O407" s="608">
        <f t="shared" si="20"/>
        <v>32058650.278155159</v>
      </c>
    </row>
    <row r="408" spans="1:15" s="84" customFormat="1" ht="34.5" customHeight="1">
      <c r="A408" s="79">
        <f>+A404+1</f>
        <v>26</v>
      </c>
      <c r="B408" s="90" t="s">
        <v>257</v>
      </c>
      <c r="C408" s="81"/>
      <c r="D408" s="82" t="str">
        <f>IF(ISBLANK(E408),"",IF(E408="BN",VLOOKUP(B408,'[1]V. BAHAN'!$B$8:$E$1099,3,FALSE),IFERROR(VLOOKUP(E408,'[1]III. DAFTAR AHS'!$B$7:$H$872,5,FALSE),"ls")))</f>
        <v/>
      </c>
      <c r="E408" s="82"/>
      <c r="F408" s="82" t="s">
        <v>23</v>
      </c>
      <c r="G408" s="83"/>
      <c r="H408" s="83"/>
      <c r="I408" s="48">
        <f t="shared" si="21"/>
        <v>0</v>
      </c>
      <c r="J408" s="629"/>
      <c r="K408" s="629"/>
      <c r="L408" s="629"/>
      <c r="M408" s="41"/>
      <c r="N408" s="608"/>
      <c r="O408" s="608">
        <f t="shared" ref="O408:O471" si="22">H408-N408</f>
        <v>0</v>
      </c>
    </row>
    <row r="409" spans="1:15" s="84" customFormat="1" ht="34.5" customHeight="1">
      <c r="A409" s="91" t="s">
        <v>49</v>
      </c>
      <c r="B409" s="92" t="s">
        <v>254</v>
      </c>
      <c r="C409" s="81">
        <v>25.23</v>
      </c>
      <c r="D409" s="82" t="str">
        <f>IF(ISBLANK(E409),"",IF(E409="BN",VLOOKUP(B409,'[1]V. BAHAN'!$B$8:$E$14999,3,FALSE),IFERROR(VLOOKUP(E409,'[1]III. DAFTAR AHS'!$B$7:$H$14999,5,FALSE),"ls")))</f>
        <v xml:space="preserve">m2 </v>
      </c>
      <c r="E409" s="82" t="s">
        <v>255</v>
      </c>
      <c r="F409" s="82" t="s">
        <v>147</v>
      </c>
      <c r="G409" s="47">
        <f>VLOOKUP(B409,'[2] RAB LAMA'!$B$9:$E$5553,4,FALSE)</f>
        <v>146105.26257149572</v>
      </c>
      <c r="H409" s="47">
        <f>G409*C409</f>
        <v>3686235.774678837</v>
      </c>
      <c r="I409" s="48">
        <f t="shared" si="21"/>
        <v>9.6467693935792173E-3</v>
      </c>
      <c r="J409" s="629"/>
      <c r="K409" s="629"/>
      <c r="L409" s="629"/>
      <c r="M409" s="88"/>
      <c r="N409" s="608"/>
      <c r="O409" s="608">
        <f t="shared" si="22"/>
        <v>3686235.774678837</v>
      </c>
    </row>
    <row r="410" spans="1:15" s="6" customFormat="1" ht="34.5" customHeight="1">
      <c r="A410" s="91" t="s">
        <v>49</v>
      </c>
      <c r="B410" s="92" t="s">
        <v>224</v>
      </c>
      <c r="C410" s="82">
        <v>1166.8599999999999</v>
      </c>
      <c r="D410" s="82" t="str">
        <f>IF(ISBLANK(E410),"",IF(E410="BN",VLOOKUP(B410,'[1]V. BAHAN'!$B$8:$E$14999,3,FALSE),IFERROR(VLOOKUP(E410,'[1]III. DAFTAR AHS'!$B$7:$H$14999,5,FALSE),"ls")))</f>
        <v xml:space="preserve">Kg </v>
      </c>
      <c r="E410" s="82" t="s">
        <v>161</v>
      </c>
      <c r="F410" s="82" t="s">
        <v>162</v>
      </c>
      <c r="G410" s="47">
        <f>VLOOKUP(B410,'[2] RAB LAMA'!$B$9:$E$5553,4,FALSE)</f>
        <v>14729.18756392314</v>
      </c>
      <c r="H410" s="47">
        <f>G410*C410</f>
        <v>17186899.800839353</v>
      </c>
      <c r="I410" s="48">
        <f t="shared" si="21"/>
        <v>4.4977605639914604E-2</v>
      </c>
      <c r="J410" s="629"/>
      <c r="K410" s="629"/>
      <c r="L410" s="629"/>
      <c r="M410" s="88"/>
      <c r="N410" s="608"/>
      <c r="O410" s="608">
        <f t="shared" si="22"/>
        <v>17186899.800839353</v>
      </c>
    </row>
    <row r="411" spans="1:15" s="6" customFormat="1" ht="34.5" customHeight="1">
      <c r="A411" s="91" t="s">
        <v>49</v>
      </c>
      <c r="B411" s="92" t="s">
        <v>225</v>
      </c>
      <c r="C411" s="82">
        <v>4.7300000000000004</v>
      </c>
      <c r="D411" s="82" t="str">
        <f>IF(ISBLANK(E411),"",IF(E411="BN",VLOOKUP(B411,'[1]V. BAHAN'!$B$8:$E$14999,3,FALSE),IFERROR(VLOOKUP(E411,'[1]III. DAFTAR AHS'!$B$7:$H$14999,5,FALSE),"ls")))</f>
        <v xml:space="preserve">m3 </v>
      </c>
      <c r="E411" s="82" t="s">
        <v>226</v>
      </c>
      <c r="F411" s="82" t="s">
        <v>147</v>
      </c>
      <c r="G411" s="47">
        <f>VLOOKUP(B411,'[2] RAB LAMA'!$B$9:$E$5553,4,FALSE)</f>
        <v>1233499.433557336</v>
      </c>
      <c r="H411" s="47">
        <f>G411*C411</f>
        <v>5834452.3207262</v>
      </c>
      <c r="I411" s="48">
        <f t="shared" si="21"/>
        <v>1.5268588206564853E-2</v>
      </c>
      <c r="J411" s="629"/>
      <c r="K411" s="629"/>
      <c r="L411" s="629"/>
      <c r="M411" s="41"/>
      <c r="N411" s="608"/>
      <c r="O411" s="608">
        <f t="shared" si="22"/>
        <v>5834452.3207262</v>
      </c>
    </row>
    <row r="412" spans="1:15" s="84" customFormat="1" ht="34.5" customHeight="1">
      <c r="A412" s="79">
        <f>+A408+1</f>
        <v>27</v>
      </c>
      <c r="B412" s="90" t="s">
        <v>258</v>
      </c>
      <c r="C412" s="81"/>
      <c r="D412" s="82" t="str">
        <f>IF(ISBLANK(E412),"",IF(E412="BN",VLOOKUP(B412,'[1]V. BAHAN'!$B$8:$E$1099,3,FALSE),IFERROR(VLOOKUP(E412,'[1]III. DAFTAR AHS'!$B$7:$H$872,5,FALSE),"ls")))</f>
        <v/>
      </c>
      <c r="E412" s="82"/>
      <c r="F412" s="82" t="s">
        <v>23</v>
      </c>
      <c r="G412" s="83"/>
      <c r="H412" s="83"/>
      <c r="I412" s="48">
        <f t="shared" si="21"/>
        <v>0</v>
      </c>
      <c r="J412" s="629"/>
      <c r="K412" s="629"/>
      <c r="L412" s="629"/>
      <c r="M412" s="41"/>
      <c r="N412" s="608"/>
      <c r="O412" s="608">
        <f t="shared" si="22"/>
        <v>0</v>
      </c>
    </row>
    <row r="413" spans="1:15" s="84" customFormat="1" ht="34.5" customHeight="1">
      <c r="A413" s="91" t="s">
        <v>49</v>
      </c>
      <c r="B413" s="92" t="s">
        <v>254</v>
      </c>
      <c r="C413" s="81">
        <v>658.57</v>
      </c>
      <c r="D413" s="82" t="str">
        <f>IF(ISBLANK(E413),"",IF(E413="BN",VLOOKUP(B413,'[1]V. BAHAN'!$B$8:$E$14999,3,FALSE),IFERROR(VLOOKUP(E413,'[1]III. DAFTAR AHS'!$B$7:$H$14999,5,FALSE),"ls")))</f>
        <v xml:space="preserve">m2 </v>
      </c>
      <c r="E413" s="82" t="s">
        <v>255</v>
      </c>
      <c r="F413" s="82" t="s">
        <v>147</v>
      </c>
      <c r="G413" s="47">
        <f>VLOOKUP(B413,'[2] RAB LAMA'!$B$9:$E$5553,4,FALSE)</f>
        <v>146105.26257149572</v>
      </c>
      <c r="H413" s="47">
        <f>G413*C413</f>
        <v>96220542.771709949</v>
      </c>
      <c r="I413" s="48">
        <f t="shared" si="21"/>
        <v>0.25180629883192496</v>
      </c>
      <c r="J413" s="629"/>
      <c r="K413" s="629"/>
      <c r="L413" s="629"/>
      <c r="M413" s="88"/>
      <c r="N413" s="608"/>
      <c r="O413" s="608">
        <f t="shared" si="22"/>
        <v>96220542.771709949</v>
      </c>
    </row>
    <row r="414" spans="1:15" s="6" customFormat="1" ht="34.5" customHeight="1">
      <c r="A414" s="91" t="s">
        <v>49</v>
      </c>
      <c r="B414" s="92" t="s">
        <v>224</v>
      </c>
      <c r="C414" s="82">
        <v>31902.880000000001</v>
      </c>
      <c r="D414" s="82" t="str">
        <f>IF(ISBLANK(E414),"",IF(E414="BN",VLOOKUP(B414,'[1]V. BAHAN'!$B$8:$E$14999,3,FALSE),IFERROR(VLOOKUP(E414,'[1]III. DAFTAR AHS'!$B$7:$H$14999,5,FALSE),"ls")))</f>
        <v xml:space="preserve">Kg </v>
      </c>
      <c r="E414" s="82" t="s">
        <v>161</v>
      </c>
      <c r="F414" s="82" t="s">
        <v>162</v>
      </c>
      <c r="G414" s="47">
        <f>VLOOKUP(B414,'[2] RAB LAMA'!$B$9:$E$5553,4,FALSE)</f>
        <v>14729.18756392314</v>
      </c>
      <c r="H414" s="47">
        <f>G414*C414</f>
        <v>469903503.34933227</v>
      </c>
      <c r="I414" s="48">
        <f t="shared" si="21"/>
        <v>1.2297234933218373</v>
      </c>
      <c r="J414" s="629"/>
      <c r="K414" s="629"/>
      <c r="L414" s="629"/>
      <c r="M414" s="88"/>
      <c r="N414" s="608"/>
      <c r="O414" s="608">
        <f t="shared" si="22"/>
        <v>469903503.34933227</v>
      </c>
    </row>
    <row r="415" spans="1:15" s="6" customFormat="1" ht="34.5" customHeight="1">
      <c r="A415" s="91" t="s">
        <v>49</v>
      </c>
      <c r="B415" s="92" t="s">
        <v>225</v>
      </c>
      <c r="C415" s="82">
        <v>115.25</v>
      </c>
      <c r="D415" s="82" t="str">
        <f>IF(ISBLANK(E415),"",IF(E415="BN",VLOOKUP(B415,'[1]V. BAHAN'!$B$8:$E$14999,3,FALSE),IFERROR(VLOOKUP(E415,'[1]III. DAFTAR AHS'!$B$7:$H$14999,5,FALSE),"ls")))</f>
        <v xml:space="preserve">m3 </v>
      </c>
      <c r="E415" s="82" t="s">
        <v>226</v>
      </c>
      <c r="F415" s="82" t="s">
        <v>147</v>
      </c>
      <c r="G415" s="47">
        <f>VLOOKUP(B415,'[2] RAB LAMA'!$B$9:$E$5553,4,FALSE)</f>
        <v>1233499.433557336</v>
      </c>
      <c r="H415" s="47">
        <f>G415*C415</f>
        <v>142160809.71748298</v>
      </c>
      <c r="I415" s="48">
        <f t="shared" si="21"/>
        <v>0.3720306111641859</v>
      </c>
      <c r="J415" s="629"/>
      <c r="K415" s="629"/>
      <c r="L415" s="629"/>
      <c r="M415" s="41"/>
      <c r="N415" s="608"/>
      <c r="O415" s="608">
        <f t="shared" si="22"/>
        <v>142160809.71748298</v>
      </c>
    </row>
    <row r="416" spans="1:15" s="84" customFormat="1" ht="34.5" customHeight="1">
      <c r="A416" s="79">
        <f>+A412+1</f>
        <v>28</v>
      </c>
      <c r="B416" s="90" t="s">
        <v>259</v>
      </c>
      <c r="C416" s="81"/>
      <c r="D416" s="82" t="str">
        <f>IF(ISBLANK(E416),"",IF(E416="BN",VLOOKUP(B416,'[1]V. BAHAN'!$B$8:$E$1099,3,FALSE),IFERROR(VLOOKUP(E416,'[1]III. DAFTAR AHS'!$B$7:$H$872,5,FALSE),"ls")))</f>
        <v/>
      </c>
      <c r="E416" s="82"/>
      <c r="F416" s="82" t="s">
        <v>23</v>
      </c>
      <c r="G416" s="83"/>
      <c r="H416" s="83"/>
      <c r="I416" s="48">
        <f t="shared" si="21"/>
        <v>0</v>
      </c>
      <c r="J416" s="629"/>
      <c r="K416" s="629"/>
      <c r="L416" s="629"/>
      <c r="M416" s="41"/>
      <c r="N416" s="608"/>
      <c r="O416" s="608">
        <f t="shared" si="22"/>
        <v>0</v>
      </c>
    </row>
    <row r="417" spans="1:15" s="84" customFormat="1" ht="34.5" customHeight="1">
      <c r="A417" s="91" t="s">
        <v>49</v>
      </c>
      <c r="B417" s="92" t="s">
        <v>254</v>
      </c>
      <c r="C417" s="81">
        <v>82.34</v>
      </c>
      <c r="D417" s="82" t="str">
        <f>IF(ISBLANK(E417),"",IF(E417="BN",VLOOKUP(B417,'[1]V. BAHAN'!$B$8:$E$14999,3,FALSE),IFERROR(VLOOKUP(E417,'[1]III. DAFTAR AHS'!$B$7:$H$14999,5,FALSE),"ls")))</f>
        <v xml:space="preserve">m2 </v>
      </c>
      <c r="E417" s="82" t="s">
        <v>255</v>
      </c>
      <c r="F417" s="82" t="s">
        <v>147</v>
      </c>
      <c r="G417" s="47">
        <f>VLOOKUP(B417,'[2] RAB LAMA'!$B$9:$E$5553,4,FALSE)</f>
        <v>146105.26257149572</v>
      </c>
      <c r="H417" s="47">
        <f>G417*C417</f>
        <v>12030307.320136959</v>
      </c>
      <c r="I417" s="48">
        <f t="shared" si="21"/>
        <v>3.14829564751214E-2</v>
      </c>
      <c r="J417" s="629"/>
      <c r="K417" s="629"/>
      <c r="L417" s="629"/>
      <c r="M417" s="88"/>
      <c r="N417" s="608"/>
      <c r="O417" s="608">
        <f t="shared" si="22"/>
        <v>12030307.320136959</v>
      </c>
    </row>
    <row r="418" spans="1:15" s="6" customFormat="1" ht="34.5" customHeight="1">
      <c r="A418" s="91" t="s">
        <v>49</v>
      </c>
      <c r="B418" s="92" t="s">
        <v>224</v>
      </c>
      <c r="C418" s="82">
        <v>4544.38</v>
      </c>
      <c r="D418" s="82" t="str">
        <f>IF(ISBLANK(E418),"",IF(E418="BN",VLOOKUP(B418,'[1]V. BAHAN'!$B$8:$E$14999,3,FALSE),IFERROR(VLOOKUP(E418,'[1]III. DAFTAR AHS'!$B$7:$H$14999,5,FALSE),"ls")))</f>
        <v xml:space="preserve">Kg </v>
      </c>
      <c r="E418" s="82" t="s">
        <v>161</v>
      </c>
      <c r="F418" s="82" t="s">
        <v>162</v>
      </c>
      <c r="G418" s="47">
        <f>VLOOKUP(B418,'[2] RAB LAMA'!$B$9:$E$5553,4,FALSE)</f>
        <v>14729.18756392314</v>
      </c>
      <c r="H418" s="47">
        <f>G418*C418</f>
        <v>66935025.381741039</v>
      </c>
      <c r="I418" s="48">
        <f t="shared" si="21"/>
        <v>0.17516697077448465</v>
      </c>
      <c r="J418" s="629"/>
      <c r="K418" s="629"/>
      <c r="L418" s="629"/>
      <c r="M418" s="88"/>
      <c r="N418" s="608"/>
      <c r="O418" s="608">
        <f t="shared" si="22"/>
        <v>66935025.381741039</v>
      </c>
    </row>
    <row r="419" spans="1:15" s="6" customFormat="1" ht="34.5" customHeight="1">
      <c r="A419" s="91" t="s">
        <v>49</v>
      </c>
      <c r="B419" s="92" t="s">
        <v>225</v>
      </c>
      <c r="C419" s="82">
        <v>14.41</v>
      </c>
      <c r="D419" s="82" t="str">
        <f>IF(ISBLANK(E419),"",IF(E419="BN",VLOOKUP(B419,'[1]V. BAHAN'!$B$8:$E$14999,3,FALSE),IFERROR(VLOOKUP(E419,'[1]III. DAFTAR AHS'!$B$7:$H$14999,5,FALSE),"ls")))</f>
        <v xml:space="preserve">m3 </v>
      </c>
      <c r="E419" s="82" t="s">
        <v>226</v>
      </c>
      <c r="F419" s="82" t="s">
        <v>147</v>
      </c>
      <c r="G419" s="47">
        <f>VLOOKUP(B419,'[2] RAB LAMA'!$B$9:$E$5553,4,FALSE)</f>
        <v>1233499.433557336</v>
      </c>
      <c r="H419" s="47">
        <f>G419*C419</f>
        <v>17774726.837561212</v>
      </c>
      <c r="I419" s="48">
        <f t="shared" si="21"/>
        <v>4.6515931513023155E-2</v>
      </c>
      <c r="J419" s="629"/>
      <c r="K419" s="629"/>
      <c r="L419" s="629"/>
      <c r="M419" s="41"/>
      <c r="N419" s="608"/>
      <c r="O419" s="608">
        <f t="shared" si="22"/>
        <v>17774726.837561212</v>
      </c>
    </row>
    <row r="420" spans="1:15" s="84" customFormat="1" ht="34.5" customHeight="1">
      <c r="A420" s="79">
        <f>+A416+1</f>
        <v>29</v>
      </c>
      <c r="B420" s="90" t="s">
        <v>260</v>
      </c>
      <c r="C420" s="81"/>
      <c r="D420" s="82" t="str">
        <f>IF(ISBLANK(E420),"",IF(E420="BN",VLOOKUP(B420,'[1]V. BAHAN'!$B$8:$E$1099,3,FALSE),IFERROR(VLOOKUP(E420,'[1]III. DAFTAR AHS'!$B$7:$H$872,5,FALSE),"ls")))</f>
        <v/>
      </c>
      <c r="E420" s="82"/>
      <c r="F420" s="82" t="s">
        <v>23</v>
      </c>
      <c r="G420" s="83"/>
      <c r="H420" s="83"/>
      <c r="I420" s="48">
        <f t="shared" si="21"/>
        <v>0</v>
      </c>
      <c r="J420" s="629"/>
      <c r="K420" s="629"/>
      <c r="L420" s="629"/>
      <c r="M420" s="41"/>
      <c r="N420" s="608"/>
      <c r="O420" s="608">
        <f t="shared" si="22"/>
        <v>0</v>
      </c>
    </row>
    <row r="421" spans="1:15" s="84" customFormat="1" ht="34.5" customHeight="1">
      <c r="A421" s="91" t="s">
        <v>49</v>
      </c>
      <c r="B421" s="92" t="s">
        <v>254</v>
      </c>
      <c r="C421" s="81">
        <v>23.54</v>
      </c>
      <c r="D421" s="82" t="str">
        <f>IF(ISBLANK(E421),"",IF(E421="BN",VLOOKUP(B421,'[1]V. BAHAN'!$B$8:$E$14999,3,FALSE),IFERROR(VLOOKUP(E421,'[1]III. DAFTAR AHS'!$B$7:$H$14999,5,FALSE),"ls")))</f>
        <v xml:space="preserve">m2 </v>
      </c>
      <c r="E421" s="82" t="s">
        <v>255</v>
      </c>
      <c r="F421" s="82" t="s">
        <v>147</v>
      </c>
      <c r="G421" s="47">
        <f>VLOOKUP(B421,'[2] RAB LAMA'!$B$9:$E$5553,4,FALSE)</f>
        <v>146105.26257149572</v>
      </c>
      <c r="H421" s="47">
        <f>G421*C421</f>
        <v>3439317.8809330091</v>
      </c>
      <c r="I421" s="48">
        <f t="shared" si="21"/>
        <v>9.0005926089914701E-3</v>
      </c>
      <c r="J421" s="629"/>
      <c r="K421" s="629"/>
      <c r="L421" s="629"/>
      <c r="M421" s="88"/>
      <c r="N421" s="608"/>
      <c r="O421" s="608">
        <f t="shared" si="22"/>
        <v>3439317.8809330091</v>
      </c>
    </row>
    <row r="422" spans="1:15" s="6" customFormat="1" ht="34.5" customHeight="1">
      <c r="A422" s="91" t="s">
        <v>49</v>
      </c>
      <c r="B422" s="92" t="s">
        <v>224</v>
      </c>
      <c r="C422" s="82">
        <v>885.44</v>
      </c>
      <c r="D422" s="82" t="str">
        <f>IF(ISBLANK(E422),"",IF(E422="BN",VLOOKUP(B422,'[1]V. BAHAN'!$B$8:$E$14999,3,FALSE),IFERROR(VLOOKUP(E422,'[1]III. DAFTAR AHS'!$B$7:$H$14999,5,FALSE),"ls")))</f>
        <v xml:space="preserve">Kg </v>
      </c>
      <c r="E422" s="82" t="s">
        <v>161</v>
      </c>
      <c r="F422" s="82" t="s">
        <v>162</v>
      </c>
      <c r="G422" s="47">
        <f>VLOOKUP(B422,'[2] RAB LAMA'!$B$9:$E$5553,4,FALSE)</f>
        <v>14729.18756392314</v>
      </c>
      <c r="H422" s="47">
        <f>G422*C422</f>
        <v>13041811.836600106</v>
      </c>
      <c r="I422" s="48">
        <f t="shared" si="21"/>
        <v>3.4130033712532773E-2</v>
      </c>
      <c r="J422" s="629"/>
      <c r="K422" s="629"/>
      <c r="L422" s="629"/>
      <c r="M422" s="88"/>
      <c r="N422" s="608"/>
      <c r="O422" s="608">
        <f t="shared" si="22"/>
        <v>13041811.836600106</v>
      </c>
    </row>
    <row r="423" spans="1:15" s="6" customFormat="1" ht="34.5" customHeight="1">
      <c r="A423" s="91" t="s">
        <v>49</v>
      </c>
      <c r="B423" s="92" t="s">
        <v>225</v>
      </c>
      <c r="C423" s="82">
        <v>4.12</v>
      </c>
      <c r="D423" s="82" t="str">
        <f>IF(ISBLANK(E423),"",IF(E423="BN",VLOOKUP(B423,'[1]V. BAHAN'!$B$8:$E$14999,3,FALSE),IFERROR(VLOOKUP(E423,'[1]III. DAFTAR AHS'!$B$7:$H$14999,5,FALSE),"ls")))</f>
        <v xml:space="preserve">m3 </v>
      </c>
      <c r="E423" s="82" t="s">
        <v>226</v>
      </c>
      <c r="F423" s="82" t="s">
        <v>147</v>
      </c>
      <c r="G423" s="47">
        <f>VLOOKUP(B423,'[2] RAB LAMA'!$B$9:$E$5553,4,FALSE)</f>
        <v>1233499.433557336</v>
      </c>
      <c r="H423" s="47">
        <f>G423*C423</f>
        <v>5082017.6662562247</v>
      </c>
      <c r="I423" s="48">
        <f t="shared" si="21"/>
        <v>1.3299489093244649E-2</v>
      </c>
      <c r="J423" s="629"/>
      <c r="K423" s="629"/>
      <c r="L423" s="629"/>
      <c r="M423" s="88"/>
      <c r="N423" s="608"/>
      <c r="O423" s="608">
        <f t="shared" si="22"/>
        <v>5082017.6662562247</v>
      </c>
    </row>
    <row r="424" spans="1:15" s="84" customFormat="1" ht="34.5" customHeight="1">
      <c r="A424" s="79">
        <f>+A420+1</f>
        <v>30</v>
      </c>
      <c r="B424" s="90" t="s">
        <v>261</v>
      </c>
      <c r="C424" s="81"/>
      <c r="D424" s="82" t="str">
        <f>IF(ISBLANK(E424),"",IF(E424="BN",VLOOKUP(B424,'[1]V. BAHAN'!$B$8:$E$1099,3,FALSE),IFERROR(VLOOKUP(E424,'[1]III. DAFTAR AHS'!$B$7:$H$872,5,FALSE),"ls")))</f>
        <v/>
      </c>
      <c r="E424" s="82"/>
      <c r="F424" s="82" t="s">
        <v>23</v>
      </c>
      <c r="G424" s="83"/>
      <c r="H424" s="83"/>
      <c r="I424" s="48">
        <f t="shared" si="21"/>
        <v>0</v>
      </c>
      <c r="J424" s="629"/>
      <c r="K424" s="629"/>
      <c r="L424" s="629"/>
      <c r="M424" s="41"/>
      <c r="N424" s="608"/>
      <c r="O424" s="608">
        <f t="shared" si="22"/>
        <v>0</v>
      </c>
    </row>
    <row r="425" spans="1:15" s="84" customFormat="1" ht="34.5" customHeight="1">
      <c r="A425" s="91" t="s">
        <v>49</v>
      </c>
      <c r="B425" s="92" t="s">
        <v>254</v>
      </c>
      <c r="C425" s="81">
        <v>10.9</v>
      </c>
      <c r="D425" s="82" t="str">
        <f>IF(ISBLANK(E425),"",IF(E425="BN",VLOOKUP(B425,'[1]V. BAHAN'!$B$8:$E$14999,3,FALSE),IFERROR(VLOOKUP(E425,'[1]III. DAFTAR AHS'!$B$7:$H$14999,5,FALSE),"ls")))</f>
        <v xml:space="preserve">m2 </v>
      </c>
      <c r="E425" s="82" t="s">
        <v>255</v>
      </c>
      <c r="F425" s="82" t="s">
        <v>147</v>
      </c>
      <c r="G425" s="47">
        <f>VLOOKUP(B425,'[2] RAB LAMA'!$B$9:$E$5553,4,FALSE)</f>
        <v>146105.26257149572</v>
      </c>
      <c r="H425" s="47">
        <f>G425*C425</f>
        <v>1592547.3620293036</v>
      </c>
      <c r="I425" s="48">
        <f t="shared" si="21"/>
        <v>4.1676490840274871E-3</v>
      </c>
      <c r="J425" s="629"/>
      <c r="K425" s="629"/>
      <c r="L425" s="629"/>
      <c r="M425" s="41"/>
      <c r="N425" s="608"/>
      <c r="O425" s="608">
        <f t="shared" si="22"/>
        <v>1592547.3620293036</v>
      </c>
    </row>
    <row r="426" spans="1:15" s="6" customFormat="1" ht="34.5" customHeight="1">
      <c r="A426" s="91" t="s">
        <v>49</v>
      </c>
      <c r="B426" s="92" t="s">
        <v>224</v>
      </c>
      <c r="C426" s="82">
        <v>420.65</v>
      </c>
      <c r="D426" s="82" t="str">
        <f>IF(ISBLANK(E426),"",IF(E426="BN",VLOOKUP(B426,'[1]V. BAHAN'!$B$8:$E$14999,3,FALSE),IFERROR(VLOOKUP(E426,'[1]III. DAFTAR AHS'!$B$7:$H$14999,5,FALSE),"ls")))</f>
        <v xml:space="preserve">Kg </v>
      </c>
      <c r="E426" s="82" t="s">
        <v>161</v>
      </c>
      <c r="F426" s="82" t="s">
        <v>162</v>
      </c>
      <c r="G426" s="47">
        <f>VLOOKUP(B426,'[2] RAB LAMA'!$B$9:$E$5553,4,FALSE)</f>
        <v>14729.18756392314</v>
      </c>
      <c r="H426" s="47">
        <f>G426*C426</f>
        <v>6195832.7487642691</v>
      </c>
      <c r="I426" s="48">
        <f t="shared" si="21"/>
        <v>1.6214310039276418E-2</v>
      </c>
      <c r="J426" s="629"/>
      <c r="K426" s="629"/>
      <c r="L426" s="629"/>
      <c r="M426" s="88"/>
      <c r="N426" s="608"/>
      <c r="O426" s="608">
        <f t="shared" si="22"/>
        <v>6195832.7487642691</v>
      </c>
    </row>
    <row r="427" spans="1:15" s="6" customFormat="1" ht="34.5" customHeight="1">
      <c r="A427" s="91" t="s">
        <v>49</v>
      </c>
      <c r="B427" s="92" t="s">
        <v>225</v>
      </c>
      <c r="C427" s="82">
        <v>1.73</v>
      </c>
      <c r="D427" s="82" t="str">
        <f>IF(ISBLANK(E427),"",IF(E427="BN",VLOOKUP(B427,'[1]V. BAHAN'!$B$8:$E$14999,3,FALSE),IFERROR(VLOOKUP(E427,'[1]III. DAFTAR AHS'!$B$7:$H$14999,5,FALSE),"ls")))</f>
        <v xml:space="preserve">m3 </v>
      </c>
      <c r="E427" s="82" t="s">
        <v>226</v>
      </c>
      <c r="F427" s="82" t="s">
        <v>147</v>
      </c>
      <c r="G427" s="47">
        <f>VLOOKUP(B427,'[2] RAB LAMA'!$B$9:$E$5553,4,FALSE)</f>
        <v>1233499.433557336</v>
      </c>
      <c r="H427" s="47">
        <f>G427*C427</f>
        <v>2133954.0200541914</v>
      </c>
      <c r="I427" s="48">
        <f t="shared" si="21"/>
        <v>5.5844942066294277E-3</v>
      </c>
      <c r="J427" s="629"/>
      <c r="K427" s="629"/>
      <c r="L427" s="629"/>
      <c r="M427" s="88"/>
      <c r="N427" s="608"/>
      <c r="O427" s="608">
        <f t="shared" si="22"/>
        <v>2133954.0200541914</v>
      </c>
    </row>
    <row r="428" spans="1:15" s="84" customFormat="1" ht="34.5" customHeight="1">
      <c r="A428" s="79">
        <f>+A424+1</f>
        <v>31</v>
      </c>
      <c r="B428" s="90" t="s">
        <v>262</v>
      </c>
      <c r="C428" s="81"/>
      <c r="D428" s="82" t="str">
        <f>IF(ISBLANK(E428),"",IF(E428="BN",VLOOKUP(B428,'[1]V. BAHAN'!$B$8:$E$1099,3,FALSE),IFERROR(VLOOKUP(E428,'[1]III. DAFTAR AHS'!$B$7:$H$872,5,FALSE),"ls")))</f>
        <v/>
      </c>
      <c r="E428" s="82"/>
      <c r="F428" s="82" t="s">
        <v>23</v>
      </c>
      <c r="G428" s="83"/>
      <c r="H428" s="83"/>
      <c r="I428" s="48">
        <f t="shared" si="21"/>
        <v>0</v>
      </c>
      <c r="J428" s="629"/>
      <c r="K428" s="629"/>
      <c r="L428" s="629"/>
      <c r="M428" s="41"/>
      <c r="N428" s="608"/>
      <c r="O428" s="608">
        <f t="shared" si="22"/>
        <v>0</v>
      </c>
    </row>
    <row r="429" spans="1:15" s="84" customFormat="1" ht="34.5" customHeight="1">
      <c r="A429" s="91" t="s">
        <v>49</v>
      </c>
      <c r="B429" s="92" t="s">
        <v>254</v>
      </c>
      <c r="C429" s="81">
        <v>18.47</v>
      </c>
      <c r="D429" s="82" t="str">
        <f>IF(ISBLANK(E429),"",IF(E429="BN",VLOOKUP(B429,'[1]V. BAHAN'!$B$8:$E$14999,3,FALSE),IFERROR(VLOOKUP(E429,'[1]III. DAFTAR AHS'!$B$7:$H$14999,5,FALSE),"ls")))</f>
        <v xml:space="preserve">m2 </v>
      </c>
      <c r="E429" s="82" t="s">
        <v>255</v>
      </c>
      <c r="F429" s="82" t="s">
        <v>147</v>
      </c>
      <c r="G429" s="47">
        <f>VLOOKUP(B429,'[2] RAB LAMA'!$B$9:$E$5553,4,FALSE)</f>
        <v>146105.26257149572</v>
      </c>
      <c r="H429" s="47">
        <f>G429*C429</f>
        <v>2698564.1996955257</v>
      </c>
      <c r="I429" s="48">
        <f t="shared" si="21"/>
        <v>7.0620622552282266E-3</v>
      </c>
      <c r="J429" s="629"/>
      <c r="K429" s="629"/>
      <c r="L429" s="629"/>
      <c r="M429" s="41"/>
      <c r="N429" s="608"/>
      <c r="O429" s="608">
        <f t="shared" si="22"/>
        <v>2698564.1996955257</v>
      </c>
    </row>
    <row r="430" spans="1:15" s="6" customFormat="1" ht="34.5" customHeight="1">
      <c r="A430" s="91" t="s">
        <v>49</v>
      </c>
      <c r="B430" s="92" t="s">
        <v>224</v>
      </c>
      <c r="C430" s="82">
        <v>637.63</v>
      </c>
      <c r="D430" s="82" t="str">
        <f>IF(ISBLANK(E430),"",IF(E430="BN",VLOOKUP(B430,'[1]V. BAHAN'!$B$8:$E$14999,3,FALSE),IFERROR(VLOOKUP(E430,'[1]III. DAFTAR AHS'!$B$7:$H$14999,5,FALSE),"ls")))</f>
        <v xml:space="preserve">Kg </v>
      </c>
      <c r="E430" s="82" t="s">
        <v>161</v>
      </c>
      <c r="F430" s="82" t="s">
        <v>162</v>
      </c>
      <c r="G430" s="47">
        <f>VLOOKUP(B430,'[2] RAB LAMA'!$B$9:$E$5553,4,FALSE)</f>
        <v>14729.18756392314</v>
      </c>
      <c r="H430" s="47">
        <f>G430*C430</f>
        <v>9391771.8663843125</v>
      </c>
      <c r="I430" s="48">
        <f t="shared" si="21"/>
        <v>2.4577987662769103E-2</v>
      </c>
      <c r="J430" s="629"/>
      <c r="K430" s="629"/>
      <c r="L430" s="629"/>
      <c r="M430" s="88"/>
      <c r="N430" s="608"/>
      <c r="O430" s="608">
        <f t="shared" si="22"/>
        <v>9391771.8663843125</v>
      </c>
    </row>
    <row r="431" spans="1:15" s="6" customFormat="1" ht="34.5" customHeight="1">
      <c r="A431" s="91" t="s">
        <v>49</v>
      </c>
      <c r="B431" s="92" t="s">
        <v>225</v>
      </c>
      <c r="C431" s="82">
        <v>2.54</v>
      </c>
      <c r="D431" s="82" t="str">
        <f>IF(ISBLANK(E431),"",IF(E431="BN",VLOOKUP(B431,'[1]V. BAHAN'!$B$8:$E$14999,3,FALSE),IFERROR(VLOOKUP(E431,'[1]III. DAFTAR AHS'!$B$7:$H$14999,5,FALSE),"ls")))</f>
        <v xml:space="preserve">m3 </v>
      </c>
      <c r="E431" s="82" t="s">
        <v>226</v>
      </c>
      <c r="F431" s="82" t="s">
        <v>147</v>
      </c>
      <c r="G431" s="47">
        <f>VLOOKUP(B431,'[2] RAB LAMA'!$B$9:$E$5553,4,FALSE)</f>
        <v>1233499.433557336</v>
      </c>
      <c r="H431" s="47">
        <f>G431*C431</f>
        <v>3133088.5612356337</v>
      </c>
      <c r="I431" s="48">
        <f t="shared" si="21"/>
        <v>8.1991995866119924E-3</v>
      </c>
      <c r="J431" s="629"/>
      <c r="K431" s="629">
        <f>SUM(I367:I431)</f>
        <v>3.9633486347676521</v>
      </c>
      <c r="L431" s="629"/>
      <c r="M431" s="88"/>
      <c r="N431" s="608"/>
      <c r="O431" s="608">
        <f t="shared" si="22"/>
        <v>3133088.5612356337</v>
      </c>
    </row>
    <row r="432" spans="1:15" s="84" customFormat="1" ht="34.5" customHeight="1">
      <c r="A432" s="79">
        <f>+A424+1</f>
        <v>31</v>
      </c>
      <c r="B432" s="90" t="s">
        <v>263</v>
      </c>
      <c r="C432" s="81"/>
      <c r="D432" s="82" t="str">
        <f>IF(ISBLANK(E432),"",IF(E432="BN",VLOOKUP(B432,'[1]V. BAHAN'!$B$8:$E$1099,3,FALSE),IFERROR(VLOOKUP(E432,'[1]III. DAFTAR AHS'!$B$7:$H$872,5,FALSE),"ls")))</f>
        <v/>
      </c>
      <c r="E432" s="82"/>
      <c r="F432" s="82" t="s">
        <v>23</v>
      </c>
      <c r="G432" s="83"/>
      <c r="H432" s="83"/>
      <c r="I432" s="48">
        <f t="shared" si="21"/>
        <v>0</v>
      </c>
      <c r="J432" s="629"/>
      <c r="K432" s="629"/>
      <c r="L432" s="629"/>
      <c r="M432" s="41"/>
      <c r="N432" s="608"/>
      <c r="O432" s="608">
        <f t="shared" si="22"/>
        <v>0</v>
      </c>
    </row>
    <row r="433" spans="1:15" s="84" customFormat="1" ht="34.5" customHeight="1">
      <c r="A433" s="91" t="s">
        <v>49</v>
      </c>
      <c r="B433" s="92" t="s">
        <v>254</v>
      </c>
      <c r="C433" s="81">
        <v>25.17</v>
      </c>
      <c r="D433" s="82" t="str">
        <f>IF(ISBLANK(E433),"",IF(E433="BN",VLOOKUP(B433,'[1]V. BAHAN'!$B$8:$E$14999,3,FALSE),IFERROR(VLOOKUP(E433,'[1]III. DAFTAR AHS'!$B$7:$H$14999,5,FALSE),"ls")))</f>
        <v xml:space="preserve">m2 </v>
      </c>
      <c r="E433" s="82" t="s">
        <v>255</v>
      </c>
      <c r="F433" s="82" t="s">
        <v>147</v>
      </c>
      <c r="G433" s="47">
        <f>VLOOKUP(B433,'[2] RAB LAMA'!$B$9:$E$5553,4,FALSE)</f>
        <v>146105.26257149572</v>
      </c>
      <c r="H433" s="47">
        <f>G433*C433</f>
        <v>3677469.4589245478</v>
      </c>
      <c r="I433" s="48">
        <f t="shared" si="21"/>
        <v>9.6238282059607199E-3</v>
      </c>
      <c r="J433" s="629"/>
      <c r="K433" s="629"/>
      <c r="L433" s="629"/>
      <c r="M433" s="41"/>
      <c r="N433" s="608"/>
      <c r="O433" s="608">
        <f t="shared" si="22"/>
        <v>3677469.4589245478</v>
      </c>
    </row>
    <row r="434" spans="1:15" s="6" customFormat="1" ht="34.5" customHeight="1">
      <c r="A434" s="91" t="s">
        <v>49</v>
      </c>
      <c r="B434" s="92" t="s">
        <v>224</v>
      </c>
      <c r="C434" s="82">
        <v>464.68</v>
      </c>
      <c r="D434" s="82" t="str">
        <f>IF(ISBLANK(E434),"",IF(E434="BN",VLOOKUP(B434,'[1]V. BAHAN'!$B$8:$E$14999,3,FALSE),IFERROR(VLOOKUP(E434,'[1]III. DAFTAR AHS'!$B$7:$H$14999,5,FALSE),"ls")))</f>
        <v xml:space="preserve">Kg </v>
      </c>
      <c r="E434" s="82" t="s">
        <v>161</v>
      </c>
      <c r="F434" s="82" t="s">
        <v>162</v>
      </c>
      <c r="G434" s="47">
        <f>VLOOKUP(B434,'[2] RAB LAMA'!$B$9:$E$5553,4,FALSE)</f>
        <v>14729.18756392314</v>
      </c>
      <c r="H434" s="47">
        <f>G434*C434</f>
        <v>6844358.8772038054</v>
      </c>
      <c r="I434" s="48">
        <f t="shared" si="21"/>
        <v>1.791148363021744E-2</v>
      </c>
      <c r="J434" s="629"/>
      <c r="K434" s="629"/>
      <c r="L434" s="629"/>
      <c r="M434" s="88"/>
      <c r="N434" s="608"/>
      <c r="O434" s="608">
        <f t="shared" si="22"/>
        <v>6844358.8772038054</v>
      </c>
    </row>
    <row r="435" spans="1:15" s="6" customFormat="1" ht="34.5" customHeight="1">
      <c r="A435" s="91" t="s">
        <v>49</v>
      </c>
      <c r="B435" s="92" t="s">
        <v>225</v>
      </c>
      <c r="C435" s="82">
        <v>2.36</v>
      </c>
      <c r="D435" s="82" t="str">
        <f>IF(ISBLANK(E435),"",IF(E435="BN",VLOOKUP(B435,'[1]V. BAHAN'!$B$8:$E$14999,3,FALSE),IFERROR(VLOOKUP(E435,'[1]III. DAFTAR AHS'!$B$7:$H$14999,5,FALSE),"ls")))</f>
        <v xml:space="preserve">m3 </v>
      </c>
      <c r="E435" s="82" t="s">
        <v>226</v>
      </c>
      <c r="F435" s="82" t="s">
        <v>147</v>
      </c>
      <c r="G435" s="47">
        <f>VLOOKUP(B435,'[2] RAB LAMA'!$B$9:$E$5553,4,FALSE)</f>
        <v>1233499.433557336</v>
      </c>
      <c r="H435" s="47">
        <f>G435*C435</f>
        <v>2911058.663195313</v>
      </c>
      <c r="I435" s="48">
        <f t="shared" si="21"/>
        <v>7.6181539466158672E-3</v>
      </c>
      <c r="J435" s="629"/>
      <c r="K435" s="629"/>
      <c r="L435" s="629"/>
      <c r="M435" s="88"/>
      <c r="N435" s="608"/>
      <c r="O435" s="608">
        <f t="shared" si="22"/>
        <v>2911058.663195313</v>
      </c>
    </row>
    <row r="436" spans="1:15" s="6" customFormat="1" ht="34.5" customHeight="1">
      <c r="A436" s="85"/>
      <c r="B436" s="99" t="s">
        <v>265</v>
      </c>
      <c r="C436" s="82"/>
      <c r="D436" s="82" t="str">
        <f>IF(ISBLANK(E436),"",IF(E436="BN",VLOOKUP(B436,'[1]V. BAHAN'!$B$8:$E$1099,3,FALSE),IFERROR(VLOOKUP(E436,'[1]III. DAFTAR AHS'!$B$7:$H$872,5,FALSE),"ls")))</f>
        <v/>
      </c>
      <c r="E436" s="82"/>
      <c r="F436" s="82" t="s">
        <v>23</v>
      </c>
      <c r="G436" s="83"/>
      <c r="H436" s="83"/>
      <c r="I436" s="48">
        <f t="shared" si="21"/>
        <v>0</v>
      </c>
      <c r="J436" s="629"/>
      <c r="K436" s="629"/>
      <c r="L436" s="629"/>
      <c r="M436" s="41"/>
      <c r="N436" s="608"/>
      <c r="O436" s="608">
        <f t="shared" si="22"/>
        <v>0</v>
      </c>
    </row>
    <row r="437" spans="1:15" s="6" customFormat="1" ht="34.5" customHeight="1">
      <c r="A437" s="85">
        <f>+A432+1</f>
        <v>32</v>
      </c>
      <c r="B437" s="86" t="s">
        <v>266</v>
      </c>
      <c r="C437" s="82"/>
      <c r="D437" s="82" t="str">
        <f>IF(ISBLANK(E437),"",IF(E437="BN",VLOOKUP(B437,'[1]V. BAHAN'!$B$8:$E$1099,3,FALSE),IFERROR(VLOOKUP(E437,'[1]III. DAFTAR AHS'!$B$7:$H$872,5,FALSE),"ls")))</f>
        <v/>
      </c>
      <c r="E437" s="82"/>
      <c r="F437" s="82" t="s">
        <v>23</v>
      </c>
      <c r="G437" s="83"/>
      <c r="H437" s="83"/>
      <c r="I437" s="48">
        <f t="shared" si="21"/>
        <v>0</v>
      </c>
      <c r="J437" s="629"/>
      <c r="K437" s="629"/>
      <c r="L437" s="629"/>
      <c r="M437" s="41"/>
      <c r="N437" s="608"/>
      <c r="O437" s="608">
        <f t="shared" si="22"/>
        <v>0</v>
      </c>
    </row>
    <row r="438" spans="1:15" s="6" customFormat="1" ht="34.5" customHeight="1">
      <c r="A438" s="91" t="s">
        <v>49</v>
      </c>
      <c r="B438" s="92" t="s">
        <v>267</v>
      </c>
      <c r="C438" s="82">
        <v>6.09</v>
      </c>
      <c r="D438" s="82" t="str">
        <f>IF(ISBLANK(E438),"",IF(E438="BN",VLOOKUP(B438,'[1]V. BAHAN'!$B$8:$E$14999,3,FALSE),IFERROR(VLOOKUP(E438,'[1]III. DAFTAR AHS'!$B$7:$H$14999,5,FALSE),"ls")))</f>
        <v xml:space="preserve">m2 </v>
      </c>
      <c r="E438" s="82" t="s">
        <v>268</v>
      </c>
      <c r="F438" s="82" t="s">
        <v>147</v>
      </c>
      <c r="G438" s="47">
        <f>VLOOKUP(B438,'[2] RAB LAMA'!$B$9:$E$5553,4,FALSE)</f>
        <v>147164.89822703571</v>
      </c>
      <c r="H438" s="47">
        <f>G438*C438</f>
        <v>896234.23020264739</v>
      </c>
      <c r="I438" s="48">
        <f t="shared" si="21"/>
        <v>2.3454183264091924E-3</v>
      </c>
      <c r="J438" s="629"/>
      <c r="K438" s="629"/>
      <c r="L438" s="629"/>
      <c r="M438" s="88"/>
      <c r="N438" s="608"/>
      <c r="O438" s="608">
        <f t="shared" si="22"/>
        <v>896234.23020264739</v>
      </c>
    </row>
    <row r="439" spans="1:15" s="6" customFormat="1" ht="34.5" customHeight="1">
      <c r="A439" s="91" t="s">
        <v>49</v>
      </c>
      <c r="B439" s="92" t="s">
        <v>224</v>
      </c>
      <c r="C439" s="82">
        <v>155.03</v>
      </c>
      <c r="D439" s="82" t="str">
        <f>IF(ISBLANK(E439),"",IF(E439="BN",VLOOKUP(B439,'[1]V. BAHAN'!$B$8:$E$14999,3,FALSE),IFERROR(VLOOKUP(E439,'[1]III. DAFTAR AHS'!$B$7:$H$14999,5,FALSE),"ls")))</f>
        <v xml:space="preserve">Kg </v>
      </c>
      <c r="E439" s="82" t="s">
        <v>161</v>
      </c>
      <c r="F439" s="82" t="s">
        <v>162</v>
      </c>
      <c r="G439" s="47">
        <f>VLOOKUP(B439,'[2] RAB LAMA'!$B$9:$E$5553,4,FALSE)</f>
        <v>14729.18756392314</v>
      </c>
      <c r="H439" s="47">
        <f>G439*C439</f>
        <v>2283465.9480350045</v>
      </c>
      <c r="I439" s="48">
        <f t="shared" si="21"/>
        <v>5.9757624756662858E-3</v>
      </c>
      <c r="J439" s="629"/>
      <c r="K439" s="629"/>
      <c r="L439" s="629"/>
      <c r="M439" s="88"/>
      <c r="N439" s="608"/>
      <c r="O439" s="608">
        <f t="shared" si="22"/>
        <v>2283465.9480350045</v>
      </c>
    </row>
    <row r="440" spans="1:15" s="6" customFormat="1" ht="34.5" customHeight="1">
      <c r="A440" s="91" t="s">
        <v>49</v>
      </c>
      <c r="B440" s="92" t="s">
        <v>225</v>
      </c>
      <c r="C440" s="82">
        <v>0.57999999999999996</v>
      </c>
      <c r="D440" s="82" t="str">
        <f>IF(ISBLANK(E440),"",IF(E440="BN",VLOOKUP(B440,'[1]V. BAHAN'!$B$8:$E$14999,3,FALSE),IFERROR(VLOOKUP(E440,'[1]III. DAFTAR AHS'!$B$7:$H$14999,5,FALSE),"ls")))</f>
        <v xml:space="preserve">m3 </v>
      </c>
      <c r="E440" s="82" t="s">
        <v>226</v>
      </c>
      <c r="F440" s="82" t="s">
        <v>147</v>
      </c>
      <c r="G440" s="47">
        <f>VLOOKUP(B440,'[2] RAB LAMA'!$B$9:$E$5553,4,FALSE)</f>
        <v>1233499.433557336</v>
      </c>
      <c r="H440" s="47">
        <f>G440*C440</f>
        <v>715429.67146325484</v>
      </c>
      <c r="I440" s="48">
        <f t="shared" si="21"/>
        <v>1.8722581733208485E-3</v>
      </c>
      <c r="J440" s="629"/>
      <c r="K440" s="629"/>
      <c r="L440" s="629"/>
      <c r="M440" s="41"/>
      <c r="N440" s="608"/>
      <c r="O440" s="608">
        <f t="shared" si="22"/>
        <v>715429.67146325484</v>
      </c>
    </row>
    <row r="441" spans="1:15" s="6" customFormat="1" ht="34.5" customHeight="1">
      <c r="A441" s="85"/>
      <c r="B441" s="99" t="s">
        <v>269</v>
      </c>
      <c r="C441" s="82"/>
      <c r="D441" s="82" t="str">
        <f>IF(ISBLANK(E441),"",IF(E441="BN",VLOOKUP(B441,'[1]V. BAHAN'!$B$8:$E$1099,3,FALSE),IFERROR(VLOOKUP(E441,'[1]III. DAFTAR AHS'!$B$7:$H$872,5,FALSE),"ls")))</f>
        <v/>
      </c>
      <c r="E441" s="82"/>
      <c r="F441" s="82" t="s">
        <v>23</v>
      </c>
      <c r="G441" s="83"/>
      <c r="H441" s="83"/>
      <c r="I441" s="48">
        <f t="shared" si="21"/>
        <v>0</v>
      </c>
      <c r="J441" s="629"/>
      <c r="K441" s="629"/>
      <c r="L441" s="629"/>
      <c r="M441" s="41"/>
      <c r="N441" s="608"/>
      <c r="O441" s="608">
        <f t="shared" si="22"/>
        <v>0</v>
      </c>
    </row>
    <row r="442" spans="1:15" s="6" customFormat="1" ht="34.5" customHeight="1">
      <c r="A442" s="85">
        <f>+A437+1</f>
        <v>33</v>
      </c>
      <c r="B442" s="86" t="s">
        <v>270</v>
      </c>
      <c r="C442" s="82"/>
      <c r="D442" s="82" t="str">
        <f>IF(ISBLANK(E442),"",IF(E442="BN",VLOOKUP(B442,'[1]V. BAHAN'!$B$8:$E$1099,3,FALSE),IFERROR(VLOOKUP(E442,'[1]III. DAFTAR AHS'!$B$7:$H$872,5,FALSE),"ls")))</f>
        <v/>
      </c>
      <c r="E442" s="82"/>
      <c r="F442" s="82" t="s">
        <v>23</v>
      </c>
      <c r="G442" s="83"/>
      <c r="H442" s="83"/>
      <c r="I442" s="48">
        <f t="shared" si="21"/>
        <v>0</v>
      </c>
      <c r="J442" s="629"/>
      <c r="K442" s="629"/>
      <c r="L442" s="629"/>
      <c r="M442" s="88"/>
      <c r="N442" s="608"/>
      <c r="O442" s="608">
        <f t="shared" si="22"/>
        <v>0</v>
      </c>
    </row>
    <row r="443" spans="1:15" s="6" customFormat="1" ht="34.5" customHeight="1">
      <c r="A443" s="91" t="s">
        <v>49</v>
      </c>
      <c r="B443" s="92" t="s">
        <v>267</v>
      </c>
      <c r="C443" s="82">
        <v>8.82</v>
      </c>
      <c r="D443" s="82" t="str">
        <f>IF(ISBLANK(E443),"",IF(E443="BN",VLOOKUP(B443,'[1]V. BAHAN'!$B$8:$E$14999,3,FALSE),IFERROR(VLOOKUP(E443,'[1]III. DAFTAR AHS'!$B$7:$H$14999,5,FALSE),"ls")))</f>
        <v xml:space="preserve">m2 </v>
      </c>
      <c r="E443" s="82" t="s">
        <v>268</v>
      </c>
      <c r="F443" s="82" t="s">
        <v>147</v>
      </c>
      <c r="G443" s="47">
        <f>VLOOKUP(B443,'[2] RAB LAMA'!$B$9:$E$5553,4,FALSE)</f>
        <v>147164.89822703571</v>
      </c>
      <c r="H443" s="47">
        <f>G443*C443</f>
        <v>1297994.4023624549</v>
      </c>
      <c r="I443" s="48">
        <f t="shared" si="21"/>
        <v>3.396812748592624E-3</v>
      </c>
      <c r="J443" s="629"/>
      <c r="K443" s="629"/>
      <c r="L443" s="629"/>
      <c r="M443" s="88"/>
      <c r="N443" s="608"/>
      <c r="O443" s="608">
        <f t="shared" si="22"/>
        <v>1297994.4023624549</v>
      </c>
    </row>
    <row r="444" spans="1:15" s="6" customFormat="1" ht="34.5" customHeight="1">
      <c r="A444" s="91" t="s">
        <v>49</v>
      </c>
      <c r="B444" s="92" t="s">
        <v>224</v>
      </c>
      <c r="C444" s="82">
        <v>356.7</v>
      </c>
      <c r="D444" s="82" t="str">
        <f>IF(ISBLANK(E444),"",IF(E444="BN",VLOOKUP(B444,'[1]V. BAHAN'!$B$8:$E$14999,3,FALSE),IFERROR(VLOOKUP(E444,'[1]III. DAFTAR AHS'!$B$7:$H$14999,5,FALSE),"ls")))</f>
        <v xml:space="preserve">Kg </v>
      </c>
      <c r="E444" s="82" t="s">
        <v>161</v>
      </c>
      <c r="F444" s="82" t="s">
        <v>162</v>
      </c>
      <c r="G444" s="47">
        <f>VLOOKUP(B444,'[2] RAB LAMA'!$B$9:$E$5553,4,FALSE)</f>
        <v>14729.18756392314</v>
      </c>
      <c r="H444" s="47">
        <f>G444*C444</f>
        <v>5253901.2040513838</v>
      </c>
      <c r="I444" s="48">
        <f t="shared" si="21"/>
        <v>1.3749303199833349E-2</v>
      </c>
      <c r="J444" s="629"/>
      <c r="K444" s="629"/>
      <c r="L444" s="629"/>
      <c r="M444" s="41"/>
      <c r="N444" s="608"/>
      <c r="O444" s="608">
        <f t="shared" si="22"/>
        <v>5253901.2040513838</v>
      </c>
    </row>
    <row r="445" spans="1:15" s="6" customFormat="1" ht="34.5" customHeight="1">
      <c r="A445" s="91" t="s">
        <v>49</v>
      </c>
      <c r="B445" s="92" t="s">
        <v>225</v>
      </c>
      <c r="C445" s="82">
        <v>0.91</v>
      </c>
      <c r="D445" s="82" t="str">
        <f>IF(ISBLANK(E445),"",IF(E445="BN",VLOOKUP(B445,'[1]V. BAHAN'!$B$8:$E$14999,3,FALSE),IFERROR(VLOOKUP(E445,'[1]III. DAFTAR AHS'!$B$7:$H$14999,5,FALSE),"ls")))</f>
        <v xml:space="preserve">m3 </v>
      </c>
      <c r="E445" s="82" t="s">
        <v>226</v>
      </c>
      <c r="F445" s="82" t="s">
        <v>147</v>
      </c>
      <c r="G445" s="47">
        <f>VLOOKUP(B445,'[2] RAB LAMA'!$B$9:$E$5553,4,FALSE)</f>
        <v>1233499.433557336</v>
      </c>
      <c r="H445" s="47">
        <f>G445*C445</f>
        <v>1122484.4845371759</v>
      </c>
      <c r="I445" s="48">
        <f t="shared" si="21"/>
        <v>2.9375085133137458E-3</v>
      </c>
      <c r="J445" s="629"/>
      <c r="K445" s="629"/>
      <c r="L445" s="629"/>
      <c r="M445" s="41"/>
      <c r="N445" s="608"/>
      <c r="O445" s="608">
        <f t="shared" si="22"/>
        <v>1122484.4845371759</v>
      </c>
    </row>
    <row r="446" spans="1:15" s="6" customFormat="1" ht="34.5" customHeight="1">
      <c r="A446" s="85"/>
      <c r="B446" s="99" t="s">
        <v>271</v>
      </c>
      <c r="C446" s="82"/>
      <c r="D446" s="82" t="str">
        <f>IF(ISBLANK(E446),"",IF(E446="BN",VLOOKUP(B446,'[1]V. BAHAN'!$B$8:$E$1099,3,FALSE),IFERROR(VLOOKUP(E446,'[1]III. DAFTAR AHS'!$B$7:$H$872,5,FALSE),"ls")))</f>
        <v/>
      </c>
      <c r="E446" s="82"/>
      <c r="F446" s="82" t="s">
        <v>23</v>
      </c>
      <c r="G446" s="83"/>
      <c r="H446" s="83"/>
      <c r="I446" s="48">
        <f t="shared" si="21"/>
        <v>0</v>
      </c>
      <c r="J446" s="629"/>
      <c r="K446" s="629"/>
      <c r="L446" s="629"/>
      <c r="M446" s="88"/>
      <c r="N446" s="608"/>
      <c r="O446" s="608">
        <f t="shared" si="22"/>
        <v>0</v>
      </c>
    </row>
    <row r="447" spans="1:15" s="6" customFormat="1" ht="34.5" customHeight="1">
      <c r="A447" s="85">
        <f>+A442+1</f>
        <v>34</v>
      </c>
      <c r="B447" s="86" t="s">
        <v>272</v>
      </c>
      <c r="C447" s="82"/>
      <c r="D447" s="82" t="str">
        <f>IF(ISBLANK(E447),"",IF(E447="BN",VLOOKUP(B447,'[1]V. BAHAN'!$B$8:$E$1099,3,FALSE),IFERROR(VLOOKUP(E447,'[1]III. DAFTAR AHS'!$B$7:$H$872,5,FALSE),"ls")))</f>
        <v/>
      </c>
      <c r="E447" s="82"/>
      <c r="F447" s="82" t="s">
        <v>23</v>
      </c>
      <c r="G447" s="83"/>
      <c r="H447" s="83"/>
      <c r="I447" s="48">
        <f t="shared" si="21"/>
        <v>0</v>
      </c>
      <c r="J447" s="629"/>
      <c r="K447" s="629"/>
      <c r="L447" s="629"/>
      <c r="M447" s="88"/>
      <c r="N447" s="608"/>
      <c r="O447" s="608">
        <f t="shared" si="22"/>
        <v>0</v>
      </c>
    </row>
    <row r="448" spans="1:15" s="6" customFormat="1" ht="34.5" customHeight="1">
      <c r="A448" s="91" t="s">
        <v>49</v>
      </c>
      <c r="B448" s="92" t="s">
        <v>267</v>
      </c>
      <c r="C448" s="82">
        <v>8.82</v>
      </c>
      <c r="D448" s="82" t="str">
        <f>IF(ISBLANK(E448),"",IF(E448="BN",VLOOKUP(B448,'[1]V. BAHAN'!$B$8:$E$14999,3,FALSE),IFERROR(VLOOKUP(E448,'[1]III. DAFTAR AHS'!$B$7:$H$14999,5,FALSE),"ls")))</f>
        <v xml:space="preserve">m2 </v>
      </c>
      <c r="E448" s="82" t="s">
        <v>268</v>
      </c>
      <c r="F448" s="82" t="s">
        <v>147</v>
      </c>
      <c r="G448" s="47">
        <f>VLOOKUP(B448,'[2] RAB LAMA'!$B$9:$E$5553,4,FALSE)</f>
        <v>147164.89822703571</v>
      </c>
      <c r="H448" s="47">
        <f>G448*C448</f>
        <v>1297994.4023624549</v>
      </c>
      <c r="I448" s="48">
        <f t="shared" si="21"/>
        <v>3.396812748592624E-3</v>
      </c>
      <c r="J448" s="629"/>
      <c r="K448" s="629"/>
      <c r="L448" s="629"/>
      <c r="M448" s="41"/>
      <c r="N448" s="608"/>
      <c r="O448" s="608">
        <f t="shared" si="22"/>
        <v>1297994.4023624549</v>
      </c>
    </row>
    <row r="449" spans="1:15" s="6" customFormat="1" ht="34.5" customHeight="1">
      <c r="A449" s="91" t="s">
        <v>49</v>
      </c>
      <c r="B449" s="92" t="s">
        <v>224</v>
      </c>
      <c r="C449" s="82">
        <v>224.53</v>
      </c>
      <c r="D449" s="82" t="str">
        <f>IF(ISBLANK(E449),"",IF(E449="BN",VLOOKUP(B449,'[1]V. BAHAN'!$B$8:$E$14999,3,FALSE),IFERROR(VLOOKUP(E449,'[1]III. DAFTAR AHS'!$B$7:$H$14999,5,FALSE),"ls")))</f>
        <v xml:space="preserve">Kg </v>
      </c>
      <c r="E449" s="82" t="s">
        <v>161</v>
      </c>
      <c r="F449" s="82" t="s">
        <v>162</v>
      </c>
      <c r="G449" s="47">
        <f>VLOOKUP(B449,'[2] RAB LAMA'!$B$9:$E$5553,4,FALSE)</f>
        <v>14729.18756392314</v>
      </c>
      <c r="H449" s="47">
        <f>G449*C449</f>
        <v>3307144.4837276628</v>
      </c>
      <c r="I449" s="48">
        <f t="shared" si="21"/>
        <v>8.6546987593456165E-3</v>
      </c>
      <c r="J449" s="629"/>
      <c r="K449" s="629"/>
      <c r="L449" s="629"/>
      <c r="M449" s="41"/>
      <c r="N449" s="608"/>
      <c r="O449" s="608">
        <f t="shared" si="22"/>
        <v>3307144.4837276628</v>
      </c>
    </row>
    <row r="450" spans="1:15" s="6" customFormat="1" ht="34.5" customHeight="1">
      <c r="A450" s="91" t="s">
        <v>49</v>
      </c>
      <c r="B450" s="92" t="s">
        <v>225</v>
      </c>
      <c r="C450" s="82">
        <v>0.84</v>
      </c>
      <c r="D450" s="82" t="str">
        <f>IF(ISBLANK(E450),"",IF(E450="BN",VLOOKUP(B450,'[1]V. BAHAN'!$B$8:$E$14999,3,FALSE),IFERROR(VLOOKUP(E450,'[1]III. DAFTAR AHS'!$B$7:$H$14999,5,FALSE),"ls")))</f>
        <v xml:space="preserve">m3 </v>
      </c>
      <c r="E450" s="82" t="s">
        <v>226</v>
      </c>
      <c r="F450" s="82" t="s">
        <v>147</v>
      </c>
      <c r="G450" s="47">
        <f>VLOOKUP(B450,'[2] RAB LAMA'!$B$9:$E$5553,4,FALSE)</f>
        <v>1233499.433557336</v>
      </c>
      <c r="H450" s="47">
        <f>G450*C450</f>
        <v>1036139.5241881622</v>
      </c>
      <c r="I450" s="48">
        <f t="shared" si="21"/>
        <v>2.7115463199819186E-3</v>
      </c>
      <c r="J450" s="629"/>
      <c r="K450" s="629"/>
      <c r="L450" s="629"/>
      <c r="M450" s="88"/>
      <c r="N450" s="608"/>
      <c r="O450" s="608">
        <f t="shared" si="22"/>
        <v>1036139.5241881622</v>
      </c>
    </row>
    <row r="451" spans="1:15" s="6" customFormat="1" ht="34.5" customHeight="1">
      <c r="A451" s="85"/>
      <c r="B451" s="99" t="s">
        <v>273</v>
      </c>
      <c r="C451" s="82"/>
      <c r="D451" s="82" t="str">
        <f>IF(ISBLANK(E451),"",IF(E451="BN",VLOOKUP(B451,'[1]V. BAHAN'!$B$8:$E$1099,3,FALSE),IFERROR(VLOOKUP(E451,'[1]III. DAFTAR AHS'!$B$7:$H$872,5,FALSE),"ls")))</f>
        <v/>
      </c>
      <c r="E451" s="82"/>
      <c r="F451" s="82" t="s">
        <v>23</v>
      </c>
      <c r="G451" s="83"/>
      <c r="H451" s="83"/>
      <c r="I451" s="48">
        <f t="shared" si="21"/>
        <v>0</v>
      </c>
      <c r="J451" s="629"/>
      <c r="K451" s="629"/>
      <c r="L451" s="629"/>
      <c r="M451" s="88"/>
      <c r="N451" s="608"/>
      <c r="O451" s="608">
        <f t="shared" si="22"/>
        <v>0</v>
      </c>
    </row>
    <row r="452" spans="1:15" s="6" customFormat="1" ht="34.5" customHeight="1">
      <c r="A452" s="85">
        <f>+A447+1</f>
        <v>35</v>
      </c>
      <c r="B452" s="86" t="s">
        <v>274</v>
      </c>
      <c r="C452" s="82"/>
      <c r="D452" s="82" t="str">
        <f>IF(ISBLANK(E452),"",IF(E452="BN",VLOOKUP(B452,'[1]V. BAHAN'!$B$8:$E$1099,3,FALSE),IFERROR(VLOOKUP(E452,'[1]III. DAFTAR AHS'!$B$7:$H$872,5,FALSE),"ls")))</f>
        <v/>
      </c>
      <c r="E452" s="82"/>
      <c r="F452" s="82" t="s">
        <v>23</v>
      </c>
      <c r="G452" s="83"/>
      <c r="H452" s="83"/>
      <c r="I452" s="48">
        <f t="shared" si="21"/>
        <v>0</v>
      </c>
      <c r="J452" s="629"/>
      <c r="K452" s="629"/>
      <c r="L452" s="629"/>
      <c r="M452" s="41"/>
      <c r="N452" s="608"/>
      <c r="O452" s="608">
        <f t="shared" si="22"/>
        <v>0</v>
      </c>
    </row>
    <row r="453" spans="1:15" s="6" customFormat="1" ht="34.5" customHeight="1">
      <c r="A453" s="91" t="s">
        <v>49</v>
      </c>
      <c r="B453" s="92" t="s">
        <v>267</v>
      </c>
      <c r="C453" s="82">
        <v>40.03</v>
      </c>
      <c r="D453" s="82" t="str">
        <f>IF(ISBLANK(E453),"",IF(E453="BN",VLOOKUP(B453,'[1]V. BAHAN'!$B$8:$E$14999,3,FALSE),IFERROR(VLOOKUP(E453,'[1]III. DAFTAR AHS'!$B$7:$H$14999,5,FALSE),"ls")))</f>
        <v xml:space="preserve">m2 </v>
      </c>
      <c r="E453" s="82" t="s">
        <v>268</v>
      </c>
      <c r="F453" s="82" t="s">
        <v>147</v>
      </c>
      <c r="G453" s="47">
        <f>VLOOKUP(B453,'[2] RAB LAMA'!$B$9:$E$5553,4,FALSE)</f>
        <v>147164.89822703571</v>
      </c>
      <c r="H453" s="47">
        <f>G453*C453</f>
        <v>5891010.8760282397</v>
      </c>
      <c r="I453" s="48">
        <f t="shared" si="21"/>
        <v>1.5416600263737271E-2</v>
      </c>
      <c r="J453" s="629"/>
      <c r="K453" s="629"/>
      <c r="L453" s="629"/>
      <c r="M453" s="41"/>
      <c r="N453" s="608"/>
      <c r="O453" s="608">
        <f t="shared" si="22"/>
        <v>5891010.8760282397</v>
      </c>
    </row>
    <row r="454" spans="1:15" s="6" customFormat="1" ht="34.5" customHeight="1">
      <c r="A454" s="91" t="s">
        <v>49</v>
      </c>
      <c r="B454" s="92" t="s">
        <v>224</v>
      </c>
      <c r="C454" s="82">
        <v>3076.37</v>
      </c>
      <c r="D454" s="82" t="str">
        <f>IF(ISBLANK(E454),"",IF(E454="BN",VLOOKUP(B454,'[1]V. BAHAN'!$B$8:$E$14999,3,FALSE),IFERROR(VLOOKUP(E454,'[1]III. DAFTAR AHS'!$B$7:$H$14999,5,FALSE),"ls")))</f>
        <v xml:space="preserve">Kg </v>
      </c>
      <c r="E454" s="82" t="s">
        <v>161</v>
      </c>
      <c r="F454" s="82" t="s">
        <v>162</v>
      </c>
      <c r="G454" s="47">
        <f>VLOOKUP(B454,'[2] RAB LAMA'!$B$9:$E$5553,4,FALSE)</f>
        <v>14729.18756392314</v>
      </c>
      <c r="H454" s="47">
        <f>G454*C454</f>
        <v>45312430.746026233</v>
      </c>
      <c r="I454" s="48">
        <f t="shared" si="21"/>
        <v>0.11858128366938973</v>
      </c>
      <c r="J454" s="629"/>
      <c r="K454" s="629"/>
      <c r="L454" s="629"/>
      <c r="M454" s="41"/>
      <c r="N454" s="608"/>
      <c r="O454" s="608">
        <f t="shared" si="22"/>
        <v>45312430.746026233</v>
      </c>
    </row>
    <row r="455" spans="1:15" s="6" customFormat="1" ht="34.5" customHeight="1">
      <c r="A455" s="91" t="s">
        <v>49</v>
      </c>
      <c r="B455" s="92" t="s">
        <v>225</v>
      </c>
      <c r="C455" s="82">
        <v>4.68</v>
      </c>
      <c r="D455" s="82" t="str">
        <f>IF(ISBLANK(E455),"",IF(E455="BN",VLOOKUP(B455,'[1]V. BAHAN'!$B$8:$E$14999,3,FALSE),IFERROR(VLOOKUP(E455,'[1]III. DAFTAR AHS'!$B$7:$H$14999,5,FALSE),"ls")))</f>
        <v xml:space="preserve">m3 </v>
      </c>
      <c r="E455" s="82" t="s">
        <v>226</v>
      </c>
      <c r="F455" s="82" t="s">
        <v>147</v>
      </c>
      <c r="G455" s="47">
        <f>VLOOKUP(B455,'[2] RAB LAMA'!$B$9:$E$5553,4,FALSE)</f>
        <v>1233499.433557336</v>
      </c>
      <c r="H455" s="47">
        <f>G455*C455</f>
        <v>5772777.3490483323</v>
      </c>
      <c r="I455" s="48">
        <f t="shared" si="21"/>
        <v>1.510718663989926E-2</v>
      </c>
      <c r="J455" s="629"/>
      <c r="K455" s="629"/>
      <c r="L455" s="629"/>
      <c r="M455" s="41"/>
      <c r="N455" s="608"/>
      <c r="O455" s="608">
        <f t="shared" si="22"/>
        <v>5772777.3490483323</v>
      </c>
    </row>
    <row r="456" spans="1:15" s="6" customFormat="1" ht="34.5" customHeight="1">
      <c r="A456" s="85">
        <f>+A452+1</f>
        <v>36</v>
      </c>
      <c r="B456" s="86" t="s">
        <v>275</v>
      </c>
      <c r="C456" s="82"/>
      <c r="D456" s="82" t="str">
        <f>IF(ISBLANK(E456),"",IF(E456="BN",VLOOKUP(B456,'[1]V. BAHAN'!$B$8:$E$1099,3,FALSE),IFERROR(VLOOKUP(E456,'[1]III. DAFTAR AHS'!$B$7:$H$872,5,FALSE),"ls")))</f>
        <v/>
      </c>
      <c r="E456" s="82"/>
      <c r="F456" s="82" t="s">
        <v>23</v>
      </c>
      <c r="G456" s="83"/>
      <c r="H456" s="83"/>
      <c r="I456" s="48">
        <f t="shared" si="21"/>
        <v>0</v>
      </c>
      <c r="J456" s="629"/>
      <c r="K456" s="629"/>
      <c r="L456" s="629"/>
      <c r="M456" s="41"/>
      <c r="N456" s="608"/>
      <c r="O456" s="608">
        <f t="shared" si="22"/>
        <v>0</v>
      </c>
    </row>
    <row r="457" spans="1:15" s="6" customFormat="1" ht="34.5" customHeight="1">
      <c r="A457" s="91" t="s">
        <v>49</v>
      </c>
      <c r="B457" s="92" t="s">
        <v>267</v>
      </c>
      <c r="C457" s="82">
        <v>11.09</v>
      </c>
      <c r="D457" s="82" t="str">
        <f>IF(ISBLANK(E457),"",IF(E457="BN",VLOOKUP(B457,'[1]V. BAHAN'!$B$8:$E$14999,3,FALSE),IFERROR(VLOOKUP(E457,'[1]III. DAFTAR AHS'!$B$7:$H$14999,5,FALSE),"ls")))</f>
        <v xml:space="preserve">m2 </v>
      </c>
      <c r="E457" s="82" t="s">
        <v>268</v>
      </c>
      <c r="F457" s="82" t="s">
        <v>147</v>
      </c>
      <c r="G457" s="47">
        <f>VLOOKUP(B457,'[2] RAB LAMA'!$B$9:$E$5553,4,FALSE)</f>
        <v>147164.89822703571</v>
      </c>
      <c r="H457" s="47">
        <f>G457*C457</f>
        <v>1632058.721337826</v>
      </c>
      <c r="I457" s="48">
        <f t="shared" si="21"/>
        <v>4.2710491362689569E-3</v>
      </c>
      <c r="J457" s="629"/>
      <c r="K457" s="629"/>
      <c r="L457" s="629"/>
      <c r="M457" s="41"/>
      <c r="N457" s="608"/>
      <c r="O457" s="608">
        <f t="shared" si="22"/>
        <v>1632058.721337826</v>
      </c>
    </row>
    <row r="458" spans="1:15" s="6" customFormat="1" ht="34.5" customHeight="1">
      <c r="A458" s="91" t="s">
        <v>49</v>
      </c>
      <c r="B458" s="92" t="s">
        <v>224</v>
      </c>
      <c r="C458" s="82">
        <v>807.34</v>
      </c>
      <c r="D458" s="82" t="str">
        <f>IF(ISBLANK(E458),"",IF(E458="BN",VLOOKUP(B458,'[1]V. BAHAN'!$B$8:$E$14999,3,FALSE),IFERROR(VLOOKUP(E458,'[1]III. DAFTAR AHS'!$B$7:$H$14999,5,FALSE),"ls")))</f>
        <v xml:space="preserve">Kg </v>
      </c>
      <c r="E458" s="82" t="s">
        <v>161</v>
      </c>
      <c r="F458" s="82" t="s">
        <v>162</v>
      </c>
      <c r="G458" s="47">
        <f>VLOOKUP(B458,'[2] RAB LAMA'!$B$9:$E$5553,4,FALSE)</f>
        <v>14729.18756392314</v>
      </c>
      <c r="H458" s="47">
        <f>G458*C458</f>
        <v>11891462.287857709</v>
      </c>
      <c r="I458" s="48">
        <f t="shared" si="21"/>
        <v>3.1119603154901761E-2</v>
      </c>
      <c r="J458" s="629"/>
      <c r="K458" s="629"/>
      <c r="L458" s="629"/>
      <c r="M458" s="41"/>
      <c r="N458" s="608"/>
      <c r="O458" s="608">
        <f t="shared" si="22"/>
        <v>11891462.287857709</v>
      </c>
    </row>
    <row r="459" spans="1:15" s="6" customFormat="1" ht="34.5" customHeight="1">
      <c r="A459" s="91" t="s">
        <v>49</v>
      </c>
      <c r="B459" s="92" t="s">
        <v>225</v>
      </c>
      <c r="C459" s="82">
        <v>1.1399999999999999</v>
      </c>
      <c r="D459" s="82" t="str">
        <f>IF(ISBLANK(E459),"",IF(E459="BN",VLOOKUP(B459,'[1]V. BAHAN'!$B$8:$E$14999,3,FALSE),IFERROR(VLOOKUP(E459,'[1]III. DAFTAR AHS'!$B$7:$H$14999,5,FALSE),"ls")))</f>
        <v xml:space="preserve">m3 </v>
      </c>
      <c r="E459" s="82" t="s">
        <v>226</v>
      </c>
      <c r="F459" s="82" t="s">
        <v>147</v>
      </c>
      <c r="G459" s="47">
        <f>VLOOKUP(B459,'[2] RAB LAMA'!$B$9:$E$5553,4,FALSE)</f>
        <v>1233499.433557336</v>
      </c>
      <c r="H459" s="47">
        <f>G459*C459</f>
        <v>1406189.3542553629</v>
      </c>
      <c r="I459" s="48">
        <f t="shared" si="21"/>
        <v>3.6799557199754607E-3</v>
      </c>
      <c r="J459" s="629"/>
      <c r="K459" s="629"/>
      <c r="L459" s="629"/>
      <c r="M459" s="41"/>
      <c r="N459" s="608"/>
      <c r="O459" s="608">
        <f t="shared" si="22"/>
        <v>1406189.3542553629</v>
      </c>
    </row>
    <row r="460" spans="1:15" s="6" customFormat="1" ht="34.5" customHeight="1">
      <c r="A460" s="85"/>
      <c r="B460" s="99" t="s">
        <v>276</v>
      </c>
      <c r="C460" s="82"/>
      <c r="D460" s="82" t="str">
        <f>IF(ISBLANK(E460),"",IF(E460="BN",VLOOKUP(B460,'[1]V. BAHAN'!$B$8:$E$1099,3,FALSE),IFERROR(VLOOKUP(E460,'[1]III. DAFTAR AHS'!$B$7:$H$872,5,FALSE),"ls")))</f>
        <v/>
      </c>
      <c r="E460" s="82"/>
      <c r="F460" s="82" t="s">
        <v>23</v>
      </c>
      <c r="G460" s="83"/>
      <c r="H460" s="83"/>
      <c r="I460" s="48">
        <f t="shared" si="21"/>
        <v>0</v>
      </c>
      <c r="J460" s="629"/>
      <c r="K460" s="629"/>
      <c r="L460" s="629"/>
      <c r="M460" s="41"/>
      <c r="N460" s="608"/>
      <c r="O460" s="608">
        <f t="shared" si="22"/>
        <v>0</v>
      </c>
    </row>
    <row r="461" spans="1:15" s="6" customFormat="1" ht="34.5" customHeight="1">
      <c r="A461" s="85">
        <f>+A456+1</f>
        <v>37</v>
      </c>
      <c r="B461" s="86" t="s">
        <v>277</v>
      </c>
      <c r="C461" s="82"/>
      <c r="D461" s="82" t="str">
        <f>IF(ISBLANK(E461),"",IF(E461="BN",VLOOKUP(B461,'[1]V. BAHAN'!$B$8:$E$1099,3,FALSE),IFERROR(VLOOKUP(E461,'[1]III. DAFTAR AHS'!$B$7:$H$872,5,FALSE),"ls")))</f>
        <v/>
      </c>
      <c r="E461" s="82"/>
      <c r="F461" s="82" t="s">
        <v>23</v>
      </c>
      <c r="G461" s="83"/>
      <c r="H461" s="83"/>
      <c r="I461" s="48">
        <f t="shared" ref="I461:I524" si="23">(H461/$H$4325)*100</f>
        <v>0</v>
      </c>
      <c r="J461" s="629"/>
      <c r="K461" s="629"/>
      <c r="L461" s="629"/>
      <c r="M461" s="41"/>
      <c r="N461" s="608"/>
      <c r="O461" s="608">
        <f t="shared" si="22"/>
        <v>0</v>
      </c>
    </row>
    <row r="462" spans="1:15" s="6" customFormat="1" ht="34.5" customHeight="1">
      <c r="A462" s="91" t="s">
        <v>49</v>
      </c>
      <c r="B462" s="92" t="s">
        <v>278</v>
      </c>
      <c r="C462" s="82">
        <v>32.630000000000003</v>
      </c>
      <c r="D462" s="82" t="str">
        <f>IF(ISBLANK(E462),"",IF(E462="BN",VLOOKUP(B462,'[1]V. BAHAN'!$B$8:$E$14999,3,FALSE),IFERROR(VLOOKUP(E462,'[1]III. DAFTAR AHS'!$B$7:$H$14999,5,FALSE),"ls")))</f>
        <v xml:space="preserve">m2 </v>
      </c>
      <c r="E462" s="82" t="s">
        <v>279</v>
      </c>
      <c r="F462" s="82" t="s">
        <v>147</v>
      </c>
      <c r="G462" s="47">
        <f>VLOOKUP(B462,'[2] RAB LAMA'!$B$9:$E$5553,4,FALSE)</f>
        <v>140074.39931924341</v>
      </c>
      <c r="H462" s="47">
        <f>G462*C462</f>
        <v>4570627.6497869128</v>
      </c>
      <c r="I462" s="48">
        <f t="shared" si="23"/>
        <v>1.1961196628897889E-2</v>
      </c>
      <c r="J462" s="629"/>
      <c r="K462" s="629">
        <f>I462</f>
        <v>1.1961196628897889E-2</v>
      </c>
      <c r="L462" s="629"/>
      <c r="M462" s="41"/>
      <c r="N462" s="608"/>
      <c r="O462" s="608">
        <f t="shared" si="22"/>
        <v>4570627.6497869128</v>
      </c>
    </row>
    <row r="463" spans="1:15" s="6" customFormat="1" ht="34.5" customHeight="1">
      <c r="A463" s="91" t="s">
        <v>49</v>
      </c>
      <c r="B463" s="92" t="s">
        <v>190</v>
      </c>
      <c r="C463" s="81">
        <v>2598.13</v>
      </c>
      <c r="D463" s="82" t="str">
        <f>IF(ISBLANK(E463),"",IF(E463="BN",VLOOKUP(B463,'[1]V. BAHAN'!$B$8:$E$14999,3,FALSE),IFERROR(VLOOKUP(E463,'[1]III. DAFTAR AHS'!$B$7:$H$14999,5,FALSE),"ls")))</f>
        <v xml:space="preserve">Kg </v>
      </c>
      <c r="E463" s="82" t="s">
        <v>191</v>
      </c>
      <c r="F463" s="82" t="s">
        <v>192</v>
      </c>
      <c r="G463" s="47">
        <f>VLOOKUP(B463,'[2] RAB LAMA'!$B$9:$E$5553,4,FALSE)</f>
        <v>14261.680183410001</v>
      </c>
      <c r="H463" s="47">
        <f>G463*C463</f>
        <v>37053699.134923026</v>
      </c>
      <c r="I463" s="48">
        <f t="shared" si="23"/>
        <v>9.6968428658042324E-2</v>
      </c>
      <c r="J463" s="629"/>
      <c r="K463" s="629"/>
      <c r="L463" s="629"/>
      <c r="M463" s="41"/>
      <c r="N463" s="608"/>
      <c r="O463" s="608">
        <f t="shared" si="22"/>
        <v>37053699.134923026</v>
      </c>
    </row>
    <row r="464" spans="1:15" s="6" customFormat="1" ht="34.5" customHeight="1">
      <c r="A464" s="91" t="s">
        <v>49</v>
      </c>
      <c r="B464" s="92" t="s">
        <v>225</v>
      </c>
      <c r="C464" s="82">
        <v>5.22</v>
      </c>
      <c r="D464" s="82" t="str">
        <f>IF(ISBLANK(E464),"",IF(E464="BN",VLOOKUP(B464,'[1]V. BAHAN'!$B$8:$E$14999,3,FALSE),IFERROR(VLOOKUP(E464,'[1]III. DAFTAR AHS'!$B$7:$H$14999,5,FALSE),"ls")))</f>
        <v xml:space="preserve">m3 </v>
      </c>
      <c r="E464" s="82" t="s">
        <v>226</v>
      </c>
      <c r="F464" s="82" t="s">
        <v>147</v>
      </c>
      <c r="G464" s="47">
        <f>VLOOKUP(B464,'[2] RAB LAMA'!$B$9:$E$5553,4,FALSE)</f>
        <v>1233499.433557336</v>
      </c>
      <c r="H464" s="47">
        <f>G464*C464</f>
        <v>6438867.0431692936</v>
      </c>
      <c r="I464" s="48">
        <f t="shared" si="23"/>
        <v>1.6850323559887637E-2</v>
      </c>
      <c r="J464" s="629"/>
      <c r="K464" s="629"/>
      <c r="L464" s="629"/>
      <c r="M464" s="41"/>
      <c r="N464" s="608"/>
      <c r="O464" s="608">
        <f t="shared" si="22"/>
        <v>6438867.0431692936</v>
      </c>
    </row>
    <row r="465" spans="1:15" s="6" customFormat="1" ht="34.5" customHeight="1">
      <c r="A465" s="91" t="s">
        <v>49</v>
      </c>
      <c r="B465" s="92" t="s">
        <v>280</v>
      </c>
      <c r="C465" s="81">
        <v>16.649999999999999</v>
      </c>
      <c r="D465" s="82" t="str">
        <f>IF(ISBLANK(E465),"",IF(E465="BN",VLOOKUP(B465,'[1]V. BAHAN'!$B$8:$E$14999,3,FALSE),IFERROR(VLOOKUP(E465,'[1]III. DAFTAR AHS'!$B$7:$H$14999,5,FALSE),"ls")))</f>
        <v xml:space="preserve">Kg </v>
      </c>
      <c r="E465" s="82" t="s">
        <v>191</v>
      </c>
      <c r="F465" s="82" t="s">
        <v>192</v>
      </c>
      <c r="G465" s="47">
        <f>VLOOKUP(B465,'[2] RAB LAMA'!$B$9:$E$5553,4,FALSE)</f>
        <v>12000</v>
      </c>
      <c r="H465" s="47">
        <f>G465*C465</f>
        <v>199799.99999999997</v>
      </c>
      <c r="I465" s="48">
        <f t="shared" si="23"/>
        <v>5.2287065794239776E-4</v>
      </c>
      <c r="J465" s="629"/>
      <c r="K465" s="629"/>
      <c r="L465" s="629"/>
      <c r="M465" s="41"/>
      <c r="N465" s="608"/>
      <c r="O465" s="608">
        <f t="shared" si="22"/>
        <v>199799.99999999997</v>
      </c>
    </row>
    <row r="466" spans="1:15" s="6" customFormat="1" ht="34.5" customHeight="1">
      <c r="A466" s="91" t="s">
        <v>49</v>
      </c>
      <c r="B466" s="92" t="s">
        <v>281</v>
      </c>
      <c r="C466" s="81">
        <v>1.47</v>
      </c>
      <c r="D466" s="82" t="str">
        <f>IF(ISBLANK(E466),"",IF(E466="BN",VLOOKUP(B466,'[1]V. BAHAN'!$B$8:$E$14999,3,FALSE),IFERROR(VLOOKUP(E466,'[1]III. DAFTAR AHS'!$B$7:$H$14999,5,FALSE),"ls")))</f>
        <v xml:space="preserve">m3 </v>
      </c>
      <c r="E466" s="82" t="s">
        <v>282</v>
      </c>
      <c r="F466" s="82" t="s">
        <v>283</v>
      </c>
      <c r="G466" s="47">
        <f>VLOOKUP(B466,'[2] RAB LAMA'!$B$9:$E$5553,4,FALSE)</f>
        <v>1146912.5276478101</v>
      </c>
      <c r="H466" s="47">
        <f>G466*C466</f>
        <v>1685961.4156422808</v>
      </c>
      <c r="I466" s="48">
        <f t="shared" si="23"/>
        <v>4.4121108841960743E-3</v>
      </c>
      <c r="J466" s="629"/>
      <c r="K466" s="629"/>
      <c r="L466" s="629"/>
      <c r="M466" s="41"/>
      <c r="N466" s="608"/>
      <c r="O466" s="608">
        <f t="shared" si="22"/>
        <v>1685961.4156422808</v>
      </c>
    </row>
    <row r="467" spans="1:15" s="6" customFormat="1" ht="34.5" customHeight="1">
      <c r="A467" s="85">
        <f>+A461+1</f>
        <v>38</v>
      </c>
      <c r="B467" s="86" t="s">
        <v>284</v>
      </c>
      <c r="C467" s="82"/>
      <c r="D467" s="82" t="str">
        <f>IF(ISBLANK(E467),"",IF(E467="BN",VLOOKUP(B467,'[1]V. BAHAN'!$B$8:$E$1099,3,FALSE),IFERROR(VLOOKUP(E467,'[1]III. DAFTAR AHS'!$B$7:$H$872,5,FALSE),"ls")))</f>
        <v/>
      </c>
      <c r="E467" s="82"/>
      <c r="F467" s="82" t="s">
        <v>23</v>
      </c>
      <c r="G467" s="83"/>
      <c r="H467" s="83"/>
      <c r="I467" s="48">
        <f t="shared" si="23"/>
        <v>0</v>
      </c>
      <c r="J467" s="629"/>
      <c r="K467" s="629"/>
      <c r="L467" s="629"/>
      <c r="M467" s="41"/>
      <c r="N467" s="608"/>
      <c r="O467" s="608">
        <f t="shared" si="22"/>
        <v>0</v>
      </c>
    </row>
    <row r="468" spans="1:15" s="6" customFormat="1" ht="34.5" customHeight="1">
      <c r="A468" s="91" t="s">
        <v>49</v>
      </c>
      <c r="B468" s="92" t="s">
        <v>278</v>
      </c>
      <c r="C468" s="82">
        <v>63.19</v>
      </c>
      <c r="D468" s="82" t="str">
        <f>IF(ISBLANK(E468),"",IF(E468="BN",VLOOKUP(B468,'[1]V. BAHAN'!$B$8:$E$14999,3,FALSE),IFERROR(VLOOKUP(E468,'[1]III. DAFTAR AHS'!$B$7:$H$14999,5,FALSE),"ls")))</f>
        <v xml:space="preserve">m2 </v>
      </c>
      <c r="E468" s="82" t="s">
        <v>279</v>
      </c>
      <c r="F468" s="82" t="s">
        <v>147</v>
      </c>
      <c r="G468" s="47">
        <f>VLOOKUP(B468,'[2] RAB LAMA'!$B$9:$E$5553,4,FALSE)</f>
        <v>140074.39931924341</v>
      </c>
      <c r="H468" s="47">
        <f>G468*C468</f>
        <v>8851301.2929829918</v>
      </c>
      <c r="I468" s="48">
        <f t="shared" si="23"/>
        <v>2.3163592245787852E-2</v>
      </c>
      <c r="J468" s="629"/>
      <c r="K468" s="629"/>
      <c r="L468" s="629"/>
      <c r="M468" s="41"/>
      <c r="N468" s="608"/>
      <c r="O468" s="608">
        <f t="shared" si="22"/>
        <v>8851301.2929829918</v>
      </c>
    </row>
    <row r="469" spans="1:15" s="6" customFormat="1" ht="34.5" customHeight="1">
      <c r="A469" s="91" t="s">
        <v>49</v>
      </c>
      <c r="B469" s="92" t="s">
        <v>190</v>
      </c>
      <c r="C469" s="81">
        <v>5032.01</v>
      </c>
      <c r="D469" s="82" t="str">
        <f>IF(ISBLANK(E469),"",IF(E469="BN",VLOOKUP(B469,'[1]V. BAHAN'!$B$8:$E$14999,3,FALSE),IFERROR(VLOOKUP(E469,'[1]III. DAFTAR AHS'!$B$7:$H$14999,5,FALSE),"ls")))</f>
        <v xml:space="preserve">Kg </v>
      </c>
      <c r="E469" s="82" t="s">
        <v>191</v>
      </c>
      <c r="F469" s="82" t="s">
        <v>192</v>
      </c>
      <c r="G469" s="47">
        <f>VLOOKUP(B469,'[2] RAB LAMA'!$B$9:$E$5553,4,FALSE)</f>
        <v>14261.680183410001</v>
      </c>
      <c r="H469" s="47">
        <f>G469*C469</f>
        <v>71764917.299720958</v>
      </c>
      <c r="I469" s="48">
        <f t="shared" si="23"/>
        <v>0.18780665428271703</v>
      </c>
      <c r="J469" s="629"/>
      <c r="K469" s="629"/>
      <c r="L469" s="629"/>
      <c r="M469" s="41"/>
      <c r="N469" s="608"/>
      <c r="O469" s="608">
        <f t="shared" si="22"/>
        <v>71764917.299720958</v>
      </c>
    </row>
    <row r="470" spans="1:15" s="6" customFormat="1" ht="34.5" customHeight="1">
      <c r="A470" s="91" t="s">
        <v>49</v>
      </c>
      <c r="B470" s="92" t="s">
        <v>225</v>
      </c>
      <c r="C470" s="82">
        <v>10.11</v>
      </c>
      <c r="D470" s="82" t="str">
        <f>IF(ISBLANK(E470),"",IF(E470="BN",VLOOKUP(B470,'[1]V. BAHAN'!$B$8:$E$14999,3,FALSE),IFERROR(VLOOKUP(E470,'[1]III. DAFTAR AHS'!$B$7:$H$14999,5,FALSE),"ls")))</f>
        <v xml:space="preserve">m3 </v>
      </c>
      <c r="E470" s="82" t="s">
        <v>226</v>
      </c>
      <c r="F470" s="82" t="s">
        <v>147</v>
      </c>
      <c r="G470" s="47">
        <f>VLOOKUP(B470,'[2] RAB LAMA'!$B$9:$E$5553,4,FALSE)</f>
        <v>1233499.433557336</v>
      </c>
      <c r="H470" s="47">
        <f>G470*C470</f>
        <v>12470679.273264667</v>
      </c>
      <c r="I470" s="48">
        <f t="shared" si="23"/>
        <v>3.2635396779782382E-2</v>
      </c>
      <c r="J470" s="629"/>
      <c r="K470" s="629"/>
      <c r="L470" s="629"/>
      <c r="M470" s="41"/>
      <c r="N470" s="608"/>
      <c r="O470" s="608">
        <f t="shared" si="22"/>
        <v>12470679.273264667</v>
      </c>
    </row>
    <row r="471" spans="1:15" s="6" customFormat="1" ht="34.5" customHeight="1">
      <c r="A471" s="91" t="s">
        <v>49</v>
      </c>
      <c r="B471" s="92" t="s">
        <v>280</v>
      </c>
      <c r="C471" s="81">
        <v>33.299999999999997</v>
      </c>
      <c r="D471" s="82" t="str">
        <f>IF(ISBLANK(E471),"",IF(E471="BN",VLOOKUP(B471,'[1]V. BAHAN'!$B$8:$E$14999,3,FALSE),IFERROR(VLOOKUP(E471,'[1]III. DAFTAR AHS'!$B$7:$H$14999,5,FALSE),"ls")))</f>
        <v xml:space="preserve">Kg </v>
      </c>
      <c r="E471" s="82" t="s">
        <v>191</v>
      </c>
      <c r="F471" s="82" t="s">
        <v>192</v>
      </c>
      <c r="G471" s="47">
        <f>VLOOKUP(B471,'[2] RAB LAMA'!$B$9:$E$5553,4,FALSE)</f>
        <v>12000</v>
      </c>
      <c r="H471" s="47">
        <f>G471*C471</f>
        <v>399599.99999999994</v>
      </c>
      <c r="I471" s="48">
        <f t="shared" si="23"/>
        <v>1.0457413158847955E-3</v>
      </c>
      <c r="J471" s="629"/>
      <c r="K471" s="629"/>
      <c r="L471" s="629"/>
      <c r="M471" s="41"/>
      <c r="N471" s="608"/>
      <c r="O471" s="608">
        <f t="shared" si="22"/>
        <v>399599.99999999994</v>
      </c>
    </row>
    <row r="472" spans="1:15" s="6" customFormat="1" ht="34.5" customHeight="1">
      <c r="A472" s="91" t="s">
        <v>49</v>
      </c>
      <c r="B472" s="92" t="s">
        <v>281</v>
      </c>
      <c r="C472" s="81">
        <v>2.54</v>
      </c>
      <c r="D472" s="82" t="str">
        <f>IF(ISBLANK(E472),"",IF(E472="BN",VLOOKUP(B472,'[1]V. BAHAN'!$B$8:$E$14999,3,FALSE),IFERROR(VLOOKUP(E472,'[1]III. DAFTAR AHS'!$B$7:$H$14999,5,FALSE),"ls")))</f>
        <v xml:space="preserve">m3 </v>
      </c>
      <c r="E472" s="82" t="s">
        <v>282</v>
      </c>
      <c r="F472" s="82" t="s">
        <v>283</v>
      </c>
      <c r="G472" s="47">
        <f>VLOOKUP(B472,'[2] RAB LAMA'!$B$9:$E$5553,4,FALSE)</f>
        <v>1146912.5276478101</v>
      </c>
      <c r="H472" s="47">
        <f>G472*C472</f>
        <v>2913157.8202254376</v>
      </c>
      <c r="I472" s="48">
        <f t="shared" si="23"/>
        <v>7.6236473781347144E-3</v>
      </c>
      <c r="J472" s="629"/>
      <c r="K472" s="629"/>
      <c r="L472" s="629"/>
      <c r="M472" s="41"/>
      <c r="N472" s="608"/>
      <c r="O472" s="608">
        <f t="shared" ref="O472:O535" si="24">H472-N472</f>
        <v>2913157.8202254376</v>
      </c>
    </row>
    <row r="473" spans="1:15" s="6" customFormat="1" ht="34.5" customHeight="1">
      <c r="A473" s="85">
        <f>+A467+1</f>
        <v>39</v>
      </c>
      <c r="B473" s="86" t="s">
        <v>284</v>
      </c>
      <c r="C473" s="82"/>
      <c r="D473" s="82" t="str">
        <f>IF(ISBLANK(E473),"",IF(E473="BN",VLOOKUP(B473,'[1]V. BAHAN'!$B$8:$E$1099,3,FALSE),IFERROR(VLOOKUP(E473,'[1]III. DAFTAR AHS'!$B$7:$H$872,5,FALSE),"ls")))</f>
        <v/>
      </c>
      <c r="E473" s="82"/>
      <c r="F473" s="82" t="s">
        <v>23</v>
      </c>
      <c r="G473" s="83"/>
      <c r="H473" s="83"/>
      <c r="I473" s="48">
        <f t="shared" si="23"/>
        <v>0</v>
      </c>
      <c r="J473" s="629"/>
      <c r="K473" s="629"/>
      <c r="L473" s="629"/>
      <c r="M473" s="41"/>
      <c r="N473" s="608"/>
      <c r="O473" s="608">
        <f t="shared" si="24"/>
        <v>0</v>
      </c>
    </row>
    <row r="474" spans="1:15" s="6" customFormat="1" ht="34.5" customHeight="1">
      <c r="A474" s="91" t="s">
        <v>49</v>
      </c>
      <c r="B474" s="92" t="s">
        <v>278</v>
      </c>
      <c r="C474" s="82">
        <v>32.630000000000003</v>
      </c>
      <c r="D474" s="82" t="str">
        <f>IF(ISBLANK(E474),"",IF(E474="BN",VLOOKUP(B474,'[1]V. BAHAN'!$B$8:$E$14999,3,FALSE),IFERROR(VLOOKUP(E474,'[1]III. DAFTAR AHS'!$B$7:$H$14999,5,FALSE),"ls")))</f>
        <v xml:space="preserve">m2 </v>
      </c>
      <c r="E474" s="82" t="s">
        <v>279</v>
      </c>
      <c r="F474" s="82" t="s">
        <v>147</v>
      </c>
      <c r="G474" s="47">
        <f>VLOOKUP(B474,'[2] RAB LAMA'!$B$9:$E$5553,4,FALSE)</f>
        <v>140074.39931924341</v>
      </c>
      <c r="H474" s="47">
        <f>G474*C474</f>
        <v>4570627.6497869128</v>
      </c>
      <c r="I474" s="48">
        <f t="shared" si="23"/>
        <v>1.1961196628897889E-2</v>
      </c>
      <c r="J474" s="629"/>
      <c r="K474" s="629"/>
      <c r="L474" s="629"/>
      <c r="M474" s="41"/>
      <c r="N474" s="608"/>
      <c r="O474" s="608">
        <f t="shared" si="24"/>
        <v>4570627.6497869128</v>
      </c>
    </row>
    <row r="475" spans="1:15" s="6" customFormat="1" ht="34.5" customHeight="1">
      <c r="A475" s="91" t="s">
        <v>49</v>
      </c>
      <c r="B475" s="92" t="s">
        <v>190</v>
      </c>
      <c r="C475" s="81">
        <v>2598.13</v>
      </c>
      <c r="D475" s="82" t="str">
        <f>IF(ISBLANK(E475),"",IF(E475="BN",VLOOKUP(B475,'[1]V. BAHAN'!$B$8:$E$14999,3,FALSE),IFERROR(VLOOKUP(E475,'[1]III. DAFTAR AHS'!$B$7:$H$14999,5,FALSE),"ls")))</f>
        <v xml:space="preserve">Kg </v>
      </c>
      <c r="E475" s="82" t="s">
        <v>191</v>
      </c>
      <c r="F475" s="82" t="s">
        <v>192</v>
      </c>
      <c r="G475" s="47">
        <f>VLOOKUP(B475,'[2] RAB LAMA'!$B$9:$E$5553,4,FALSE)</f>
        <v>14261.680183410001</v>
      </c>
      <c r="H475" s="47">
        <f>G475*C475</f>
        <v>37053699.134923026</v>
      </c>
      <c r="I475" s="48">
        <f t="shared" si="23"/>
        <v>9.6968428658042324E-2</v>
      </c>
      <c r="J475" s="629"/>
      <c r="K475" s="629"/>
      <c r="L475" s="629"/>
      <c r="M475" s="41"/>
      <c r="N475" s="608"/>
      <c r="O475" s="608">
        <f t="shared" si="24"/>
        <v>37053699.134923026</v>
      </c>
    </row>
    <row r="476" spans="1:15" s="6" customFormat="1" ht="34.5" customHeight="1">
      <c r="A476" s="91" t="s">
        <v>49</v>
      </c>
      <c r="B476" s="92" t="s">
        <v>225</v>
      </c>
      <c r="C476" s="82">
        <v>5.22</v>
      </c>
      <c r="D476" s="82" t="str">
        <f>IF(ISBLANK(E476),"",IF(E476="BN",VLOOKUP(B476,'[1]V. BAHAN'!$B$8:$E$14999,3,FALSE),IFERROR(VLOOKUP(E476,'[1]III. DAFTAR AHS'!$B$7:$H$14999,5,FALSE),"ls")))</f>
        <v xml:space="preserve">m3 </v>
      </c>
      <c r="E476" s="82" t="s">
        <v>226</v>
      </c>
      <c r="F476" s="82" t="s">
        <v>147</v>
      </c>
      <c r="G476" s="47">
        <f>VLOOKUP(B476,'[2] RAB LAMA'!$B$9:$E$5553,4,FALSE)</f>
        <v>1233499.433557336</v>
      </c>
      <c r="H476" s="47">
        <f>G476*C476</f>
        <v>6438867.0431692936</v>
      </c>
      <c r="I476" s="48">
        <f t="shared" si="23"/>
        <v>1.6850323559887637E-2</v>
      </c>
      <c r="J476" s="629"/>
      <c r="K476" s="629"/>
      <c r="L476" s="629"/>
      <c r="M476" s="41"/>
      <c r="N476" s="608"/>
      <c r="O476" s="608">
        <f t="shared" si="24"/>
        <v>6438867.0431692936</v>
      </c>
    </row>
    <row r="477" spans="1:15" s="6" customFormat="1" ht="34.5" customHeight="1">
      <c r="A477" s="91" t="s">
        <v>49</v>
      </c>
      <c r="B477" s="92" t="s">
        <v>280</v>
      </c>
      <c r="C477" s="81">
        <v>16.649999999999999</v>
      </c>
      <c r="D477" s="82" t="str">
        <f>IF(ISBLANK(E477),"",IF(E477="BN",VLOOKUP(B477,'[1]V. BAHAN'!$B$8:$E$14999,3,FALSE),IFERROR(VLOOKUP(E477,'[1]III. DAFTAR AHS'!$B$7:$H$14999,5,FALSE),"ls")))</f>
        <v xml:space="preserve">Kg </v>
      </c>
      <c r="E477" s="82" t="s">
        <v>191</v>
      </c>
      <c r="F477" s="82" t="s">
        <v>192</v>
      </c>
      <c r="G477" s="47">
        <f>VLOOKUP(B477,'[2] RAB LAMA'!$B$9:$E$5553,4,FALSE)</f>
        <v>12000</v>
      </c>
      <c r="H477" s="47">
        <f>G477*C477</f>
        <v>199799.99999999997</v>
      </c>
      <c r="I477" s="48">
        <f t="shared" si="23"/>
        <v>5.2287065794239776E-4</v>
      </c>
      <c r="J477" s="629"/>
      <c r="K477" s="629"/>
      <c r="L477" s="629"/>
      <c r="M477" s="41"/>
      <c r="N477" s="608"/>
      <c r="O477" s="608">
        <f t="shared" si="24"/>
        <v>199799.99999999997</v>
      </c>
    </row>
    <row r="478" spans="1:15" s="6" customFormat="1" ht="34.5" customHeight="1">
      <c r="A478" s="91" t="s">
        <v>49</v>
      </c>
      <c r="B478" s="92" t="s">
        <v>281</v>
      </c>
      <c r="C478" s="81">
        <v>1.47</v>
      </c>
      <c r="D478" s="82" t="str">
        <f>IF(ISBLANK(E478),"",IF(E478="BN",VLOOKUP(B478,'[1]V. BAHAN'!$B$8:$E$14999,3,FALSE),IFERROR(VLOOKUP(E478,'[1]III. DAFTAR AHS'!$B$7:$H$14999,5,FALSE),"ls")))</f>
        <v xml:space="preserve">m3 </v>
      </c>
      <c r="E478" s="82" t="s">
        <v>282</v>
      </c>
      <c r="F478" s="82" t="s">
        <v>283</v>
      </c>
      <c r="G478" s="47">
        <f>VLOOKUP(B478,'[2] RAB LAMA'!$B$9:$E$5553,4,FALSE)</f>
        <v>1146912.5276478101</v>
      </c>
      <c r="H478" s="47">
        <f>G478*C478</f>
        <v>1685961.4156422808</v>
      </c>
      <c r="I478" s="48">
        <f t="shared" si="23"/>
        <v>4.4121108841960743E-3</v>
      </c>
      <c r="J478" s="629"/>
      <c r="K478" s="629"/>
      <c r="L478" s="629"/>
      <c r="M478" s="41"/>
      <c r="N478" s="608"/>
      <c r="O478" s="608">
        <f t="shared" si="24"/>
        <v>1685961.4156422808</v>
      </c>
    </row>
    <row r="479" spans="1:15" s="6" customFormat="1" ht="34.5" customHeight="1">
      <c r="A479" s="85"/>
      <c r="B479" s="99" t="s">
        <v>285</v>
      </c>
      <c r="C479" s="82"/>
      <c r="D479" s="82" t="str">
        <f>IF(ISBLANK(E479),"",IF(E479="BN",VLOOKUP(B479,'[1]V. BAHAN'!$B$8:$E$1099,3,FALSE),IFERROR(VLOOKUP(E479,'[1]III. DAFTAR AHS'!$B$7:$H$872,5,FALSE),"ls")))</f>
        <v/>
      </c>
      <c r="E479" s="82"/>
      <c r="F479" s="82" t="s">
        <v>23</v>
      </c>
      <c r="G479" s="83"/>
      <c r="H479" s="83"/>
      <c r="I479" s="48">
        <f t="shared" si="23"/>
        <v>0</v>
      </c>
      <c r="J479" s="629"/>
      <c r="K479" s="629"/>
      <c r="L479" s="629"/>
      <c r="M479" s="41"/>
      <c r="N479" s="608"/>
      <c r="O479" s="608">
        <f t="shared" si="24"/>
        <v>0</v>
      </c>
    </row>
    <row r="480" spans="1:15" s="6" customFormat="1" ht="34.5" customHeight="1">
      <c r="A480" s="85">
        <f>+A473+1</f>
        <v>40</v>
      </c>
      <c r="B480" s="86" t="s">
        <v>286</v>
      </c>
      <c r="C480" s="82"/>
      <c r="D480" s="82" t="str">
        <f>IF(ISBLANK(E480),"",IF(E480="BN",VLOOKUP(B480,'[1]V. BAHAN'!$B$8:$E$1099,3,FALSE),IFERROR(VLOOKUP(E480,'[1]III. DAFTAR AHS'!$B$7:$H$872,5,FALSE),"ls")))</f>
        <v/>
      </c>
      <c r="E480" s="82"/>
      <c r="F480" s="82" t="s">
        <v>23</v>
      </c>
      <c r="G480" s="83"/>
      <c r="H480" s="83"/>
      <c r="I480" s="48">
        <f t="shared" si="23"/>
        <v>0</v>
      </c>
      <c r="J480" s="629"/>
      <c r="K480" s="629"/>
      <c r="L480" s="629"/>
      <c r="M480" s="41"/>
      <c r="N480" s="608"/>
      <c r="O480" s="608">
        <f t="shared" si="24"/>
        <v>0</v>
      </c>
    </row>
    <row r="481" spans="1:15" s="6" customFormat="1" ht="34.5" customHeight="1">
      <c r="A481" s="91" t="s">
        <v>49</v>
      </c>
      <c r="B481" s="92" t="s">
        <v>250</v>
      </c>
      <c r="C481" s="82">
        <v>22.91</v>
      </c>
      <c r="D481" s="82" t="str">
        <f>IF(ISBLANK(E481),"",IF(E481="BN",VLOOKUP(B481,'[1]V. BAHAN'!$B$8:$E$14999,3,FALSE),IFERROR(VLOOKUP(E481,'[1]III. DAFTAR AHS'!$B$7:$H$14999,5,FALSE),"ls")))</f>
        <v xml:space="preserve">m2 </v>
      </c>
      <c r="E481" s="82" t="s">
        <v>251</v>
      </c>
      <c r="F481" s="82" t="s">
        <v>147</v>
      </c>
      <c r="G481" s="47">
        <v>151990.00226579071</v>
      </c>
      <c r="H481" s="47">
        <f>G481*C481</f>
        <v>3482090.951909265</v>
      </c>
      <c r="I481" s="48">
        <f t="shared" si="23"/>
        <v>9.1125284636640012E-3</v>
      </c>
      <c r="J481" s="629"/>
      <c r="K481" s="629"/>
      <c r="L481" s="629"/>
      <c r="M481" s="41"/>
      <c r="N481" s="608"/>
      <c r="O481" s="608">
        <f t="shared" si="24"/>
        <v>3482090.951909265</v>
      </c>
    </row>
    <row r="482" spans="1:15" s="6" customFormat="1" ht="34.5" customHeight="1">
      <c r="A482" s="91" t="s">
        <v>49</v>
      </c>
      <c r="B482" s="92" t="s">
        <v>287</v>
      </c>
      <c r="C482" s="82">
        <v>396.08</v>
      </c>
      <c r="D482" s="82" t="str">
        <f>IF(ISBLANK(E482),"",IF(E482="BN",VLOOKUP(B482,'[1]V. BAHAN'!$B$8:$E$14999,3,FALSE),IFERROR(VLOOKUP(E482,'[1]III. DAFTAR AHS'!$B$7:$H$14999,5,FALSE),"ls")))</f>
        <v xml:space="preserve">m2 </v>
      </c>
      <c r="E482" s="82" t="s">
        <v>288</v>
      </c>
      <c r="F482" s="82" t="s">
        <v>289</v>
      </c>
      <c r="G482" s="47">
        <f>VLOOKUP(B482,'[2] RAB LAMA'!$B$9:$E$5553,4,FALSE)</f>
        <v>70993.77362633367</v>
      </c>
      <c r="H482" s="47">
        <f>G482*C482</f>
        <v>28119213.85791824</v>
      </c>
      <c r="I482" s="48">
        <f t="shared" si="23"/>
        <v>7.3587146399963471E-2</v>
      </c>
      <c r="J482" s="629"/>
      <c r="K482" s="629"/>
      <c r="L482" s="629"/>
      <c r="M482" s="41"/>
      <c r="N482" s="608"/>
      <c r="O482" s="608">
        <f t="shared" si="24"/>
        <v>28119213.85791824</v>
      </c>
    </row>
    <row r="483" spans="1:15" s="6" customFormat="1" ht="34.5" customHeight="1">
      <c r="A483" s="91" t="s">
        <v>49</v>
      </c>
      <c r="B483" s="92" t="s">
        <v>290</v>
      </c>
      <c r="C483" s="82">
        <v>153.83000000000001</v>
      </c>
      <c r="D483" s="82" t="str">
        <f>IF(ISBLANK(E483),"",IF(E483="BN",VLOOKUP(B483,'[1]V. BAHAN'!$B$8:$E$14999,3,FALSE),IFERROR(VLOOKUP(E483,'[1]III. DAFTAR AHS'!$B$7:$H$14999,5,FALSE),"ls")))</f>
        <v xml:space="preserve">Kg </v>
      </c>
      <c r="E483" s="82" t="s">
        <v>191</v>
      </c>
      <c r="F483" s="82" t="s">
        <v>192</v>
      </c>
      <c r="G483" s="47">
        <f>VLOOKUP(B483,'[2] RAB LAMA'!$B$9:$E$5553,4,FALSE)</f>
        <v>14261.680183410001</v>
      </c>
      <c r="H483" s="47">
        <f>G483*C483</f>
        <v>2193874.2626139605</v>
      </c>
      <c r="I483" s="48">
        <f t="shared" si="23"/>
        <v>5.7413036993786502E-3</v>
      </c>
      <c r="J483" s="629"/>
      <c r="K483" s="629"/>
      <c r="L483" s="629"/>
      <c r="M483" s="41"/>
      <c r="N483" s="608"/>
      <c r="O483" s="608">
        <f t="shared" si="24"/>
        <v>2193874.2626139605</v>
      </c>
    </row>
    <row r="484" spans="1:15" s="6" customFormat="1" ht="34.5" customHeight="1">
      <c r="A484" s="91" t="s">
        <v>49</v>
      </c>
      <c r="B484" s="92" t="s">
        <v>225</v>
      </c>
      <c r="C484" s="82">
        <v>47.53</v>
      </c>
      <c r="D484" s="82" t="str">
        <f>IF(ISBLANK(E484),"",IF(E484="BN",VLOOKUP(B484,'[1]V. BAHAN'!$B$8:$E$14999,3,FALSE),IFERROR(VLOOKUP(E484,'[1]III. DAFTAR AHS'!$B$7:$H$14999,5,FALSE),"ls")))</f>
        <v xml:space="preserve">m3 </v>
      </c>
      <c r="E484" s="82" t="s">
        <v>226</v>
      </c>
      <c r="F484" s="82" t="s">
        <v>147</v>
      </c>
      <c r="G484" s="47">
        <f>VLOOKUP(B484,'[2] RAB LAMA'!$B$9:$E$5553,4,FALSE)</f>
        <v>1233499.433557336</v>
      </c>
      <c r="H484" s="47">
        <f>G484*C484</f>
        <v>58628228.076980181</v>
      </c>
      <c r="I484" s="48">
        <f t="shared" si="23"/>
        <v>0.15342832927231023</v>
      </c>
      <c r="J484" s="629"/>
      <c r="K484" s="629"/>
      <c r="L484" s="629"/>
      <c r="M484" s="41"/>
      <c r="N484" s="608"/>
      <c r="O484" s="608">
        <f t="shared" si="24"/>
        <v>58628228.076980181</v>
      </c>
    </row>
    <row r="485" spans="1:15" s="6" customFormat="1" ht="34.5" customHeight="1">
      <c r="A485" s="85"/>
      <c r="B485" s="99" t="s">
        <v>291</v>
      </c>
      <c r="C485" s="82"/>
      <c r="D485" s="82" t="str">
        <f>IF(ISBLANK(E485),"",IF(E485="BN",VLOOKUP(B485,'[1]V. BAHAN'!$B$8:$E$1099,3,FALSE),IFERROR(VLOOKUP(E485,'[1]III. DAFTAR AHS'!$B$7:$H$872,5,FALSE),"ls")))</f>
        <v/>
      </c>
      <c r="E485" s="82"/>
      <c r="F485" s="82" t="s">
        <v>23</v>
      </c>
      <c r="G485" s="83"/>
      <c r="H485" s="83"/>
      <c r="I485" s="48">
        <f t="shared" si="23"/>
        <v>0</v>
      </c>
      <c r="J485" s="629"/>
      <c r="K485" s="629"/>
      <c r="L485" s="629"/>
      <c r="M485" s="41"/>
      <c r="N485" s="608"/>
      <c r="O485" s="608">
        <f t="shared" si="24"/>
        <v>0</v>
      </c>
    </row>
    <row r="486" spans="1:15" s="6" customFormat="1" ht="34.5" customHeight="1">
      <c r="A486" s="85">
        <f>+A480+1</f>
        <v>41</v>
      </c>
      <c r="B486" s="86" t="s">
        <v>286</v>
      </c>
      <c r="C486" s="82"/>
      <c r="D486" s="82" t="str">
        <f>IF(ISBLANK(E486),"",IF(E486="BN",VLOOKUP(B486,'[1]V. BAHAN'!$B$8:$E$1099,3,FALSE),IFERROR(VLOOKUP(E486,'[1]III. DAFTAR AHS'!$B$7:$H$872,5,FALSE),"ls")))</f>
        <v/>
      </c>
      <c r="E486" s="82"/>
      <c r="F486" s="82" t="s">
        <v>23</v>
      </c>
      <c r="G486" s="83"/>
      <c r="H486" s="83"/>
      <c r="I486" s="48">
        <f t="shared" si="23"/>
        <v>0</v>
      </c>
      <c r="J486" s="629"/>
      <c r="K486" s="629"/>
      <c r="L486" s="629"/>
      <c r="M486" s="41"/>
      <c r="N486" s="608"/>
      <c r="O486" s="608">
        <f t="shared" si="24"/>
        <v>0</v>
      </c>
    </row>
    <row r="487" spans="1:15" s="6" customFormat="1" ht="34.5" customHeight="1">
      <c r="A487" s="91" t="s">
        <v>49</v>
      </c>
      <c r="B487" s="92" t="s">
        <v>250</v>
      </c>
      <c r="C487" s="82">
        <v>5.16</v>
      </c>
      <c r="D487" s="82" t="str">
        <f>IF(ISBLANK(E487),"",IF(E487="BN",VLOOKUP(B487,'[1]V. BAHAN'!$B$8:$E$14999,3,FALSE),IFERROR(VLOOKUP(E487,'[1]III. DAFTAR AHS'!$B$7:$H$14999,5,FALSE),"ls")))</f>
        <v xml:space="preserve">m2 </v>
      </c>
      <c r="E487" s="82" t="s">
        <v>251</v>
      </c>
      <c r="F487" s="82" t="s">
        <v>147</v>
      </c>
      <c r="G487" s="47">
        <v>151990.00226579071</v>
      </c>
      <c r="H487" s="47">
        <f>G487*C487</f>
        <v>784268.41169148008</v>
      </c>
      <c r="I487" s="48">
        <f t="shared" si="23"/>
        <v>2.0524071092320496E-3</v>
      </c>
      <c r="J487" s="629"/>
      <c r="K487" s="629"/>
      <c r="L487" s="629"/>
      <c r="M487" s="41"/>
      <c r="N487" s="608"/>
      <c r="O487" s="608">
        <f t="shared" si="24"/>
        <v>784268.41169148008</v>
      </c>
    </row>
    <row r="488" spans="1:15" s="6" customFormat="1" ht="34.5" customHeight="1">
      <c r="A488" s="91" t="s">
        <v>49</v>
      </c>
      <c r="B488" s="92" t="s">
        <v>287</v>
      </c>
      <c r="C488" s="82">
        <v>89.17</v>
      </c>
      <c r="D488" s="82" t="str">
        <f>IF(ISBLANK(E488),"",IF(E488="BN",VLOOKUP(B488,'[1]V. BAHAN'!$B$8:$E$14999,3,FALSE),IFERROR(VLOOKUP(E488,'[1]III. DAFTAR AHS'!$B$7:$H$14999,5,FALSE),"ls")))</f>
        <v xml:space="preserve">m2 </v>
      </c>
      <c r="E488" s="82" t="s">
        <v>288</v>
      </c>
      <c r="F488" s="82" t="s">
        <v>289</v>
      </c>
      <c r="G488" s="47">
        <f>VLOOKUP(B488,'[2] RAB LAMA'!$B$9:$E$5553,4,FALSE)</f>
        <v>70993.77362633367</v>
      </c>
      <c r="H488" s="47">
        <f>G488*C488</f>
        <v>6330514.7942601731</v>
      </c>
      <c r="I488" s="48">
        <f t="shared" si="23"/>
        <v>1.6566768946891387E-2</v>
      </c>
      <c r="J488" s="629"/>
      <c r="K488" s="629"/>
      <c r="L488" s="629"/>
      <c r="M488" s="41"/>
      <c r="N488" s="608"/>
      <c r="O488" s="608">
        <f t="shared" si="24"/>
        <v>6330514.7942601731</v>
      </c>
    </row>
    <row r="489" spans="1:15" s="6" customFormat="1" ht="34.5" customHeight="1">
      <c r="A489" s="91" t="s">
        <v>49</v>
      </c>
      <c r="B489" s="92" t="s">
        <v>290</v>
      </c>
      <c r="C489" s="82">
        <v>34.630000000000003</v>
      </c>
      <c r="D489" s="82" t="str">
        <f>IF(ISBLANK(E489),"",IF(E489="BN",VLOOKUP(B489,'[1]V. BAHAN'!$B$8:$E$14999,3,FALSE),IFERROR(VLOOKUP(E489,'[1]III. DAFTAR AHS'!$B$7:$H$14999,5,FALSE),"ls")))</f>
        <v xml:space="preserve">Kg </v>
      </c>
      <c r="E489" s="82" t="s">
        <v>191</v>
      </c>
      <c r="F489" s="82" t="s">
        <v>192</v>
      </c>
      <c r="G489" s="47">
        <f>VLOOKUP(B489,'[2] RAB LAMA'!$B$9:$E$5553,4,FALSE)</f>
        <v>14261.680183410001</v>
      </c>
      <c r="H489" s="47">
        <f>G489*C489</f>
        <v>493881.98475148837</v>
      </c>
      <c r="I489" s="48">
        <f t="shared" si="23"/>
        <v>1.2924744660305705E-3</v>
      </c>
      <c r="J489" s="629"/>
      <c r="K489" s="629"/>
      <c r="L489" s="629"/>
      <c r="M489" s="41"/>
      <c r="N489" s="608"/>
      <c r="O489" s="608">
        <f t="shared" si="24"/>
        <v>493881.98475148837</v>
      </c>
    </row>
    <row r="490" spans="1:15" s="6" customFormat="1" ht="34.5" customHeight="1">
      <c r="A490" s="91" t="s">
        <v>49</v>
      </c>
      <c r="B490" s="92" t="s">
        <v>225</v>
      </c>
      <c r="C490" s="82">
        <v>10.7</v>
      </c>
      <c r="D490" s="82" t="str">
        <f>IF(ISBLANK(E490),"",IF(E490="BN",VLOOKUP(B490,'[1]V. BAHAN'!$B$8:$E$14999,3,FALSE),IFERROR(VLOOKUP(E490,'[1]III. DAFTAR AHS'!$B$7:$H$14999,5,FALSE),"ls")))</f>
        <v xml:space="preserve">m3 </v>
      </c>
      <c r="E490" s="82" t="s">
        <v>226</v>
      </c>
      <c r="F490" s="82" t="s">
        <v>147</v>
      </c>
      <c r="G490" s="47">
        <f>VLOOKUP(B490,'[2] RAB LAMA'!$B$9:$E$5553,4,FALSE)</f>
        <v>1233499.433557336</v>
      </c>
      <c r="H490" s="47">
        <f>G490*C490</f>
        <v>13198443.939063495</v>
      </c>
      <c r="I490" s="48">
        <f t="shared" si="23"/>
        <v>3.4539935266436346E-2</v>
      </c>
      <c r="J490" s="629"/>
      <c r="K490" s="629"/>
      <c r="L490" s="629"/>
      <c r="M490" s="41"/>
      <c r="N490" s="608"/>
      <c r="O490" s="608">
        <f t="shared" si="24"/>
        <v>13198443.939063495</v>
      </c>
    </row>
    <row r="491" spans="1:15" s="6" customFormat="1" ht="34.5" customHeight="1">
      <c r="A491" s="85"/>
      <c r="B491" s="99" t="s">
        <v>292</v>
      </c>
      <c r="C491" s="82"/>
      <c r="D491" s="82" t="str">
        <f>IF(ISBLANK(E491),"",IF(E491="BN",VLOOKUP(B491,'[1]V. BAHAN'!$B$8:$E$1099,3,FALSE),IFERROR(VLOOKUP(E491,'[1]III. DAFTAR AHS'!$B$7:$H$872,5,FALSE),"ls")))</f>
        <v/>
      </c>
      <c r="E491" s="82"/>
      <c r="F491" s="82" t="s">
        <v>23</v>
      </c>
      <c r="G491" s="83"/>
      <c r="H491" s="83"/>
      <c r="I491" s="48">
        <f t="shared" si="23"/>
        <v>0</v>
      </c>
      <c r="J491" s="629"/>
      <c r="K491" s="629"/>
      <c r="L491" s="629"/>
      <c r="M491" s="41"/>
      <c r="N491" s="608"/>
      <c r="O491" s="608">
        <f t="shared" si="24"/>
        <v>0</v>
      </c>
    </row>
    <row r="492" spans="1:15" s="6" customFormat="1" ht="34.5" customHeight="1">
      <c r="A492" s="85">
        <f>+A486+1</f>
        <v>42</v>
      </c>
      <c r="B492" s="86" t="s">
        <v>286</v>
      </c>
      <c r="C492" s="82"/>
      <c r="D492" s="82" t="str">
        <f>IF(ISBLANK(E492),"",IF(E492="BN",VLOOKUP(B492,'[1]V. BAHAN'!$B$8:$E$1099,3,FALSE),IFERROR(VLOOKUP(E492,'[1]III. DAFTAR AHS'!$B$7:$H$872,5,FALSE),"ls")))</f>
        <v/>
      </c>
      <c r="E492" s="82"/>
      <c r="F492" s="82" t="s">
        <v>23</v>
      </c>
      <c r="G492" s="83"/>
      <c r="H492" s="83"/>
      <c r="I492" s="48">
        <f t="shared" si="23"/>
        <v>0</v>
      </c>
      <c r="J492" s="629"/>
      <c r="K492" s="629"/>
      <c r="L492" s="629"/>
      <c r="M492" s="41"/>
      <c r="N492" s="608"/>
      <c r="O492" s="608">
        <f t="shared" si="24"/>
        <v>0</v>
      </c>
    </row>
    <row r="493" spans="1:15" s="6" customFormat="1" ht="34.5" customHeight="1">
      <c r="A493" s="91" t="s">
        <v>49</v>
      </c>
      <c r="B493" s="92" t="s">
        <v>250</v>
      </c>
      <c r="C493" s="82">
        <v>127.5</v>
      </c>
      <c r="D493" s="82" t="str">
        <f>IF(ISBLANK(E493),"",IF(E493="BN",VLOOKUP(B493,'[1]V. BAHAN'!$B$8:$E$14999,3,FALSE),IFERROR(VLOOKUP(E493,'[1]III. DAFTAR AHS'!$B$7:$H$14999,5,FALSE),"ls")))</f>
        <v xml:space="preserve">m2 </v>
      </c>
      <c r="E493" s="82" t="s">
        <v>251</v>
      </c>
      <c r="F493" s="82" t="s">
        <v>147</v>
      </c>
      <c r="G493" s="47">
        <v>151990.00226579071</v>
      </c>
      <c r="H493" s="47">
        <f>G493*C493</f>
        <v>19378725.288888317</v>
      </c>
      <c r="I493" s="48">
        <f t="shared" si="23"/>
        <v>5.0713547757187269E-2</v>
      </c>
      <c r="J493" s="629"/>
      <c r="K493" s="629"/>
      <c r="L493" s="629"/>
      <c r="M493" s="41"/>
      <c r="N493" s="608"/>
      <c r="O493" s="608">
        <f t="shared" si="24"/>
        <v>19378725.288888317</v>
      </c>
    </row>
    <row r="494" spans="1:15" s="6" customFormat="1" ht="34.5" customHeight="1">
      <c r="A494" s="91" t="s">
        <v>49</v>
      </c>
      <c r="B494" s="92" t="s">
        <v>287</v>
      </c>
      <c r="C494" s="82">
        <v>2204.67</v>
      </c>
      <c r="D494" s="82" t="str">
        <f>IF(ISBLANK(E494),"",IF(E494="BN",VLOOKUP(B494,'[1]V. BAHAN'!$B$8:$E$14999,3,FALSE),IFERROR(VLOOKUP(E494,'[1]III. DAFTAR AHS'!$B$7:$H$14999,5,FALSE),"ls")))</f>
        <v xml:space="preserve">m2 </v>
      </c>
      <c r="E494" s="82" t="s">
        <v>288</v>
      </c>
      <c r="F494" s="82" t="s">
        <v>289</v>
      </c>
      <c r="G494" s="47">
        <f>VLOOKUP(B494,'[2] RAB LAMA'!$B$9:$E$5553,4,FALSE)</f>
        <v>70993.77362633367</v>
      </c>
      <c r="H494" s="47">
        <f>G494*C494</f>
        <v>156517842.90076905</v>
      </c>
      <c r="I494" s="48">
        <f t="shared" si="23"/>
        <v>0.40960254002627611</v>
      </c>
      <c r="J494" s="629"/>
      <c r="K494" s="629"/>
      <c r="L494" s="629"/>
      <c r="M494" s="41"/>
      <c r="N494" s="608"/>
      <c r="O494" s="608">
        <f t="shared" si="24"/>
        <v>156517842.90076905</v>
      </c>
    </row>
    <row r="495" spans="1:15" s="6" customFormat="1" ht="34.5" customHeight="1">
      <c r="A495" s="91" t="s">
        <v>49</v>
      </c>
      <c r="B495" s="92" t="s">
        <v>290</v>
      </c>
      <c r="C495" s="82">
        <v>856.27</v>
      </c>
      <c r="D495" s="82" t="str">
        <f>IF(ISBLANK(E495),"",IF(E495="BN",VLOOKUP(B495,'[1]V. BAHAN'!$B$8:$E$14999,3,FALSE),IFERROR(VLOOKUP(E495,'[1]III. DAFTAR AHS'!$B$7:$H$14999,5,FALSE),"ls")))</f>
        <v xml:space="preserve">Kg </v>
      </c>
      <c r="E495" s="82" t="s">
        <v>191</v>
      </c>
      <c r="F495" s="82" t="s">
        <v>192</v>
      </c>
      <c r="G495" s="47">
        <f>VLOOKUP(B495,'[2] RAB LAMA'!$B$9:$E$5553,4,FALSE)</f>
        <v>14261.680183410001</v>
      </c>
      <c r="H495" s="47">
        <f>G495*C495</f>
        <v>12211848.890648481</v>
      </c>
      <c r="I495" s="48">
        <f t="shared" si="23"/>
        <v>3.1958045366098656E-2</v>
      </c>
      <c r="J495" s="629"/>
      <c r="K495" s="629"/>
      <c r="L495" s="629"/>
      <c r="M495" s="41"/>
      <c r="N495" s="608"/>
      <c r="O495" s="608">
        <f t="shared" si="24"/>
        <v>12211848.890648481</v>
      </c>
    </row>
    <row r="496" spans="1:15" s="6" customFormat="1" ht="34.5" customHeight="1">
      <c r="A496" s="91" t="s">
        <v>49</v>
      </c>
      <c r="B496" s="92" t="s">
        <v>225</v>
      </c>
      <c r="C496" s="82">
        <v>264.56</v>
      </c>
      <c r="D496" s="82" t="str">
        <f>IF(ISBLANK(E496),"",IF(E496="BN",VLOOKUP(B496,'[1]V. BAHAN'!$B$8:$E$14999,3,FALSE),IFERROR(VLOOKUP(E496,'[1]III. DAFTAR AHS'!$B$7:$H$14999,5,FALSE),"ls")))</f>
        <v xml:space="preserve">m3 </v>
      </c>
      <c r="E496" s="82" t="s">
        <v>226</v>
      </c>
      <c r="F496" s="82" t="s">
        <v>147</v>
      </c>
      <c r="G496" s="47">
        <f>VLOOKUP(B496,'[2] RAB LAMA'!$B$9:$E$5553,4,FALSE)</f>
        <v>1233499.433557336</v>
      </c>
      <c r="H496" s="47">
        <f>G496*C496</f>
        <v>326334610.14192879</v>
      </c>
      <c r="I496" s="48">
        <f t="shared" si="23"/>
        <v>0.8540079695409718</v>
      </c>
      <c r="J496" s="629"/>
      <c r="K496" s="629">
        <f>SUM(I487:I496)</f>
        <v>1.4007336884791242</v>
      </c>
      <c r="L496" s="629"/>
      <c r="M496" s="41"/>
      <c r="N496" s="608"/>
      <c r="O496" s="608">
        <f t="shared" si="24"/>
        <v>326334610.14192879</v>
      </c>
    </row>
    <row r="497" spans="1:15" s="6" customFormat="1" ht="34.5" customHeight="1">
      <c r="A497" s="85"/>
      <c r="B497" s="86"/>
      <c r="C497" s="82"/>
      <c r="D497" s="82" t="str">
        <f>IF(ISBLANK(E497),"",IF(E497="BN",VLOOKUP(B497,'[1]V. BAHAN'!$B$8:$E$1099,3,FALSE),IFERROR(VLOOKUP(E497,'[1]III. DAFTAR AHS'!$B$7:$H$872,5,FALSE),"ls")))</f>
        <v/>
      </c>
      <c r="E497" s="82"/>
      <c r="F497" s="82" t="s">
        <v>23</v>
      </c>
      <c r="G497" s="83"/>
      <c r="H497" s="83"/>
      <c r="I497" s="48">
        <f t="shared" si="23"/>
        <v>0</v>
      </c>
      <c r="J497" s="629"/>
      <c r="K497" s="629"/>
      <c r="L497" s="629"/>
      <c r="M497" s="41"/>
      <c r="O497" s="608">
        <f t="shared" si="24"/>
        <v>0</v>
      </c>
    </row>
    <row r="498" spans="1:15" s="6" customFormat="1" ht="34.5" customHeight="1">
      <c r="A498" s="103"/>
      <c r="B498" s="104" t="s">
        <v>293</v>
      </c>
      <c r="C498" s="105"/>
      <c r="D498" s="105" t="str">
        <f>IF(ISBLANK(E498),"",IF(E498="BN",VLOOKUP(B498,'[1]V. BAHAN'!$B$8:$E$1099,3,FALSE),IFERROR(VLOOKUP(E498,'[1]III. DAFTAR AHS'!$B$7:$H$872,5,FALSE),"ls")))</f>
        <v/>
      </c>
      <c r="E498" s="105"/>
      <c r="F498" s="105" t="s">
        <v>23</v>
      </c>
      <c r="G498" s="106"/>
      <c r="H498" s="106"/>
      <c r="I498" s="48">
        <f t="shared" si="23"/>
        <v>0</v>
      </c>
      <c r="J498" s="635"/>
      <c r="K498" s="635"/>
      <c r="L498" s="635"/>
      <c r="M498" s="41"/>
      <c r="O498" s="608">
        <f t="shared" si="24"/>
        <v>0</v>
      </c>
    </row>
    <row r="499" spans="1:15" s="6" customFormat="1" ht="34.5" customHeight="1">
      <c r="A499" s="85"/>
      <c r="B499" s="107" t="s">
        <v>152</v>
      </c>
      <c r="C499" s="82"/>
      <c r="D499" s="108" t="str">
        <f>IF(ISBLANK(E499),"",IF(E499="BN",VLOOKUP(B499,'[1]V. BAHAN'!$B$8:$E$1099,3,FALSE),IFERROR(VLOOKUP(E499,'[1]III. DAFTAR AHS'!$B$7:$H$872,5,FALSE),"ls")))</f>
        <v/>
      </c>
      <c r="E499" s="82"/>
      <c r="F499" s="82" t="s">
        <v>23</v>
      </c>
      <c r="G499" s="83"/>
      <c r="H499" s="83"/>
      <c r="I499" s="48">
        <f t="shared" si="23"/>
        <v>0</v>
      </c>
      <c r="J499" s="629"/>
      <c r="K499" s="629"/>
      <c r="L499" s="629"/>
      <c r="M499" s="41"/>
      <c r="O499" s="608">
        <f t="shared" si="24"/>
        <v>0</v>
      </c>
    </row>
    <row r="500" spans="1:15" s="6" customFormat="1" ht="78" customHeight="1">
      <c r="A500" s="85"/>
      <c r="B500" s="89" t="s">
        <v>216</v>
      </c>
      <c r="C500" s="82"/>
      <c r="D500" s="82" t="str">
        <f>IF(ISBLANK(E500),"",IF(E500="BN",VLOOKUP(B500,'[1]V. BAHAN'!$B$8:$E$1099,3,FALSE),IFERROR(VLOOKUP(E500,'[1]III. DAFTAR AHS'!$B$7:$H$872,5,FALSE),"ls")))</f>
        <v/>
      </c>
      <c r="E500" s="82"/>
      <c r="F500" s="82" t="s">
        <v>23</v>
      </c>
      <c r="G500" s="83"/>
      <c r="H500" s="83"/>
      <c r="I500" s="48">
        <f t="shared" si="23"/>
        <v>0</v>
      </c>
      <c r="J500" s="629"/>
      <c r="K500" s="629"/>
      <c r="L500" s="629"/>
      <c r="M500" s="41"/>
      <c r="O500" s="608">
        <f t="shared" si="24"/>
        <v>0</v>
      </c>
    </row>
    <row r="501" spans="1:15" s="84" customFormat="1" ht="34.5" customHeight="1">
      <c r="A501" s="79"/>
      <c r="B501" s="80" t="s">
        <v>294</v>
      </c>
      <c r="C501" s="81"/>
      <c r="D501" s="82" t="str">
        <f>IF(ISBLANK(E501),"",IF(E501="BN",VLOOKUP(B501,'[1]V. BAHAN'!$B$8:$E$1099,3,FALSE),IFERROR(VLOOKUP(E501,'[1]III. DAFTAR AHS'!$B$7:$H$872,5,FALSE),"ls")))</f>
        <v/>
      </c>
      <c r="E501" s="82"/>
      <c r="F501" s="82" t="s">
        <v>23</v>
      </c>
      <c r="G501" s="83"/>
      <c r="H501" s="83"/>
      <c r="I501" s="48">
        <f t="shared" si="23"/>
        <v>0</v>
      </c>
      <c r="J501" s="629"/>
      <c r="K501" s="629"/>
      <c r="L501" s="629"/>
      <c r="M501" s="41"/>
      <c r="N501" s="6"/>
      <c r="O501" s="608">
        <f t="shared" si="24"/>
        <v>0</v>
      </c>
    </row>
    <row r="502" spans="1:15" s="84" customFormat="1" ht="34.5" customHeight="1">
      <c r="A502" s="79">
        <v>1</v>
      </c>
      <c r="B502" s="90" t="s">
        <v>253</v>
      </c>
      <c r="C502" s="81"/>
      <c r="D502" s="82" t="str">
        <f>IF(ISBLANK(E502),"",IF(E502="BN",VLOOKUP(B502,'[1]V. BAHAN'!$B$8:$E$1099,3,FALSE),IFERROR(VLOOKUP(E502,'[1]III. DAFTAR AHS'!$B$7:$H$872,5,FALSE),"ls")))</f>
        <v/>
      </c>
      <c r="E502" s="82"/>
      <c r="F502" s="82" t="s">
        <v>23</v>
      </c>
      <c r="G502" s="83"/>
      <c r="H502" s="83"/>
      <c r="I502" s="48">
        <f t="shared" si="23"/>
        <v>0</v>
      </c>
      <c r="J502" s="629"/>
      <c r="K502" s="629"/>
      <c r="L502" s="629"/>
      <c r="N502" s="6"/>
      <c r="O502" s="608">
        <f t="shared" si="24"/>
        <v>0</v>
      </c>
    </row>
    <row r="503" spans="1:15" s="84" customFormat="1" ht="34.5" customHeight="1">
      <c r="A503" s="91" t="s">
        <v>49</v>
      </c>
      <c r="B503" s="92" t="s">
        <v>254</v>
      </c>
      <c r="C503" s="81">
        <v>138.61000000000001</v>
      </c>
      <c r="D503" s="82" t="str">
        <f>IF(ISBLANK(E503),"",IF(E503="BN",VLOOKUP(B503,'[1]V. BAHAN'!$B$8:$E$14999,3,FALSE),IFERROR(VLOOKUP(E503,'[1]III. DAFTAR AHS'!$B$7:$H$14999,5,FALSE),"ls")))</f>
        <v xml:space="preserve">m2 </v>
      </c>
      <c r="E503" s="82" t="s">
        <v>255</v>
      </c>
      <c r="F503" s="82" t="s">
        <v>147</v>
      </c>
      <c r="G503" s="47">
        <f>VLOOKUP(B503,'[2] RAB LAMA'!$B$9:$E$5553,4,FALSE)</f>
        <v>146105.26257149572</v>
      </c>
      <c r="H503" s="47">
        <f>G503*C503</f>
        <v>20251650.445035025</v>
      </c>
      <c r="I503" s="48">
        <f t="shared" si="23"/>
        <v>5.2997966930004595E-2</v>
      </c>
      <c r="J503" s="629"/>
      <c r="K503" s="629"/>
      <c r="L503" s="629"/>
      <c r="M503" s="41"/>
      <c r="N503" s="608"/>
      <c r="O503" s="608">
        <f t="shared" si="24"/>
        <v>20251650.445035025</v>
      </c>
    </row>
    <row r="504" spans="1:15" s="6" customFormat="1" ht="34.5" customHeight="1">
      <c r="A504" s="91" t="s">
        <v>49</v>
      </c>
      <c r="B504" s="92" t="s">
        <v>224</v>
      </c>
      <c r="C504" s="82">
        <v>8157.03</v>
      </c>
      <c r="D504" s="82" t="str">
        <f>IF(ISBLANK(E504),"",IF(E504="BN",VLOOKUP(B504,'[1]V. BAHAN'!$B$8:$E$14999,3,FALSE),IFERROR(VLOOKUP(E504,'[1]III. DAFTAR AHS'!$B$7:$H$14999,5,FALSE),"ls")))</f>
        <v xml:space="preserve">Kg </v>
      </c>
      <c r="E504" s="82" t="s">
        <v>161</v>
      </c>
      <c r="F504" s="82" t="s">
        <v>162</v>
      </c>
      <c r="G504" s="47">
        <f>VLOOKUP(B504,'[2] RAB LAMA'!$B$9:$E$5553,4,FALSE)</f>
        <v>14729.18756392314</v>
      </c>
      <c r="H504" s="47">
        <f>G504*C504</f>
        <v>120146424.83454797</v>
      </c>
      <c r="I504" s="48">
        <f t="shared" si="23"/>
        <v>0.31441962063396861</v>
      </c>
      <c r="J504" s="629"/>
      <c r="K504" s="629"/>
      <c r="L504" s="629"/>
      <c r="M504" s="41"/>
      <c r="N504" s="608"/>
      <c r="O504" s="608">
        <f t="shared" si="24"/>
        <v>120146424.83454797</v>
      </c>
    </row>
    <row r="505" spans="1:15" s="6" customFormat="1" ht="34.5" customHeight="1">
      <c r="A505" s="91" t="s">
        <v>49</v>
      </c>
      <c r="B505" s="92" t="s">
        <v>225</v>
      </c>
      <c r="C505" s="82">
        <v>25.99</v>
      </c>
      <c r="D505" s="82" t="str">
        <f>IF(ISBLANK(E505),"",IF(E505="BN",VLOOKUP(B505,'[1]V. BAHAN'!$B$8:$E$14999,3,FALSE),IFERROR(VLOOKUP(E505,'[1]III. DAFTAR AHS'!$B$7:$H$14999,5,FALSE),"ls")))</f>
        <v xml:space="preserve">m3 </v>
      </c>
      <c r="E505" s="82" t="s">
        <v>226</v>
      </c>
      <c r="F505" s="82" t="s">
        <v>147</v>
      </c>
      <c r="G505" s="47">
        <f>VLOOKUP(B505,'[2] RAB LAMA'!$B$9:$E$5553,4,FALSE)</f>
        <v>1233499.433557336</v>
      </c>
      <c r="H505" s="47">
        <f>G505*C505</f>
        <v>32058650.278155159</v>
      </c>
      <c r="I505" s="48">
        <f t="shared" si="23"/>
        <v>8.3896534352773874E-2</v>
      </c>
      <c r="J505" s="629"/>
      <c r="K505" s="629"/>
      <c r="L505" s="629"/>
      <c r="M505" s="41"/>
      <c r="N505" s="608"/>
      <c r="O505" s="608">
        <f t="shared" si="24"/>
        <v>32058650.278155159</v>
      </c>
    </row>
    <row r="506" spans="1:15" s="84" customFormat="1" ht="34.5" customHeight="1">
      <c r="A506" s="79">
        <f>+A502+1</f>
        <v>2</v>
      </c>
      <c r="B506" s="90" t="s">
        <v>257</v>
      </c>
      <c r="C506" s="81"/>
      <c r="D506" s="82" t="str">
        <f>IF(ISBLANK(E506),"",IF(E506="BN",VLOOKUP(B506,'[1]V. BAHAN'!$B$8:$E$1099,3,FALSE),IFERROR(VLOOKUP(E506,'[1]III. DAFTAR AHS'!$B$7:$H$872,5,FALSE),"ls")))</f>
        <v/>
      </c>
      <c r="E506" s="82"/>
      <c r="F506" s="82" t="s">
        <v>23</v>
      </c>
      <c r="G506" s="83"/>
      <c r="H506" s="83"/>
      <c r="I506" s="48">
        <f t="shared" si="23"/>
        <v>0</v>
      </c>
      <c r="J506" s="629"/>
      <c r="K506" s="629"/>
      <c r="L506" s="629"/>
      <c r="M506" s="41"/>
      <c r="N506" s="608"/>
      <c r="O506" s="608">
        <f t="shared" si="24"/>
        <v>0</v>
      </c>
    </row>
    <row r="507" spans="1:15" s="84" customFormat="1" ht="34.5" customHeight="1">
      <c r="A507" s="91" t="s">
        <v>49</v>
      </c>
      <c r="B507" s="92" t="s">
        <v>254</v>
      </c>
      <c r="C507" s="81">
        <v>25.23</v>
      </c>
      <c r="D507" s="82" t="str">
        <f>IF(ISBLANK(E507),"",IF(E507="BN",VLOOKUP(B507,'[1]V. BAHAN'!$B$8:$E$14999,3,FALSE),IFERROR(VLOOKUP(E507,'[1]III. DAFTAR AHS'!$B$7:$H$14999,5,FALSE),"ls")))</f>
        <v xml:space="preserve">m2 </v>
      </c>
      <c r="E507" s="82" t="s">
        <v>255</v>
      </c>
      <c r="F507" s="82" t="s">
        <v>147</v>
      </c>
      <c r="G507" s="47">
        <f>VLOOKUP(B507,'[2] RAB LAMA'!$B$9:$E$5553,4,FALSE)</f>
        <v>146105.26257149572</v>
      </c>
      <c r="H507" s="47">
        <f>G507*C507</f>
        <v>3686235.774678837</v>
      </c>
      <c r="I507" s="48">
        <f t="shared" si="23"/>
        <v>9.6467693935792173E-3</v>
      </c>
      <c r="J507" s="629"/>
      <c r="K507" s="629"/>
      <c r="L507" s="629"/>
      <c r="M507" s="41"/>
      <c r="N507" s="608"/>
      <c r="O507" s="608">
        <f t="shared" si="24"/>
        <v>3686235.774678837</v>
      </c>
    </row>
    <row r="508" spans="1:15" s="6" customFormat="1" ht="34.5" customHeight="1">
      <c r="A508" s="91" t="s">
        <v>49</v>
      </c>
      <c r="B508" s="92" t="s">
        <v>224</v>
      </c>
      <c r="C508" s="82">
        <v>1166.8599999999999</v>
      </c>
      <c r="D508" s="82" t="str">
        <f>IF(ISBLANK(E508),"",IF(E508="BN",VLOOKUP(B508,'[1]V. BAHAN'!$B$8:$E$14999,3,FALSE),IFERROR(VLOOKUP(E508,'[1]III. DAFTAR AHS'!$B$7:$H$14999,5,FALSE),"ls")))</f>
        <v xml:space="preserve">Kg </v>
      </c>
      <c r="E508" s="82" t="s">
        <v>161</v>
      </c>
      <c r="F508" s="82" t="s">
        <v>162</v>
      </c>
      <c r="G508" s="47">
        <f>VLOOKUP(B508,'[2] RAB LAMA'!$B$9:$E$5553,4,FALSE)</f>
        <v>14729.18756392314</v>
      </c>
      <c r="H508" s="47">
        <f>G508*C508</f>
        <v>17186899.800839353</v>
      </c>
      <c r="I508" s="48">
        <f t="shared" si="23"/>
        <v>4.4977605639914604E-2</v>
      </c>
      <c r="J508" s="629"/>
      <c r="K508" s="629"/>
      <c r="L508" s="629"/>
      <c r="M508" s="41"/>
      <c r="N508" s="608"/>
      <c r="O508" s="608">
        <f t="shared" si="24"/>
        <v>17186899.800839353</v>
      </c>
    </row>
    <row r="509" spans="1:15" s="6" customFormat="1" ht="34.5" customHeight="1">
      <c r="A509" s="91" t="s">
        <v>49</v>
      </c>
      <c r="B509" s="92" t="s">
        <v>225</v>
      </c>
      <c r="C509" s="82">
        <v>4.7300000000000004</v>
      </c>
      <c r="D509" s="82" t="str">
        <f>IF(ISBLANK(E509),"",IF(E509="BN",VLOOKUP(B509,'[1]V. BAHAN'!$B$8:$E$14999,3,FALSE),IFERROR(VLOOKUP(E509,'[1]III. DAFTAR AHS'!$B$7:$H$14999,5,FALSE),"ls")))</f>
        <v xml:space="preserve">m3 </v>
      </c>
      <c r="E509" s="82" t="s">
        <v>226</v>
      </c>
      <c r="F509" s="82" t="s">
        <v>147</v>
      </c>
      <c r="G509" s="47">
        <f>VLOOKUP(B509,'[2] RAB LAMA'!$B$9:$E$5553,4,FALSE)</f>
        <v>1233499.433557336</v>
      </c>
      <c r="H509" s="47">
        <f>G509*C509</f>
        <v>5834452.3207262</v>
      </c>
      <c r="I509" s="48">
        <f t="shared" si="23"/>
        <v>1.5268588206564853E-2</v>
      </c>
      <c r="J509" s="629"/>
      <c r="K509" s="629"/>
      <c r="L509" s="629"/>
      <c r="M509" s="41"/>
      <c r="N509" s="608"/>
      <c r="O509" s="608">
        <f t="shared" si="24"/>
        <v>5834452.3207262</v>
      </c>
    </row>
    <row r="510" spans="1:15" s="84" customFormat="1" ht="34.5" customHeight="1">
      <c r="A510" s="79">
        <f>+A506+1</f>
        <v>3</v>
      </c>
      <c r="B510" s="90" t="s">
        <v>258</v>
      </c>
      <c r="C510" s="81"/>
      <c r="D510" s="82" t="str">
        <f>IF(ISBLANK(E510),"",IF(E510="BN",VLOOKUP(B510,'[1]V. BAHAN'!$B$8:$E$1099,3,FALSE),IFERROR(VLOOKUP(E510,'[1]III. DAFTAR AHS'!$B$7:$H$872,5,FALSE),"ls")))</f>
        <v/>
      </c>
      <c r="E510" s="82"/>
      <c r="F510" s="82" t="s">
        <v>23</v>
      </c>
      <c r="G510" s="83"/>
      <c r="H510" s="83"/>
      <c r="I510" s="48">
        <f t="shared" si="23"/>
        <v>0</v>
      </c>
      <c r="J510" s="629"/>
      <c r="K510" s="629"/>
      <c r="L510" s="629"/>
      <c r="M510" s="41"/>
      <c r="N510" s="608"/>
      <c r="O510" s="608">
        <f t="shared" si="24"/>
        <v>0</v>
      </c>
    </row>
    <row r="511" spans="1:15" s="84" customFormat="1" ht="34.5" customHeight="1">
      <c r="A511" s="91" t="s">
        <v>49</v>
      </c>
      <c r="B511" s="92" t="s">
        <v>254</v>
      </c>
      <c r="C511" s="81">
        <v>564.46</v>
      </c>
      <c r="D511" s="82" t="str">
        <f>IF(ISBLANK(E511),"",IF(E511="BN",VLOOKUP(B511,'[1]V. BAHAN'!$B$8:$E$14999,3,FALSE),IFERROR(VLOOKUP(E511,'[1]III. DAFTAR AHS'!$B$7:$H$14999,5,FALSE),"ls")))</f>
        <v xml:space="preserve">m2 </v>
      </c>
      <c r="E511" s="82" t="s">
        <v>255</v>
      </c>
      <c r="F511" s="82" t="s">
        <v>147</v>
      </c>
      <c r="G511" s="47">
        <f>VLOOKUP(B511,'[2] RAB LAMA'!$B$9:$E$5553,4,FALSE)</f>
        <v>146105.26257149572</v>
      </c>
      <c r="H511" s="47">
        <f>G511*C511</f>
        <v>82470576.511106476</v>
      </c>
      <c r="I511" s="48">
        <f t="shared" si="23"/>
        <v>0.21582304605230782</v>
      </c>
      <c r="J511" s="629"/>
      <c r="K511" s="629"/>
      <c r="L511" s="629"/>
      <c r="M511" s="41"/>
      <c r="N511" s="608"/>
      <c r="O511" s="608">
        <f t="shared" si="24"/>
        <v>82470576.511106476</v>
      </c>
    </row>
    <row r="512" spans="1:15" s="6" customFormat="1" ht="34.5" customHeight="1">
      <c r="A512" s="91" t="s">
        <v>49</v>
      </c>
      <c r="B512" s="92" t="s">
        <v>224</v>
      </c>
      <c r="C512" s="82">
        <v>27343.74</v>
      </c>
      <c r="D512" s="82" t="str">
        <f>IF(ISBLANK(E512),"",IF(E512="BN",VLOOKUP(B512,'[1]V. BAHAN'!$B$8:$E$14999,3,FALSE),IFERROR(VLOOKUP(E512,'[1]III. DAFTAR AHS'!$B$7:$H$14999,5,FALSE),"ls")))</f>
        <v xml:space="preserve">Kg </v>
      </c>
      <c r="E512" s="82" t="s">
        <v>161</v>
      </c>
      <c r="F512" s="82" t="s">
        <v>162</v>
      </c>
      <c r="G512" s="47">
        <f>VLOOKUP(B512,'[2] RAB LAMA'!$B$9:$E$5553,4,FALSE)</f>
        <v>14729.18756392314</v>
      </c>
      <c r="H512" s="47">
        <f>G512*C512</f>
        <v>402751075.15914774</v>
      </c>
      <c r="I512" s="48">
        <f t="shared" si="23"/>
        <v>1.0539875858632217</v>
      </c>
      <c r="J512" s="629"/>
      <c r="K512" s="629"/>
      <c r="L512" s="629"/>
      <c r="M512" s="41"/>
      <c r="N512" s="608"/>
      <c r="O512" s="608">
        <f t="shared" si="24"/>
        <v>402751075.15914774</v>
      </c>
    </row>
    <row r="513" spans="1:15" s="6" customFormat="1" ht="34.5" customHeight="1">
      <c r="A513" s="91" t="s">
        <v>49</v>
      </c>
      <c r="B513" s="92" t="s">
        <v>225</v>
      </c>
      <c r="C513" s="82">
        <v>98.78</v>
      </c>
      <c r="D513" s="82" t="str">
        <f>IF(ISBLANK(E513),"",IF(E513="BN",VLOOKUP(B513,'[1]V. BAHAN'!$B$8:$E$14999,3,FALSE),IFERROR(VLOOKUP(E513,'[1]III. DAFTAR AHS'!$B$7:$H$14999,5,FALSE),"ls")))</f>
        <v xml:space="preserve">m3 </v>
      </c>
      <c r="E513" s="82" t="s">
        <v>226</v>
      </c>
      <c r="F513" s="82" t="s">
        <v>147</v>
      </c>
      <c r="G513" s="47">
        <f>VLOOKUP(B513,'[2] RAB LAMA'!$B$9:$E$5553,4,FALSE)</f>
        <v>1233499.433557336</v>
      </c>
      <c r="H513" s="47">
        <f>G513*C513</f>
        <v>121845074.04679365</v>
      </c>
      <c r="I513" s="48">
        <f t="shared" si="23"/>
        <v>0.31886493510454039</v>
      </c>
      <c r="J513" s="629"/>
      <c r="K513" s="629"/>
      <c r="L513" s="629"/>
      <c r="M513" s="41"/>
      <c r="N513" s="608"/>
      <c r="O513" s="608">
        <f t="shared" si="24"/>
        <v>121845074.04679365</v>
      </c>
    </row>
    <row r="514" spans="1:15" s="84" customFormat="1" ht="34.5" customHeight="1">
      <c r="A514" s="79">
        <f>+A510+1</f>
        <v>4</v>
      </c>
      <c r="B514" s="90" t="s">
        <v>260</v>
      </c>
      <c r="C514" s="81"/>
      <c r="D514" s="82" t="str">
        <f>IF(ISBLANK(E514),"",IF(E514="BN",VLOOKUP(B514,'[1]V. BAHAN'!$B$8:$E$1099,3,FALSE),IFERROR(VLOOKUP(E514,'[1]III. DAFTAR AHS'!$B$7:$H$872,5,FALSE),"ls")))</f>
        <v/>
      </c>
      <c r="E514" s="82"/>
      <c r="F514" s="82" t="s">
        <v>23</v>
      </c>
      <c r="G514" s="83"/>
      <c r="H514" s="83"/>
      <c r="I514" s="48">
        <f t="shared" si="23"/>
        <v>0</v>
      </c>
      <c r="J514" s="629"/>
      <c r="K514" s="629"/>
      <c r="L514" s="629"/>
      <c r="M514" s="41"/>
      <c r="N514" s="608"/>
      <c r="O514" s="608">
        <f t="shared" si="24"/>
        <v>0</v>
      </c>
    </row>
    <row r="515" spans="1:15" s="84" customFormat="1" ht="34.5" customHeight="1">
      <c r="A515" s="91" t="s">
        <v>49</v>
      </c>
      <c r="B515" s="92" t="s">
        <v>254</v>
      </c>
      <c r="C515" s="81">
        <v>199.94</v>
      </c>
      <c r="D515" s="82" t="str">
        <f>IF(ISBLANK(E515),"",IF(E515="BN",VLOOKUP(B515,'[1]V. BAHAN'!$B$8:$E$14999,3,FALSE),IFERROR(VLOOKUP(E515,'[1]III. DAFTAR AHS'!$B$7:$H$14999,5,FALSE),"ls")))</f>
        <v xml:space="preserve">m2 </v>
      </c>
      <c r="E515" s="82" t="s">
        <v>255</v>
      </c>
      <c r="F515" s="82" t="s">
        <v>147</v>
      </c>
      <c r="G515" s="47">
        <f>VLOOKUP(B515,'[2] RAB LAMA'!$B$9:$E$5553,4,FALSE)</f>
        <v>146105.26257149572</v>
      </c>
      <c r="H515" s="47">
        <f>G515*C515</f>
        <v>29212286.198544856</v>
      </c>
      <c r="I515" s="48">
        <f t="shared" si="23"/>
        <v>7.6447684207381253E-2</v>
      </c>
      <c r="J515" s="629"/>
      <c r="K515" s="629"/>
      <c r="L515" s="629"/>
      <c r="M515" s="41"/>
      <c r="N515" s="608"/>
      <c r="O515" s="608">
        <f t="shared" si="24"/>
        <v>29212286.198544856</v>
      </c>
    </row>
    <row r="516" spans="1:15" s="6" customFormat="1" ht="34.5" customHeight="1">
      <c r="A516" s="91" t="s">
        <v>49</v>
      </c>
      <c r="B516" s="92" t="s">
        <v>224</v>
      </c>
      <c r="C516" s="82">
        <v>7519.79</v>
      </c>
      <c r="D516" s="82" t="str">
        <f>IF(ISBLANK(E516),"",IF(E516="BN",VLOOKUP(B516,'[1]V. BAHAN'!$B$8:$E$14999,3,FALSE),IFERROR(VLOOKUP(E516,'[1]III. DAFTAR AHS'!$B$7:$H$14999,5,FALSE),"ls")))</f>
        <v xml:space="preserve">Kg </v>
      </c>
      <c r="E516" s="82" t="s">
        <v>161</v>
      </c>
      <c r="F516" s="82" t="s">
        <v>162</v>
      </c>
      <c r="G516" s="47">
        <f>VLOOKUP(B516,'[2] RAB LAMA'!$B$9:$E$5553,4,FALSE)</f>
        <v>14729.18756392314</v>
      </c>
      <c r="H516" s="47">
        <f>G516*C516</f>
        <v>110760397.35131359</v>
      </c>
      <c r="I516" s="48">
        <f t="shared" si="23"/>
        <v>0.28985666585106479</v>
      </c>
      <c r="J516" s="629"/>
      <c r="K516" s="629"/>
      <c r="L516" s="629"/>
      <c r="M516" s="41"/>
      <c r="N516" s="608"/>
      <c r="O516" s="608">
        <f t="shared" si="24"/>
        <v>110760397.35131359</v>
      </c>
    </row>
    <row r="517" spans="1:15" s="6" customFormat="1" ht="34.5" customHeight="1">
      <c r="A517" s="91" t="s">
        <v>49</v>
      </c>
      <c r="B517" s="92" t="s">
        <v>225</v>
      </c>
      <c r="C517" s="82">
        <v>34.99</v>
      </c>
      <c r="D517" s="82" t="str">
        <f>IF(ISBLANK(E517),"",IF(E517="BN",VLOOKUP(B517,'[1]V. BAHAN'!$B$8:$E$14999,3,FALSE),IFERROR(VLOOKUP(E517,'[1]III. DAFTAR AHS'!$B$7:$H$14999,5,FALSE),"ls")))</f>
        <v xml:space="preserve">m3 </v>
      </c>
      <c r="E517" s="82" t="s">
        <v>226</v>
      </c>
      <c r="F517" s="82" t="s">
        <v>147</v>
      </c>
      <c r="G517" s="47">
        <f>VLOOKUP(B517,'[2] RAB LAMA'!$B$9:$E$5553,4,FALSE)</f>
        <v>1233499.433557336</v>
      </c>
      <c r="H517" s="47">
        <f>G517*C517</f>
        <v>43160145.180171192</v>
      </c>
      <c r="I517" s="48">
        <f t="shared" si="23"/>
        <v>0.11294881635258017</v>
      </c>
      <c r="J517" s="629"/>
      <c r="K517" s="629"/>
      <c r="L517" s="629"/>
      <c r="M517" s="41"/>
      <c r="N517" s="608"/>
      <c r="O517" s="608">
        <f t="shared" si="24"/>
        <v>43160145.180171192</v>
      </c>
    </row>
    <row r="518" spans="1:15" s="84" customFormat="1" ht="34.5" customHeight="1">
      <c r="A518" s="79">
        <f>+A514+1</f>
        <v>5</v>
      </c>
      <c r="B518" s="90" t="s">
        <v>261</v>
      </c>
      <c r="C518" s="81"/>
      <c r="D518" s="82" t="str">
        <f>IF(ISBLANK(E518),"",IF(E518="BN",VLOOKUP(B518,'[1]V. BAHAN'!$B$8:$E$1099,3,FALSE),IFERROR(VLOOKUP(E518,'[1]III. DAFTAR AHS'!$B$7:$H$872,5,FALSE),"ls")))</f>
        <v/>
      </c>
      <c r="E518" s="82"/>
      <c r="F518" s="82" t="s">
        <v>23</v>
      </c>
      <c r="G518" s="83"/>
      <c r="H518" s="83"/>
      <c r="I518" s="48">
        <f t="shared" si="23"/>
        <v>0</v>
      </c>
      <c r="J518" s="629"/>
      <c r="K518" s="629"/>
      <c r="L518" s="629"/>
      <c r="M518" s="41"/>
      <c r="N518" s="608"/>
      <c r="O518" s="608">
        <f t="shared" si="24"/>
        <v>0</v>
      </c>
    </row>
    <row r="519" spans="1:15" s="84" customFormat="1" ht="34.5" customHeight="1">
      <c r="A519" s="91" t="s">
        <v>49</v>
      </c>
      <c r="B519" s="92" t="s">
        <v>254</v>
      </c>
      <c r="C519" s="81">
        <v>10.9</v>
      </c>
      <c r="D519" s="82" t="str">
        <f>IF(ISBLANK(E519),"",IF(E519="BN",VLOOKUP(B519,'[1]V. BAHAN'!$B$8:$E$14999,3,FALSE),IFERROR(VLOOKUP(E519,'[1]III. DAFTAR AHS'!$B$7:$H$14999,5,FALSE),"ls")))</f>
        <v xml:space="preserve">m2 </v>
      </c>
      <c r="E519" s="82" t="s">
        <v>255</v>
      </c>
      <c r="F519" s="82" t="s">
        <v>147</v>
      </c>
      <c r="G519" s="47">
        <f>VLOOKUP(B519,'[2] RAB LAMA'!$B$9:$E$5553,4,FALSE)</f>
        <v>146105.26257149572</v>
      </c>
      <c r="H519" s="47">
        <f>G519*C519</f>
        <v>1592547.3620293036</v>
      </c>
      <c r="I519" s="48">
        <f t="shared" si="23"/>
        <v>4.1676490840274871E-3</v>
      </c>
      <c r="J519" s="629"/>
      <c r="K519" s="629"/>
      <c r="L519" s="629"/>
      <c r="M519" s="41"/>
      <c r="N519" s="608"/>
      <c r="O519" s="608">
        <f t="shared" si="24"/>
        <v>1592547.3620293036</v>
      </c>
    </row>
    <row r="520" spans="1:15" s="6" customFormat="1" ht="34.5" customHeight="1">
      <c r="A520" s="91" t="s">
        <v>49</v>
      </c>
      <c r="B520" s="92" t="s">
        <v>224</v>
      </c>
      <c r="C520" s="82">
        <v>420.65</v>
      </c>
      <c r="D520" s="82" t="str">
        <f>IF(ISBLANK(E520),"",IF(E520="BN",VLOOKUP(B520,'[1]V. BAHAN'!$B$8:$E$14999,3,FALSE),IFERROR(VLOOKUP(E520,'[1]III. DAFTAR AHS'!$B$7:$H$14999,5,FALSE),"ls")))</f>
        <v xml:space="preserve">Kg </v>
      </c>
      <c r="E520" s="82" t="s">
        <v>161</v>
      </c>
      <c r="F520" s="82" t="s">
        <v>162</v>
      </c>
      <c r="G520" s="47">
        <f>VLOOKUP(B520,'[2] RAB LAMA'!$B$9:$E$5553,4,FALSE)</f>
        <v>14729.18756392314</v>
      </c>
      <c r="H520" s="47">
        <f>G520*C520</f>
        <v>6195832.7487642691</v>
      </c>
      <c r="I520" s="48">
        <f t="shared" si="23"/>
        <v>1.6214310039276418E-2</v>
      </c>
      <c r="J520" s="629"/>
      <c r="K520" s="629"/>
      <c r="L520" s="629"/>
      <c r="M520" s="88"/>
      <c r="N520" s="608"/>
      <c r="O520" s="608">
        <f t="shared" si="24"/>
        <v>6195832.7487642691</v>
      </c>
    </row>
    <row r="521" spans="1:15" s="6" customFormat="1" ht="34.5" customHeight="1">
      <c r="A521" s="91" t="s">
        <v>49</v>
      </c>
      <c r="B521" s="92" t="s">
        <v>225</v>
      </c>
      <c r="C521" s="82">
        <v>1.73</v>
      </c>
      <c r="D521" s="82" t="str">
        <f>IF(ISBLANK(E521),"",IF(E521="BN",VLOOKUP(B521,'[1]V. BAHAN'!$B$8:$E$14999,3,FALSE),IFERROR(VLOOKUP(E521,'[1]III. DAFTAR AHS'!$B$7:$H$14999,5,FALSE),"ls")))</f>
        <v xml:space="preserve">m3 </v>
      </c>
      <c r="E521" s="82" t="s">
        <v>226</v>
      </c>
      <c r="F521" s="82" t="s">
        <v>147</v>
      </c>
      <c r="G521" s="47">
        <f>VLOOKUP(B521,'[2] RAB LAMA'!$B$9:$E$5553,4,FALSE)</f>
        <v>1233499.433557336</v>
      </c>
      <c r="H521" s="47">
        <f>G521*C521</f>
        <v>2133954.0200541914</v>
      </c>
      <c r="I521" s="48">
        <f t="shared" si="23"/>
        <v>5.5844942066294277E-3</v>
      </c>
      <c r="J521" s="629"/>
      <c r="K521" s="629"/>
      <c r="L521" s="629"/>
      <c r="M521" s="88"/>
      <c r="N521" s="608"/>
      <c r="O521" s="608">
        <f t="shared" si="24"/>
        <v>2133954.0200541914</v>
      </c>
    </row>
    <row r="522" spans="1:15" s="84" customFormat="1" ht="34.5" customHeight="1">
      <c r="A522" s="79">
        <f>+A518+1</f>
        <v>6</v>
      </c>
      <c r="B522" s="90" t="s">
        <v>262</v>
      </c>
      <c r="C522" s="81"/>
      <c r="D522" s="82" t="str">
        <f>IF(ISBLANK(E522),"",IF(E522="BN",VLOOKUP(B522,'[1]V. BAHAN'!$B$8:$E$1099,3,FALSE),IFERROR(VLOOKUP(E522,'[1]III. DAFTAR AHS'!$B$7:$H$872,5,FALSE),"ls")))</f>
        <v/>
      </c>
      <c r="E522" s="82"/>
      <c r="F522" s="82" t="s">
        <v>23</v>
      </c>
      <c r="G522" s="83"/>
      <c r="H522" s="83"/>
      <c r="I522" s="48">
        <f t="shared" si="23"/>
        <v>0</v>
      </c>
      <c r="J522" s="629"/>
      <c r="K522" s="629"/>
      <c r="L522" s="629"/>
      <c r="M522" s="88"/>
      <c r="N522" s="608"/>
      <c r="O522" s="608">
        <f t="shared" si="24"/>
        <v>0</v>
      </c>
    </row>
    <row r="523" spans="1:15" s="84" customFormat="1" ht="34.5" customHeight="1">
      <c r="A523" s="91" t="s">
        <v>49</v>
      </c>
      <c r="B523" s="92" t="s">
        <v>254</v>
      </c>
      <c r="C523" s="81">
        <v>18.47</v>
      </c>
      <c r="D523" s="82" t="str">
        <f>IF(ISBLANK(E523),"",IF(E523="BN",VLOOKUP(B523,'[1]V. BAHAN'!$B$8:$E$14999,3,FALSE),IFERROR(VLOOKUP(E523,'[1]III. DAFTAR AHS'!$B$7:$H$14999,5,FALSE),"ls")))</f>
        <v xml:space="preserve">m2 </v>
      </c>
      <c r="E523" s="82" t="s">
        <v>255</v>
      </c>
      <c r="F523" s="82" t="s">
        <v>147</v>
      </c>
      <c r="G523" s="47">
        <f>VLOOKUP(B523,'[2] RAB LAMA'!$B$9:$E$5553,4,FALSE)</f>
        <v>146105.26257149572</v>
      </c>
      <c r="H523" s="47">
        <f>G523*C523</f>
        <v>2698564.1996955257</v>
      </c>
      <c r="I523" s="48">
        <f t="shared" si="23"/>
        <v>7.0620622552282266E-3</v>
      </c>
      <c r="J523" s="629"/>
      <c r="K523" s="629"/>
      <c r="L523" s="629"/>
      <c r="M523" s="41"/>
      <c r="N523" s="608"/>
      <c r="O523" s="608">
        <f t="shared" si="24"/>
        <v>2698564.1996955257</v>
      </c>
    </row>
    <row r="524" spans="1:15" s="6" customFormat="1" ht="34.5" customHeight="1">
      <c r="A524" s="91" t="s">
        <v>49</v>
      </c>
      <c r="B524" s="92" t="s">
        <v>224</v>
      </c>
      <c r="C524" s="82">
        <v>637.63</v>
      </c>
      <c r="D524" s="82" t="str">
        <f>IF(ISBLANK(E524),"",IF(E524="BN",VLOOKUP(B524,'[1]V. BAHAN'!$B$8:$E$14999,3,FALSE),IFERROR(VLOOKUP(E524,'[1]III. DAFTAR AHS'!$B$7:$H$14999,5,FALSE),"ls")))</f>
        <v xml:space="preserve">Kg </v>
      </c>
      <c r="E524" s="82" t="s">
        <v>161</v>
      </c>
      <c r="F524" s="82" t="s">
        <v>162</v>
      </c>
      <c r="G524" s="47">
        <f>VLOOKUP(B524,'[2] RAB LAMA'!$B$9:$E$5553,4,FALSE)</f>
        <v>14729.18756392314</v>
      </c>
      <c r="H524" s="47">
        <f>G524*C524</f>
        <v>9391771.8663843125</v>
      </c>
      <c r="I524" s="48">
        <f t="shared" si="23"/>
        <v>2.4577987662769103E-2</v>
      </c>
      <c r="J524" s="629"/>
      <c r="K524" s="629"/>
      <c r="L524" s="629"/>
      <c r="M524" s="41"/>
      <c r="N524" s="608"/>
      <c r="O524" s="608">
        <f t="shared" si="24"/>
        <v>9391771.8663843125</v>
      </c>
    </row>
    <row r="525" spans="1:15" s="6" customFormat="1" ht="34.5" customHeight="1">
      <c r="A525" s="91" t="s">
        <v>49</v>
      </c>
      <c r="B525" s="92" t="s">
        <v>225</v>
      </c>
      <c r="C525" s="82">
        <v>2.54</v>
      </c>
      <c r="D525" s="82" t="str">
        <f>IF(ISBLANK(E525),"",IF(E525="BN",VLOOKUP(B525,'[1]V. BAHAN'!$B$8:$E$14999,3,FALSE),IFERROR(VLOOKUP(E525,'[1]III. DAFTAR AHS'!$B$7:$H$14999,5,FALSE),"ls")))</f>
        <v xml:space="preserve">m3 </v>
      </c>
      <c r="E525" s="82" t="s">
        <v>226</v>
      </c>
      <c r="F525" s="82" t="s">
        <v>147</v>
      </c>
      <c r="G525" s="47">
        <f>VLOOKUP(B525,'[2] RAB LAMA'!$B$9:$E$5553,4,FALSE)</f>
        <v>1233499.433557336</v>
      </c>
      <c r="H525" s="47">
        <f>G525*C525</f>
        <v>3133088.5612356337</v>
      </c>
      <c r="I525" s="48">
        <f t="shared" ref="I525:I588" si="25">(H525/$H$4325)*100</f>
        <v>8.1991995866119924E-3</v>
      </c>
      <c r="J525" s="629"/>
      <c r="K525" s="629">
        <f>SUM(I503:I525)*0.33</f>
        <v>0.8761307020694068</v>
      </c>
      <c r="L525" s="629"/>
      <c r="M525" s="88"/>
      <c r="N525" s="608"/>
      <c r="O525" s="608">
        <f t="shared" si="24"/>
        <v>3133088.5612356337</v>
      </c>
    </row>
    <row r="526" spans="1:15" s="84" customFormat="1" ht="34.5" customHeight="1">
      <c r="A526" s="79">
        <f>+A522+1</f>
        <v>7</v>
      </c>
      <c r="B526" s="90" t="s">
        <v>263</v>
      </c>
      <c r="C526" s="81"/>
      <c r="D526" s="82" t="str">
        <f>IF(ISBLANK(E526),"",IF(E526="BN",VLOOKUP(B526,'[1]V. BAHAN'!$B$8:$E$1099,3,FALSE),IFERROR(VLOOKUP(E526,'[1]III. DAFTAR AHS'!$B$7:$H$872,5,FALSE),"ls")))</f>
        <v/>
      </c>
      <c r="E526" s="82"/>
      <c r="F526" s="82" t="s">
        <v>23</v>
      </c>
      <c r="G526" s="83"/>
      <c r="H526" s="83"/>
      <c r="I526" s="48">
        <f t="shared" si="25"/>
        <v>0</v>
      </c>
      <c r="J526" s="629"/>
      <c r="K526" s="629"/>
      <c r="L526" s="629"/>
      <c r="M526" s="88"/>
      <c r="N526" s="608"/>
      <c r="O526" s="608">
        <f t="shared" si="24"/>
        <v>0</v>
      </c>
    </row>
    <row r="527" spans="1:15" s="84" customFormat="1" ht="34.5" customHeight="1">
      <c r="A527" s="91" t="s">
        <v>49</v>
      </c>
      <c r="B527" s="92" t="s">
        <v>254</v>
      </c>
      <c r="C527" s="81">
        <v>25.17</v>
      </c>
      <c r="D527" s="82" t="str">
        <f>IF(ISBLANK(E527),"",IF(E527="BN",VLOOKUP(B527,'[1]V. BAHAN'!$B$8:$E$14999,3,FALSE),IFERROR(VLOOKUP(E527,'[1]III. DAFTAR AHS'!$B$7:$H$14999,5,FALSE),"ls")))</f>
        <v xml:space="preserve">m2 </v>
      </c>
      <c r="E527" s="82" t="s">
        <v>255</v>
      </c>
      <c r="F527" s="82" t="s">
        <v>147</v>
      </c>
      <c r="G527" s="47">
        <f>VLOOKUP(B527,'[2] RAB LAMA'!$B$9:$E$5553,4,FALSE)</f>
        <v>146105.26257149572</v>
      </c>
      <c r="H527" s="47">
        <f>G527*C527</f>
        <v>3677469.4589245478</v>
      </c>
      <c r="I527" s="48">
        <f t="shared" si="25"/>
        <v>9.6238282059607199E-3</v>
      </c>
      <c r="J527" s="629"/>
      <c r="K527" s="629"/>
      <c r="L527" s="629"/>
      <c r="M527" s="41"/>
      <c r="N527" s="608"/>
      <c r="O527" s="608">
        <f t="shared" si="24"/>
        <v>3677469.4589245478</v>
      </c>
    </row>
    <row r="528" spans="1:15" s="6" customFormat="1" ht="34.5" customHeight="1">
      <c r="A528" s="91" t="s">
        <v>49</v>
      </c>
      <c r="B528" s="92" t="s">
        <v>224</v>
      </c>
      <c r="C528" s="82">
        <v>464.68</v>
      </c>
      <c r="D528" s="82" t="str">
        <f>IF(ISBLANK(E528),"",IF(E528="BN",VLOOKUP(B528,'[1]V. BAHAN'!$B$8:$E$14999,3,FALSE),IFERROR(VLOOKUP(E528,'[1]III. DAFTAR AHS'!$B$7:$H$14999,5,FALSE),"ls")))</f>
        <v xml:space="preserve">Kg </v>
      </c>
      <c r="E528" s="82" t="s">
        <v>161</v>
      </c>
      <c r="F528" s="82" t="s">
        <v>162</v>
      </c>
      <c r="G528" s="47">
        <f>VLOOKUP(B528,'[2] RAB LAMA'!$B$9:$E$5553,4,FALSE)</f>
        <v>14729.18756392314</v>
      </c>
      <c r="H528" s="47">
        <f>G528*C528</f>
        <v>6844358.8772038054</v>
      </c>
      <c r="I528" s="48">
        <f t="shared" si="25"/>
        <v>1.791148363021744E-2</v>
      </c>
      <c r="J528" s="629"/>
      <c r="K528" s="629"/>
      <c r="L528" s="629"/>
      <c r="M528" s="41"/>
      <c r="N528" s="608"/>
      <c r="O528" s="608">
        <f t="shared" si="24"/>
        <v>6844358.8772038054</v>
      </c>
    </row>
    <row r="529" spans="1:15" s="6" customFormat="1" ht="34.5" customHeight="1">
      <c r="A529" s="91" t="s">
        <v>49</v>
      </c>
      <c r="B529" s="92" t="s">
        <v>225</v>
      </c>
      <c r="C529" s="82">
        <v>2.36</v>
      </c>
      <c r="D529" s="82" t="str">
        <f>IF(ISBLANK(E529),"",IF(E529="BN",VLOOKUP(B529,'[1]V. BAHAN'!$B$8:$E$14999,3,FALSE),IFERROR(VLOOKUP(E529,'[1]III. DAFTAR AHS'!$B$7:$H$14999,5,FALSE),"ls")))</f>
        <v xml:space="preserve">m3 </v>
      </c>
      <c r="E529" s="82" t="s">
        <v>226</v>
      </c>
      <c r="F529" s="82" t="s">
        <v>147</v>
      </c>
      <c r="G529" s="47">
        <f>VLOOKUP(B529,'[2] RAB LAMA'!$B$9:$E$5553,4,FALSE)</f>
        <v>1233499.433557336</v>
      </c>
      <c r="H529" s="47">
        <f>G529*C529</f>
        <v>2911058.663195313</v>
      </c>
      <c r="I529" s="48">
        <f t="shared" si="25"/>
        <v>7.6181539466158672E-3</v>
      </c>
      <c r="J529" s="629"/>
      <c r="K529" s="629"/>
      <c r="L529" s="629"/>
      <c r="M529" s="88"/>
      <c r="N529" s="608"/>
      <c r="O529" s="608">
        <f t="shared" si="24"/>
        <v>2911058.663195313</v>
      </c>
    </row>
    <row r="530" spans="1:15" s="84" customFormat="1" ht="34.5" customHeight="1">
      <c r="A530" s="79"/>
      <c r="B530" s="80" t="s">
        <v>295</v>
      </c>
      <c r="C530" s="81"/>
      <c r="D530" s="82" t="str">
        <f>IF(ISBLANK(E530),"",IF(E530="BN",VLOOKUP(B530,'[1]V. BAHAN'!$B$8:$E$1099,3,FALSE),IFERROR(VLOOKUP(E530,'[1]III. DAFTAR AHS'!$B$7:$H$872,5,FALSE),"ls")))</f>
        <v/>
      </c>
      <c r="E530" s="82"/>
      <c r="F530" s="82" t="s">
        <v>23</v>
      </c>
      <c r="G530" s="83"/>
      <c r="H530" s="83"/>
      <c r="I530" s="48">
        <f t="shared" si="25"/>
        <v>0</v>
      </c>
      <c r="J530" s="629"/>
      <c r="K530" s="629"/>
      <c r="L530" s="629"/>
      <c r="M530" s="88"/>
      <c r="N530" s="608"/>
      <c r="O530" s="608">
        <f t="shared" si="24"/>
        <v>0</v>
      </c>
    </row>
    <row r="531" spans="1:15" s="84" customFormat="1" ht="34.5" customHeight="1">
      <c r="A531" s="79">
        <f>+A526+1</f>
        <v>8</v>
      </c>
      <c r="B531" s="90" t="s">
        <v>296</v>
      </c>
      <c r="C531" s="81"/>
      <c r="D531" s="82" t="str">
        <f>IF(ISBLANK(E531),"",IF(E531="BN",VLOOKUP(B531,'[1]V. BAHAN'!$B$8:$E$1099,3,FALSE),IFERROR(VLOOKUP(E531,'[1]III. DAFTAR AHS'!$B$7:$H$872,5,FALSE),"ls")))</f>
        <v/>
      </c>
      <c r="E531" s="82"/>
      <c r="F531" s="82" t="s">
        <v>23</v>
      </c>
      <c r="G531" s="83"/>
      <c r="H531" s="83"/>
      <c r="I531" s="48">
        <f t="shared" si="25"/>
        <v>0</v>
      </c>
      <c r="J531" s="629"/>
      <c r="K531" s="629"/>
      <c r="L531" s="629"/>
      <c r="M531" s="41"/>
      <c r="N531" s="608"/>
      <c r="O531" s="608">
        <f t="shared" si="24"/>
        <v>0</v>
      </c>
    </row>
    <row r="532" spans="1:15" s="84" customFormat="1" ht="34.5" customHeight="1">
      <c r="A532" s="91" t="s">
        <v>49</v>
      </c>
      <c r="B532" s="92" t="s">
        <v>267</v>
      </c>
      <c r="C532" s="81">
        <v>652.13</v>
      </c>
      <c r="D532" s="82" t="str">
        <f>IF(ISBLANK(E532),"",IF(E532="BN",VLOOKUP(B532,'[1]V. BAHAN'!$B$8:$E$14999,3,FALSE),IFERROR(VLOOKUP(E532,'[1]III. DAFTAR AHS'!$B$7:$H$14999,5,FALSE),"ls")))</f>
        <v xml:space="preserve">m2 </v>
      </c>
      <c r="E532" s="82" t="s">
        <v>268</v>
      </c>
      <c r="F532" s="82" t="s">
        <v>147</v>
      </c>
      <c r="G532" s="47">
        <f>VLOOKUP(B532,'[2] RAB LAMA'!$B$9:$E$5553,4,FALSE)</f>
        <v>147164.89822703571</v>
      </c>
      <c r="H532" s="47">
        <f>G532*C532</f>
        <v>95970645.080796793</v>
      </c>
      <c r="I532" s="48">
        <f t="shared" si="25"/>
        <v>0.25115232400676957</v>
      </c>
      <c r="J532" s="629"/>
      <c r="K532" s="629"/>
      <c r="L532" s="629"/>
      <c r="M532" s="41"/>
      <c r="N532" s="608"/>
      <c r="O532" s="608">
        <f t="shared" si="24"/>
        <v>95970645.080796793</v>
      </c>
    </row>
    <row r="533" spans="1:15" s="6" customFormat="1" ht="34.5" customHeight="1">
      <c r="A533" s="91" t="s">
        <v>49</v>
      </c>
      <c r="B533" s="92" t="s">
        <v>224</v>
      </c>
      <c r="C533" s="82">
        <v>29981.26</v>
      </c>
      <c r="D533" s="82" t="str">
        <f>IF(ISBLANK(E533),"",IF(E533="BN",VLOOKUP(B533,'[1]V. BAHAN'!$B$8:$E$14999,3,FALSE),IFERROR(VLOOKUP(E533,'[1]III. DAFTAR AHS'!$B$7:$H$14999,5,FALSE),"ls")))</f>
        <v xml:space="preserve">Kg </v>
      </c>
      <c r="E533" s="82" t="s">
        <v>161</v>
      </c>
      <c r="F533" s="82" t="s">
        <v>162</v>
      </c>
      <c r="G533" s="47">
        <f>VLOOKUP(B533,'[2] RAB LAMA'!$B$9:$E$5553,4,FALSE)</f>
        <v>14729.18756392314</v>
      </c>
      <c r="H533" s="47">
        <f>G533*C533</f>
        <v>441599601.94274628</v>
      </c>
      <c r="I533" s="48">
        <f t="shared" si="25"/>
        <v>1.1556530250996231</v>
      </c>
      <c r="J533" s="629"/>
      <c r="K533" s="629"/>
      <c r="L533" s="629"/>
      <c r="M533" s="88"/>
      <c r="N533" s="608"/>
      <c r="O533" s="608">
        <f t="shared" si="24"/>
        <v>441599601.94274628</v>
      </c>
    </row>
    <row r="534" spans="1:15" s="6" customFormat="1" ht="34.5" customHeight="1">
      <c r="A534" s="91" t="s">
        <v>49</v>
      </c>
      <c r="B534" s="92" t="s">
        <v>225</v>
      </c>
      <c r="C534" s="82">
        <v>87.67</v>
      </c>
      <c r="D534" s="82" t="str">
        <f>IF(ISBLANK(E534),"",IF(E534="BN",VLOOKUP(B534,'[1]V. BAHAN'!$B$8:$E$14999,3,FALSE),IFERROR(VLOOKUP(E534,'[1]III. DAFTAR AHS'!$B$7:$H$14999,5,FALSE),"ls")))</f>
        <v xml:space="preserve">m3 </v>
      </c>
      <c r="E534" s="82" t="s">
        <v>226</v>
      </c>
      <c r="F534" s="82" t="s">
        <v>147</v>
      </c>
      <c r="G534" s="47">
        <f>VLOOKUP(B534,'[2] RAB LAMA'!$B$9:$E$5553,4,FALSE)</f>
        <v>1233499.433557336</v>
      </c>
      <c r="H534" s="47">
        <f>G534*C534</f>
        <v>108140895.33997165</v>
      </c>
      <c r="I534" s="48">
        <f t="shared" si="25"/>
        <v>0.28300150699144622</v>
      </c>
      <c r="J534" s="629"/>
      <c r="K534" s="629"/>
      <c r="L534" s="629"/>
      <c r="M534" s="88"/>
      <c r="N534" s="608"/>
      <c r="O534" s="608">
        <f t="shared" si="24"/>
        <v>108140895.33997165</v>
      </c>
    </row>
    <row r="535" spans="1:15" s="84" customFormat="1" ht="34.5" customHeight="1">
      <c r="A535" s="79">
        <f>+A531+1</f>
        <v>9</v>
      </c>
      <c r="B535" s="90" t="s">
        <v>297</v>
      </c>
      <c r="C535" s="81"/>
      <c r="D535" s="82" t="str">
        <f>IF(ISBLANK(E535),"",IF(E535="BN",VLOOKUP(B535,'[1]V. BAHAN'!$B$8:$E$1099,3,FALSE),IFERROR(VLOOKUP(E535,'[1]III. DAFTAR AHS'!$B$7:$H$872,5,FALSE),"ls")))</f>
        <v/>
      </c>
      <c r="E535" s="82"/>
      <c r="F535" s="82" t="s">
        <v>23</v>
      </c>
      <c r="G535" s="83"/>
      <c r="H535" s="83"/>
      <c r="I535" s="48">
        <f t="shared" si="25"/>
        <v>0</v>
      </c>
      <c r="J535" s="629"/>
      <c r="K535" s="629"/>
      <c r="L535" s="629"/>
      <c r="M535" s="41"/>
      <c r="N535" s="608"/>
      <c r="O535" s="608">
        <f t="shared" si="24"/>
        <v>0</v>
      </c>
    </row>
    <row r="536" spans="1:15" s="84" customFormat="1" ht="34.5" customHeight="1">
      <c r="A536" s="91" t="s">
        <v>49</v>
      </c>
      <c r="B536" s="92" t="s">
        <v>267</v>
      </c>
      <c r="C536" s="81">
        <v>11.3</v>
      </c>
      <c r="D536" s="82" t="str">
        <f>IF(ISBLANK(E536),"",IF(E536="BN",VLOOKUP(B536,'[1]V. BAHAN'!$B$8:$E$14999,3,FALSE),IFERROR(VLOOKUP(E536,'[1]III. DAFTAR AHS'!$B$7:$H$14999,5,FALSE),"ls")))</f>
        <v xml:space="preserve">m2 </v>
      </c>
      <c r="E536" s="82" t="s">
        <v>268</v>
      </c>
      <c r="F536" s="82" t="s">
        <v>147</v>
      </c>
      <c r="G536" s="47">
        <f>VLOOKUP(B536,'[2] RAB LAMA'!$B$9:$E$5553,4,FALSE)</f>
        <v>147164.89822703571</v>
      </c>
      <c r="H536" s="47">
        <f>G536*C536</f>
        <v>1662963.3499655037</v>
      </c>
      <c r="I536" s="48">
        <f t="shared" si="25"/>
        <v>4.3519256302830675E-3</v>
      </c>
      <c r="J536" s="629"/>
      <c r="K536" s="629"/>
      <c r="L536" s="629"/>
      <c r="M536" s="41"/>
      <c r="N536" s="608"/>
      <c r="O536" s="608">
        <f t="shared" ref="O536:O599" si="26">H536-N536</f>
        <v>1662963.3499655037</v>
      </c>
    </row>
    <row r="537" spans="1:15" s="6" customFormat="1" ht="34.5" customHeight="1">
      <c r="A537" s="91" t="s">
        <v>49</v>
      </c>
      <c r="B537" s="92" t="s">
        <v>224</v>
      </c>
      <c r="C537" s="82">
        <v>730.85</v>
      </c>
      <c r="D537" s="82" t="str">
        <f>IF(ISBLANK(E537),"",IF(E537="BN",VLOOKUP(B537,'[1]V. BAHAN'!$B$8:$E$14999,3,FALSE),IFERROR(VLOOKUP(E537,'[1]III. DAFTAR AHS'!$B$7:$H$14999,5,FALSE),"ls")))</f>
        <v xml:space="preserve">Kg </v>
      </c>
      <c r="E537" s="82" t="s">
        <v>161</v>
      </c>
      <c r="F537" s="82" t="s">
        <v>162</v>
      </c>
      <c r="G537" s="47">
        <f>VLOOKUP(B537,'[2] RAB LAMA'!$B$9:$E$5553,4,FALSE)</f>
        <v>14729.18756392314</v>
      </c>
      <c r="H537" s="47">
        <f>G537*C537</f>
        <v>10764826.731093228</v>
      </c>
      <c r="I537" s="48">
        <f t="shared" si="25"/>
        <v>2.8171231409022158E-2</v>
      </c>
      <c r="J537" s="629"/>
      <c r="K537" s="629"/>
      <c r="L537" s="629"/>
      <c r="M537" s="88"/>
      <c r="N537" s="608"/>
      <c r="O537" s="608">
        <f t="shared" si="26"/>
        <v>10764826.731093228</v>
      </c>
    </row>
    <row r="538" spans="1:15" s="6" customFormat="1" ht="34.5" customHeight="1">
      <c r="A538" s="91" t="s">
        <v>49</v>
      </c>
      <c r="B538" s="92" t="s">
        <v>225</v>
      </c>
      <c r="C538" s="82">
        <v>1.68</v>
      </c>
      <c r="D538" s="82" t="str">
        <f>IF(ISBLANK(E538),"",IF(E538="BN",VLOOKUP(B538,'[1]V. BAHAN'!$B$8:$E$14999,3,FALSE),IFERROR(VLOOKUP(E538,'[1]III. DAFTAR AHS'!$B$7:$H$14999,5,FALSE),"ls")))</f>
        <v xml:space="preserve">m3 </v>
      </c>
      <c r="E538" s="82" t="s">
        <v>226</v>
      </c>
      <c r="F538" s="82" t="s">
        <v>147</v>
      </c>
      <c r="G538" s="47">
        <f>VLOOKUP(B538,'[2] RAB LAMA'!$B$9:$E$5553,4,FALSE)</f>
        <v>1233499.433557336</v>
      </c>
      <c r="H538" s="47">
        <f>G538*C538</f>
        <v>2072279.0483763244</v>
      </c>
      <c r="I538" s="48">
        <f t="shared" si="25"/>
        <v>5.4230926399638371E-3</v>
      </c>
      <c r="J538" s="629"/>
      <c r="K538" s="629"/>
      <c r="L538" s="629"/>
      <c r="M538" s="88"/>
      <c r="N538" s="608"/>
      <c r="O538" s="608">
        <f t="shared" si="26"/>
        <v>2072279.0483763244</v>
      </c>
    </row>
    <row r="539" spans="1:15" s="84" customFormat="1" ht="34.5" customHeight="1">
      <c r="A539" s="79">
        <f>+A535+1</f>
        <v>10</v>
      </c>
      <c r="B539" s="90" t="s">
        <v>298</v>
      </c>
      <c r="C539" s="81"/>
      <c r="D539" s="82" t="str">
        <f>IF(ISBLANK(E539),"",IF(E539="BN",VLOOKUP(B539,'[1]V. BAHAN'!$B$8:$E$1099,3,FALSE),IFERROR(VLOOKUP(E539,'[1]III. DAFTAR AHS'!$B$7:$H$872,5,FALSE),"ls")))</f>
        <v/>
      </c>
      <c r="E539" s="82"/>
      <c r="F539" s="82" t="s">
        <v>23</v>
      </c>
      <c r="G539" s="83"/>
      <c r="H539" s="83"/>
      <c r="I539" s="48">
        <f t="shared" si="25"/>
        <v>0</v>
      </c>
      <c r="J539" s="629"/>
      <c r="K539" s="629"/>
      <c r="L539" s="629"/>
      <c r="M539" s="41"/>
      <c r="N539" s="608"/>
      <c r="O539" s="608">
        <f t="shared" si="26"/>
        <v>0</v>
      </c>
    </row>
    <row r="540" spans="1:15" s="84" customFormat="1" ht="34.5" customHeight="1">
      <c r="A540" s="91" t="s">
        <v>49</v>
      </c>
      <c r="B540" s="92" t="s">
        <v>267</v>
      </c>
      <c r="C540" s="81">
        <v>136.63</v>
      </c>
      <c r="D540" s="82" t="str">
        <f>IF(ISBLANK(E540),"",IF(E540="BN",VLOOKUP(B540,'[1]V. BAHAN'!$B$8:$E$14999,3,FALSE),IFERROR(VLOOKUP(E540,'[1]III. DAFTAR AHS'!$B$7:$H$14999,5,FALSE),"ls")))</f>
        <v xml:space="preserve">m2 </v>
      </c>
      <c r="E540" s="82" t="s">
        <v>268</v>
      </c>
      <c r="F540" s="82" t="s">
        <v>147</v>
      </c>
      <c r="G540" s="47">
        <f>VLOOKUP(B540,'[2] RAB LAMA'!$B$9:$E$5553,4,FALSE)</f>
        <v>147164.89822703571</v>
      </c>
      <c r="H540" s="47">
        <f>G540*C540</f>
        <v>20107140.044759888</v>
      </c>
      <c r="I540" s="48">
        <f t="shared" si="25"/>
        <v>5.261978751022791E-2</v>
      </c>
      <c r="J540" s="629"/>
      <c r="K540" s="629"/>
      <c r="L540" s="629"/>
      <c r="M540" s="41"/>
      <c r="N540" s="608"/>
      <c r="O540" s="608">
        <f t="shared" si="26"/>
        <v>20107140.044759888</v>
      </c>
    </row>
    <row r="541" spans="1:15" s="6" customFormat="1" ht="34.5" customHeight="1">
      <c r="A541" s="91" t="s">
        <v>49</v>
      </c>
      <c r="B541" s="92" t="s">
        <v>224</v>
      </c>
      <c r="C541" s="82">
        <v>5522.92</v>
      </c>
      <c r="D541" s="82" t="str">
        <f>IF(ISBLANK(E541),"",IF(E541="BN",VLOOKUP(B541,'[1]V. BAHAN'!$B$8:$E$14999,3,FALSE),IFERROR(VLOOKUP(E541,'[1]III. DAFTAR AHS'!$B$7:$H$14999,5,FALSE),"ls")))</f>
        <v xml:space="preserve">Kg </v>
      </c>
      <c r="E541" s="82" t="s">
        <v>161</v>
      </c>
      <c r="F541" s="82" t="s">
        <v>162</v>
      </c>
      <c r="G541" s="47">
        <f>VLOOKUP(B541,'[2] RAB LAMA'!$B$9:$E$5553,4,FALSE)</f>
        <v>14729.18756392314</v>
      </c>
      <c r="H541" s="47">
        <f>G541*C541</f>
        <v>81348124.580542386</v>
      </c>
      <c r="I541" s="48">
        <f t="shared" si="25"/>
        <v>0.21288562273177347</v>
      </c>
      <c r="J541" s="629"/>
      <c r="K541" s="629"/>
      <c r="L541" s="629"/>
      <c r="M541" s="88"/>
      <c r="N541" s="608"/>
      <c r="O541" s="608">
        <f t="shared" si="26"/>
        <v>81348124.580542386</v>
      </c>
    </row>
    <row r="542" spans="1:15" s="6" customFormat="1" ht="34.5" customHeight="1">
      <c r="A542" s="91" t="s">
        <v>49</v>
      </c>
      <c r="B542" s="92" t="s">
        <v>225</v>
      </c>
      <c r="C542" s="82">
        <v>14.09</v>
      </c>
      <c r="D542" s="82" t="str">
        <f>IF(ISBLANK(E542),"",IF(E542="BN",VLOOKUP(B542,'[1]V. BAHAN'!$B$8:$E$14999,3,FALSE),IFERROR(VLOOKUP(E542,'[1]III. DAFTAR AHS'!$B$7:$H$14999,5,FALSE),"ls")))</f>
        <v xml:space="preserve">m3 </v>
      </c>
      <c r="E542" s="82" t="s">
        <v>226</v>
      </c>
      <c r="F542" s="82" t="s">
        <v>147</v>
      </c>
      <c r="G542" s="47">
        <f>VLOOKUP(B542,'[2] RAB LAMA'!$B$9:$E$5553,4,FALSE)</f>
        <v>1233499.433557336</v>
      </c>
      <c r="H542" s="47">
        <f>G542*C542</f>
        <v>17380007.018822864</v>
      </c>
      <c r="I542" s="48">
        <f t="shared" si="25"/>
        <v>4.5482961486363369E-2</v>
      </c>
      <c r="J542" s="629"/>
      <c r="K542" s="629"/>
      <c r="L542" s="629"/>
      <c r="M542" s="88"/>
      <c r="N542" s="608"/>
      <c r="O542" s="608">
        <f t="shared" si="26"/>
        <v>17380007.018822864</v>
      </c>
    </row>
    <row r="543" spans="1:15" s="84" customFormat="1" ht="34.5" customHeight="1">
      <c r="A543" s="79">
        <f>+A539+1</f>
        <v>11</v>
      </c>
      <c r="B543" s="90" t="s">
        <v>299</v>
      </c>
      <c r="C543" s="81"/>
      <c r="D543" s="82" t="str">
        <f>IF(ISBLANK(E543),"",IF(E543="BN",VLOOKUP(B543,'[1]V. BAHAN'!$B$8:$E$1099,3,FALSE),IFERROR(VLOOKUP(E543,'[1]III. DAFTAR AHS'!$B$7:$H$872,5,FALSE),"ls")))</f>
        <v/>
      </c>
      <c r="E543" s="82"/>
      <c r="F543" s="82" t="s">
        <v>23</v>
      </c>
      <c r="G543" s="83"/>
      <c r="H543" s="83"/>
      <c r="I543" s="48">
        <f t="shared" si="25"/>
        <v>0</v>
      </c>
      <c r="J543" s="629"/>
      <c r="K543" s="629"/>
      <c r="L543" s="629"/>
      <c r="M543" s="41"/>
      <c r="N543" s="608"/>
      <c r="O543" s="608">
        <f t="shared" si="26"/>
        <v>0</v>
      </c>
    </row>
    <row r="544" spans="1:15" s="84" customFormat="1" ht="34.5" customHeight="1">
      <c r="A544" s="91" t="s">
        <v>49</v>
      </c>
      <c r="B544" s="92" t="s">
        <v>267</v>
      </c>
      <c r="C544" s="81">
        <v>68.709999999999994</v>
      </c>
      <c r="D544" s="82" t="str">
        <f>IF(ISBLANK(E544),"",IF(E544="BN",VLOOKUP(B544,'[1]V. BAHAN'!$B$8:$E$14999,3,FALSE),IFERROR(VLOOKUP(E544,'[1]III. DAFTAR AHS'!$B$7:$H$14999,5,FALSE),"ls")))</f>
        <v xml:space="preserve">m2 </v>
      </c>
      <c r="E544" s="82" t="s">
        <v>268</v>
      </c>
      <c r="F544" s="82" t="s">
        <v>147</v>
      </c>
      <c r="G544" s="47">
        <f>VLOOKUP(B544,'[2] RAB LAMA'!$B$9:$E$5553,4,FALSE)</f>
        <v>147164.89822703571</v>
      </c>
      <c r="H544" s="47">
        <f>G544*C544</f>
        <v>10111700.157179622</v>
      </c>
      <c r="I544" s="48">
        <f t="shared" si="25"/>
        <v>2.6462018589092872E-2</v>
      </c>
      <c r="J544" s="629"/>
      <c r="K544" s="629"/>
      <c r="L544" s="629"/>
      <c r="M544" s="41"/>
      <c r="N544" s="608"/>
      <c r="O544" s="608">
        <f t="shared" si="26"/>
        <v>10111700.157179622</v>
      </c>
    </row>
    <row r="545" spans="1:15" s="6" customFormat="1" ht="34.5" customHeight="1">
      <c r="A545" s="91" t="s">
        <v>49</v>
      </c>
      <c r="B545" s="92" t="s">
        <v>224</v>
      </c>
      <c r="C545" s="82">
        <v>2504.08</v>
      </c>
      <c r="D545" s="82" t="str">
        <f>IF(ISBLANK(E545),"",IF(E545="BN",VLOOKUP(B545,'[1]V. BAHAN'!$B$8:$E$14999,3,FALSE),IFERROR(VLOOKUP(E545,'[1]III. DAFTAR AHS'!$B$7:$H$14999,5,FALSE),"ls")))</f>
        <v xml:space="preserve">Kg </v>
      </c>
      <c r="E545" s="82" t="s">
        <v>161</v>
      </c>
      <c r="F545" s="82" t="s">
        <v>162</v>
      </c>
      <c r="G545" s="47">
        <f>VLOOKUP(B545,'[2] RAB LAMA'!$B$9:$E$5553,4,FALSE)</f>
        <v>14729.18756392314</v>
      </c>
      <c r="H545" s="47">
        <f>G545*C545</f>
        <v>36883063.995068654</v>
      </c>
      <c r="I545" s="48">
        <f t="shared" si="25"/>
        <v>9.6521881571737286E-2</v>
      </c>
      <c r="J545" s="629"/>
      <c r="K545" s="629"/>
      <c r="L545" s="629"/>
      <c r="M545" s="88"/>
      <c r="N545" s="608"/>
      <c r="O545" s="608">
        <f t="shared" si="26"/>
        <v>36883063.995068654</v>
      </c>
    </row>
    <row r="546" spans="1:15" s="6" customFormat="1" ht="34.5" customHeight="1">
      <c r="A546" s="91" t="s">
        <v>49</v>
      </c>
      <c r="B546" s="92" t="s">
        <v>225</v>
      </c>
      <c r="C546" s="82">
        <v>7.39</v>
      </c>
      <c r="D546" s="82" t="str">
        <f>IF(ISBLANK(E546),"",IF(E546="BN",VLOOKUP(B546,'[1]V. BAHAN'!$B$8:$E$14999,3,FALSE),IFERROR(VLOOKUP(E546,'[1]III. DAFTAR AHS'!$B$7:$H$14999,5,FALSE),"ls")))</f>
        <v xml:space="preserve">m3 </v>
      </c>
      <c r="E546" s="82" t="s">
        <v>226</v>
      </c>
      <c r="F546" s="82" t="s">
        <v>147</v>
      </c>
      <c r="G546" s="47">
        <f>VLOOKUP(B546,'[2] RAB LAMA'!$B$9:$E$5553,4,FALSE)</f>
        <v>1233499.433557336</v>
      </c>
      <c r="H546" s="47">
        <f>G546*C546</f>
        <v>9115560.8139887117</v>
      </c>
      <c r="I546" s="48">
        <f t="shared" si="25"/>
        <v>2.3855151553174258E-2</v>
      </c>
      <c r="J546" s="629"/>
      <c r="K546" s="629"/>
      <c r="L546" s="629"/>
      <c r="M546" s="88"/>
      <c r="N546" s="608"/>
      <c r="O546" s="608">
        <f t="shared" si="26"/>
        <v>9115560.8139887117</v>
      </c>
    </row>
    <row r="547" spans="1:15" s="84" customFormat="1" ht="34.5" customHeight="1">
      <c r="A547" s="79">
        <f>+A543+1</f>
        <v>12</v>
      </c>
      <c r="B547" s="90" t="s">
        <v>300</v>
      </c>
      <c r="C547" s="81"/>
      <c r="D547" s="82" t="str">
        <f>IF(ISBLANK(E547),"",IF(E547="BN",VLOOKUP(B547,'[1]V. BAHAN'!$B$8:$E$1099,3,FALSE),IFERROR(VLOOKUP(E547,'[1]III. DAFTAR AHS'!$B$7:$H$872,5,FALSE),"ls")))</f>
        <v/>
      </c>
      <c r="E547" s="82"/>
      <c r="F547" s="82" t="s">
        <v>23</v>
      </c>
      <c r="G547" s="83"/>
      <c r="H547" s="83"/>
      <c r="I547" s="48">
        <f t="shared" si="25"/>
        <v>0</v>
      </c>
      <c r="J547" s="629"/>
      <c r="K547" s="629"/>
      <c r="L547" s="629"/>
      <c r="M547" s="41"/>
      <c r="N547" s="608"/>
      <c r="O547" s="608">
        <f t="shared" si="26"/>
        <v>0</v>
      </c>
    </row>
    <row r="548" spans="1:15" s="84" customFormat="1" ht="34.5" customHeight="1">
      <c r="A548" s="91" t="s">
        <v>49</v>
      </c>
      <c r="B548" s="92" t="s">
        <v>267</v>
      </c>
      <c r="C548" s="81">
        <v>66.959999999999994</v>
      </c>
      <c r="D548" s="82" t="str">
        <f>IF(ISBLANK(E548),"",IF(E548="BN",VLOOKUP(B548,'[1]V. BAHAN'!$B$8:$E$14999,3,FALSE),IFERROR(VLOOKUP(E548,'[1]III. DAFTAR AHS'!$B$7:$H$14999,5,FALSE),"ls")))</f>
        <v xml:space="preserve">m2 </v>
      </c>
      <c r="E548" s="82" t="s">
        <v>268</v>
      </c>
      <c r="F548" s="82" t="s">
        <v>147</v>
      </c>
      <c r="G548" s="47">
        <f>VLOOKUP(B548,'[2] RAB LAMA'!$B$9:$E$5553,4,FALSE)</f>
        <v>147164.89822703571</v>
      </c>
      <c r="H548" s="47">
        <f>G548*C548</f>
        <v>9854161.5852823108</v>
      </c>
      <c r="I548" s="48">
        <f t="shared" si="25"/>
        <v>2.5788047805641957E-2</v>
      </c>
      <c r="J548" s="629"/>
      <c r="K548" s="629"/>
      <c r="L548" s="629"/>
      <c r="M548" s="41"/>
      <c r="N548" s="608"/>
      <c r="O548" s="608">
        <f t="shared" si="26"/>
        <v>9854161.5852823108</v>
      </c>
    </row>
    <row r="549" spans="1:15" s="6" customFormat="1" ht="34.5" customHeight="1">
      <c r="A549" s="91" t="s">
        <v>49</v>
      </c>
      <c r="B549" s="92" t="s">
        <v>224</v>
      </c>
      <c r="C549" s="82">
        <v>4055.5</v>
      </c>
      <c r="D549" s="82" t="str">
        <f>IF(ISBLANK(E549),"",IF(E549="BN",VLOOKUP(B549,'[1]V. BAHAN'!$B$8:$E$14999,3,FALSE),IFERROR(VLOOKUP(E549,'[1]III. DAFTAR AHS'!$B$7:$H$14999,5,FALSE),"ls")))</f>
        <v xml:space="preserve">Kg </v>
      </c>
      <c r="E549" s="82" t="s">
        <v>161</v>
      </c>
      <c r="F549" s="82" t="s">
        <v>162</v>
      </c>
      <c r="G549" s="47">
        <f>VLOOKUP(B549,'[2] RAB LAMA'!$B$9:$E$5553,4,FALSE)</f>
        <v>14729.18756392314</v>
      </c>
      <c r="H549" s="47">
        <f>G549*C549</f>
        <v>59734220.165490292</v>
      </c>
      <c r="I549" s="48">
        <f t="shared" si="25"/>
        <v>0.15632267767570548</v>
      </c>
      <c r="J549" s="629"/>
      <c r="K549" s="629"/>
      <c r="L549" s="629"/>
      <c r="M549" s="88"/>
      <c r="N549" s="608"/>
      <c r="O549" s="608">
        <f t="shared" si="26"/>
        <v>59734220.165490292</v>
      </c>
    </row>
    <row r="550" spans="1:15" s="6" customFormat="1" ht="34.5" customHeight="1">
      <c r="A550" s="91" t="s">
        <v>49</v>
      </c>
      <c r="B550" s="92" t="s">
        <v>225</v>
      </c>
      <c r="C550" s="82">
        <v>11.32</v>
      </c>
      <c r="D550" s="82" t="str">
        <f>IF(ISBLANK(E550),"",IF(E550="BN",VLOOKUP(B550,'[1]V. BAHAN'!$B$8:$E$14999,3,FALSE),IFERROR(VLOOKUP(E550,'[1]III. DAFTAR AHS'!$B$7:$H$14999,5,FALSE),"ls")))</f>
        <v xml:space="preserve">m3 </v>
      </c>
      <c r="E550" s="82" t="s">
        <v>226</v>
      </c>
      <c r="F550" s="82" t="s">
        <v>147</v>
      </c>
      <c r="G550" s="47">
        <f>VLOOKUP(B550,'[2] RAB LAMA'!$B$9:$E$5553,4,FALSE)</f>
        <v>1233499.433557336</v>
      </c>
      <c r="H550" s="47">
        <f>G550*C550</f>
        <v>13963213.587869044</v>
      </c>
      <c r="I550" s="48">
        <f t="shared" si="25"/>
        <v>3.6541314693089667E-2</v>
      </c>
      <c r="J550" s="629"/>
      <c r="K550" s="629"/>
      <c r="L550" s="629"/>
      <c r="M550" s="88"/>
      <c r="N550" s="608"/>
      <c r="O550" s="608">
        <f t="shared" si="26"/>
        <v>13963213.587869044</v>
      </c>
    </row>
    <row r="551" spans="1:15" s="84" customFormat="1" ht="34.5" customHeight="1">
      <c r="A551" s="79">
        <f>+A547+1</f>
        <v>13</v>
      </c>
      <c r="B551" s="90" t="s">
        <v>301</v>
      </c>
      <c r="C551" s="81"/>
      <c r="D551" s="82" t="str">
        <f>IF(ISBLANK(E551),"",IF(E551="BN",VLOOKUP(B551,'[1]V. BAHAN'!$B$8:$E$1099,3,FALSE),IFERROR(VLOOKUP(E551,'[1]III. DAFTAR AHS'!$B$7:$H$872,5,FALSE),"ls")))</f>
        <v/>
      </c>
      <c r="E551" s="82"/>
      <c r="F551" s="82" t="s">
        <v>23</v>
      </c>
      <c r="G551" s="83"/>
      <c r="H551" s="83"/>
      <c r="I551" s="48">
        <f t="shared" si="25"/>
        <v>0</v>
      </c>
      <c r="J551" s="629"/>
      <c r="K551" s="629"/>
      <c r="L551" s="629"/>
      <c r="M551" s="88"/>
      <c r="N551" s="608"/>
      <c r="O551" s="608">
        <f t="shared" si="26"/>
        <v>0</v>
      </c>
    </row>
    <row r="552" spans="1:15" s="84" customFormat="1" ht="34.5" customHeight="1">
      <c r="A552" s="91" t="s">
        <v>49</v>
      </c>
      <c r="B552" s="92" t="s">
        <v>267</v>
      </c>
      <c r="C552" s="81">
        <v>66.010000000000005</v>
      </c>
      <c r="D552" s="82" t="str">
        <f>IF(ISBLANK(E552),"",IF(E552="BN",VLOOKUP(B552,'[1]V. BAHAN'!$B$8:$E$14999,3,FALSE),IFERROR(VLOOKUP(E552,'[1]III. DAFTAR AHS'!$B$7:$H$14999,5,FALSE),"ls")))</f>
        <v xml:space="preserve">m2 </v>
      </c>
      <c r="E552" s="82" t="s">
        <v>268</v>
      </c>
      <c r="F552" s="82" t="s">
        <v>147</v>
      </c>
      <c r="G552" s="47">
        <f>VLOOKUP(B552,'[2] RAB LAMA'!$B$9:$E$5553,4,FALSE)</f>
        <v>147164.89822703571</v>
      </c>
      <c r="H552" s="47">
        <f>G552*C552</f>
        <v>9714354.931966627</v>
      </c>
      <c r="I552" s="48">
        <f t="shared" si="25"/>
        <v>2.5422177951768602E-2</v>
      </c>
      <c r="J552" s="629"/>
      <c r="K552" s="629"/>
      <c r="L552" s="629"/>
      <c r="M552" s="41"/>
      <c r="N552" s="608"/>
      <c r="O552" s="608">
        <f t="shared" si="26"/>
        <v>9714354.931966627</v>
      </c>
    </row>
    <row r="553" spans="1:15" s="6" customFormat="1" ht="34.5" customHeight="1">
      <c r="A553" s="91" t="s">
        <v>49</v>
      </c>
      <c r="B553" s="92" t="s">
        <v>224</v>
      </c>
      <c r="C553" s="82">
        <v>4903.78</v>
      </c>
      <c r="D553" s="82" t="str">
        <f>IF(ISBLANK(E553),"",IF(E553="BN",VLOOKUP(B553,'[1]V. BAHAN'!$B$8:$E$14999,3,FALSE),IFERROR(VLOOKUP(E553,'[1]III. DAFTAR AHS'!$B$7:$H$14999,5,FALSE),"ls")))</f>
        <v xml:space="preserve">Kg </v>
      </c>
      <c r="E553" s="82" t="s">
        <v>161</v>
      </c>
      <c r="F553" s="82" t="s">
        <v>162</v>
      </c>
      <c r="G553" s="47">
        <f>VLOOKUP(B553,'[2] RAB LAMA'!$B$9:$E$5553,4,FALSE)</f>
        <v>14729.18756392314</v>
      </c>
      <c r="H553" s="47">
        <f>G553*C553</f>
        <v>72228695.392215014</v>
      </c>
      <c r="I553" s="48">
        <f t="shared" si="25"/>
        <v>0.18902034775800047</v>
      </c>
      <c r="J553" s="629"/>
      <c r="K553" s="629"/>
      <c r="L553" s="629"/>
      <c r="M553" s="41"/>
      <c r="N553" s="608"/>
      <c r="O553" s="608">
        <f t="shared" si="26"/>
        <v>72228695.392215014</v>
      </c>
    </row>
    <row r="554" spans="1:15" s="6" customFormat="1" ht="34.5" customHeight="1">
      <c r="A554" s="91" t="s">
        <v>49</v>
      </c>
      <c r="B554" s="92" t="s">
        <v>225</v>
      </c>
      <c r="C554" s="82">
        <v>11.16</v>
      </c>
      <c r="D554" s="82" t="str">
        <f>IF(ISBLANK(E554),"",IF(E554="BN",VLOOKUP(B554,'[1]V. BAHAN'!$B$8:$E$14999,3,FALSE),IFERROR(VLOOKUP(E554,'[1]III. DAFTAR AHS'!$B$7:$H$14999,5,FALSE),"ls")))</f>
        <v xml:space="preserve">m3 </v>
      </c>
      <c r="E554" s="82" t="s">
        <v>226</v>
      </c>
      <c r="F554" s="82" t="s">
        <v>147</v>
      </c>
      <c r="G554" s="47">
        <f>VLOOKUP(B554,'[2] RAB LAMA'!$B$9:$E$5553,4,FALSE)</f>
        <v>1233499.433557336</v>
      </c>
      <c r="H554" s="47">
        <f>G554*C554</f>
        <v>13765853.67849987</v>
      </c>
      <c r="I554" s="48">
        <f t="shared" si="25"/>
        <v>3.6024829679759778E-2</v>
      </c>
      <c r="J554" s="629"/>
      <c r="K554" s="629"/>
      <c r="L554" s="629"/>
      <c r="M554" s="88"/>
      <c r="N554" s="608"/>
      <c r="O554" s="608">
        <f t="shared" si="26"/>
        <v>13765853.67849987</v>
      </c>
    </row>
    <row r="555" spans="1:15" s="84" customFormat="1" ht="34.5" customHeight="1">
      <c r="A555" s="79">
        <f>+A551+1</f>
        <v>14</v>
      </c>
      <c r="B555" s="90" t="s">
        <v>302</v>
      </c>
      <c r="C555" s="81"/>
      <c r="D555" s="82" t="str">
        <f>IF(ISBLANK(E555),"",IF(E555="BN",VLOOKUP(B555,'[1]V. BAHAN'!$B$8:$E$1099,3,FALSE),IFERROR(VLOOKUP(E555,'[1]III. DAFTAR AHS'!$B$7:$H$872,5,FALSE),"ls")))</f>
        <v/>
      </c>
      <c r="E555" s="82"/>
      <c r="F555" s="82" t="s">
        <v>23</v>
      </c>
      <c r="G555" s="83"/>
      <c r="H555" s="83"/>
      <c r="I555" s="48">
        <f t="shared" si="25"/>
        <v>0</v>
      </c>
      <c r="J555" s="629"/>
      <c r="K555" s="629"/>
      <c r="L555" s="629"/>
      <c r="M555" s="88"/>
      <c r="N555" s="608"/>
      <c r="O555" s="608">
        <f t="shared" si="26"/>
        <v>0</v>
      </c>
    </row>
    <row r="556" spans="1:15" s="84" customFormat="1" ht="34.5" customHeight="1">
      <c r="A556" s="91" t="s">
        <v>49</v>
      </c>
      <c r="B556" s="92" t="s">
        <v>267</v>
      </c>
      <c r="C556" s="81">
        <v>16.739999999999998</v>
      </c>
      <c r="D556" s="82" t="str">
        <f>IF(ISBLANK(E556),"",IF(E556="BN",VLOOKUP(B556,'[1]V. BAHAN'!$B$8:$E$14999,3,FALSE),IFERROR(VLOOKUP(E556,'[1]III. DAFTAR AHS'!$B$7:$H$14999,5,FALSE),"ls")))</f>
        <v xml:space="preserve">m2 </v>
      </c>
      <c r="E556" s="82" t="s">
        <v>268</v>
      </c>
      <c r="F556" s="82" t="s">
        <v>147</v>
      </c>
      <c r="G556" s="47">
        <f>VLOOKUP(B556,'[2] RAB LAMA'!$B$9:$E$5553,4,FALSE)</f>
        <v>147164.89822703571</v>
      </c>
      <c r="H556" s="47">
        <f>G556*C556</f>
        <v>2463540.3963205777</v>
      </c>
      <c r="I556" s="48">
        <f t="shared" si="25"/>
        <v>6.4470119514104893E-3</v>
      </c>
      <c r="J556" s="629"/>
      <c r="K556" s="629"/>
      <c r="L556" s="629"/>
      <c r="M556" s="41"/>
      <c r="N556" s="608"/>
      <c r="O556" s="608">
        <f t="shared" si="26"/>
        <v>2463540.3963205777</v>
      </c>
    </row>
    <row r="557" spans="1:15" s="6" customFormat="1" ht="34.5" customHeight="1">
      <c r="A557" s="91" t="s">
        <v>49</v>
      </c>
      <c r="B557" s="92" t="s">
        <v>224</v>
      </c>
      <c r="C557" s="82">
        <v>573.91999999999996</v>
      </c>
      <c r="D557" s="82" t="str">
        <f>IF(ISBLANK(E557),"",IF(E557="BN",VLOOKUP(B557,'[1]V. BAHAN'!$B$8:$E$14999,3,FALSE),IFERROR(VLOOKUP(E557,'[1]III. DAFTAR AHS'!$B$7:$H$14999,5,FALSE),"ls")))</f>
        <v xml:space="preserve">Kg </v>
      </c>
      <c r="E557" s="82" t="s">
        <v>161</v>
      </c>
      <c r="F557" s="82" t="s">
        <v>162</v>
      </c>
      <c r="G557" s="47">
        <f>VLOOKUP(B557,'[2] RAB LAMA'!$B$9:$E$5553,4,FALSE)</f>
        <v>14729.18756392314</v>
      </c>
      <c r="H557" s="47">
        <f>G557*C557</f>
        <v>8453375.3266867679</v>
      </c>
      <c r="I557" s="48">
        <f t="shared" si="25"/>
        <v>2.2122231826320029E-2</v>
      </c>
      <c r="J557" s="629"/>
      <c r="K557" s="629"/>
      <c r="L557" s="629"/>
      <c r="M557" s="41"/>
      <c r="N557" s="608"/>
      <c r="O557" s="608">
        <f t="shared" si="26"/>
        <v>8453375.3266867679</v>
      </c>
    </row>
    <row r="558" spans="1:15" s="6" customFormat="1" ht="34.5" customHeight="1">
      <c r="A558" s="91" t="s">
        <v>49</v>
      </c>
      <c r="B558" s="92" t="s">
        <v>225</v>
      </c>
      <c r="C558" s="82">
        <v>2.83</v>
      </c>
      <c r="D558" s="82" t="str">
        <f>IF(ISBLANK(E558),"",IF(E558="BN",VLOOKUP(B558,'[1]V. BAHAN'!$B$8:$E$14999,3,FALSE),IFERROR(VLOOKUP(E558,'[1]III. DAFTAR AHS'!$B$7:$H$14999,5,FALSE),"ls")))</f>
        <v xml:space="preserve">m3 </v>
      </c>
      <c r="E558" s="82" t="s">
        <v>226</v>
      </c>
      <c r="F558" s="82" t="s">
        <v>147</v>
      </c>
      <c r="G558" s="47">
        <f>VLOOKUP(B558,'[2] RAB LAMA'!$B$9:$E$5553,4,FALSE)</f>
        <v>1233499.433557336</v>
      </c>
      <c r="H558" s="47">
        <f>G558*C558</f>
        <v>3490803.3969672611</v>
      </c>
      <c r="I558" s="48">
        <f t="shared" si="25"/>
        <v>9.1353286732724168E-3</v>
      </c>
      <c r="J558" s="629"/>
      <c r="K558" s="629"/>
      <c r="L558" s="629"/>
      <c r="M558" s="88"/>
      <c r="N558" s="608"/>
      <c r="O558" s="608">
        <f t="shared" si="26"/>
        <v>3490803.3969672611</v>
      </c>
    </row>
    <row r="559" spans="1:15" s="84" customFormat="1" ht="34.5" customHeight="1">
      <c r="A559" s="79">
        <f>+A555+1</f>
        <v>15</v>
      </c>
      <c r="B559" s="90" t="s">
        <v>303</v>
      </c>
      <c r="C559" s="81"/>
      <c r="D559" s="82" t="str">
        <f>IF(ISBLANK(E559),"",IF(E559="BN",VLOOKUP(B559,'[1]V. BAHAN'!$B$8:$E$1099,3,FALSE),IFERROR(VLOOKUP(E559,'[1]III. DAFTAR AHS'!$B$7:$H$872,5,FALSE),"ls")))</f>
        <v/>
      </c>
      <c r="E559" s="82"/>
      <c r="F559" s="82" t="s">
        <v>23</v>
      </c>
      <c r="G559" s="83"/>
      <c r="H559" s="83"/>
      <c r="I559" s="48">
        <f t="shared" si="25"/>
        <v>0</v>
      </c>
      <c r="J559" s="629"/>
      <c r="K559" s="629"/>
      <c r="L559" s="629"/>
      <c r="M559" s="88"/>
      <c r="N559" s="608"/>
      <c r="O559" s="608">
        <f t="shared" si="26"/>
        <v>0</v>
      </c>
    </row>
    <row r="560" spans="1:15" s="84" customFormat="1" ht="34.5" customHeight="1">
      <c r="A560" s="91" t="s">
        <v>49</v>
      </c>
      <c r="B560" s="92" t="s">
        <v>267</v>
      </c>
      <c r="C560" s="81">
        <v>151.25</v>
      </c>
      <c r="D560" s="82" t="str">
        <f>IF(ISBLANK(E560),"",IF(E560="BN",VLOOKUP(B560,'[1]V. BAHAN'!$B$8:$E$14999,3,FALSE),IFERROR(VLOOKUP(E560,'[1]III. DAFTAR AHS'!$B$7:$H$14999,5,FALSE),"ls")))</f>
        <v xml:space="preserve">m2 </v>
      </c>
      <c r="E560" s="82" t="s">
        <v>268</v>
      </c>
      <c r="F560" s="82" t="s">
        <v>147</v>
      </c>
      <c r="G560" s="47">
        <f>VLOOKUP(B560,'[2] RAB LAMA'!$B$9:$E$5553,4,FALSE)</f>
        <v>147164.89822703571</v>
      </c>
      <c r="H560" s="47">
        <f>G560*C560</f>
        <v>22258690.85683915</v>
      </c>
      <c r="I560" s="48">
        <f t="shared" si="25"/>
        <v>5.8250331998257861E-2</v>
      </c>
      <c r="J560" s="629"/>
      <c r="K560" s="629"/>
      <c r="L560" s="629"/>
      <c r="M560" s="41"/>
      <c r="N560" s="608"/>
      <c r="O560" s="608">
        <f t="shared" si="26"/>
        <v>22258690.85683915</v>
      </c>
    </row>
    <row r="561" spans="1:15" s="6" customFormat="1" ht="34.5" customHeight="1">
      <c r="A561" s="91" t="s">
        <v>49</v>
      </c>
      <c r="B561" s="92" t="s">
        <v>224</v>
      </c>
      <c r="C561" s="82">
        <v>5399.7</v>
      </c>
      <c r="D561" s="82" t="str">
        <f>IF(ISBLANK(E561),"",IF(E561="BN",VLOOKUP(B561,'[1]V. BAHAN'!$B$8:$E$14999,3,FALSE),IFERROR(VLOOKUP(E561,'[1]III. DAFTAR AHS'!$B$7:$H$14999,5,FALSE),"ls")))</f>
        <v xml:space="preserve">Kg </v>
      </c>
      <c r="E561" s="82" t="s">
        <v>161</v>
      </c>
      <c r="F561" s="82" t="s">
        <v>162</v>
      </c>
      <c r="G561" s="47">
        <f>VLOOKUP(B561,'[2] RAB LAMA'!$B$9:$E$5553,4,FALSE)</f>
        <v>14729.18756392314</v>
      </c>
      <c r="H561" s="47">
        <f>G561*C561</f>
        <v>79533194.08891578</v>
      </c>
      <c r="I561" s="48">
        <f t="shared" si="25"/>
        <v>0.20813600361127035</v>
      </c>
      <c r="J561" s="629"/>
      <c r="K561" s="629"/>
      <c r="L561" s="629"/>
      <c r="M561" s="41"/>
      <c r="N561" s="608"/>
      <c r="O561" s="608">
        <f t="shared" si="26"/>
        <v>79533194.08891578</v>
      </c>
    </row>
    <row r="562" spans="1:15" s="6" customFormat="1" ht="34.5" customHeight="1">
      <c r="A562" s="91" t="s">
        <v>49</v>
      </c>
      <c r="B562" s="92" t="s">
        <v>225</v>
      </c>
      <c r="C562" s="82">
        <v>16.82</v>
      </c>
      <c r="D562" s="82" t="str">
        <f>IF(ISBLANK(E562),"",IF(E562="BN",VLOOKUP(B562,'[1]V. BAHAN'!$B$8:$E$14999,3,FALSE),IFERROR(VLOOKUP(E562,'[1]III. DAFTAR AHS'!$B$7:$H$14999,5,FALSE),"ls")))</f>
        <v xml:space="preserve">m3 </v>
      </c>
      <c r="E562" s="82" t="s">
        <v>226</v>
      </c>
      <c r="F562" s="82" t="s">
        <v>147</v>
      </c>
      <c r="G562" s="47">
        <f>VLOOKUP(B562,'[2] RAB LAMA'!$B$9:$E$5553,4,FALSE)</f>
        <v>1233499.433557336</v>
      </c>
      <c r="H562" s="47">
        <f>G562*C562</f>
        <v>20747460.47243439</v>
      </c>
      <c r="I562" s="48">
        <f t="shared" si="25"/>
        <v>5.4295487026304608E-2</v>
      </c>
      <c r="J562" s="629"/>
      <c r="K562" s="629"/>
      <c r="L562" s="629"/>
      <c r="M562" s="88"/>
      <c r="N562" s="608"/>
      <c r="O562" s="608">
        <f t="shared" si="26"/>
        <v>20747460.47243439</v>
      </c>
    </row>
    <row r="563" spans="1:15" s="84" customFormat="1" ht="34.5" customHeight="1">
      <c r="A563" s="79">
        <f>+A559+1</f>
        <v>16</v>
      </c>
      <c r="B563" s="90" t="s">
        <v>304</v>
      </c>
      <c r="C563" s="81"/>
      <c r="D563" s="82" t="str">
        <f>IF(ISBLANK(E563),"",IF(E563="BN",VLOOKUP(B563,'[1]V. BAHAN'!$B$8:$E$1099,3,FALSE),IFERROR(VLOOKUP(E563,'[1]III. DAFTAR AHS'!$B$7:$H$872,5,FALSE),"ls")))</f>
        <v/>
      </c>
      <c r="E563" s="82"/>
      <c r="F563" s="82" t="s">
        <v>23</v>
      </c>
      <c r="G563" s="83"/>
      <c r="H563" s="83"/>
      <c r="I563" s="48">
        <f t="shared" si="25"/>
        <v>0</v>
      </c>
      <c r="J563" s="629"/>
      <c r="K563" s="629"/>
      <c r="L563" s="629"/>
      <c r="M563" s="88"/>
      <c r="N563" s="608"/>
      <c r="O563" s="608">
        <f t="shared" si="26"/>
        <v>0</v>
      </c>
    </row>
    <row r="564" spans="1:15" s="84" customFormat="1" ht="34.5" customHeight="1">
      <c r="A564" s="91" t="s">
        <v>49</v>
      </c>
      <c r="B564" s="92" t="s">
        <v>267</v>
      </c>
      <c r="C564" s="81">
        <v>44.99</v>
      </c>
      <c r="D564" s="82" t="str">
        <f>IF(ISBLANK(E564),"",IF(E564="BN",VLOOKUP(B564,'[1]V. BAHAN'!$B$8:$E$14999,3,FALSE),IFERROR(VLOOKUP(E564,'[1]III. DAFTAR AHS'!$B$7:$H$14999,5,FALSE),"ls")))</f>
        <v xml:space="preserve">m2 </v>
      </c>
      <c r="E564" s="82" t="s">
        <v>268</v>
      </c>
      <c r="F564" s="82" t="s">
        <v>147</v>
      </c>
      <c r="G564" s="47">
        <f>VLOOKUP(B564,'[2] RAB LAMA'!$B$9:$E$5553,4,FALSE)</f>
        <v>147164.89822703571</v>
      </c>
      <c r="H564" s="47">
        <f>G564*C564</f>
        <v>6620948.7712343372</v>
      </c>
      <c r="I564" s="48">
        <f t="shared" si="25"/>
        <v>1.7326826027118158E-2</v>
      </c>
      <c r="J564" s="629"/>
      <c r="K564" s="629"/>
      <c r="L564" s="629"/>
      <c r="M564" s="41"/>
      <c r="N564" s="608"/>
      <c r="O564" s="608">
        <f t="shared" si="26"/>
        <v>6620948.7712343372</v>
      </c>
    </row>
    <row r="565" spans="1:15" s="6" customFormat="1" ht="34.5" customHeight="1">
      <c r="A565" s="91" t="s">
        <v>49</v>
      </c>
      <c r="B565" s="92" t="s">
        <v>224</v>
      </c>
      <c r="C565" s="82">
        <v>1669.5</v>
      </c>
      <c r="D565" s="82" t="str">
        <f>IF(ISBLANK(E565),"",IF(E565="BN",VLOOKUP(B565,'[1]V. BAHAN'!$B$8:$E$14999,3,FALSE),IFERROR(VLOOKUP(E565,'[1]III. DAFTAR AHS'!$B$7:$H$14999,5,FALSE),"ls")))</f>
        <v xml:space="preserve">Kg </v>
      </c>
      <c r="E565" s="82" t="s">
        <v>161</v>
      </c>
      <c r="F565" s="82" t="s">
        <v>162</v>
      </c>
      <c r="G565" s="47">
        <f>VLOOKUP(B565,'[2] RAB LAMA'!$B$9:$E$5553,4,FALSE)</f>
        <v>14729.18756392314</v>
      </c>
      <c r="H565" s="47">
        <f>G565*C565</f>
        <v>24590378.637969684</v>
      </c>
      <c r="I565" s="48">
        <f t="shared" si="25"/>
        <v>6.4352289577016469E-2</v>
      </c>
      <c r="J565" s="629"/>
      <c r="K565" s="629"/>
      <c r="L565" s="629"/>
      <c r="M565" s="41"/>
      <c r="N565" s="608"/>
      <c r="O565" s="608">
        <f t="shared" si="26"/>
        <v>24590378.637969684</v>
      </c>
    </row>
    <row r="566" spans="1:15" s="6" customFormat="1" ht="34.5" customHeight="1">
      <c r="A566" s="91" t="s">
        <v>49</v>
      </c>
      <c r="B566" s="92" t="s">
        <v>225</v>
      </c>
      <c r="C566" s="82">
        <v>5.26</v>
      </c>
      <c r="D566" s="82" t="str">
        <f>IF(ISBLANK(E566),"",IF(E566="BN",VLOOKUP(B566,'[1]V. BAHAN'!$B$8:$E$14999,3,FALSE),IFERROR(VLOOKUP(E566,'[1]III. DAFTAR AHS'!$B$7:$H$14999,5,FALSE),"ls")))</f>
        <v xml:space="preserve">m3 </v>
      </c>
      <c r="E566" s="82" t="s">
        <v>226</v>
      </c>
      <c r="F566" s="82" t="s">
        <v>147</v>
      </c>
      <c r="G566" s="47">
        <f>VLOOKUP(B566,'[2] RAB LAMA'!$B$9:$E$5553,4,FALSE)</f>
        <v>1233499.433557336</v>
      </c>
      <c r="H566" s="47">
        <f>G566*C566</f>
        <v>6488207.0205115872</v>
      </c>
      <c r="I566" s="48">
        <f t="shared" si="25"/>
        <v>1.6979444813220109E-2</v>
      </c>
      <c r="J566" s="629"/>
      <c r="K566" s="629"/>
      <c r="L566" s="629"/>
      <c r="M566" s="88"/>
      <c r="N566" s="608"/>
      <c r="O566" s="608">
        <f t="shared" si="26"/>
        <v>6488207.0205115872</v>
      </c>
    </row>
    <row r="567" spans="1:15" s="84" customFormat="1" ht="34.5" customHeight="1">
      <c r="A567" s="79">
        <f>+A563+1</f>
        <v>17</v>
      </c>
      <c r="B567" s="90" t="s">
        <v>305</v>
      </c>
      <c r="C567" s="81"/>
      <c r="D567" s="82" t="str">
        <f>IF(ISBLANK(E567),"",IF(E567="BN",VLOOKUP(B567,'[1]V. BAHAN'!$B$8:$E$1099,3,FALSE),IFERROR(VLOOKUP(E567,'[1]III. DAFTAR AHS'!$B$7:$H$872,5,FALSE),"ls")))</f>
        <v/>
      </c>
      <c r="E567" s="82"/>
      <c r="F567" s="82" t="s">
        <v>23</v>
      </c>
      <c r="G567" s="83"/>
      <c r="H567" s="83"/>
      <c r="I567" s="48">
        <f t="shared" si="25"/>
        <v>0</v>
      </c>
      <c r="J567" s="629"/>
      <c r="K567" s="629"/>
      <c r="L567" s="629"/>
      <c r="M567" s="88"/>
      <c r="N567" s="608"/>
      <c r="O567" s="608">
        <f t="shared" si="26"/>
        <v>0</v>
      </c>
    </row>
    <row r="568" spans="1:15" s="84" customFormat="1" ht="34.5" customHeight="1">
      <c r="A568" s="91" t="s">
        <v>49</v>
      </c>
      <c r="B568" s="92" t="s">
        <v>267</v>
      </c>
      <c r="C568" s="81">
        <v>23.16</v>
      </c>
      <c r="D568" s="82" t="str">
        <f>IF(ISBLANK(E568),"",IF(E568="BN",VLOOKUP(B568,'[1]V. BAHAN'!$B$8:$E$14999,3,FALSE),IFERROR(VLOOKUP(E568,'[1]III. DAFTAR AHS'!$B$7:$H$14999,5,FALSE),"ls")))</f>
        <v xml:space="preserve">m2 </v>
      </c>
      <c r="E568" s="82" t="s">
        <v>268</v>
      </c>
      <c r="F568" s="82" t="s">
        <v>147</v>
      </c>
      <c r="G568" s="47">
        <f>VLOOKUP(B568,'[2] RAB LAMA'!$B$9:$E$5553,4,FALSE)</f>
        <v>147164.89822703571</v>
      </c>
      <c r="H568" s="47">
        <f>G568*C568</f>
        <v>3408339.0429381472</v>
      </c>
      <c r="I568" s="48">
        <f t="shared" si="25"/>
        <v>8.9195219112704269E-3</v>
      </c>
      <c r="J568" s="629"/>
      <c r="K568" s="629"/>
      <c r="L568" s="629"/>
      <c r="M568" s="41"/>
      <c r="N568" s="608"/>
      <c r="O568" s="608">
        <f t="shared" si="26"/>
        <v>3408339.0429381472</v>
      </c>
    </row>
    <row r="569" spans="1:15" s="6" customFormat="1" ht="34.5" customHeight="1">
      <c r="A569" s="91" t="s">
        <v>49</v>
      </c>
      <c r="B569" s="92" t="s">
        <v>224</v>
      </c>
      <c r="C569" s="82">
        <v>819.6</v>
      </c>
      <c r="D569" s="82" t="str">
        <f>IF(ISBLANK(E569),"",IF(E569="BN",VLOOKUP(B569,'[1]V. BAHAN'!$B$8:$E$14999,3,FALSE),IFERROR(VLOOKUP(E569,'[1]III. DAFTAR AHS'!$B$7:$H$14999,5,FALSE),"ls")))</f>
        <v xml:space="preserve">Kg </v>
      </c>
      <c r="E569" s="82" t="s">
        <v>161</v>
      </c>
      <c r="F569" s="82" t="s">
        <v>162</v>
      </c>
      <c r="G569" s="47">
        <f>VLOOKUP(B569,'[2] RAB LAMA'!$B$9:$E$5553,4,FALSE)</f>
        <v>14729.18756392314</v>
      </c>
      <c r="H569" s="47">
        <f>G569*C569</f>
        <v>12072042.127391405</v>
      </c>
      <c r="I569" s="48">
        <f t="shared" si="25"/>
        <v>3.1592175224511951E-2</v>
      </c>
      <c r="J569" s="629"/>
      <c r="K569" s="629"/>
      <c r="L569" s="629"/>
      <c r="M569" s="41"/>
      <c r="N569" s="608"/>
      <c r="O569" s="608">
        <f t="shared" si="26"/>
        <v>12072042.127391405</v>
      </c>
    </row>
    <row r="570" spans="1:15" s="6" customFormat="1" ht="34.5" customHeight="1">
      <c r="A570" s="91" t="s">
        <v>49</v>
      </c>
      <c r="B570" s="92" t="s">
        <v>225</v>
      </c>
      <c r="C570" s="82">
        <v>2.1</v>
      </c>
      <c r="D570" s="82" t="str">
        <f>IF(ISBLANK(E570),"",IF(E570="BN",VLOOKUP(B570,'[1]V. BAHAN'!$B$8:$E$14999,3,FALSE),IFERROR(VLOOKUP(E570,'[1]III. DAFTAR AHS'!$B$7:$H$14999,5,FALSE),"ls")))</f>
        <v xml:space="preserve">m3 </v>
      </c>
      <c r="E570" s="82" t="s">
        <v>226</v>
      </c>
      <c r="F570" s="82" t="s">
        <v>147</v>
      </c>
      <c r="G570" s="47">
        <f>VLOOKUP(B570,'[2] RAB LAMA'!$B$9:$E$5553,4,FALSE)</f>
        <v>1233499.433557336</v>
      </c>
      <c r="H570" s="47">
        <f>G570*C570</f>
        <v>2590348.8104704055</v>
      </c>
      <c r="I570" s="48">
        <f t="shared" si="25"/>
        <v>6.7788657999547962E-3</v>
      </c>
      <c r="J570" s="629"/>
      <c r="K570" s="629"/>
      <c r="L570" s="629"/>
      <c r="M570" s="88"/>
      <c r="N570" s="608"/>
      <c r="O570" s="608">
        <f t="shared" si="26"/>
        <v>2590348.8104704055</v>
      </c>
    </row>
    <row r="571" spans="1:15" s="84" customFormat="1" ht="34.5" customHeight="1">
      <c r="A571" s="79">
        <f>+A567+1</f>
        <v>18</v>
      </c>
      <c r="B571" s="90" t="s">
        <v>306</v>
      </c>
      <c r="C571" s="81"/>
      <c r="D571" s="82" t="str">
        <f>IF(ISBLANK(E571),"",IF(E571="BN",VLOOKUP(B571,'[1]V. BAHAN'!$B$8:$E$1099,3,FALSE),IFERROR(VLOOKUP(E571,'[1]III. DAFTAR AHS'!$B$7:$H$872,5,FALSE),"ls")))</f>
        <v/>
      </c>
      <c r="E571" s="82"/>
      <c r="F571" s="82" t="s">
        <v>23</v>
      </c>
      <c r="G571" s="83"/>
      <c r="H571" s="83"/>
      <c r="I571" s="48">
        <f t="shared" si="25"/>
        <v>0</v>
      </c>
      <c r="J571" s="629"/>
      <c r="K571" s="629"/>
      <c r="L571" s="629"/>
      <c r="M571" s="88"/>
      <c r="N571" s="608"/>
      <c r="O571" s="608">
        <f t="shared" si="26"/>
        <v>0</v>
      </c>
    </row>
    <row r="572" spans="1:15" s="84" customFormat="1" ht="34.5" customHeight="1">
      <c r="A572" s="91" t="s">
        <v>49</v>
      </c>
      <c r="B572" s="92" t="s">
        <v>267</v>
      </c>
      <c r="C572" s="81">
        <v>155.16999999999999</v>
      </c>
      <c r="D572" s="82" t="str">
        <f>IF(ISBLANK(E572),"",IF(E572="BN",VLOOKUP(B572,'[1]V. BAHAN'!$B$8:$E$14999,3,FALSE),IFERROR(VLOOKUP(E572,'[1]III. DAFTAR AHS'!$B$7:$H$14999,5,FALSE),"ls")))</f>
        <v xml:space="preserve">m2 </v>
      </c>
      <c r="E572" s="82" t="s">
        <v>268</v>
      </c>
      <c r="F572" s="82" t="s">
        <v>147</v>
      </c>
      <c r="G572" s="47">
        <f>VLOOKUP(B572,'[2] RAB LAMA'!$B$9:$E$5553,4,FALSE)</f>
        <v>147164.89822703571</v>
      </c>
      <c r="H572" s="47">
        <f>G572*C572</f>
        <v>22835577.257889129</v>
      </c>
      <c r="I572" s="48">
        <f t="shared" si="25"/>
        <v>5.9760026553187913E-2</v>
      </c>
      <c r="J572" s="629"/>
      <c r="K572" s="629"/>
      <c r="L572" s="629"/>
      <c r="M572" s="41"/>
      <c r="N572" s="608"/>
      <c r="O572" s="608">
        <f t="shared" si="26"/>
        <v>22835577.257889129</v>
      </c>
    </row>
    <row r="573" spans="1:15" s="6" customFormat="1" ht="34.5" customHeight="1">
      <c r="A573" s="91" t="s">
        <v>49</v>
      </c>
      <c r="B573" s="92" t="s">
        <v>224</v>
      </c>
      <c r="C573" s="82">
        <v>4791.24</v>
      </c>
      <c r="D573" s="82" t="str">
        <f>IF(ISBLANK(E573),"",IF(E573="BN",VLOOKUP(B573,'[1]V. BAHAN'!$B$8:$E$14999,3,FALSE),IFERROR(VLOOKUP(E573,'[1]III. DAFTAR AHS'!$B$7:$H$14999,5,FALSE),"ls")))</f>
        <v xml:space="preserve">Kg </v>
      </c>
      <c r="E573" s="82" t="s">
        <v>161</v>
      </c>
      <c r="F573" s="82" t="s">
        <v>162</v>
      </c>
      <c r="G573" s="47">
        <f>VLOOKUP(B573,'[2] RAB LAMA'!$B$9:$E$5553,4,FALSE)</f>
        <v>14729.18756392314</v>
      </c>
      <c r="H573" s="47">
        <f>G573*C573</f>
        <v>70571072.623771101</v>
      </c>
      <c r="I573" s="48">
        <f t="shared" si="25"/>
        <v>0.18468239827073038</v>
      </c>
      <c r="J573" s="629"/>
      <c r="K573" s="629"/>
      <c r="L573" s="629"/>
      <c r="M573" s="41"/>
      <c r="N573" s="608"/>
      <c r="O573" s="608">
        <f t="shared" si="26"/>
        <v>70571072.623771101</v>
      </c>
    </row>
    <row r="574" spans="1:15" s="6" customFormat="1" ht="34.5" customHeight="1">
      <c r="A574" s="91" t="s">
        <v>49</v>
      </c>
      <c r="B574" s="92" t="s">
        <v>225</v>
      </c>
      <c r="C574" s="82">
        <v>13.41</v>
      </c>
      <c r="D574" s="82" t="str">
        <f>IF(ISBLANK(E574),"",IF(E574="BN",VLOOKUP(B574,'[1]V. BAHAN'!$B$8:$E$14999,3,FALSE),IFERROR(VLOOKUP(E574,'[1]III. DAFTAR AHS'!$B$7:$H$14999,5,FALSE),"ls")))</f>
        <v xml:space="preserve">m3 </v>
      </c>
      <c r="E574" s="82" t="s">
        <v>226</v>
      </c>
      <c r="F574" s="82" t="s">
        <v>147</v>
      </c>
      <c r="G574" s="47">
        <f>VLOOKUP(B574,'[2] RAB LAMA'!$B$9:$E$5553,4,FALSE)</f>
        <v>1233499.433557336</v>
      </c>
      <c r="H574" s="47">
        <f>G574*C574</f>
        <v>16541227.404003875</v>
      </c>
      <c r="I574" s="48">
        <f t="shared" si="25"/>
        <v>4.3287900179711347E-2</v>
      </c>
      <c r="J574" s="629"/>
      <c r="K574" s="629"/>
      <c r="L574" s="629"/>
      <c r="M574" s="88"/>
      <c r="N574" s="608"/>
      <c r="O574" s="608">
        <f t="shared" si="26"/>
        <v>16541227.404003875</v>
      </c>
    </row>
    <row r="575" spans="1:15" s="84" customFormat="1" ht="34.5" customHeight="1">
      <c r="A575" s="79">
        <f>+A571+1</f>
        <v>19</v>
      </c>
      <c r="B575" s="90" t="s">
        <v>307</v>
      </c>
      <c r="C575" s="81"/>
      <c r="D575" s="82" t="str">
        <f>IF(ISBLANK(E575),"",IF(E575="BN",VLOOKUP(B575,'[1]V. BAHAN'!$B$8:$E$1099,3,FALSE),IFERROR(VLOOKUP(E575,'[1]III. DAFTAR AHS'!$B$7:$H$872,5,FALSE),"ls")))</f>
        <v/>
      </c>
      <c r="E575" s="82"/>
      <c r="F575" s="82" t="s">
        <v>23</v>
      </c>
      <c r="G575" s="83"/>
      <c r="H575" s="83"/>
      <c r="I575" s="48">
        <f t="shared" si="25"/>
        <v>0</v>
      </c>
      <c r="J575" s="629"/>
      <c r="K575" s="629"/>
      <c r="L575" s="629"/>
      <c r="M575" s="88"/>
      <c r="N575" s="608"/>
      <c r="O575" s="608">
        <f t="shared" si="26"/>
        <v>0</v>
      </c>
    </row>
    <row r="576" spans="1:15" s="84" customFormat="1" ht="34.5" customHeight="1">
      <c r="A576" s="91" t="s">
        <v>49</v>
      </c>
      <c r="B576" s="92" t="s">
        <v>267</v>
      </c>
      <c r="C576" s="81">
        <v>52.6</v>
      </c>
      <c r="D576" s="82" t="str">
        <f>IF(ISBLANK(E576),"",IF(E576="BN",VLOOKUP(B576,'[1]V. BAHAN'!$B$8:$E$14999,3,FALSE),IFERROR(VLOOKUP(E576,'[1]III. DAFTAR AHS'!$B$7:$H$14999,5,FALSE),"ls")))</f>
        <v xml:space="preserve">m2 </v>
      </c>
      <c r="E576" s="82" t="s">
        <v>268</v>
      </c>
      <c r="F576" s="82" t="s">
        <v>147</v>
      </c>
      <c r="G576" s="47">
        <f>VLOOKUP(B576,'[2] RAB LAMA'!$B$9:$E$5553,4,FALSE)</f>
        <v>147164.89822703571</v>
      </c>
      <c r="H576" s="47">
        <f>G576*C576</f>
        <v>7740873.6467420785</v>
      </c>
      <c r="I576" s="48">
        <f t="shared" si="25"/>
        <v>2.0257636119724719E-2</v>
      </c>
      <c r="J576" s="629"/>
      <c r="K576" s="629"/>
      <c r="L576" s="629"/>
      <c r="M576" s="41"/>
      <c r="N576" s="608"/>
      <c r="O576" s="608">
        <f t="shared" si="26"/>
        <v>7740873.6467420785</v>
      </c>
    </row>
    <row r="577" spans="1:15" s="6" customFormat="1" ht="34.5" customHeight="1">
      <c r="A577" s="91" t="s">
        <v>49</v>
      </c>
      <c r="B577" s="92" t="s">
        <v>224</v>
      </c>
      <c r="C577" s="82">
        <v>1523.32</v>
      </c>
      <c r="D577" s="82" t="str">
        <f>IF(ISBLANK(E577),"",IF(E577="BN",VLOOKUP(B577,'[1]V. BAHAN'!$B$8:$E$14999,3,FALSE),IFERROR(VLOOKUP(E577,'[1]III. DAFTAR AHS'!$B$7:$H$14999,5,FALSE),"ls")))</f>
        <v xml:space="preserve">Kg </v>
      </c>
      <c r="E577" s="82" t="s">
        <v>161</v>
      </c>
      <c r="F577" s="82" t="s">
        <v>162</v>
      </c>
      <c r="G577" s="47">
        <f>VLOOKUP(B577,'[2] RAB LAMA'!$B$9:$E$5553,4,FALSE)</f>
        <v>14729.18756392314</v>
      </c>
      <c r="H577" s="47">
        <f>G577*C577</f>
        <v>22437265.999875396</v>
      </c>
      <c r="I577" s="48">
        <f t="shared" si="25"/>
        <v>5.871765783675395E-2</v>
      </c>
      <c r="J577" s="629"/>
      <c r="K577" s="629"/>
      <c r="L577" s="629"/>
      <c r="M577" s="41"/>
      <c r="N577" s="608"/>
      <c r="O577" s="608">
        <f t="shared" si="26"/>
        <v>22437265.999875396</v>
      </c>
    </row>
    <row r="578" spans="1:15" s="6" customFormat="1" ht="34.5" customHeight="1">
      <c r="A578" s="91" t="s">
        <v>49</v>
      </c>
      <c r="B578" s="92" t="s">
        <v>225</v>
      </c>
      <c r="C578" s="82">
        <v>4.26</v>
      </c>
      <c r="D578" s="82" t="str">
        <f>IF(ISBLANK(E578),"",IF(E578="BN",VLOOKUP(B578,'[1]V. BAHAN'!$B$8:$E$14999,3,FALSE),IFERROR(VLOOKUP(E578,'[1]III. DAFTAR AHS'!$B$7:$H$14999,5,FALSE),"ls")))</f>
        <v xml:space="preserve">m3 </v>
      </c>
      <c r="E578" s="82" t="s">
        <v>226</v>
      </c>
      <c r="F578" s="82" t="s">
        <v>147</v>
      </c>
      <c r="G578" s="47">
        <f>VLOOKUP(B578,'[2] RAB LAMA'!$B$9:$E$5553,4,FALSE)</f>
        <v>1233499.433557336</v>
      </c>
      <c r="H578" s="47">
        <f>G578*C578</f>
        <v>5254707.5869542509</v>
      </c>
      <c r="I578" s="48">
        <f t="shared" si="25"/>
        <v>1.3751413479908301E-2</v>
      </c>
      <c r="J578" s="629"/>
      <c r="K578" s="629"/>
      <c r="L578" s="629"/>
      <c r="M578" s="88"/>
      <c r="N578" s="608"/>
      <c r="O578" s="608">
        <f t="shared" si="26"/>
        <v>5254707.5869542509</v>
      </c>
    </row>
    <row r="579" spans="1:15" s="84" customFormat="1" ht="34.5" customHeight="1">
      <c r="A579" s="79">
        <f>+A575+1</f>
        <v>20</v>
      </c>
      <c r="B579" s="90" t="s">
        <v>308</v>
      </c>
      <c r="C579" s="81"/>
      <c r="D579" s="82" t="str">
        <f>IF(ISBLANK(E579),"",IF(E579="BN",VLOOKUP(B579,'[1]V. BAHAN'!$B$8:$E$1099,3,FALSE),IFERROR(VLOOKUP(E579,'[1]III. DAFTAR AHS'!$B$7:$H$872,5,FALSE),"ls")))</f>
        <v/>
      </c>
      <c r="E579" s="82"/>
      <c r="F579" s="82" t="s">
        <v>23</v>
      </c>
      <c r="G579" s="83"/>
      <c r="H579" s="83"/>
      <c r="I579" s="48">
        <f t="shared" si="25"/>
        <v>0</v>
      </c>
      <c r="J579" s="629"/>
      <c r="K579" s="629"/>
      <c r="L579" s="629"/>
      <c r="M579" s="88"/>
      <c r="N579" s="608"/>
      <c r="O579" s="608">
        <f t="shared" si="26"/>
        <v>0</v>
      </c>
    </row>
    <row r="580" spans="1:15" s="84" customFormat="1" ht="34.5" customHeight="1">
      <c r="A580" s="91" t="s">
        <v>49</v>
      </c>
      <c r="B580" s="92" t="s">
        <v>267</v>
      </c>
      <c r="C580" s="81">
        <v>5.42</v>
      </c>
      <c r="D580" s="82" t="str">
        <f>IF(ISBLANK(E580),"",IF(E580="BN",VLOOKUP(B580,'[1]V. BAHAN'!$B$8:$E$14999,3,FALSE),IFERROR(VLOOKUP(E580,'[1]III. DAFTAR AHS'!$B$7:$H$14999,5,FALSE),"ls")))</f>
        <v xml:space="preserve">m2 </v>
      </c>
      <c r="E580" s="82" t="s">
        <v>268</v>
      </c>
      <c r="F580" s="82" t="s">
        <v>147</v>
      </c>
      <c r="G580" s="47">
        <f>VLOOKUP(B580,'[2] RAB LAMA'!$B$9:$E$5553,4,FALSE)</f>
        <v>147164.89822703571</v>
      </c>
      <c r="H580" s="47">
        <f>G580*C580</f>
        <v>797633.7483905335</v>
      </c>
      <c r="I580" s="48">
        <f t="shared" si="25"/>
        <v>2.0873837978879839E-3</v>
      </c>
      <c r="J580" s="629"/>
      <c r="K580" s="629"/>
      <c r="L580" s="629"/>
      <c r="M580" s="41"/>
      <c r="N580" s="608"/>
      <c r="O580" s="608">
        <f t="shared" si="26"/>
        <v>797633.7483905335</v>
      </c>
    </row>
    <row r="581" spans="1:15" s="6" customFormat="1" ht="34.5" customHeight="1">
      <c r="A581" s="91" t="s">
        <v>49</v>
      </c>
      <c r="B581" s="92" t="s">
        <v>224</v>
      </c>
      <c r="C581" s="82">
        <v>152.66999999999999</v>
      </c>
      <c r="D581" s="82" t="str">
        <f>IF(ISBLANK(E581),"",IF(E581="BN",VLOOKUP(B581,'[1]V. BAHAN'!$B$8:$E$14999,3,FALSE),IFERROR(VLOOKUP(E581,'[1]III. DAFTAR AHS'!$B$7:$H$14999,5,FALSE),"ls")))</f>
        <v xml:space="preserve">Kg </v>
      </c>
      <c r="E581" s="82" t="s">
        <v>161</v>
      </c>
      <c r="F581" s="82" t="s">
        <v>162</v>
      </c>
      <c r="G581" s="47">
        <f>VLOOKUP(B581,'[2] RAB LAMA'!$B$9:$E$5553,4,FALSE)</f>
        <v>14729.18756392314</v>
      </c>
      <c r="H581" s="47">
        <f>G581*C581</f>
        <v>2248705.0653841458</v>
      </c>
      <c r="I581" s="48">
        <f t="shared" si="25"/>
        <v>5.8847942795586137E-3</v>
      </c>
      <c r="J581" s="629"/>
      <c r="K581" s="629"/>
      <c r="L581" s="629"/>
      <c r="M581" s="41"/>
      <c r="N581" s="608"/>
      <c r="O581" s="608">
        <f t="shared" si="26"/>
        <v>2248705.0653841458</v>
      </c>
    </row>
    <row r="582" spans="1:15" s="6" customFormat="1" ht="34.5" customHeight="1">
      <c r="A582" s="91" t="s">
        <v>49</v>
      </c>
      <c r="B582" s="92" t="s">
        <v>225</v>
      </c>
      <c r="C582" s="82">
        <v>0.51</v>
      </c>
      <c r="D582" s="82" t="str">
        <f>IF(ISBLANK(E582),"",IF(E582="BN",VLOOKUP(B582,'[1]V. BAHAN'!$B$8:$E$14999,3,FALSE),IFERROR(VLOOKUP(E582,'[1]III. DAFTAR AHS'!$B$7:$H$14999,5,FALSE),"ls")))</f>
        <v xml:space="preserve">m3 </v>
      </c>
      <c r="E582" s="82" t="s">
        <v>226</v>
      </c>
      <c r="F582" s="82" t="s">
        <v>147</v>
      </c>
      <c r="G582" s="47">
        <f>VLOOKUP(B582,'[2] RAB LAMA'!$B$9:$E$5553,4,FALSE)</f>
        <v>1233499.433557336</v>
      </c>
      <c r="H582" s="47">
        <f>G582*C582</f>
        <v>629084.71111424139</v>
      </c>
      <c r="I582" s="48">
        <f t="shared" si="25"/>
        <v>1.6462959799890221E-3</v>
      </c>
      <c r="J582" s="629"/>
      <c r="K582" s="629"/>
      <c r="L582" s="629"/>
      <c r="M582" s="88"/>
      <c r="N582" s="608"/>
      <c r="O582" s="608">
        <f t="shared" si="26"/>
        <v>629084.71111424139</v>
      </c>
    </row>
    <row r="583" spans="1:15" s="84" customFormat="1" ht="34.5" customHeight="1">
      <c r="A583" s="79">
        <f>+A579+1</f>
        <v>21</v>
      </c>
      <c r="B583" s="90" t="s">
        <v>309</v>
      </c>
      <c r="C583" s="81"/>
      <c r="D583" s="82" t="str">
        <f>IF(ISBLANK(E583),"",IF(E583="BN",VLOOKUP(B583,'[1]V. BAHAN'!$B$8:$E$1099,3,FALSE),IFERROR(VLOOKUP(E583,'[1]III. DAFTAR AHS'!$B$7:$H$872,5,FALSE),"ls")))</f>
        <v/>
      </c>
      <c r="E583" s="82"/>
      <c r="F583" s="82" t="s">
        <v>23</v>
      </c>
      <c r="G583" s="83"/>
      <c r="H583" s="83"/>
      <c r="I583" s="48">
        <f t="shared" si="25"/>
        <v>0</v>
      </c>
      <c r="J583" s="629"/>
      <c r="K583" s="629"/>
      <c r="L583" s="629"/>
      <c r="M583" s="88"/>
      <c r="N583" s="608"/>
      <c r="O583" s="608">
        <f t="shared" si="26"/>
        <v>0</v>
      </c>
    </row>
    <row r="584" spans="1:15" s="84" customFormat="1" ht="34.5" customHeight="1">
      <c r="A584" s="91" t="s">
        <v>49</v>
      </c>
      <c r="B584" s="92" t="s">
        <v>267</v>
      </c>
      <c r="C584" s="81">
        <v>55.88</v>
      </c>
      <c r="D584" s="82" t="str">
        <f>IF(ISBLANK(E584),"",IF(E584="BN",VLOOKUP(B584,'[1]V. BAHAN'!$B$8:$E$14999,3,FALSE),IFERROR(VLOOKUP(E584,'[1]III. DAFTAR AHS'!$B$7:$H$14999,5,FALSE),"ls")))</f>
        <v xml:space="preserve">m2 </v>
      </c>
      <c r="E584" s="82" t="s">
        <v>268</v>
      </c>
      <c r="F584" s="82" t="s">
        <v>147</v>
      </c>
      <c r="G584" s="47">
        <f>VLOOKUP(B584,'[2] RAB LAMA'!$B$9:$E$5553,4,FALSE)</f>
        <v>147164.89822703571</v>
      </c>
      <c r="H584" s="47">
        <f>G584*C584</f>
        <v>8223574.5129267555</v>
      </c>
      <c r="I584" s="48">
        <f t="shared" si="25"/>
        <v>2.1520849930992722E-2</v>
      </c>
      <c r="J584" s="629"/>
      <c r="K584" s="629"/>
      <c r="L584" s="629"/>
      <c r="M584" s="41"/>
      <c r="N584" s="608"/>
      <c r="O584" s="608">
        <f t="shared" si="26"/>
        <v>8223574.5129267555</v>
      </c>
    </row>
    <row r="585" spans="1:15" s="6" customFormat="1" ht="34.5" customHeight="1">
      <c r="A585" s="91" t="s">
        <v>49</v>
      </c>
      <c r="B585" s="92" t="s">
        <v>224</v>
      </c>
      <c r="C585" s="82">
        <v>2539.86</v>
      </c>
      <c r="D585" s="82" t="str">
        <f>IF(ISBLANK(E585),"",IF(E585="BN",VLOOKUP(B585,'[1]V. BAHAN'!$B$8:$E$14999,3,FALSE),IFERROR(VLOOKUP(E585,'[1]III. DAFTAR AHS'!$B$7:$H$14999,5,FALSE),"ls")))</f>
        <v xml:space="preserve">Kg </v>
      </c>
      <c r="E585" s="82" t="s">
        <v>161</v>
      </c>
      <c r="F585" s="82" t="s">
        <v>162</v>
      </c>
      <c r="G585" s="47">
        <f>VLOOKUP(B585,'[2] RAB LAMA'!$B$9:$E$5553,4,FALSE)</f>
        <v>14729.18756392314</v>
      </c>
      <c r="H585" s="47">
        <f>G585*C585</f>
        <v>37410074.326105826</v>
      </c>
      <c r="I585" s="48">
        <f t="shared" si="25"/>
        <v>9.7901051934759536E-2</v>
      </c>
      <c r="J585" s="629"/>
      <c r="K585" s="629"/>
      <c r="L585" s="629"/>
      <c r="M585" s="41"/>
      <c r="N585" s="608"/>
      <c r="O585" s="608">
        <f t="shared" si="26"/>
        <v>37410074.326105826</v>
      </c>
    </row>
    <row r="586" spans="1:15" s="6" customFormat="1" ht="34.5" customHeight="1">
      <c r="A586" s="91" t="s">
        <v>49</v>
      </c>
      <c r="B586" s="92" t="s">
        <v>225</v>
      </c>
      <c r="C586" s="82">
        <v>6.01</v>
      </c>
      <c r="D586" s="82" t="str">
        <f>IF(ISBLANK(E586),"",IF(E586="BN",VLOOKUP(B586,'[1]V. BAHAN'!$B$8:$E$14999,3,FALSE),IFERROR(VLOOKUP(E586,'[1]III. DAFTAR AHS'!$B$7:$H$14999,5,FALSE),"ls")))</f>
        <v xml:space="preserve">m3 </v>
      </c>
      <c r="E586" s="82" t="s">
        <v>226</v>
      </c>
      <c r="F586" s="82" t="s">
        <v>147</v>
      </c>
      <c r="G586" s="47">
        <f>VLOOKUP(B586,'[2] RAB LAMA'!$B$9:$E$5553,4,FALSE)</f>
        <v>1233499.433557336</v>
      </c>
      <c r="H586" s="47">
        <f>G586*C586</f>
        <v>7413331.5956795886</v>
      </c>
      <c r="I586" s="48">
        <f t="shared" si="25"/>
        <v>1.9400468313203963E-2</v>
      </c>
      <c r="J586" s="629"/>
      <c r="K586" s="629"/>
      <c r="L586" s="629"/>
      <c r="M586" s="88"/>
      <c r="N586" s="608"/>
      <c r="O586" s="608">
        <f t="shared" si="26"/>
        <v>7413331.5956795886</v>
      </c>
    </row>
    <row r="587" spans="1:15" s="84" customFormat="1" ht="34.5" customHeight="1">
      <c r="A587" s="79">
        <f>+A583+1</f>
        <v>22</v>
      </c>
      <c r="B587" s="90" t="s">
        <v>310</v>
      </c>
      <c r="C587" s="81"/>
      <c r="D587" s="82" t="str">
        <f>IF(ISBLANK(E587),"",IF(E587="BN",VLOOKUP(B587,'[1]V. BAHAN'!$B$8:$E$1099,3,FALSE),IFERROR(VLOOKUP(E587,'[1]III. DAFTAR AHS'!$B$7:$H$872,5,FALSE),"ls")))</f>
        <v/>
      </c>
      <c r="E587" s="82"/>
      <c r="F587" s="82" t="s">
        <v>23</v>
      </c>
      <c r="G587" s="83"/>
      <c r="H587" s="83"/>
      <c r="I587" s="48">
        <f t="shared" si="25"/>
        <v>0</v>
      </c>
      <c r="J587" s="629"/>
      <c r="K587" s="629"/>
      <c r="L587" s="629"/>
      <c r="M587" s="88"/>
      <c r="N587" s="608"/>
      <c r="O587" s="608">
        <f t="shared" si="26"/>
        <v>0</v>
      </c>
    </row>
    <row r="588" spans="1:15" s="84" customFormat="1" ht="34.5" customHeight="1">
      <c r="A588" s="91" t="s">
        <v>49</v>
      </c>
      <c r="B588" s="92" t="s">
        <v>267</v>
      </c>
      <c r="C588" s="81">
        <v>19.09</v>
      </c>
      <c r="D588" s="82" t="str">
        <f>IF(ISBLANK(E588),"",IF(E588="BN",VLOOKUP(B588,'[1]V. BAHAN'!$B$8:$E$14999,3,FALSE),IFERROR(VLOOKUP(E588,'[1]III. DAFTAR AHS'!$B$7:$H$14999,5,FALSE),"ls")))</f>
        <v xml:space="preserve">m2 </v>
      </c>
      <c r="E588" s="82" t="s">
        <v>268</v>
      </c>
      <c r="F588" s="82" t="s">
        <v>147</v>
      </c>
      <c r="G588" s="47">
        <f>VLOOKUP(B588,'[2] RAB LAMA'!$B$9:$E$5553,4,FALSE)</f>
        <v>147164.89822703571</v>
      </c>
      <c r="H588" s="47">
        <f>G588*C588</f>
        <v>2809377.9071541117</v>
      </c>
      <c r="I588" s="48">
        <f t="shared" si="25"/>
        <v>7.3520584320445788E-3</v>
      </c>
      <c r="J588" s="629"/>
      <c r="K588" s="629"/>
      <c r="L588" s="629"/>
      <c r="M588" s="41"/>
      <c r="N588" s="608"/>
      <c r="O588" s="608">
        <f t="shared" si="26"/>
        <v>2809377.9071541117</v>
      </c>
    </row>
    <row r="589" spans="1:15" s="6" customFormat="1" ht="34.5" customHeight="1">
      <c r="A589" s="91" t="s">
        <v>49</v>
      </c>
      <c r="B589" s="92" t="s">
        <v>224</v>
      </c>
      <c r="C589" s="82">
        <v>765.78</v>
      </c>
      <c r="D589" s="82" t="str">
        <f>IF(ISBLANK(E589),"",IF(E589="BN",VLOOKUP(B589,'[1]V. BAHAN'!$B$8:$E$14999,3,FALSE),IFERROR(VLOOKUP(E589,'[1]III. DAFTAR AHS'!$B$7:$H$14999,5,FALSE),"ls")))</f>
        <v xml:space="preserve">Kg </v>
      </c>
      <c r="E589" s="82" t="s">
        <v>161</v>
      </c>
      <c r="F589" s="82" t="s">
        <v>162</v>
      </c>
      <c r="G589" s="47">
        <f>VLOOKUP(B589,'[2] RAB LAMA'!$B$9:$E$5553,4,FALSE)</f>
        <v>14729.18756392314</v>
      </c>
      <c r="H589" s="47">
        <f>G589*C589</f>
        <v>11279317.252701063</v>
      </c>
      <c r="I589" s="48">
        <f t="shared" ref="I589:I652" si="27">(H589/$H$4325)*100</f>
        <v>2.951763780310732E-2</v>
      </c>
      <c r="J589" s="629"/>
      <c r="K589" s="629"/>
      <c r="L589" s="629"/>
      <c r="M589" s="41"/>
      <c r="N589" s="608"/>
      <c r="O589" s="608">
        <f t="shared" si="26"/>
        <v>11279317.252701063</v>
      </c>
    </row>
    <row r="590" spans="1:15" s="6" customFormat="1" ht="34.5" customHeight="1">
      <c r="A590" s="91" t="s">
        <v>49</v>
      </c>
      <c r="B590" s="92" t="s">
        <v>225</v>
      </c>
      <c r="C590" s="82">
        <v>1.65</v>
      </c>
      <c r="D590" s="82" t="str">
        <f>IF(ISBLANK(E590),"",IF(E590="BN",VLOOKUP(B590,'[1]V. BAHAN'!$B$8:$E$14999,3,FALSE),IFERROR(VLOOKUP(E590,'[1]III. DAFTAR AHS'!$B$7:$H$14999,5,FALSE),"ls")))</f>
        <v xml:space="preserve">m3 </v>
      </c>
      <c r="E590" s="82" t="s">
        <v>226</v>
      </c>
      <c r="F590" s="82" t="s">
        <v>147</v>
      </c>
      <c r="G590" s="47">
        <f>VLOOKUP(B590,'[2] RAB LAMA'!$B$9:$E$5553,4,FALSE)</f>
        <v>1233499.433557336</v>
      </c>
      <c r="H590" s="47">
        <f>G590*C590</f>
        <v>2035274.0653696042</v>
      </c>
      <c r="I590" s="48">
        <f t="shared" si="27"/>
        <v>5.3262516999644819E-3</v>
      </c>
      <c r="J590" s="629"/>
      <c r="K590" s="629"/>
      <c r="L590" s="629"/>
      <c r="M590" s="88"/>
      <c r="N590" s="608"/>
      <c r="O590" s="608">
        <f t="shared" si="26"/>
        <v>2035274.0653696042</v>
      </c>
    </row>
    <row r="591" spans="1:15" s="84" customFormat="1" ht="34.5" customHeight="1">
      <c r="A591" s="79">
        <f>+A587+1</f>
        <v>23</v>
      </c>
      <c r="B591" s="90" t="s">
        <v>311</v>
      </c>
      <c r="C591" s="81"/>
      <c r="D591" s="82" t="str">
        <f>IF(ISBLANK(E591),"",IF(E591="BN",VLOOKUP(B591,'[1]V. BAHAN'!$B$8:$E$1099,3,FALSE),IFERROR(VLOOKUP(E591,'[1]III. DAFTAR AHS'!$B$7:$H$872,5,FALSE),"ls")))</f>
        <v/>
      </c>
      <c r="E591" s="82"/>
      <c r="F591" s="82" t="s">
        <v>23</v>
      </c>
      <c r="G591" s="83"/>
      <c r="H591" s="83"/>
      <c r="I591" s="48">
        <f t="shared" si="27"/>
        <v>0</v>
      </c>
      <c r="J591" s="629"/>
      <c r="K591" s="629"/>
      <c r="L591" s="629"/>
      <c r="M591" s="88"/>
      <c r="N591" s="608"/>
      <c r="O591" s="608">
        <f t="shared" si="26"/>
        <v>0</v>
      </c>
    </row>
    <row r="592" spans="1:15" s="84" customFormat="1" ht="34.5" customHeight="1">
      <c r="A592" s="91" t="s">
        <v>49</v>
      </c>
      <c r="B592" s="92" t="s">
        <v>267</v>
      </c>
      <c r="C592" s="81">
        <v>29.04</v>
      </c>
      <c r="D592" s="82" t="str">
        <f>IF(ISBLANK(E592),"",IF(E592="BN",VLOOKUP(B592,'[1]V. BAHAN'!$B$8:$E$14999,3,FALSE),IFERROR(VLOOKUP(E592,'[1]III. DAFTAR AHS'!$B$7:$H$14999,5,FALSE),"ls")))</f>
        <v xml:space="preserve">m2 </v>
      </c>
      <c r="E592" s="82" t="s">
        <v>268</v>
      </c>
      <c r="F592" s="82" t="s">
        <v>147</v>
      </c>
      <c r="G592" s="47">
        <f>VLOOKUP(B592,'[2] RAB LAMA'!$B$9:$E$5553,4,FALSE)</f>
        <v>147164.89822703571</v>
      </c>
      <c r="H592" s="47">
        <f>G592*C592</f>
        <v>4273668.6445131171</v>
      </c>
      <c r="I592" s="48">
        <f t="shared" si="27"/>
        <v>1.1184063743665509E-2</v>
      </c>
      <c r="J592" s="629"/>
      <c r="K592" s="629"/>
      <c r="L592" s="629"/>
      <c r="M592" s="41"/>
      <c r="N592" s="608"/>
      <c r="O592" s="608">
        <f t="shared" si="26"/>
        <v>4273668.6445131171</v>
      </c>
    </row>
    <row r="593" spans="1:15" s="6" customFormat="1" ht="34.5" customHeight="1">
      <c r="A593" s="91" t="s">
        <v>49</v>
      </c>
      <c r="B593" s="92" t="s">
        <v>224</v>
      </c>
      <c r="C593" s="82">
        <v>1246.01</v>
      </c>
      <c r="D593" s="82" t="str">
        <f>IF(ISBLANK(E593),"",IF(E593="BN",VLOOKUP(B593,'[1]V. BAHAN'!$B$8:$E$14999,3,FALSE),IFERROR(VLOOKUP(E593,'[1]III. DAFTAR AHS'!$B$7:$H$14999,5,FALSE),"ls")))</f>
        <v xml:space="preserve">Kg </v>
      </c>
      <c r="E593" s="82" t="s">
        <v>161</v>
      </c>
      <c r="F593" s="82" t="s">
        <v>162</v>
      </c>
      <c r="G593" s="47">
        <f>VLOOKUP(B593,'[2] RAB LAMA'!$B$9:$E$5553,4,FALSE)</f>
        <v>14729.18756392314</v>
      </c>
      <c r="H593" s="47">
        <f>G593*C593</f>
        <v>18352714.996523872</v>
      </c>
      <c r="I593" s="48">
        <f t="shared" si="27"/>
        <v>4.8028509335644384E-2</v>
      </c>
      <c r="J593" s="629"/>
      <c r="K593" s="629"/>
      <c r="L593" s="629"/>
      <c r="M593" s="41"/>
      <c r="N593" s="608"/>
      <c r="O593" s="608">
        <f t="shared" si="26"/>
        <v>18352714.996523872</v>
      </c>
    </row>
    <row r="594" spans="1:15" s="6" customFormat="1" ht="34.5" customHeight="1">
      <c r="A594" s="91" t="s">
        <v>49</v>
      </c>
      <c r="B594" s="92" t="s">
        <v>225</v>
      </c>
      <c r="C594" s="82">
        <v>3.23</v>
      </c>
      <c r="D594" s="82" t="str">
        <f>IF(ISBLANK(E594),"",IF(E594="BN",VLOOKUP(B594,'[1]V. BAHAN'!$B$8:$E$14999,3,FALSE),IFERROR(VLOOKUP(E594,'[1]III. DAFTAR AHS'!$B$7:$H$14999,5,FALSE),"ls")))</f>
        <v xml:space="preserve">m3 </v>
      </c>
      <c r="E594" s="82" t="s">
        <v>226</v>
      </c>
      <c r="F594" s="82" t="s">
        <v>147</v>
      </c>
      <c r="G594" s="47">
        <f>VLOOKUP(B594,'[2] RAB LAMA'!$B$9:$E$5553,4,FALSE)</f>
        <v>1233499.433557336</v>
      </c>
      <c r="H594" s="47">
        <f>G594*C594</f>
        <v>3984203.1703901952</v>
      </c>
      <c r="I594" s="48">
        <f t="shared" si="27"/>
        <v>1.042654120659714E-2</v>
      </c>
      <c r="J594" s="629"/>
      <c r="K594" s="629"/>
      <c r="L594" s="629"/>
      <c r="M594" s="88"/>
      <c r="N594" s="608"/>
      <c r="O594" s="608">
        <f t="shared" si="26"/>
        <v>3984203.1703901952</v>
      </c>
    </row>
    <row r="595" spans="1:15" s="84" customFormat="1" ht="34.5" customHeight="1">
      <c r="A595" s="79">
        <f>+A591+1</f>
        <v>24</v>
      </c>
      <c r="B595" s="90" t="s">
        <v>312</v>
      </c>
      <c r="C595" s="81"/>
      <c r="D595" s="82" t="str">
        <f>IF(ISBLANK(E595),"",IF(E595="BN",VLOOKUP(B595,'[1]V. BAHAN'!$B$8:$E$1099,3,FALSE),IFERROR(VLOOKUP(E595,'[1]III. DAFTAR AHS'!$B$7:$H$872,5,FALSE),"ls")))</f>
        <v/>
      </c>
      <c r="E595" s="82"/>
      <c r="F595" s="82" t="s">
        <v>23</v>
      </c>
      <c r="G595" s="83"/>
      <c r="H595" s="83"/>
      <c r="I595" s="48">
        <f t="shared" si="27"/>
        <v>0</v>
      </c>
      <c r="J595" s="629"/>
      <c r="K595" s="629"/>
      <c r="L595" s="629"/>
      <c r="M595" s="88"/>
      <c r="N595" s="608"/>
      <c r="O595" s="608">
        <f t="shared" si="26"/>
        <v>0</v>
      </c>
    </row>
    <row r="596" spans="1:15" s="84" customFormat="1" ht="34.5" customHeight="1">
      <c r="A596" s="91" t="s">
        <v>49</v>
      </c>
      <c r="B596" s="92" t="s">
        <v>267</v>
      </c>
      <c r="C596" s="81">
        <v>16.18</v>
      </c>
      <c r="D596" s="82" t="str">
        <f>IF(ISBLANK(E596),"",IF(E596="BN",VLOOKUP(B596,'[1]V. BAHAN'!$B$8:$E$14999,3,FALSE),IFERROR(VLOOKUP(E596,'[1]III. DAFTAR AHS'!$B$7:$H$14999,5,FALSE),"ls")))</f>
        <v xml:space="preserve">m2 </v>
      </c>
      <c r="E596" s="82" t="s">
        <v>268</v>
      </c>
      <c r="F596" s="82" t="s">
        <v>147</v>
      </c>
      <c r="G596" s="47">
        <f>VLOOKUP(B596,'[2] RAB LAMA'!$B$9:$E$5553,4,FALSE)</f>
        <v>147164.89822703571</v>
      </c>
      <c r="H596" s="47">
        <f>G596*C596</f>
        <v>2381128.0533134378</v>
      </c>
      <c r="I596" s="48">
        <f t="shared" si="27"/>
        <v>6.2313413007061965E-3</v>
      </c>
      <c r="J596" s="629"/>
      <c r="K596" s="629"/>
      <c r="L596" s="629"/>
      <c r="M596" s="41"/>
      <c r="N596" s="608"/>
      <c r="O596" s="608">
        <f t="shared" si="26"/>
        <v>2381128.0533134378</v>
      </c>
    </row>
    <row r="597" spans="1:15" s="6" customFormat="1" ht="34.5" customHeight="1">
      <c r="A597" s="91" t="s">
        <v>49</v>
      </c>
      <c r="B597" s="92" t="s">
        <v>224</v>
      </c>
      <c r="C597" s="82">
        <v>948.22</v>
      </c>
      <c r="D597" s="82" t="str">
        <f>IF(ISBLANK(E597),"",IF(E597="BN",VLOOKUP(B597,'[1]V. BAHAN'!$B$8:$E$14999,3,FALSE),IFERROR(VLOOKUP(E597,'[1]III. DAFTAR AHS'!$B$7:$H$14999,5,FALSE),"ls")))</f>
        <v xml:space="preserve">Kg </v>
      </c>
      <c r="E597" s="82" t="s">
        <v>161</v>
      </c>
      <c r="F597" s="82" t="s">
        <v>162</v>
      </c>
      <c r="G597" s="47">
        <f>VLOOKUP(B597,'[2] RAB LAMA'!$B$9:$E$5553,4,FALSE)</f>
        <v>14729.18756392314</v>
      </c>
      <c r="H597" s="47">
        <f>G597*C597</f>
        <v>13966510.231863201</v>
      </c>
      <c r="I597" s="48">
        <f t="shared" si="27"/>
        <v>3.6549941912380091E-2</v>
      </c>
      <c r="J597" s="629"/>
      <c r="K597" s="629"/>
      <c r="L597" s="629"/>
      <c r="M597" s="41"/>
      <c r="N597" s="608"/>
      <c r="O597" s="608">
        <f t="shared" si="26"/>
        <v>13966510.231863201</v>
      </c>
    </row>
    <row r="598" spans="1:15" s="6" customFormat="1" ht="34.5" customHeight="1">
      <c r="A598" s="91" t="s">
        <v>49</v>
      </c>
      <c r="B598" s="92" t="s">
        <v>225</v>
      </c>
      <c r="C598" s="82">
        <v>2.54</v>
      </c>
      <c r="D598" s="82" t="str">
        <f>IF(ISBLANK(E598),"",IF(E598="BN",VLOOKUP(B598,'[1]V. BAHAN'!$B$8:$E$14999,3,FALSE),IFERROR(VLOOKUP(E598,'[1]III. DAFTAR AHS'!$B$7:$H$14999,5,FALSE),"ls")))</f>
        <v xml:space="preserve">m3 </v>
      </c>
      <c r="E598" s="82" t="s">
        <v>226</v>
      </c>
      <c r="F598" s="82" t="s">
        <v>147</v>
      </c>
      <c r="G598" s="47">
        <f>VLOOKUP(B598,'[2] RAB LAMA'!$B$9:$E$5553,4,FALSE)</f>
        <v>1233499.433557336</v>
      </c>
      <c r="H598" s="47">
        <f>G598*C598</f>
        <v>3133088.5612356337</v>
      </c>
      <c r="I598" s="48">
        <f t="shared" si="27"/>
        <v>8.1991995866119924E-3</v>
      </c>
      <c r="J598" s="629"/>
      <c r="K598" s="629"/>
      <c r="L598" s="629"/>
      <c r="M598" s="88"/>
      <c r="N598" s="608"/>
      <c r="O598" s="608">
        <f t="shared" si="26"/>
        <v>3133088.5612356337</v>
      </c>
    </row>
    <row r="599" spans="1:15" s="84" customFormat="1" ht="34.5" customHeight="1">
      <c r="A599" s="79">
        <f>+A595+1</f>
        <v>25</v>
      </c>
      <c r="B599" s="90" t="s">
        <v>313</v>
      </c>
      <c r="C599" s="81"/>
      <c r="D599" s="82" t="str">
        <f>IF(ISBLANK(E599),"",IF(E599="BN",VLOOKUP(B599,'[1]V. BAHAN'!$B$8:$E$1099,3,FALSE),IFERROR(VLOOKUP(E599,'[1]III. DAFTAR AHS'!$B$7:$H$872,5,FALSE),"ls")))</f>
        <v/>
      </c>
      <c r="E599" s="82"/>
      <c r="F599" s="82" t="s">
        <v>23</v>
      </c>
      <c r="G599" s="83"/>
      <c r="H599" s="83"/>
      <c r="I599" s="48">
        <f t="shared" si="27"/>
        <v>0</v>
      </c>
      <c r="J599" s="629"/>
      <c r="K599" s="629"/>
      <c r="L599" s="629"/>
      <c r="M599" s="88"/>
      <c r="N599" s="608"/>
      <c r="O599" s="608">
        <f t="shared" si="26"/>
        <v>0</v>
      </c>
    </row>
    <row r="600" spans="1:15" s="84" customFormat="1" ht="34.5" customHeight="1">
      <c r="A600" s="91" t="s">
        <v>49</v>
      </c>
      <c r="B600" s="92" t="s">
        <v>267</v>
      </c>
      <c r="C600" s="81">
        <v>160.62</v>
      </c>
      <c r="D600" s="82" t="str">
        <f>IF(ISBLANK(E600),"",IF(E600="BN",VLOOKUP(B600,'[1]V. BAHAN'!$B$8:$E$14999,3,FALSE),IFERROR(VLOOKUP(E600,'[1]III. DAFTAR AHS'!$B$7:$H$14999,5,FALSE),"ls")))</f>
        <v xml:space="preserve">m2 </v>
      </c>
      <c r="E600" s="82" t="s">
        <v>268</v>
      </c>
      <c r="F600" s="82" t="s">
        <v>147</v>
      </c>
      <c r="G600" s="47">
        <f>VLOOKUP(B600,'[2] RAB LAMA'!$B$9:$E$5553,4,FALSE)</f>
        <v>147164.89822703571</v>
      </c>
      <c r="H600" s="47">
        <f>G600*C600</f>
        <v>23637625.953226477</v>
      </c>
      <c r="I600" s="48">
        <f t="shared" si="27"/>
        <v>6.1858964135935064E-2</v>
      </c>
      <c r="J600" s="629"/>
      <c r="K600" s="629"/>
      <c r="L600" s="629"/>
      <c r="M600" s="41"/>
      <c r="N600" s="608"/>
      <c r="O600" s="608">
        <f t="shared" ref="O600:O663" si="28">H600-N600</f>
        <v>23637625.953226477</v>
      </c>
    </row>
    <row r="601" spans="1:15" s="6" customFormat="1" ht="34.5" customHeight="1">
      <c r="A601" s="91" t="s">
        <v>49</v>
      </c>
      <c r="B601" s="92" t="s">
        <v>224</v>
      </c>
      <c r="C601" s="82">
        <v>3168.47</v>
      </c>
      <c r="D601" s="82" t="str">
        <f>IF(ISBLANK(E601),"",IF(E601="BN",VLOOKUP(B601,'[1]V. BAHAN'!$B$8:$E$14999,3,FALSE),IFERROR(VLOOKUP(E601,'[1]III. DAFTAR AHS'!$B$7:$H$14999,5,FALSE),"ls")))</f>
        <v xml:space="preserve">Kg </v>
      </c>
      <c r="E601" s="82" t="s">
        <v>161</v>
      </c>
      <c r="F601" s="82" t="s">
        <v>162</v>
      </c>
      <c r="G601" s="47">
        <f>VLOOKUP(B601,'[2] RAB LAMA'!$B$9:$E$5553,4,FALSE)</f>
        <v>14729.18756392314</v>
      </c>
      <c r="H601" s="47">
        <f>G601*C601</f>
        <v>46668988.92066355</v>
      </c>
      <c r="I601" s="48">
        <f t="shared" si="27"/>
        <v>0.12213135606833744</v>
      </c>
      <c r="J601" s="629"/>
      <c r="K601" s="629"/>
      <c r="L601" s="629"/>
      <c r="M601" s="41"/>
      <c r="N601" s="608"/>
      <c r="O601" s="608">
        <f t="shared" si="28"/>
        <v>46668988.92066355</v>
      </c>
    </row>
    <row r="602" spans="1:15" s="6" customFormat="1" ht="34.5" customHeight="1">
      <c r="A602" s="91" t="s">
        <v>49</v>
      </c>
      <c r="B602" s="92" t="s">
        <v>225</v>
      </c>
      <c r="C602" s="82">
        <v>8.3800000000000008</v>
      </c>
      <c r="D602" s="82" t="str">
        <f>IF(ISBLANK(E602),"",IF(E602="BN",VLOOKUP(B602,'[1]V. BAHAN'!$B$8:$E$14999,3,FALSE),IFERROR(VLOOKUP(E602,'[1]III. DAFTAR AHS'!$B$7:$H$14999,5,FALSE),"ls")))</f>
        <v xml:space="preserve">m3 </v>
      </c>
      <c r="E602" s="82" t="s">
        <v>226</v>
      </c>
      <c r="F602" s="82" t="s">
        <v>147</v>
      </c>
      <c r="G602" s="47">
        <f>VLOOKUP(B602,'[2] RAB LAMA'!$B$9:$E$5553,4,FALSE)</f>
        <v>1233499.433557336</v>
      </c>
      <c r="H602" s="47">
        <f>G602*C602</f>
        <v>10336725.253210476</v>
      </c>
      <c r="I602" s="48">
        <f t="shared" si="27"/>
        <v>2.7050902573152954E-2</v>
      </c>
      <c r="J602" s="629"/>
      <c r="K602" s="629"/>
      <c r="L602" s="629"/>
      <c r="M602" s="88"/>
      <c r="N602" s="608"/>
      <c r="O602" s="608">
        <f t="shared" si="28"/>
        <v>10336725.253210476</v>
      </c>
    </row>
    <row r="603" spans="1:15" s="84" customFormat="1" ht="34.5" customHeight="1">
      <c r="A603" s="79">
        <f>+A599+1</f>
        <v>26</v>
      </c>
      <c r="B603" s="90" t="s">
        <v>314</v>
      </c>
      <c r="C603" s="81"/>
      <c r="D603" s="82" t="str">
        <f>IF(ISBLANK(E603),"",IF(E603="BN",VLOOKUP(B603,'[1]V. BAHAN'!$B$8:$E$1099,3,FALSE),IFERROR(VLOOKUP(E603,'[1]III. DAFTAR AHS'!$B$7:$H$872,5,FALSE),"ls")))</f>
        <v/>
      </c>
      <c r="E603" s="82"/>
      <c r="F603" s="82" t="s">
        <v>23</v>
      </c>
      <c r="G603" s="83"/>
      <c r="H603" s="83"/>
      <c r="I603" s="48">
        <f t="shared" si="27"/>
        <v>0</v>
      </c>
      <c r="J603" s="629"/>
      <c r="K603" s="629"/>
      <c r="L603" s="629"/>
      <c r="M603" s="88"/>
      <c r="N603" s="608"/>
      <c r="O603" s="608">
        <f t="shared" si="28"/>
        <v>0</v>
      </c>
    </row>
    <row r="604" spans="1:15" s="84" customFormat="1" ht="34.5" customHeight="1">
      <c r="A604" s="91" t="s">
        <v>49</v>
      </c>
      <c r="B604" s="92" t="s">
        <v>267</v>
      </c>
      <c r="C604" s="81">
        <v>45.43</v>
      </c>
      <c r="D604" s="82" t="str">
        <f>IF(ISBLANK(E604),"",IF(E604="BN",VLOOKUP(B604,'[1]V. BAHAN'!$B$8:$E$14999,3,FALSE),IFERROR(VLOOKUP(E604,'[1]III. DAFTAR AHS'!$B$7:$H$14999,5,FALSE),"ls")))</f>
        <v xml:space="preserve">m2 </v>
      </c>
      <c r="E604" s="82" t="s">
        <v>268</v>
      </c>
      <c r="F604" s="82" t="s">
        <v>147</v>
      </c>
      <c r="G604" s="47">
        <f>VLOOKUP(B604,'[2] RAB LAMA'!$B$9:$E$5553,4,FALSE)</f>
        <v>147164.89822703571</v>
      </c>
      <c r="H604" s="47">
        <f>G604*C604</f>
        <v>6685701.3264542324</v>
      </c>
      <c r="I604" s="48">
        <f t="shared" si="27"/>
        <v>1.7496281538385818E-2</v>
      </c>
      <c r="J604" s="629"/>
      <c r="K604" s="629"/>
      <c r="L604" s="629"/>
      <c r="M604" s="41"/>
      <c r="N604" s="608"/>
      <c r="O604" s="608">
        <f t="shared" si="28"/>
        <v>6685701.3264542324</v>
      </c>
    </row>
    <row r="605" spans="1:15" s="6" customFormat="1" ht="34.5" customHeight="1">
      <c r="A605" s="91" t="s">
        <v>49</v>
      </c>
      <c r="B605" s="92" t="s">
        <v>224</v>
      </c>
      <c r="C605" s="82">
        <v>896.1</v>
      </c>
      <c r="D605" s="82" t="str">
        <f>IF(ISBLANK(E605),"",IF(E605="BN",VLOOKUP(B605,'[1]V. BAHAN'!$B$8:$E$14999,3,FALSE),IFERROR(VLOOKUP(E605,'[1]III. DAFTAR AHS'!$B$7:$H$14999,5,FALSE),"ls")))</f>
        <v xml:space="preserve">Kg </v>
      </c>
      <c r="E605" s="82" t="s">
        <v>161</v>
      </c>
      <c r="F605" s="82" t="s">
        <v>162</v>
      </c>
      <c r="G605" s="47">
        <f>VLOOKUP(B605,'[2] RAB LAMA'!$B$9:$E$5553,4,FALSE)</f>
        <v>14729.18756392314</v>
      </c>
      <c r="H605" s="47">
        <f>G605*C605</f>
        <v>13198824.976031527</v>
      </c>
      <c r="I605" s="48">
        <f t="shared" si="27"/>
        <v>3.454093242884964E-2</v>
      </c>
      <c r="J605" s="629"/>
      <c r="K605" s="629"/>
      <c r="L605" s="629"/>
      <c r="M605" s="41"/>
      <c r="N605" s="608"/>
      <c r="O605" s="608">
        <f t="shared" si="28"/>
        <v>13198824.976031527</v>
      </c>
    </row>
    <row r="606" spans="1:15" s="6" customFormat="1" ht="34.5" customHeight="1">
      <c r="A606" s="91" t="s">
        <v>49</v>
      </c>
      <c r="B606" s="92" t="s">
        <v>225</v>
      </c>
      <c r="C606" s="82">
        <v>2.37</v>
      </c>
      <c r="D606" s="82" t="str">
        <f>IF(ISBLANK(E606),"",IF(E606="BN",VLOOKUP(B606,'[1]V. BAHAN'!$B$8:$E$14999,3,FALSE),IFERROR(VLOOKUP(E606,'[1]III. DAFTAR AHS'!$B$7:$H$14999,5,FALSE),"ls")))</f>
        <v xml:space="preserve">m3 </v>
      </c>
      <c r="E606" s="82" t="s">
        <v>226</v>
      </c>
      <c r="F606" s="82" t="s">
        <v>147</v>
      </c>
      <c r="G606" s="47">
        <f>VLOOKUP(B606,'[2] RAB LAMA'!$B$9:$E$5553,4,FALSE)</f>
        <v>1233499.433557336</v>
      </c>
      <c r="H606" s="47">
        <f>G606*C606</f>
        <v>2923393.6575308866</v>
      </c>
      <c r="I606" s="48">
        <f t="shared" si="27"/>
        <v>7.6504342599489862E-3</v>
      </c>
      <c r="J606" s="629"/>
      <c r="K606" s="629"/>
      <c r="L606" s="629"/>
      <c r="M606" s="88"/>
      <c r="N606" s="608"/>
      <c r="O606" s="608">
        <f t="shared" si="28"/>
        <v>2923393.6575308866</v>
      </c>
    </row>
    <row r="607" spans="1:15" s="84" customFormat="1" ht="34.5" customHeight="1">
      <c r="A607" s="79">
        <f>+A603+1</f>
        <v>27</v>
      </c>
      <c r="B607" s="90" t="s">
        <v>315</v>
      </c>
      <c r="C607" s="81"/>
      <c r="D607" s="82" t="str">
        <f>IF(ISBLANK(E607),"",IF(E607="BN",VLOOKUP(B607,'[1]V. BAHAN'!$B$8:$E$1099,3,FALSE),IFERROR(VLOOKUP(E607,'[1]III. DAFTAR AHS'!$B$7:$H$872,5,FALSE),"ls")))</f>
        <v/>
      </c>
      <c r="E607" s="82"/>
      <c r="F607" s="82" t="s">
        <v>23</v>
      </c>
      <c r="G607" s="83"/>
      <c r="H607" s="83"/>
      <c r="I607" s="48">
        <f t="shared" si="27"/>
        <v>0</v>
      </c>
      <c r="J607" s="629"/>
      <c r="K607" s="629"/>
      <c r="L607" s="629"/>
      <c r="M607" s="88"/>
      <c r="N607" s="608"/>
      <c r="O607" s="608">
        <f t="shared" si="28"/>
        <v>0</v>
      </c>
    </row>
    <row r="608" spans="1:15" s="84" customFormat="1" ht="34.5" customHeight="1">
      <c r="A608" s="91" t="s">
        <v>49</v>
      </c>
      <c r="B608" s="92" t="s">
        <v>267</v>
      </c>
      <c r="C608" s="81">
        <v>15.04</v>
      </c>
      <c r="D608" s="82" t="str">
        <f>IF(ISBLANK(E608),"",IF(E608="BN",VLOOKUP(B608,'[1]V. BAHAN'!$B$8:$E$14999,3,FALSE),IFERROR(VLOOKUP(E608,'[1]III. DAFTAR AHS'!$B$7:$H$14999,5,FALSE),"ls")))</f>
        <v xml:space="preserve">m2 </v>
      </c>
      <c r="E608" s="82" t="s">
        <v>268</v>
      </c>
      <c r="F608" s="82" t="s">
        <v>147</v>
      </c>
      <c r="G608" s="47">
        <f>VLOOKUP(B608,'[2] RAB LAMA'!$B$9:$E$5553,4,FALSE)</f>
        <v>147164.89822703571</v>
      </c>
      <c r="H608" s="47">
        <f>G608*C608</f>
        <v>2213360.0693346169</v>
      </c>
      <c r="I608" s="48">
        <f t="shared" si="27"/>
        <v>5.7922974760581695E-3</v>
      </c>
      <c r="J608" s="629"/>
      <c r="K608" s="629"/>
      <c r="L608" s="629"/>
      <c r="M608" s="41"/>
      <c r="N608" s="608"/>
      <c r="O608" s="608">
        <f t="shared" si="28"/>
        <v>2213360.0693346169</v>
      </c>
    </row>
    <row r="609" spans="1:15" s="6" customFormat="1" ht="34.5" customHeight="1">
      <c r="A609" s="91" t="s">
        <v>49</v>
      </c>
      <c r="B609" s="92" t="s">
        <v>224</v>
      </c>
      <c r="C609" s="82">
        <v>293.26</v>
      </c>
      <c r="D609" s="82" t="str">
        <f>IF(ISBLANK(E609),"",IF(E609="BN",VLOOKUP(B609,'[1]V. BAHAN'!$B$8:$E$14999,3,FALSE),IFERROR(VLOOKUP(E609,'[1]III. DAFTAR AHS'!$B$7:$H$14999,5,FALSE),"ls")))</f>
        <v xml:space="preserve">Kg </v>
      </c>
      <c r="E609" s="82" t="s">
        <v>161</v>
      </c>
      <c r="F609" s="82" t="s">
        <v>162</v>
      </c>
      <c r="G609" s="47">
        <f>VLOOKUP(B609,'[2] RAB LAMA'!$B$9:$E$5553,4,FALSE)</f>
        <v>14729.18756392314</v>
      </c>
      <c r="H609" s="47">
        <f>G609*C609</f>
        <v>4319481.5449960995</v>
      </c>
      <c r="I609" s="48">
        <f t="shared" si="27"/>
        <v>1.1303954741752529E-2</v>
      </c>
      <c r="J609" s="629"/>
      <c r="K609" s="629"/>
      <c r="L609" s="629"/>
      <c r="M609" s="41"/>
      <c r="N609" s="608"/>
      <c r="O609" s="608">
        <f t="shared" si="28"/>
        <v>4319481.5449960995</v>
      </c>
    </row>
    <row r="610" spans="1:15" s="6" customFormat="1" ht="34.5" customHeight="1">
      <c r="A610" s="91" t="s">
        <v>49</v>
      </c>
      <c r="B610" s="92" t="s">
        <v>225</v>
      </c>
      <c r="C610" s="82">
        <v>0.95</v>
      </c>
      <c r="D610" s="82" t="str">
        <f>IF(ISBLANK(E610),"",IF(E610="BN",VLOOKUP(B610,'[1]V. BAHAN'!$B$8:$E$14999,3,FALSE),IFERROR(VLOOKUP(E610,'[1]III. DAFTAR AHS'!$B$7:$H$14999,5,FALSE),"ls")))</f>
        <v xml:space="preserve">m3 </v>
      </c>
      <c r="E610" s="82" t="s">
        <v>226</v>
      </c>
      <c r="F610" s="82" t="s">
        <v>147</v>
      </c>
      <c r="G610" s="47">
        <f>VLOOKUP(B610,'[2] RAB LAMA'!$B$9:$E$5553,4,FALSE)</f>
        <v>1233499.433557336</v>
      </c>
      <c r="H610" s="47">
        <f>G610*C610</f>
        <v>1171824.4618794692</v>
      </c>
      <c r="I610" s="48">
        <f t="shared" si="27"/>
        <v>3.0666297666462178E-3</v>
      </c>
      <c r="J610" s="629"/>
      <c r="K610" s="629"/>
      <c r="L610" s="629"/>
      <c r="M610" s="88"/>
      <c r="N610" s="608"/>
      <c r="O610" s="608">
        <f t="shared" si="28"/>
        <v>1171824.4618794692</v>
      </c>
    </row>
    <row r="611" spans="1:15" s="84" customFormat="1" ht="34.5" customHeight="1">
      <c r="A611" s="79">
        <f>+A607+1</f>
        <v>28</v>
      </c>
      <c r="B611" s="90" t="s">
        <v>316</v>
      </c>
      <c r="C611" s="81"/>
      <c r="D611" s="82" t="str">
        <f>IF(ISBLANK(E611),"",IF(E611="BN",VLOOKUP(B611,'[1]V. BAHAN'!$B$8:$E$1099,3,FALSE),IFERROR(VLOOKUP(E611,'[1]III. DAFTAR AHS'!$B$7:$H$872,5,FALSE),"ls")))</f>
        <v/>
      </c>
      <c r="E611" s="82"/>
      <c r="F611" s="82" t="s">
        <v>23</v>
      </c>
      <c r="G611" s="83"/>
      <c r="H611" s="83"/>
      <c r="I611" s="48">
        <f t="shared" si="27"/>
        <v>0</v>
      </c>
      <c r="J611" s="629"/>
      <c r="K611" s="629"/>
      <c r="L611" s="629"/>
      <c r="M611" s="88"/>
      <c r="N611" s="608"/>
      <c r="O611" s="608">
        <f t="shared" si="28"/>
        <v>0</v>
      </c>
    </row>
    <row r="612" spans="1:15" s="84" customFormat="1" ht="34.5" customHeight="1">
      <c r="A612" s="91" t="s">
        <v>49</v>
      </c>
      <c r="B612" s="92" t="s">
        <v>267</v>
      </c>
      <c r="C612" s="81">
        <v>5.58</v>
      </c>
      <c r="D612" s="82" t="str">
        <f>IF(ISBLANK(E612),"",IF(E612="BN",VLOOKUP(B612,'[1]V. BAHAN'!$B$8:$E$14999,3,FALSE),IFERROR(VLOOKUP(E612,'[1]III. DAFTAR AHS'!$B$7:$H$14999,5,FALSE),"ls")))</f>
        <v xml:space="preserve">m2 </v>
      </c>
      <c r="E612" s="82" t="s">
        <v>268</v>
      </c>
      <c r="F612" s="82" t="s">
        <v>147</v>
      </c>
      <c r="G612" s="47">
        <f>VLOOKUP(B612,'[2] RAB LAMA'!$B$9:$E$5553,4,FALSE)</f>
        <v>147164.89822703571</v>
      </c>
      <c r="H612" s="47">
        <f>G612*C612</f>
        <v>821180.13210685924</v>
      </c>
      <c r="I612" s="48">
        <f t="shared" si="27"/>
        <v>2.1490039838034966E-3</v>
      </c>
      <c r="J612" s="629"/>
      <c r="K612" s="629"/>
      <c r="L612" s="629"/>
      <c r="M612" s="41"/>
      <c r="N612" s="608"/>
      <c r="O612" s="608">
        <f t="shared" si="28"/>
        <v>821180.13210685924</v>
      </c>
    </row>
    <row r="613" spans="1:15" s="6" customFormat="1" ht="34.5" customHeight="1">
      <c r="A613" s="91" t="s">
        <v>49</v>
      </c>
      <c r="B613" s="92" t="s">
        <v>224</v>
      </c>
      <c r="C613" s="82">
        <v>135.22999999999999</v>
      </c>
      <c r="D613" s="82" t="str">
        <f>IF(ISBLANK(E613),"",IF(E613="BN",VLOOKUP(B613,'[1]V. BAHAN'!$B$8:$E$14999,3,FALSE),IFERROR(VLOOKUP(E613,'[1]III. DAFTAR AHS'!$B$7:$H$14999,5,FALSE),"ls")))</f>
        <v xml:space="preserve">Kg </v>
      </c>
      <c r="E613" s="82" t="s">
        <v>161</v>
      </c>
      <c r="F613" s="82" t="s">
        <v>162</v>
      </c>
      <c r="G613" s="47">
        <f>VLOOKUP(B613,'[2] RAB LAMA'!$B$9:$E$5553,4,FALSE)</f>
        <v>14729.18756392314</v>
      </c>
      <c r="H613" s="47">
        <f>G613*C613</f>
        <v>1991828.0342693261</v>
      </c>
      <c r="I613" s="48">
        <f t="shared" si="27"/>
        <v>5.2125547286612376E-3</v>
      </c>
      <c r="J613" s="629"/>
      <c r="K613" s="629"/>
      <c r="L613" s="629"/>
      <c r="M613" s="41"/>
      <c r="N613" s="608"/>
      <c r="O613" s="608">
        <f t="shared" si="28"/>
        <v>1991828.0342693261</v>
      </c>
    </row>
    <row r="614" spans="1:15" s="6" customFormat="1" ht="34.5" customHeight="1">
      <c r="A614" s="91" t="s">
        <v>49</v>
      </c>
      <c r="B614" s="92" t="s">
        <v>225</v>
      </c>
      <c r="C614" s="82">
        <v>0.27</v>
      </c>
      <c r="D614" s="82" t="str">
        <f>IF(ISBLANK(E614),"",IF(E614="BN",VLOOKUP(B614,'[1]V. BAHAN'!$B$8:$E$14999,3,FALSE),IFERROR(VLOOKUP(E614,'[1]III. DAFTAR AHS'!$B$7:$H$14999,5,FALSE),"ls")))</f>
        <v xml:space="preserve">m3 </v>
      </c>
      <c r="E614" s="82" t="s">
        <v>226</v>
      </c>
      <c r="F614" s="82" t="s">
        <v>147</v>
      </c>
      <c r="G614" s="47">
        <f>VLOOKUP(B614,'[2] RAB LAMA'!$B$9:$E$5553,4,FALSE)</f>
        <v>1233499.433557336</v>
      </c>
      <c r="H614" s="47">
        <f>G614*C614</f>
        <v>333044.84706048074</v>
      </c>
      <c r="I614" s="48">
        <f t="shared" si="27"/>
        <v>8.7156845999418833E-4</v>
      </c>
      <c r="J614" s="629"/>
      <c r="K614" s="629">
        <f>SUM(I532:I614)</f>
        <v>4.1498737450820267</v>
      </c>
      <c r="L614" s="629"/>
      <c r="M614" s="88"/>
      <c r="N614" s="608"/>
      <c r="O614" s="608">
        <f t="shared" si="28"/>
        <v>333044.84706048074</v>
      </c>
    </row>
    <row r="615" spans="1:15" s="84" customFormat="1" ht="34.5" customHeight="1">
      <c r="A615" s="79"/>
      <c r="B615" s="80" t="s">
        <v>317</v>
      </c>
      <c r="C615" s="81"/>
      <c r="D615" s="82" t="str">
        <f>IF(ISBLANK(E615),"",IF(E615="BN",VLOOKUP(B615,'[1]V. BAHAN'!$B$8:$E$1099,3,FALSE),IFERROR(VLOOKUP(E615,'[1]III. DAFTAR AHS'!$B$7:$H$872,5,FALSE),"ls")))</f>
        <v/>
      </c>
      <c r="E615" s="82"/>
      <c r="F615" s="82" t="s">
        <v>23</v>
      </c>
      <c r="G615" s="83"/>
      <c r="H615" s="83"/>
      <c r="I615" s="48">
        <f t="shared" si="27"/>
        <v>0</v>
      </c>
      <c r="J615" s="629"/>
      <c r="K615" s="629"/>
      <c r="L615" s="629"/>
      <c r="M615" s="88"/>
      <c r="N615" s="608"/>
      <c r="O615" s="608">
        <f t="shared" si="28"/>
        <v>0</v>
      </c>
    </row>
    <row r="616" spans="1:15" s="84" customFormat="1" ht="34.5" customHeight="1">
      <c r="A616" s="79">
        <f>+A611+1</f>
        <v>29</v>
      </c>
      <c r="B616" s="90" t="s">
        <v>318</v>
      </c>
      <c r="C616" s="81"/>
      <c r="D616" s="82" t="str">
        <f>IF(ISBLANK(E616),"",IF(E616="BN",VLOOKUP(B616,'[1]V. BAHAN'!$B$8:$E$1099,3,FALSE),IFERROR(VLOOKUP(E616,'[1]III. DAFTAR AHS'!$B$7:$H$872,5,FALSE),"ls")))</f>
        <v/>
      </c>
      <c r="E616" s="82"/>
      <c r="F616" s="82" t="s">
        <v>23</v>
      </c>
      <c r="G616" s="83"/>
      <c r="H616" s="83"/>
      <c r="I616" s="48">
        <f t="shared" si="27"/>
        <v>0</v>
      </c>
      <c r="J616" s="629"/>
      <c r="K616" s="629"/>
      <c r="L616" s="629"/>
      <c r="M616" s="41"/>
      <c r="N616" s="608"/>
      <c r="O616" s="608">
        <f t="shared" si="28"/>
        <v>0</v>
      </c>
    </row>
    <row r="617" spans="1:15" s="84" customFormat="1" ht="34.5" customHeight="1">
      <c r="A617" s="91" t="s">
        <v>49</v>
      </c>
      <c r="B617" s="92" t="s">
        <v>267</v>
      </c>
      <c r="C617" s="81">
        <v>6.09</v>
      </c>
      <c r="D617" s="82" t="str">
        <f>IF(ISBLANK(E617),"",IF(E617="BN",VLOOKUP(B617,'[1]V. BAHAN'!$B$8:$E$14999,3,FALSE),IFERROR(VLOOKUP(E617,'[1]III. DAFTAR AHS'!$B$7:$H$14999,5,FALSE),"ls")))</f>
        <v xml:space="preserve">m2 </v>
      </c>
      <c r="E617" s="82" t="s">
        <v>268</v>
      </c>
      <c r="F617" s="82" t="s">
        <v>147</v>
      </c>
      <c r="G617" s="47">
        <f>VLOOKUP(B617,'[2] RAB LAMA'!$B$9:$E$5553,4,FALSE)</f>
        <v>147164.89822703571</v>
      </c>
      <c r="H617" s="47">
        <f>G617*C617</f>
        <v>896234.23020264739</v>
      </c>
      <c r="I617" s="48">
        <f t="shared" si="27"/>
        <v>2.3454183264091924E-3</v>
      </c>
      <c r="J617" s="629"/>
      <c r="K617" s="629"/>
      <c r="L617" s="629"/>
      <c r="M617" s="41"/>
      <c r="N617" s="608"/>
      <c r="O617" s="608">
        <f t="shared" si="28"/>
        <v>896234.23020264739</v>
      </c>
    </row>
    <row r="618" spans="1:15" s="6" customFormat="1" ht="34.5" customHeight="1">
      <c r="A618" s="91" t="s">
        <v>49</v>
      </c>
      <c r="B618" s="92" t="s">
        <v>224</v>
      </c>
      <c r="C618" s="82">
        <v>155.03</v>
      </c>
      <c r="D618" s="82" t="str">
        <f>IF(ISBLANK(E618),"",IF(E618="BN",VLOOKUP(B618,'[1]V. BAHAN'!$B$8:$E$14999,3,FALSE),IFERROR(VLOOKUP(E618,'[1]III. DAFTAR AHS'!$B$7:$H$14999,5,FALSE),"ls")))</f>
        <v xml:space="preserve">Kg </v>
      </c>
      <c r="E618" s="82" t="s">
        <v>161</v>
      </c>
      <c r="F618" s="82" t="s">
        <v>162</v>
      </c>
      <c r="G618" s="47">
        <f>VLOOKUP(B618,'[2] RAB LAMA'!$B$9:$E$5553,4,FALSE)</f>
        <v>14729.18756392314</v>
      </c>
      <c r="H618" s="47">
        <f>G618*C618</f>
        <v>2283465.9480350045</v>
      </c>
      <c r="I618" s="48">
        <f t="shared" si="27"/>
        <v>5.9757624756662858E-3</v>
      </c>
      <c r="J618" s="629"/>
      <c r="K618" s="629"/>
      <c r="L618" s="629"/>
      <c r="M618" s="88"/>
      <c r="N618" s="608"/>
      <c r="O618" s="608">
        <f t="shared" si="28"/>
        <v>2283465.9480350045</v>
      </c>
    </row>
    <row r="619" spans="1:15" s="6" customFormat="1" ht="34.5" customHeight="1">
      <c r="A619" s="91" t="s">
        <v>49</v>
      </c>
      <c r="B619" s="92" t="s">
        <v>225</v>
      </c>
      <c r="C619" s="82">
        <v>0.57999999999999996</v>
      </c>
      <c r="D619" s="82" t="str">
        <f>IF(ISBLANK(E619),"",IF(E619="BN",VLOOKUP(B619,'[1]V. BAHAN'!$B$8:$E$14999,3,FALSE),IFERROR(VLOOKUP(E619,'[1]III. DAFTAR AHS'!$B$7:$H$14999,5,FALSE),"ls")))</f>
        <v xml:space="preserve">m3 </v>
      </c>
      <c r="E619" s="82" t="s">
        <v>226</v>
      </c>
      <c r="F619" s="82" t="s">
        <v>147</v>
      </c>
      <c r="G619" s="47">
        <f>VLOOKUP(B619,'[2] RAB LAMA'!$B$9:$E$5553,4,FALSE)</f>
        <v>1233499.433557336</v>
      </c>
      <c r="H619" s="47">
        <f>G619*C619</f>
        <v>715429.67146325484</v>
      </c>
      <c r="I619" s="48">
        <f t="shared" si="27"/>
        <v>1.8722581733208485E-3</v>
      </c>
      <c r="J619" s="629"/>
      <c r="K619" s="629"/>
      <c r="L619" s="629"/>
      <c r="M619" s="88"/>
      <c r="N619" s="608"/>
      <c r="O619" s="608">
        <f t="shared" si="28"/>
        <v>715429.67146325484</v>
      </c>
    </row>
    <row r="620" spans="1:15" s="84" customFormat="1" ht="34.5" customHeight="1">
      <c r="A620" s="79"/>
      <c r="B620" s="80" t="s">
        <v>319</v>
      </c>
      <c r="C620" s="81"/>
      <c r="D620" s="82" t="str">
        <f>IF(ISBLANK(E620),"",IF(E620="BN",VLOOKUP(B620,'[1]V. BAHAN'!$B$8:$E$1099,3,FALSE),IFERROR(VLOOKUP(E620,'[1]III. DAFTAR AHS'!$B$7:$H$872,5,FALSE),"ls")))</f>
        <v/>
      </c>
      <c r="E620" s="82"/>
      <c r="F620" s="82" t="s">
        <v>23</v>
      </c>
      <c r="G620" s="83"/>
      <c r="H620" s="83"/>
      <c r="I620" s="48">
        <f t="shared" si="27"/>
        <v>0</v>
      </c>
      <c r="J620" s="629"/>
      <c r="K620" s="629"/>
      <c r="L620" s="629"/>
      <c r="M620" s="41"/>
      <c r="N620" s="608"/>
      <c r="O620" s="608">
        <f t="shared" si="28"/>
        <v>0</v>
      </c>
    </row>
    <row r="621" spans="1:15" s="84" customFormat="1" ht="34.5" customHeight="1">
      <c r="A621" s="79">
        <f>+A616+1</f>
        <v>30</v>
      </c>
      <c r="B621" s="90" t="s">
        <v>320</v>
      </c>
      <c r="C621" s="81"/>
      <c r="D621" s="82" t="str">
        <f>IF(ISBLANK(E621),"",IF(E621="BN",VLOOKUP(B621,'[1]V. BAHAN'!$B$8:$E$1099,3,FALSE),IFERROR(VLOOKUP(E621,'[1]III. DAFTAR AHS'!$B$7:$H$872,5,FALSE),"ls")))</f>
        <v/>
      </c>
      <c r="E621" s="82"/>
      <c r="F621" s="82" t="s">
        <v>23</v>
      </c>
      <c r="G621" s="83"/>
      <c r="H621" s="83"/>
      <c r="I621" s="48">
        <f t="shared" si="27"/>
        <v>0</v>
      </c>
      <c r="J621" s="629"/>
      <c r="K621" s="629"/>
      <c r="L621" s="629"/>
      <c r="M621" s="41"/>
      <c r="N621" s="608"/>
      <c r="O621" s="608">
        <f t="shared" si="28"/>
        <v>0</v>
      </c>
    </row>
    <row r="622" spans="1:15" s="84" customFormat="1" ht="34.5" customHeight="1">
      <c r="A622" s="91" t="s">
        <v>49</v>
      </c>
      <c r="B622" s="92" t="s">
        <v>267</v>
      </c>
      <c r="C622" s="81">
        <v>8.82</v>
      </c>
      <c r="D622" s="82" t="str">
        <f>IF(ISBLANK(E622),"",IF(E622="BN",VLOOKUP(B622,'[1]V. BAHAN'!$B$8:$E$14999,3,FALSE),IFERROR(VLOOKUP(E622,'[1]III. DAFTAR AHS'!$B$7:$H$14999,5,FALSE),"ls")))</f>
        <v xml:space="preserve">m2 </v>
      </c>
      <c r="E622" s="82" t="s">
        <v>268</v>
      </c>
      <c r="F622" s="82" t="s">
        <v>147</v>
      </c>
      <c r="G622" s="47">
        <f>VLOOKUP(B622,'[2] RAB LAMA'!$B$9:$E$5553,4,FALSE)</f>
        <v>147164.89822703571</v>
      </c>
      <c r="H622" s="47">
        <f>G622*C622</f>
        <v>1297994.4023624549</v>
      </c>
      <c r="I622" s="48">
        <f t="shared" si="27"/>
        <v>3.396812748592624E-3</v>
      </c>
      <c r="J622" s="629"/>
      <c r="K622" s="629"/>
      <c r="L622" s="629"/>
      <c r="M622" s="88"/>
      <c r="N622" s="608"/>
      <c r="O622" s="608">
        <f t="shared" si="28"/>
        <v>1297994.4023624549</v>
      </c>
    </row>
    <row r="623" spans="1:15" s="6" customFormat="1" ht="34.5" customHeight="1">
      <c r="A623" s="91" t="s">
        <v>49</v>
      </c>
      <c r="B623" s="92" t="s">
        <v>224</v>
      </c>
      <c r="C623" s="82">
        <v>356.7</v>
      </c>
      <c r="D623" s="82" t="str">
        <f>IF(ISBLANK(E623),"",IF(E623="BN",VLOOKUP(B623,'[1]V. BAHAN'!$B$8:$E$14999,3,FALSE),IFERROR(VLOOKUP(E623,'[1]III. DAFTAR AHS'!$B$7:$H$14999,5,FALSE),"ls")))</f>
        <v xml:space="preserve">Kg </v>
      </c>
      <c r="E623" s="82" t="s">
        <v>161</v>
      </c>
      <c r="F623" s="82" t="s">
        <v>162</v>
      </c>
      <c r="G623" s="47">
        <f>VLOOKUP(B623,'[2] RAB LAMA'!$B$9:$E$5553,4,FALSE)</f>
        <v>14729.18756392314</v>
      </c>
      <c r="H623" s="47">
        <f>G623*C623</f>
        <v>5253901.2040513838</v>
      </c>
      <c r="I623" s="48">
        <f t="shared" si="27"/>
        <v>1.3749303199833349E-2</v>
      </c>
      <c r="J623" s="629"/>
      <c r="K623" s="629"/>
      <c r="L623" s="629"/>
      <c r="M623" s="88"/>
      <c r="N623" s="608"/>
      <c r="O623" s="608">
        <f t="shared" si="28"/>
        <v>5253901.2040513838</v>
      </c>
    </row>
    <row r="624" spans="1:15" s="6" customFormat="1" ht="34.5" customHeight="1">
      <c r="A624" s="91" t="s">
        <v>49</v>
      </c>
      <c r="B624" s="92" t="s">
        <v>225</v>
      </c>
      <c r="C624" s="82">
        <v>0.91</v>
      </c>
      <c r="D624" s="82" t="str">
        <f>IF(ISBLANK(E624),"",IF(E624="BN",VLOOKUP(B624,'[1]V. BAHAN'!$B$8:$E$14999,3,FALSE),IFERROR(VLOOKUP(E624,'[1]III. DAFTAR AHS'!$B$7:$H$14999,5,FALSE),"ls")))</f>
        <v xml:space="preserve">m3 </v>
      </c>
      <c r="E624" s="82" t="s">
        <v>226</v>
      </c>
      <c r="F624" s="82" t="s">
        <v>147</v>
      </c>
      <c r="G624" s="47">
        <f>VLOOKUP(B624,'[2] RAB LAMA'!$B$9:$E$5553,4,FALSE)</f>
        <v>1233499.433557336</v>
      </c>
      <c r="H624" s="47">
        <f>G624*C624</f>
        <v>1122484.4845371759</v>
      </c>
      <c r="I624" s="48">
        <f t="shared" si="27"/>
        <v>2.9375085133137458E-3</v>
      </c>
      <c r="J624" s="629"/>
      <c r="K624" s="629"/>
      <c r="L624" s="629"/>
      <c r="M624" s="41"/>
      <c r="N624" s="608"/>
      <c r="O624" s="608">
        <f t="shared" si="28"/>
        <v>1122484.4845371759</v>
      </c>
    </row>
    <row r="625" spans="1:15" s="84" customFormat="1" ht="34.5" customHeight="1">
      <c r="A625" s="79"/>
      <c r="B625" s="80" t="s">
        <v>321</v>
      </c>
      <c r="C625" s="81"/>
      <c r="D625" s="82" t="str">
        <f>IF(ISBLANK(E625),"",IF(E625="BN",VLOOKUP(B625,'[1]V. BAHAN'!$B$8:$E$1099,3,FALSE),IFERROR(VLOOKUP(E625,'[1]III. DAFTAR AHS'!$B$7:$H$872,5,FALSE),"ls")))</f>
        <v/>
      </c>
      <c r="E625" s="82"/>
      <c r="F625" s="82" t="s">
        <v>23</v>
      </c>
      <c r="G625" s="83"/>
      <c r="H625" s="83"/>
      <c r="I625" s="48">
        <f t="shared" si="27"/>
        <v>0</v>
      </c>
      <c r="J625" s="629"/>
      <c r="K625" s="629"/>
      <c r="L625" s="629"/>
      <c r="M625" s="41"/>
      <c r="N625" s="608"/>
      <c r="O625" s="608">
        <f t="shared" si="28"/>
        <v>0</v>
      </c>
    </row>
    <row r="626" spans="1:15" s="84" customFormat="1" ht="34.5" customHeight="1">
      <c r="A626" s="79">
        <f>+A621+1</f>
        <v>31</v>
      </c>
      <c r="B626" s="90" t="s">
        <v>322</v>
      </c>
      <c r="C626" s="81"/>
      <c r="D626" s="82" t="str">
        <f>IF(ISBLANK(E626),"",IF(E626="BN",VLOOKUP(B626,'[1]V. BAHAN'!$B$8:$E$1099,3,FALSE),IFERROR(VLOOKUP(E626,'[1]III. DAFTAR AHS'!$B$7:$H$872,5,FALSE),"ls")))</f>
        <v/>
      </c>
      <c r="E626" s="82"/>
      <c r="F626" s="82" t="s">
        <v>23</v>
      </c>
      <c r="G626" s="83"/>
      <c r="H626" s="83"/>
      <c r="I626" s="48">
        <f t="shared" si="27"/>
        <v>0</v>
      </c>
      <c r="J626" s="629"/>
      <c r="K626" s="629"/>
      <c r="L626" s="629"/>
      <c r="M626" s="88"/>
      <c r="N626" s="608"/>
      <c r="O626" s="608">
        <f t="shared" si="28"/>
        <v>0</v>
      </c>
    </row>
    <row r="627" spans="1:15" s="84" customFormat="1" ht="34.5" customHeight="1">
      <c r="A627" s="91" t="s">
        <v>49</v>
      </c>
      <c r="B627" s="92" t="s">
        <v>267</v>
      </c>
      <c r="C627" s="81">
        <v>8.82</v>
      </c>
      <c r="D627" s="82" t="str">
        <f>IF(ISBLANK(E627),"",IF(E627="BN",VLOOKUP(B627,'[1]V. BAHAN'!$B$8:$E$14999,3,FALSE),IFERROR(VLOOKUP(E627,'[1]III. DAFTAR AHS'!$B$7:$H$14999,5,FALSE),"ls")))</f>
        <v xml:space="preserve">m2 </v>
      </c>
      <c r="E627" s="82" t="s">
        <v>268</v>
      </c>
      <c r="F627" s="82" t="s">
        <v>147</v>
      </c>
      <c r="G627" s="47">
        <f>VLOOKUP(B627,'[2] RAB LAMA'!$B$9:$E$5553,4,FALSE)</f>
        <v>147164.89822703571</v>
      </c>
      <c r="H627" s="47">
        <f>G627*C627</f>
        <v>1297994.4023624549</v>
      </c>
      <c r="I627" s="48">
        <f t="shared" si="27"/>
        <v>3.396812748592624E-3</v>
      </c>
      <c r="J627" s="629"/>
      <c r="K627" s="629"/>
      <c r="L627" s="629"/>
      <c r="M627" s="88"/>
      <c r="N627" s="608"/>
      <c r="O627" s="608">
        <f t="shared" si="28"/>
        <v>1297994.4023624549</v>
      </c>
    </row>
    <row r="628" spans="1:15" s="6" customFormat="1" ht="34.5" customHeight="1">
      <c r="A628" s="91" t="s">
        <v>49</v>
      </c>
      <c r="B628" s="92" t="s">
        <v>224</v>
      </c>
      <c r="C628" s="82">
        <v>224.53</v>
      </c>
      <c r="D628" s="82" t="str">
        <f>IF(ISBLANK(E628),"",IF(E628="BN",VLOOKUP(B628,'[1]V. BAHAN'!$B$8:$E$14999,3,FALSE),IFERROR(VLOOKUP(E628,'[1]III. DAFTAR AHS'!$B$7:$H$14999,5,FALSE),"ls")))</f>
        <v xml:space="preserve">Kg </v>
      </c>
      <c r="E628" s="82" t="s">
        <v>161</v>
      </c>
      <c r="F628" s="82" t="s">
        <v>162</v>
      </c>
      <c r="G628" s="47">
        <f>VLOOKUP(B628,'[2] RAB LAMA'!$B$9:$E$5553,4,FALSE)</f>
        <v>14729.18756392314</v>
      </c>
      <c r="H628" s="47">
        <f>G628*C628</f>
        <v>3307144.4837276628</v>
      </c>
      <c r="I628" s="48">
        <f t="shared" si="27"/>
        <v>8.6546987593456165E-3</v>
      </c>
      <c r="J628" s="629"/>
      <c r="K628" s="629"/>
      <c r="L628" s="629"/>
      <c r="M628" s="41"/>
      <c r="N628" s="608"/>
      <c r="O628" s="608">
        <f t="shared" si="28"/>
        <v>3307144.4837276628</v>
      </c>
    </row>
    <row r="629" spans="1:15" s="6" customFormat="1" ht="34.5" customHeight="1">
      <c r="A629" s="91" t="s">
        <v>49</v>
      </c>
      <c r="B629" s="92" t="s">
        <v>225</v>
      </c>
      <c r="C629" s="82">
        <v>0.84</v>
      </c>
      <c r="D629" s="82" t="str">
        <f>IF(ISBLANK(E629),"",IF(E629="BN",VLOOKUP(B629,'[1]V. BAHAN'!$B$8:$E$14999,3,FALSE),IFERROR(VLOOKUP(E629,'[1]III. DAFTAR AHS'!$B$7:$H$14999,5,FALSE),"ls")))</f>
        <v xml:space="preserve">m3 </v>
      </c>
      <c r="E629" s="82" t="s">
        <v>226</v>
      </c>
      <c r="F629" s="82" t="s">
        <v>147</v>
      </c>
      <c r="G629" s="47">
        <f>VLOOKUP(B629,'[2] RAB LAMA'!$B$9:$E$5553,4,FALSE)</f>
        <v>1233499.433557336</v>
      </c>
      <c r="H629" s="47">
        <f>G629*C629</f>
        <v>1036139.5241881622</v>
      </c>
      <c r="I629" s="48">
        <f t="shared" si="27"/>
        <v>2.7115463199819186E-3</v>
      </c>
      <c r="J629" s="629"/>
      <c r="K629" s="629"/>
      <c r="L629" s="629"/>
      <c r="M629" s="41"/>
      <c r="N629" s="608"/>
      <c r="O629" s="608">
        <f t="shared" si="28"/>
        <v>1036139.5241881622</v>
      </c>
    </row>
    <row r="630" spans="1:15" s="84" customFormat="1" ht="34.5" customHeight="1">
      <c r="A630" s="79"/>
      <c r="B630" s="80" t="s">
        <v>323</v>
      </c>
      <c r="C630" s="81"/>
      <c r="D630" s="82" t="str">
        <f>IF(ISBLANK(E630),"",IF(E630="BN",VLOOKUP(B630,'[1]V. BAHAN'!$B$8:$E$1099,3,FALSE),IFERROR(VLOOKUP(E630,'[1]III. DAFTAR AHS'!$B$7:$H$872,5,FALSE),"ls")))</f>
        <v/>
      </c>
      <c r="E630" s="82"/>
      <c r="F630" s="82" t="s">
        <v>23</v>
      </c>
      <c r="G630" s="83"/>
      <c r="H630" s="83"/>
      <c r="I630" s="48">
        <f t="shared" si="27"/>
        <v>0</v>
      </c>
      <c r="J630" s="629"/>
      <c r="K630" s="629"/>
      <c r="L630" s="629"/>
      <c r="M630" s="88"/>
      <c r="N630" s="608"/>
      <c r="O630" s="608">
        <f t="shared" si="28"/>
        <v>0</v>
      </c>
    </row>
    <row r="631" spans="1:15" s="84" customFormat="1" ht="34.5" customHeight="1">
      <c r="A631" s="79">
        <f>+A626+1</f>
        <v>32</v>
      </c>
      <c r="B631" s="90" t="s">
        <v>274</v>
      </c>
      <c r="C631" s="81"/>
      <c r="D631" s="82" t="str">
        <f>IF(ISBLANK(E631),"",IF(E631="BN",VLOOKUP(B631,'[1]V. BAHAN'!$B$8:$E$1099,3,FALSE),IFERROR(VLOOKUP(E631,'[1]III. DAFTAR AHS'!$B$7:$H$872,5,FALSE),"ls")))</f>
        <v/>
      </c>
      <c r="E631" s="82"/>
      <c r="F631" s="82" t="s">
        <v>23</v>
      </c>
      <c r="G631" s="83"/>
      <c r="H631" s="83"/>
      <c r="I631" s="48">
        <f t="shared" si="27"/>
        <v>0</v>
      </c>
      <c r="J631" s="629"/>
      <c r="K631" s="629"/>
      <c r="L631" s="629"/>
      <c r="M631" s="88"/>
      <c r="N631" s="608"/>
      <c r="O631" s="608">
        <f t="shared" si="28"/>
        <v>0</v>
      </c>
    </row>
    <row r="632" spans="1:15" s="84" customFormat="1" ht="34.5" customHeight="1">
      <c r="A632" s="91" t="s">
        <v>49</v>
      </c>
      <c r="B632" s="92" t="s">
        <v>267</v>
      </c>
      <c r="C632" s="81">
        <v>40.03</v>
      </c>
      <c r="D632" s="82" t="str">
        <f>IF(ISBLANK(E632),"",IF(E632="BN",VLOOKUP(B632,'[1]V. BAHAN'!$B$8:$E$14999,3,FALSE),IFERROR(VLOOKUP(E632,'[1]III. DAFTAR AHS'!$B$7:$H$14999,5,FALSE),"ls")))</f>
        <v xml:space="preserve">m2 </v>
      </c>
      <c r="E632" s="82" t="s">
        <v>268</v>
      </c>
      <c r="F632" s="82" t="s">
        <v>147</v>
      </c>
      <c r="G632" s="47">
        <f>VLOOKUP(B632,'[2] RAB LAMA'!$B$9:$E$5553,4,FALSE)</f>
        <v>147164.89822703571</v>
      </c>
      <c r="H632" s="47">
        <f>G632*C632</f>
        <v>5891010.8760282397</v>
      </c>
      <c r="I632" s="48">
        <f t="shared" si="27"/>
        <v>1.5416600263737271E-2</v>
      </c>
      <c r="J632" s="629"/>
      <c r="K632" s="629"/>
      <c r="L632" s="629"/>
      <c r="M632" s="41"/>
      <c r="N632" s="608"/>
      <c r="O632" s="608">
        <f t="shared" si="28"/>
        <v>5891010.8760282397</v>
      </c>
    </row>
    <row r="633" spans="1:15" s="6" customFormat="1" ht="34.5" customHeight="1">
      <c r="A633" s="91" t="s">
        <v>49</v>
      </c>
      <c r="B633" s="92" t="s">
        <v>224</v>
      </c>
      <c r="C633" s="82">
        <v>3076.37</v>
      </c>
      <c r="D633" s="82" t="str">
        <f>IF(ISBLANK(E633),"",IF(E633="BN",VLOOKUP(B633,'[1]V. BAHAN'!$B$8:$E$14999,3,FALSE),IFERROR(VLOOKUP(E633,'[1]III. DAFTAR AHS'!$B$7:$H$14999,5,FALSE),"ls")))</f>
        <v xml:space="preserve">Kg </v>
      </c>
      <c r="E633" s="82" t="s">
        <v>161</v>
      </c>
      <c r="F633" s="82" t="s">
        <v>162</v>
      </c>
      <c r="G633" s="47">
        <f>VLOOKUP(B633,'[2] RAB LAMA'!$B$9:$E$5553,4,FALSE)</f>
        <v>14729.18756392314</v>
      </c>
      <c r="H633" s="47">
        <f>G633*C633</f>
        <v>45312430.746026233</v>
      </c>
      <c r="I633" s="48">
        <f t="shared" si="27"/>
        <v>0.11858128366938973</v>
      </c>
      <c r="J633" s="629"/>
      <c r="K633" s="629"/>
      <c r="L633" s="629"/>
      <c r="M633" s="41"/>
      <c r="N633" s="608"/>
      <c r="O633" s="608">
        <f t="shared" si="28"/>
        <v>45312430.746026233</v>
      </c>
    </row>
    <row r="634" spans="1:15" s="6" customFormat="1" ht="34.5" customHeight="1">
      <c r="A634" s="91" t="s">
        <v>49</v>
      </c>
      <c r="B634" s="92" t="s">
        <v>225</v>
      </c>
      <c r="C634" s="82">
        <v>4.68</v>
      </c>
      <c r="D634" s="82" t="str">
        <f>IF(ISBLANK(E634),"",IF(E634="BN",VLOOKUP(B634,'[1]V. BAHAN'!$B$8:$E$14999,3,FALSE),IFERROR(VLOOKUP(E634,'[1]III. DAFTAR AHS'!$B$7:$H$14999,5,FALSE),"ls")))</f>
        <v xml:space="preserve">m3 </v>
      </c>
      <c r="E634" s="82" t="s">
        <v>226</v>
      </c>
      <c r="F634" s="82" t="s">
        <v>147</v>
      </c>
      <c r="G634" s="47">
        <f>VLOOKUP(B634,'[2] RAB LAMA'!$B$9:$E$5553,4,FALSE)</f>
        <v>1233499.433557336</v>
      </c>
      <c r="H634" s="47">
        <f>G634*C634</f>
        <v>5772777.3490483323</v>
      </c>
      <c r="I634" s="48">
        <f t="shared" si="27"/>
        <v>1.510718663989926E-2</v>
      </c>
      <c r="J634" s="629"/>
      <c r="K634" s="629"/>
      <c r="L634" s="629"/>
      <c r="M634" s="88"/>
      <c r="N634" s="608"/>
      <c r="O634" s="608">
        <f t="shared" si="28"/>
        <v>5772777.3490483323</v>
      </c>
    </row>
    <row r="635" spans="1:15" s="84" customFormat="1" ht="34.5" customHeight="1">
      <c r="A635" s="79">
        <f>+A631+1</f>
        <v>33</v>
      </c>
      <c r="B635" s="90" t="s">
        <v>275</v>
      </c>
      <c r="C635" s="81"/>
      <c r="D635" s="82" t="str">
        <f>IF(ISBLANK(E635),"",IF(E635="BN",VLOOKUP(B635,'[1]V. BAHAN'!$B$8:$E$1099,3,FALSE),IFERROR(VLOOKUP(E635,'[1]III. DAFTAR AHS'!$B$7:$H$872,5,FALSE),"ls")))</f>
        <v/>
      </c>
      <c r="E635" s="82"/>
      <c r="F635" s="82" t="s">
        <v>23</v>
      </c>
      <c r="G635" s="83"/>
      <c r="H635" s="83"/>
      <c r="I635" s="48">
        <f t="shared" si="27"/>
        <v>0</v>
      </c>
      <c r="J635" s="629"/>
      <c r="K635" s="629"/>
      <c r="L635" s="629"/>
      <c r="M635" s="88"/>
      <c r="N635" s="608"/>
      <c r="O635" s="608">
        <f t="shared" si="28"/>
        <v>0</v>
      </c>
    </row>
    <row r="636" spans="1:15" s="84" customFormat="1" ht="34.5" customHeight="1">
      <c r="A636" s="91" t="s">
        <v>49</v>
      </c>
      <c r="B636" s="92" t="s">
        <v>267</v>
      </c>
      <c r="C636" s="81">
        <v>11.09</v>
      </c>
      <c r="D636" s="82" t="str">
        <f>IF(ISBLANK(E636),"",IF(E636="BN",VLOOKUP(B636,'[1]V. BAHAN'!$B$8:$E$14999,3,FALSE),IFERROR(VLOOKUP(E636,'[1]III. DAFTAR AHS'!$B$7:$H$14999,5,FALSE),"ls")))</f>
        <v xml:space="preserve">m2 </v>
      </c>
      <c r="E636" s="82" t="s">
        <v>268</v>
      </c>
      <c r="F636" s="82" t="s">
        <v>147</v>
      </c>
      <c r="G636" s="47">
        <f>VLOOKUP(B636,'[2] RAB LAMA'!$B$9:$E$5553,4,FALSE)</f>
        <v>147164.89822703571</v>
      </c>
      <c r="H636" s="47">
        <f>G636*C636</f>
        <v>1632058.721337826</v>
      </c>
      <c r="I636" s="48">
        <f t="shared" si="27"/>
        <v>4.2710491362689569E-3</v>
      </c>
      <c r="J636" s="629"/>
      <c r="K636" s="629"/>
      <c r="L636" s="629"/>
      <c r="M636" s="88"/>
      <c r="N636" s="608"/>
      <c r="O636" s="608">
        <f t="shared" si="28"/>
        <v>1632058.721337826</v>
      </c>
    </row>
    <row r="637" spans="1:15" s="6" customFormat="1" ht="34.5" customHeight="1">
      <c r="A637" s="91" t="s">
        <v>49</v>
      </c>
      <c r="B637" s="92" t="s">
        <v>224</v>
      </c>
      <c r="C637" s="82">
        <v>807.34</v>
      </c>
      <c r="D637" s="82" t="str">
        <f>IF(ISBLANK(E637),"",IF(E637="BN",VLOOKUP(B637,'[1]V. BAHAN'!$B$8:$E$14999,3,FALSE),IFERROR(VLOOKUP(E637,'[1]III. DAFTAR AHS'!$B$7:$H$14999,5,FALSE),"ls")))</f>
        <v xml:space="preserve">Kg </v>
      </c>
      <c r="E637" s="82" t="s">
        <v>161</v>
      </c>
      <c r="F637" s="82" t="s">
        <v>162</v>
      </c>
      <c r="G637" s="47">
        <f>VLOOKUP(B637,'[2] RAB LAMA'!$B$9:$E$5553,4,FALSE)</f>
        <v>14729.18756392314</v>
      </c>
      <c r="H637" s="47">
        <f>G637*C637</f>
        <v>11891462.287857709</v>
      </c>
      <c r="I637" s="48">
        <f t="shared" si="27"/>
        <v>3.1119603154901761E-2</v>
      </c>
      <c r="J637" s="629"/>
      <c r="K637" s="629"/>
      <c r="L637" s="629"/>
      <c r="M637" s="41"/>
      <c r="N637" s="608"/>
      <c r="O637" s="608">
        <f t="shared" si="28"/>
        <v>11891462.287857709</v>
      </c>
    </row>
    <row r="638" spans="1:15" s="6" customFormat="1" ht="34.5" customHeight="1">
      <c r="A638" s="91" t="s">
        <v>49</v>
      </c>
      <c r="B638" s="92" t="s">
        <v>225</v>
      </c>
      <c r="C638" s="82">
        <v>1.1399999999999999</v>
      </c>
      <c r="D638" s="82" t="str">
        <f>IF(ISBLANK(E638),"",IF(E638="BN",VLOOKUP(B638,'[1]V. BAHAN'!$B$8:$E$14999,3,FALSE),IFERROR(VLOOKUP(E638,'[1]III. DAFTAR AHS'!$B$7:$H$14999,5,FALSE),"ls")))</f>
        <v xml:space="preserve">m3 </v>
      </c>
      <c r="E638" s="82" t="s">
        <v>226</v>
      </c>
      <c r="F638" s="82" t="s">
        <v>147</v>
      </c>
      <c r="G638" s="47">
        <f>VLOOKUP(B638,'[2] RAB LAMA'!$B$9:$E$5553,4,FALSE)</f>
        <v>1233499.433557336</v>
      </c>
      <c r="H638" s="47">
        <f>G638*C638</f>
        <v>1406189.3542553629</v>
      </c>
      <c r="I638" s="48">
        <f t="shared" si="27"/>
        <v>3.6799557199754607E-3</v>
      </c>
      <c r="J638" s="629"/>
      <c r="K638" s="629"/>
      <c r="L638" s="629"/>
      <c r="M638" s="41"/>
      <c r="N638" s="608"/>
      <c r="O638" s="608">
        <f t="shared" si="28"/>
        <v>1406189.3542553629</v>
      </c>
    </row>
    <row r="639" spans="1:15" s="6" customFormat="1" ht="34.5" customHeight="1">
      <c r="A639" s="85"/>
      <c r="B639" s="99" t="s">
        <v>276</v>
      </c>
      <c r="C639" s="82"/>
      <c r="D639" s="82" t="str">
        <f>IF(ISBLANK(E639),"",IF(E639="BN",VLOOKUP(B639,'[1]V. BAHAN'!$B$8:$E$1099,3,FALSE),IFERROR(VLOOKUP(E639,'[1]III. DAFTAR AHS'!$B$7:$H$872,5,FALSE),"ls")))</f>
        <v/>
      </c>
      <c r="E639" s="82"/>
      <c r="F639" s="82" t="s">
        <v>23</v>
      </c>
      <c r="G639" s="83"/>
      <c r="H639" s="83"/>
      <c r="I639" s="48">
        <f t="shared" si="27"/>
        <v>0</v>
      </c>
      <c r="J639" s="629"/>
      <c r="K639" s="629"/>
      <c r="L639" s="629"/>
      <c r="M639" s="88"/>
      <c r="N639" s="608"/>
      <c r="O639" s="608">
        <f t="shared" si="28"/>
        <v>0</v>
      </c>
    </row>
    <row r="640" spans="1:15" s="6" customFormat="1" ht="34.5" customHeight="1">
      <c r="A640" s="85">
        <f>+A635+1</f>
        <v>34</v>
      </c>
      <c r="B640" s="86" t="s">
        <v>277</v>
      </c>
      <c r="C640" s="82"/>
      <c r="D640" s="82" t="str">
        <f>IF(ISBLANK(E640),"",IF(E640="BN",VLOOKUP(B640,'[1]V. BAHAN'!$B$8:$E$1099,3,FALSE),IFERROR(VLOOKUP(E640,'[1]III. DAFTAR AHS'!$B$7:$H$872,5,FALSE),"ls")))</f>
        <v/>
      </c>
      <c r="E640" s="82"/>
      <c r="F640" s="82" t="s">
        <v>23</v>
      </c>
      <c r="G640" s="83"/>
      <c r="H640" s="83"/>
      <c r="I640" s="48">
        <f t="shared" si="27"/>
        <v>0</v>
      </c>
      <c r="J640" s="629"/>
      <c r="K640" s="629"/>
      <c r="L640" s="629"/>
      <c r="M640" s="88"/>
      <c r="N640" s="608"/>
      <c r="O640" s="608">
        <f t="shared" si="28"/>
        <v>0</v>
      </c>
    </row>
    <row r="641" spans="1:15" s="6" customFormat="1" ht="34.5" customHeight="1">
      <c r="A641" s="91" t="s">
        <v>49</v>
      </c>
      <c r="B641" s="92" t="s">
        <v>278</v>
      </c>
      <c r="C641" s="82">
        <v>31.19</v>
      </c>
      <c r="D641" s="82" t="str">
        <f>IF(ISBLANK(E641),"",IF(E641="BN",VLOOKUP(B641,'[1]V. BAHAN'!$B$8:$E$14999,3,FALSE),IFERROR(VLOOKUP(E641,'[1]III. DAFTAR AHS'!$B$7:$H$14999,5,FALSE),"ls")))</f>
        <v xml:space="preserve">m2 </v>
      </c>
      <c r="E641" s="82" t="s">
        <v>279</v>
      </c>
      <c r="F641" s="82" t="s">
        <v>147</v>
      </c>
      <c r="G641" s="47">
        <f>VLOOKUP(B641,'[2] RAB LAMA'!$B$9:$E$5553,4,FALSE)</f>
        <v>140074.39931924341</v>
      </c>
      <c r="H641" s="47">
        <f>G641*C641</f>
        <v>4368920.5147672025</v>
      </c>
      <c r="I641" s="48">
        <f t="shared" si="27"/>
        <v>1.1433335055327159E-2</v>
      </c>
      <c r="J641" s="629"/>
      <c r="K641" s="629"/>
      <c r="L641" s="629"/>
      <c r="M641" s="88"/>
      <c r="N641" s="608"/>
      <c r="O641" s="608">
        <f t="shared" si="28"/>
        <v>4368920.5147672025</v>
      </c>
    </row>
    <row r="642" spans="1:15" s="6" customFormat="1" ht="34.5" customHeight="1">
      <c r="A642" s="91" t="s">
        <v>49</v>
      </c>
      <c r="B642" s="92" t="s">
        <v>190</v>
      </c>
      <c r="C642" s="81">
        <v>2483.65</v>
      </c>
      <c r="D642" s="82" t="str">
        <f>IF(ISBLANK(E642),"",IF(E642="BN",VLOOKUP(B642,'[1]V. BAHAN'!$B$8:$E$14999,3,FALSE),IFERROR(VLOOKUP(E642,'[1]III. DAFTAR AHS'!$B$7:$H$14999,5,FALSE),"ls")))</f>
        <v xml:space="preserve">Kg </v>
      </c>
      <c r="E642" s="82" t="s">
        <v>191</v>
      </c>
      <c r="F642" s="82" t="s">
        <v>192</v>
      </c>
      <c r="G642" s="47">
        <f>VLOOKUP(B642,'[2] RAB LAMA'!$B$9:$E$5553,4,FALSE)</f>
        <v>14261.680183410001</v>
      </c>
      <c r="H642" s="47">
        <f>G642*C642</f>
        <v>35421021.987526253</v>
      </c>
      <c r="I642" s="48">
        <f t="shared" si="27"/>
        <v>9.2695761119169121E-2</v>
      </c>
      <c r="J642" s="629"/>
      <c r="K642" s="629"/>
      <c r="L642" s="629"/>
      <c r="M642" s="41"/>
      <c r="N642" s="608"/>
      <c r="O642" s="608">
        <f t="shared" si="28"/>
        <v>35421021.987526253</v>
      </c>
    </row>
    <row r="643" spans="1:15" s="6" customFormat="1" ht="34.5" customHeight="1">
      <c r="A643" s="91" t="s">
        <v>49</v>
      </c>
      <c r="B643" s="92" t="s">
        <v>225</v>
      </c>
      <c r="C643" s="82">
        <v>4.99</v>
      </c>
      <c r="D643" s="82" t="str">
        <f>IF(ISBLANK(E643),"",IF(E643="BN",VLOOKUP(B643,'[1]V. BAHAN'!$B$8:$E$14999,3,FALSE),IFERROR(VLOOKUP(E643,'[1]III. DAFTAR AHS'!$B$7:$H$14999,5,FALSE),"ls")))</f>
        <v xml:space="preserve">m3 </v>
      </c>
      <c r="E643" s="82" t="s">
        <v>226</v>
      </c>
      <c r="F643" s="82" t="s">
        <v>147</v>
      </c>
      <c r="G643" s="47">
        <f>VLOOKUP(B643,'[2] RAB LAMA'!$B$9:$E$5553,4,FALSE)</f>
        <v>1233499.433557336</v>
      </c>
      <c r="H643" s="47">
        <f>G643*C643</f>
        <v>6155162.173451107</v>
      </c>
      <c r="I643" s="48">
        <f t="shared" si="27"/>
        <v>1.6107876353225921E-2</v>
      </c>
      <c r="J643" s="629"/>
      <c r="K643" s="629"/>
      <c r="L643" s="629"/>
      <c r="M643" s="41"/>
      <c r="N643" s="608"/>
      <c r="O643" s="608">
        <f t="shared" si="28"/>
        <v>6155162.173451107</v>
      </c>
    </row>
    <row r="644" spans="1:15" s="6" customFormat="1" ht="34.5" customHeight="1">
      <c r="A644" s="91" t="s">
        <v>49</v>
      </c>
      <c r="B644" s="92" t="s">
        <v>280</v>
      </c>
      <c r="C644" s="81">
        <v>16.649999999999999</v>
      </c>
      <c r="D644" s="82" t="str">
        <f>IF(ISBLANK(E644),"",IF(E644="BN",VLOOKUP(B644,'[1]V. BAHAN'!$B$8:$E$14999,3,FALSE),IFERROR(VLOOKUP(E644,'[1]III. DAFTAR AHS'!$B$7:$H$14999,5,FALSE),"ls")))</f>
        <v xml:space="preserve">Kg </v>
      </c>
      <c r="E644" s="82" t="s">
        <v>191</v>
      </c>
      <c r="F644" s="82" t="s">
        <v>192</v>
      </c>
      <c r="G644" s="47">
        <f>VLOOKUP(B644,'[2] RAB LAMA'!$B$9:$E$5553,4,FALSE)</f>
        <v>12000</v>
      </c>
      <c r="H644" s="47">
        <f>G644*C644</f>
        <v>199799.99999999997</v>
      </c>
      <c r="I644" s="48">
        <f t="shared" si="27"/>
        <v>5.2287065794239776E-4</v>
      </c>
      <c r="J644" s="629"/>
      <c r="K644" s="629"/>
      <c r="L644" s="629"/>
      <c r="M644" s="88"/>
      <c r="N644" s="608"/>
      <c r="O644" s="608">
        <f t="shared" si="28"/>
        <v>199799.99999999997</v>
      </c>
    </row>
    <row r="645" spans="1:15" s="6" customFormat="1" ht="34.5" customHeight="1">
      <c r="A645" s="91" t="s">
        <v>49</v>
      </c>
      <c r="B645" s="92" t="s">
        <v>281</v>
      </c>
      <c r="C645" s="81">
        <v>1.47</v>
      </c>
      <c r="D645" s="82" t="str">
        <f>IF(ISBLANK(E645),"",IF(E645="BN",VLOOKUP(B645,'[1]V. BAHAN'!$B$8:$E$14999,3,FALSE),IFERROR(VLOOKUP(E645,'[1]III. DAFTAR AHS'!$B$7:$H$14999,5,FALSE),"ls")))</f>
        <v xml:space="preserve">m3 </v>
      </c>
      <c r="E645" s="82" t="s">
        <v>282</v>
      </c>
      <c r="F645" s="82" t="s">
        <v>283</v>
      </c>
      <c r="G645" s="47">
        <f>VLOOKUP(B645,'[2] RAB LAMA'!$B$9:$E$5553,4,FALSE)</f>
        <v>1146912.5276478101</v>
      </c>
      <c r="H645" s="47">
        <f>G645*C645</f>
        <v>1685961.4156422808</v>
      </c>
      <c r="I645" s="48">
        <f t="shared" si="27"/>
        <v>4.4121108841960743E-3</v>
      </c>
      <c r="J645" s="629"/>
      <c r="K645" s="629"/>
      <c r="L645" s="629"/>
      <c r="M645" s="88"/>
      <c r="N645" s="608"/>
      <c r="O645" s="608">
        <f t="shared" si="28"/>
        <v>1685961.4156422808</v>
      </c>
    </row>
    <row r="646" spans="1:15" s="6" customFormat="1" ht="34.5" customHeight="1">
      <c r="A646" s="85">
        <f>+A640+1</f>
        <v>35</v>
      </c>
      <c r="B646" s="86" t="s">
        <v>284</v>
      </c>
      <c r="C646" s="82"/>
      <c r="D646" s="82" t="str">
        <f>IF(ISBLANK(E646),"",IF(E646="BN",VLOOKUP(B646,'[1]V. BAHAN'!$B$8:$E$1099,3,FALSE),IFERROR(VLOOKUP(E646,'[1]III. DAFTAR AHS'!$B$7:$H$872,5,FALSE),"ls")))</f>
        <v/>
      </c>
      <c r="E646" s="82"/>
      <c r="F646" s="82" t="s">
        <v>23</v>
      </c>
      <c r="G646" s="83"/>
      <c r="H646" s="83"/>
      <c r="I646" s="48">
        <f t="shared" si="27"/>
        <v>0</v>
      </c>
      <c r="J646" s="629"/>
      <c r="K646" s="629"/>
      <c r="L646" s="629"/>
      <c r="M646" s="88"/>
      <c r="N646" s="608"/>
      <c r="O646" s="608">
        <f t="shared" si="28"/>
        <v>0</v>
      </c>
    </row>
    <row r="647" spans="1:15" s="6" customFormat="1" ht="34.5" customHeight="1">
      <c r="A647" s="91" t="s">
        <v>49</v>
      </c>
      <c r="B647" s="92" t="s">
        <v>278</v>
      </c>
      <c r="C647" s="82">
        <v>65.06</v>
      </c>
      <c r="D647" s="82" t="str">
        <f>IF(ISBLANK(E647),"",IF(E647="BN",VLOOKUP(B647,'[1]V. BAHAN'!$B$8:$E$14999,3,FALSE),IFERROR(VLOOKUP(E647,'[1]III. DAFTAR AHS'!$B$7:$H$14999,5,FALSE),"ls")))</f>
        <v xml:space="preserve">m2 </v>
      </c>
      <c r="E647" s="82" t="s">
        <v>279</v>
      </c>
      <c r="F647" s="82" t="s">
        <v>147</v>
      </c>
      <c r="G647" s="47">
        <f>VLOOKUP(B647,'[2] RAB LAMA'!$B$9:$E$5553,4,FALSE)</f>
        <v>140074.39931924341</v>
      </c>
      <c r="H647" s="47">
        <f>G647*C647</f>
        <v>9113240.4197099768</v>
      </c>
      <c r="I647" s="48">
        <f t="shared" si="27"/>
        <v>2.38490791503554E-2</v>
      </c>
      <c r="J647" s="629"/>
      <c r="K647" s="629"/>
      <c r="L647" s="629"/>
      <c r="M647" s="41"/>
      <c r="N647" s="608"/>
      <c r="O647" s="608">
        <f t="shared" si="28"/>
        <v>9113240.4197099768</v>
      </c>
    </row>
    <row r="648" spans="1:15" s="6" customFormat="1" ht="34.5" customHeight="1">
      <c r="A648" s="91" t="s">
        <v>49</v>
      </c>
      <c r="B648" s="92" t="s">
        <v>190</v>
      </c>
      <c r="C648" s="81">
        <v>5181.32</v>
      </c>
      <c r="D648" s="82" t="str">
        <f>IF(ISBLANK(E648),"",IF(E648="BN",VLOOKUP(B648,'[1]V. BAHAN'!$B$8:$E$14999,3,FALSE),IFERROR(VLOOKUP(E648,'[1]III. DAFTAR AHS'!$B$7:$H$14999,5,FALSE),"ls")))</f>
        <v xml:space="preserve">Kg </v>
      </c>
      <c r="E648" s="82" t="s">
        <v>191</v>
      </c>
      <c r="F648" s="82" t="s">
        <v>192</v>
      </c>
      <c r="G648" s="47">
        <f>VLOOKUP(B648,'[2] RAB LAMA'!$B$9:$E$5553,4,FALSE)</f>
        <v>14261.680183410001</v>
      </c>
      <c r="H648" s="47">
        <f>G648*C648</f>
        <v>73894328.767905906</v>
      </c>
      <c r="I648" s="48">
        <f t="shared" si="27"/>
        <v>0.19337926076620027</v>
      </c>
      <c r="J648" s="629"/>
      <c r="K648" s="629"/>
      <c r="L648" s="629"/>
      <c r="M648" s="41"/>
      <c r="N648" s="608"/>
      <c r="O648" s="608">
        <f t="shared" si="28"/>
        <v>73894328.767905906</v>
      </c>
    </row>
    <row r="649" spans="1:15" s="6" customFormat="1" ht="34.5" customHeight="1">
      <c r="A649" s="91" t="s">
        <v>49</v>
      </c>
      <c r="B649" s="92" t="s">
        <v>225</v>
      </c>
      <c r="C649" s="82">
        <v>10.41</v>
      </c>
      <c r="D649" s="82" t="str">
        <f>IF(ISBLANK(E649),"",IF(E649="BN",VLOOKUP(B649,'[1]V. BAHAN'!$B$8:$E$14999,3,FALSE),IFERROR(VLOOKUP(E649,'[1]III. DAFTAR AHS'!$B$7:$H$14999,5,FALSE),"ls")))</f>
        <v xml:space="preserve">m3 </v>
      </c>
      <c r="E649" s="82" t="s">
        <v>226</v>
      </c>
      <c r="F649" s="82" t="s">
        <v>147</v>
      </c>
      <c r="G649" s="47">
        <f>VLOOKUP(B649,'[2] RAB LAMA'!$B$9:$E$5553,4,FALSE)</f>
        <v>1233499.433557336</v>
      </c>
      <c r="H649" s="47">
        <f>G649*C649</f>
        <v>12840729.103331868</v>
      </c>
      <c r="I649" s="48">
        <f t="shared" si="27"/>
        <v>3.3603806179775923E-2</v>
      </c>
      <c r="J649" s="629"/>
      <c r="K649" s="629"/>
      <c r="L649" s="629"/>
      <c r="M649" s="88"/>
      <c r="N649" s="608"/>
      <c r="O649" s="608">
        <f t="shared" si="28"/>
        <v>12840729.103331868</v>
      </c>
    </row>
    <row r="650" spans="1:15" s="6" customFormat="1" ht="34.5" customHeight="1">
      <c r="A650" s="91" t="s">
        <v>49</v>
      </c>
      <c r="B650" s="92" t="s">
        <v>280</v>
      </c>
      <c r="C650" s="81">
        <v>33.299999999999997</v>
      </c>
      <c r="D650" s="82" t="str">
        <f>IF(ISBLANK(E650),"",IF(E650="BN",VLOOKUP(B650,'[1]V. BAHAN'!$B$8:$E$14999,3,FALSE),IFERROR(VLOOKUP(E650,'[1]III. DAFTAR AHS'!$B$7:$H$14999,5,FALSE),"ls")))</f>
        <v xml:space="preserve">Kg </v>
      </c>
      <c r="E650" s="82" t="s">
        <v>191</v>
      </c>
      <c r="F650" s="82" t="s">
        <v>192</v>
      </c>
      <c r="G650" s="47">
        <f>VLOOKUP(B650,'[2] RAB LAMA'!$B$9:$E$5553,4,FALSE)</f>
        <v>12000</v>
      </c>
      <c r="H650" s="47">
        <f>G650*C650</f>
        <v>399599.99999999994</v>
      </c>
      <c r="I650" s="48">
        <f t="shared" si="27"/>
        <v>1.0457413158847955E-3</v>
      </c>
      <c r="J650" s="629"/>
      <c r="K650" s="629"/>
      <c r="L650" s="629"/>
      <c r="M650" s="88"/>
      <c r="N650" s="608"/>
      <c r="O650" s="608">
        <f t="shared" si="28"/>
        <v>399599.99999999994</v>
      </c>
    </row>
    <row r="651" spans="1:15" s="6" customFormat="1" ht="34.5" customHeight="1">
      <c r="A651" s="91" t="s">
        <v>49</v>
      </c>
      <c r="B651" s="92" t="s">
        <v>281</v>
      </c>
      <c r="C651" s="81">
        <v>2.54</v>
      </c>
      <c r="D651" s="82" t="str">
        <f>IF(ISBLANK(E651),"",IF(E651="BN",VLOOKUP(B651,'[1]V. BAHAN'!$B$8:$E$14999,3,FALSE),IFERROR(VLOOKUP(E651,'[1]III. DAFTAR AHS'!$B$7:$H$14999,5,FALSE),"ls")))</f>
        <v xml:space="preserve">m3 </v>
      </c>
      <c r="E651" s="82" t="s">
        <v>282</v>
      </c>
      <c r="F651" s="82" t="s">
        <v>283</v>
      </c>
      <c r="G651" s="47">
        <f>VLOOKUP(B651,'[2] RAB LAMA'!$B$9:$E$5553,4,FALSE)</f>
        <v>1146912.5276478101</v>
      </c>
      <c r="H651" s="47">
        <f>G651*C651</f>
        <v>2913157.8202254376</v>
      </c>
      <c r="I651" s="48">
        <f t="shared" si="27"/>
        <v>7.6236473781347144E-3</v>
      </c>
      <c r="J651" s="629"/>
      <c r="K651" s="629"/>
      <c r="L651" s="629"/>
      <c r="M651" s="88"/>
      <c r="N651" s="608"/>
      <c r="O651" s="608">
        <f t="shared" si="28"/>
        <v>2913157.8202254376</v>
      </c>
    </row>
    <row r="652" spans="1:15" s="6" customFormat="1" ht="34.5" customHeight="1">
      <c r="A652" s="85">
        <f>+A646+1</f>
        <v>36</v>
      </c>
      <c r="B652" s="86" t="s">
        <v>284</v>
      </c>
      <c r="C652" s="82"/>
      <c r="D652" s="82" t="str">
        <f>IF(ISBLANK(E652),"",IF(E652="BN",VLOOKUP(B652,'[1]V. BAHAN'!$B$8:$E$1099,3,FALSE),IFERROR(VLOOKUP(E652,'[1]III. DAFTAR AHS'!$B$7:$H$872,5,FALSE),"ls")))</f>
        <v/>
      </c>
      <c r="E652" s="82"/>
      <c r="F652" s="82" t="s">
        <v>23</v>
      </c>
      <c r="G652" s="83"/>
      <c r="H652" s="83"/>
      <c r="I652" s="48">
        <f t="shared" si="27"/>
        <v>0</v>
      </c>
      <c r="J652" s="629"/>
      <c r="K652" s="629"/>
      <c r="L652" s="629"/>
      <c r="M652" s="41"/>
      <c r="N652" s="608"/>
      <c r="O652" s="608">
        <f t="shared" si="28"/>
        <v>0</v>
      </c>
    </row>
    <row r="653" spans="1:15" s="6" customFormat="1" ht="34.5" customHeight="1">
      <c r="A653" s="91" t="s">
        <v>49</v>
      </c>
      <c r="B653" s="92" t="s">
        <v>278</v>
      </c>
      <c r="C653" s="82">
        <v>31.19</v>
      </c>
      <c r="D653" s="82" t="str">
        <f>IF(ISBLANK(E653),"",IF(E653="BN",VLOOKUP(B653,'[1]V. BAHAN'!$B$8:$E$14999,3,FALSE),IFERROR(VLOOKUP(E653,'[1]III. DAFTAR AHS'!$B$7:$H$14999,5,FALSE),"ls")))</f>
        <v xml:space="preserve">m2 </v>
      </c>
      <c r="E653" s="82" t="s">
        <v>279</v>
      </c>
      <c r="F653" s="82" t="s">
        <v>147</v>
      </c>
      <c r="G653" s="47">
        <f>VLOOKUP(B653,'[2] RAB LAMA'!$B$9:$E$5553,4,FALSE)</f>
        <v>140074.39931924341</v>
      </c>
      <c r="H653" s="47">
        <f>G653*C653</f>
        <v>4368920.5147672025</v>
      </c>
      <c r="I653" s="48">
        <f t="shared" ref="I653:I716" si="29">(H653/$H$4325)*100</f>
        <v>1.1433335055327159E-2</v>
      </c>
      <c r="J653" s="629"/>
      <c r="K653" s="629"/>
      <c r="L653" s="629"/>
      <c r="M653" s="41"/>
      <c r="N653" s="608"/>
      <c r="O653" s="608">
        <f t="shared" si="28"/>
        <v>4368920.5147672025</v>
      </c>
    </row>
    <row r="654" spans="1:15" s="6" customFormat="1" ht="34.5" customHeight="1">
      <c r="A654" s="91" t="s">
        <v>49</v>
      </c>
      <c r="B654" s="92" t="s">
        <v>190</v>
      </c>
      <c r="C654" s="81">
        <v>2483.65</v>
      </c>
      <c r="D654" s="82" t="str">
        <f>IF(ISBLANK(E654),"",IF(E654="BN",VLOOKUP(B654,'[1]V. BAHAN'!$B$8:$E$14999,3,FALSE),IFERROR(VLOOKUP(E654,'[1]III. DAFTAR AHS'!$B$7:$H$14999,5,FALSE),"ls")))</f>
        <v xml:space="preserve">Kg </v>
      </c>
      <c r="E654" s="82" t="s">
        <v>191</v>
      </c>
      <c r="F654" s="82" t="s">
        <v>192</v>
      </c>
      <c r="G654" s="47">
        <f>VLOOKUP(B654,'[2] RAB LAMA'!$B$9:$E$5553,4,FALSE)</f>
        <v>14261.680183410001</v>
      </c>
      <c r="H654" s="47">
        <f>G654*C654</f>
        <v>35421021.987526253</v>
      </c>
      <c r="I654" s="48">
        <f t="shared" si="29"/>
        <v>9.2695761119169121E-2</v>
      </c>
      <c r="J654" s="629"/>
      <c r="K654" s="629"/>
      <c r="L654" s="629"/>
      <c r="M654" s="88"/>
      <c r="N654" s="608"/>
      <c r="O654" s="608">
        <f t="shared" si="28"/>
        <v>35421021.987526253</v>
      </c>
    </row>
    <row r="655" spans="1:15" s="6" customFormat="1" ht="34.5" customHeight="1">
      <c r="A655" s="91" t="s">
        <v>49</v>
      </c>
      <c r="B655" s="92" t="s">
        <v>225</v>
      </c>
      <c r="C655" s="82">
        <v>4.99</v>
      </c>
      <c r="D655" s="82" t="str">
        <f>IF(ISBLANK(E655),"",IF(E655="BN",VLOOKUP(B655,'[1]V. BAHAN'!$B$8:$E$14999,3,FALSE),IFERROR(VLOOKUP(E655,'[1]III. DAFTAR AHS'!$B$7:$H$14999,5,FALSE),"ls")))</f>
        <v xml:space="preserve">m3 </v>
      </c>
      <c r="E655" s="82" t="s">
        <v>226</v>
      </c>
      <c r="F655" s="82" t="s">
        <v>147</v>
      </c>
      <c r="G655" s="47">
        <f>VLOOKUP(B655,'[2] RAB LAMA'!$B$9:$E$5553,4,FALSE)</f>
        <v>1233499.433557336</v>
      </c>
      <c r="H655" s="47">
        <f>G655*C655</f>
        <v>6155162.173451107</v>
      </c>
      <c r="I655" s="48">
        <f t="shared" si="29"/>
        <v>1.6107876353225921E-2</v>
      </c>
      <c r="J655" s="629"/>
      <c r="K655" s="629"/>
      <c r="L655" s="629"/>
      <c r="M655" s="88"/>
      <c r="N655" s="608"/>
      <c r="O655" s="608">
        <f t="shared" si="28"/>
        <v>6155162.173451107</v>
      </c>
    </row>
    <row r="656" spans="1:15" s="6" customFormat="1" ht="34.5" customHeight="1">
      <c r="A656" s="91" t="s">
        <v>49</v>
      </c>
      <c r="B656" s="92" t="s">
        <v>280</v>
      </c>
      <c r="C656" s="81">
        <v>16.649999999999999</v>
      </c>
      <c r="D656" s="82" t="str">
        <f>IF(ISBLANK(E656),"",IF(E656="BN",VLOOKUP(B656,'[1]V. BAHAN'!$B$8:$E$14999,3,FALSE),IFERROR(VLOOKUP(E656,'[1]III. DAFTAR AHS'!$B$7:$H$14999,5,FALSE),"ls")))</f>
        <v xml:space="preserve">Kg </v>
      </c>
      <c r="E656" s="82" t="s">
        <v>191</v>
      </c>
      <c r="F656" s="82" t="s">
        <v>192</v>
      </c>
      <c r="G656" s="47">
        <f>VLOOKUP(B656,'[2] RAB LAMA'!$B$9:$E$5553,4,FALSE)</f>
        <v>12000</v>
      </c>
      <c r="H656" s="47">
        <f>G656*C656</f>
        <v>199799.99999999997</v>
      </c>
      <c r="I656" s="48">
        <f t="shared" si="29"/>
        <v>5.2287065794239776E-4</v>
      </c>
      <c r="J656" s="629"/>
      <c r="K656" s="629"/>
      <c r="L656" s="629"/>
      <c r="M656" s="41"/>
      <c r="N656" s="608"/>
      <c r="O656" s="608">
        <f t="shared" si="28"/>
        <v>199799.99999999997</v>
      </c>
    </row>
    <row r="657" spans="1:15" s="6" customFormat="1" ht="34.5" customHeight="1">
      <c r="A657" s="91" t="s">
        <v>49</v>
      </c>
      <c r="B657" s="92" t="s">
        <v>281</v>
      </c>
      <c r="C657" s="81">
        <v>1.47</v>
      </c>
      <c r="D657" s="82" t="str">
        <f>IF(ISBLANK(E657),"",IF(E657="BN",VLOOKUP(B657,'[1]V. BAHAN'!$B$8:$E$14999,3,FALSE),IFERROR(VLOOKUP(E657,'[1]III. DAFTAR AHS'!$B$7:$H$14999,5,FALSE),"ls")))</f>
        <v xml:space="preserve">m3 </v>
      </c>
      <c r="E657" s="82" t="s">
        <v>282</v>
      </c>
      <c r="F657" s="82" t="s">
        <v>283</v>
      </c>
      <c r="G657" s="47">
        <f>VLOOKUP(B657,'[2] RAB LAMA'!$B$9:$E$5553,4,FALSE)</f>
        <v>1146912.5276478101</v>
      </c>
      <c r="H657" s="47">
        <f>G657*C657</f>
        <v>1685961.4156422808</v>
      </c>
      <c r="I657" s="48">
        <f t="shared" si="29"/>
        <v>4.4121108841960743E-3</v>
      </c>
      <c r="J657" s="629"/>
      <c r="K657" s="629"/>
      <c r="L657" s="629"/>
      <c r="M657" s="41"/>
      <c r="N657" s="608"/>
      <c r="O657" s="608">
        <f t="shared" si="28"/>
        <v>1685961.4156422808</v>
      </c>
    </row>
    <row r="658" spans="1:15" s="84" customFormat="1" ht="34.5" customHeight="1">
      <c r="A658" s="79"/>
      <c r="B658" s="80" t="s">
        <v>324</v>
      </c>
      <c r="C658" s="81"/>
      <c r="D658" s="82" t="str">
        <f>IF(ISBLANK(E658),"",IF(E658="BN",VLOOKUP(B658,'[1]V. BAHAN'!$B$8:$E$1099,3,FALSE),IFERROR(VLOOKUP(E658,'[1]III. DAFTAR AHS'!$B$7:$H$872,5,FALSE),"ls")))</f>
        <v/>
      </c>
      <c r="E658" s="82"/>
      <c r="F658" s="82" t="s">
        <v>23</v>
      </c>
      <c r="G658" s="83"/>
      <c r="H658" s="83"/>
      <c r="I658" s="48">
        <f t="shared" si="29"/>
        <v>0</v>
      </c>
      <c r="J658" s="629"/>
      <c r="K658" s="629"/>
      <c r="L658" s="629"/>
      <c r="M658" s="41"/>
      <c r="N658" s="608"/>
      <c r="O658" s="608">
        <f t="shared" si="28"/>
        <v>0</v>
      </c>
    </row>
    <row r="659" spans="1:15" s="84" customFormat="1" ht="34.5" customHeight="1">
      <c r="A659" s="79">
        <f>+A652+1</f>
        <v>37</v>
      </c>
      <c r="B659" s="90" t="s">
        <v>325</v>
      </c>
      <c r="C659" s="81"/>
      <c r="D659" s="82" t="str">
        <f>IF(ISBLANK(E659),"",IF(E659="BN",VLOOKUP(B659,'[1]V. BAHAN'!$B$8:$E$1099,3,FALSE),IFERROR(VLOOKUP(E659,'[1]III. DAFTAR AHS'!$B$7:$H$872,5,FALSE),"ls")))</f>
        <v/>
      </c>
      <c r="E659" s="82"/>
      <c r="F659" s="82" t="s">
        <v>23</v>
      </c>
      <c r="G659" s="83"/>
      <c r="H659" s="83"/>
      <c r="I659" s="48">
        <f t="shared" si="29"/>
        <v>0</v>
      </c>
      <c r="J659" s="629"/>
      <c r="K659" s="629"/>
      <c r="L659" s="629"/>
      <c r="M659" s="41"/>
      <c r="N659" s="608"/>
      <c r="O659" s="608">
        <f t="shared" si="28"/>
        <v>0</v>
      </c>
    </row>
    <row r="660" spans="1:15" s="84" customFormat="1" ht="34.5" customHeight="1">
      <c r="A660" s="91" t="s">
        <v>49</v>
      </c>
      <c r="B660" s="92" t="s">
        <v>250</v>
      </c>
      <c r="C660" s="81">
        <v>274.33</v>
      </c>
      <c r="D660" s="82" t="str">
        <f>IF(ISBLANK(E660),"",IF(E660="BN",VLOOKUP(B660,'[1]V. BAHAN'!$B$8:$E$14999,3,FALSE),IFERROR(VLOOKUP(E660,'[1]III. DAFTAR AHS'!$B$7:$H$14999,5,FALSE),"ls")))</f>
        <v xml:space="preserve">m2 </v>
      </c>
      <c r="E660" s="82" t="s">
        <v>251</v>
      </c>
      <c r="F660" s="82" t="s">
        <v>147</v>
      </c>
      <c r="G660" s="619">
        <v>151990.00226579071</v>
      </c>
      <c r="H660" s="47">
        <f>G660*C660</f>
        <v>41695417.32157436</v>
      </c>
      <c r="I660" s="48">
        <f t="shared" si="29"/>
        <v>0.10911566710767985</v>
      </c>
      <c r="J660" s="629"/>
      <c r="K660" s="629"/>
      <c r="L660" s="629"/>
      <c r="M660" s="41"/>
      <c r="N660" s="608"/>
      <c r="O660" s="608">
        <f t="shared" si="28"/>
        <v>41695417.32157436</v>
      </c>
    </row>
    <row r="661" spans="1:15" s="84" customFormat="1" ht="34.5" customHeight="1">
      <c r="A661" s="91" t="s">
        <v>49</v>
      </c>
      <c r="B661" s="92" t="s">
        <v>190</v>
      </c>
      <c r="C661" s="81">
        <v>5630.88</v>
      </c>
      <c r="D661" s="82" t="str">
        <f>IF(ISBLANK(E661),"",IF(E661="BN",VLOOKUP(B661,'[1]V. BAHAN'!$B$8:$E$14999,3,FALSE),IFERROR(VLOOKUP(E661,'[1]III. DAFTAR AHS'!$B$7:$H$14999,5,FALSE),"ls")))</f>
        <v xml:space="preserve">Kg </v>
      </c>
      <c r="E661" s="82" t="s">
        <v>191</v>
      </c>
      <c r="F661" s="82" t="s">
        <v>192</v>
      </c>
      <c r="G661" s="47">
        <f>VLOOKUP(B661,'[2] RAB LAMA'!$B$9:$E$5553,4,FALSE)</f>
        <v>14261.680183410001</v>
      </c>
      <c r="H661" s="47">
        <f>G661*C661</f>
        <v>80305809.711159706</v>
      </c>
      <c r="I661" s="48">
        <f t="shared" si="29"/>
        <v>0.21015791571707246</v>
      </c>
      <c r="J661" s="629"/>
      <c r="K661" s="629"/>
      <c r="L661" s="629"/>
      <c r="M661" s="41"/>
      <c r="N661" s="608"/>
      <c r="O661" s="608">
        <f t="shared" si="28"/>
        <v>80305809.711159706</v>
      </c>
    </row>
    <row r="662" spans="1:15" s="6" customFormat="1" ht="34.5" customHeight="1">
      <c r="A662" s="91" t="s">
        <v>49</v>
      </c>
      <c r="B662" s="92" t="s">
        <v>225</v>
      </c>
      <c r="C662" s="82">
        <v>32.92</v>
      </c>
      <c r="D662" s="82" t="str">
        <f>IF(ISBLANK(E662),"",IF(E662="BN",VLOOKUP(B662,'[1]V. BAHAN'!$B$8:$E$14999,3,FALSE),IFERROR(VLOOKUP(E662,'[1]III. DAFTAR AHS'!$B$7:$H$14999,5,FALSE),"ls")))</f>
        <v xml:space="preserve">m3 </v>
      </c>
      <c r="E662" s="82" t="s">
        <v>226</v>
      </c>
      <c r="F662" s="82" t="s">
        <v>147</v>
      </c>
      <c r="G662" s="47">
        <f>VLOOKUP(B662,'[2] RAB LAMA'!$B$9:$E$5553,4,FALSE)</f>
        <v>1233499.433557336</v>
      </c>
      <c r="H662" s="47">
        <f>G662*C662</f>
        <v>40606801.352707505</v>
      </c>
      <c r="I662" s="48">
        <f t="shared" si="29"/>
        <v>0.10626679149262475</v>
      </c>
      <c r="J662" s="629"/>
      <c r="K662" s="629"/>
      <c r="L662" s="629"/>
      <c r="M662" s="41"/>
      <c r="N662" s="608"/>
      <c r="O662" s="608">
        <f t="shared" si="28"/>
        <v>40606801.352707505</v>
      </c>
    </row>
    <row r="663" spans="1:15" s="84" customFormat="1" ht="34.5" customHeight="1">
      <c r="A663" s="79">
        <f>+A659+1</f>
        <v>38</v>
      </c>
      <c r="B663" s="90" t="s">
        <v>326</v>
      </c>
      <c r="C663" s="81"/>
      <c r="D663" s="82" t="str">
        <f>IF(ISBLANK(E663),"",IF(E663="BN",VLOOKUP(B663,'[1]V. BAHAN'!$B$8:$E$1099,3,FALSE),IFERROR(VLOOKUP(E663,'[1]III. DAFTAR AHS'!$B$7:$H$872,5,FALSE),"ls")))</f>
        <v/>
      </c>
      <c r="E663" s="82"/>
      <c r="F663" s="82" t="s">
        <v>23</v>
      </c>
      <c r="G663" s="83"/>
      <c r="H663" s="83"/>
      <c r="I663" s="48">
        <f t="shared" si="29"/>
        <v>0</v>
      </c>
      <c r="J663" s="629"/>
      <c r="K663" s="629"/>
      <c r="L663" s="629"/>
      <c r="M663" s="41"/>
      <c r="N663" s="608"/>
      <c r="O663" s="608">
        <f t="shared" si="28"/>
        <v>0</v>
      </c>
    </row>
    <row r="664" spans="1:15" s="84" customFormat="1" ht="34.5" customHeight="1">
      <c r="A664" s="91" t="s">
        <v>49</v>
      </c>
      <c r="B664" s="92" t="s">
        <v>250</v>
      </c>
      <c r="C664" s="81">
        <v>1952.17</v>
      </c>
      <c r="D664" s="82" t="str">
        <f>IF(ISBLANK(E664),"",IF(E664="BN",VLOOKUP(B664,'[1]V. BAHAN'!$B$8:$E$14999,3,FALSE),IFERROR(VLOOKUP(E664,'[1]III. DAFTAR AHS'!$B$7:$H$14999,5,FALSE),"ls")))</f>
        <v xml:space="preserve">m2 </v>
      </c>
      <c r="E664" s="82" t="s">
        <v>251</v>
      </c>
      <c r="F664" s="82" t="s">
        <v>147</v>
      </c>
      <c r="G664" s="619">
        <f>G660</f>
        <v>151990.00226579071</v>
      </c>
      <c r="H664" s="47">
        <f>G664*C664</f>
        <v>296710322.72320867</v>
      </c>
      <c r="I664" s="48">
        <f t="shared" si="29"/>
        <v>0.77648209039331983</v>
      </c>
      <c r="J664" s="629"/>
      <c r="K664" s="629"/>
      <c r="L664" s="629"/>
      <c r="M664" s="41"/>
      <c r="N664" s="608"/>
      <c r="O664" s="608">
        <f t="shared" ref="O664:O727" si="30">H664-N664</f>
        <v>296710322.72320867</v>
      </c>
    </row>
    <row r="665" spans="1:15" s="84" customFormat="1" ht="34.5" customHeight="1">
      <c r="A665" s="91" t="s">
        <v>49</v>
      </c>
      <c r="B665" s="92" t="s">
        <v>190</v>
      </c>
      <c r="C665" s="81">
        <v>34477.19</v>
      </c>
      <c r="D665" s="82" t="str">
        <f>IF(ISBLANK(E665),"",IF(E665="BN",VLOOKUP(B665,'[1]V. BAHAN'!$B$8:$E$14999,3,FALSE),IFERROR(VLOOKUP(E665,'[1]III. DAFTAR AHS'!$B$7:$H$14999,5,FALSE),"ls")))</f>
        <v xml:space="preserve">Kg </v>
      </c>
      <c r="E665" s="82" t="s">
        <v>191</v>
      </c>
      <c r="F665" s="82" t="s">
        <v>192</v>
      </c>
      <c r="G665" s="47">
        <f>VLOOKUP(B665,'[2] RAB LAMA'!$B$9:$E$5553,4,FALSE)</f>
        <v>14261.680183410001</v>
      </c>
      <c r="H665" s="47">
        <f>G665*C665</f>
        <v>491702657.40266144</v>
      </c>
      <c r="I665" s="48">
        <f t="shared" si="29"/>
        <v>1.286771231171947</v>
      </c>
      <c r="J665" s="629"/>
      <c r="K665" s="629"/>
      <c r="L665" s="629"/>
      <c r="M665" s="41"/>
      <c r="N665" s="608"/>
      <c r="O665" s="608">
        <f t="shared" si="30"/>
        <v>491702657.40266144</v>
      </c>
    </row>
    <row r="666" spans="1:15" s="6" customFormat="1" ht="34.5" customHeight="1">
      <c r="A666" s="91" t="s">
        <v>49</v>
      </c>
      <c r="B666" s="92" t="s">
        <v>225</v>
      </c>
      <c r="C666" s="82">
        <v>234.26</v>
      </c>
      <c r="D666" s="82" t="str">
        <f>IF(ISBLANK(E666),"",IF(E666="BN",VLOOKUP(B666,'[1]V. BAHAN'!$B$8:$E$14999,3,FALSE),IFERROR(VLOOKUP(E666,'[1]III. DAFTAR AHS'!$B$7:$H$14999,5,FALSE),"ls")))</f>
        <v xml:space="preserve">m3 </v>
      </c>
      <c r="E666" s="82" t="s">
        <v>226</v>
      </c>
      <c r="F666" s="82" t="s">
        <v>147</v>
      </c>
      <c r="G666" s="47">
        <f>VLOOKUP(B666,'[2] RAB LAMA'!$B$9:$E$5553,4,FALSE)</f>
        <v>1233499.433557336</v>
      </c>
      <c r="H666" s="47">
        <f>G666*C666</f>
        <v>288959577.30514151</v>
      </c>
      <c r="I666" s="48">
        <f t="shared" si="29"/>
        <v>0.75619862014162409</v>
      </c>
      <c r="J666" s="629"/>
      <c r="K666" s="629"/>
      <c r="L666" s="629"/>
      <c r="M666" s="41"/>
      <c r="N666" s="608"/>
      <c r="O666" s="608">
        <f t="shared" si="30"/>
        <v>288959577.30514151</v>
      </c>
    </row>
    <row r="667" spans="1:15" s="84" customFormat="1" ht="34.5" customHeight="1">
      <c r="A667" s="79">
        <f>+A663+1</f>
        <v>39</v>
      </c>
      <c r="B667" s="90" t="s">
        <v>327</v>
      </c>
      <c r="C667" s="81"/>
      <c r="D667" s="82" t="str">
        <f>IF(ISBLANK(E667),"",IF(E667="BN",VLOOKUP(B667,'[1]V. BAHAN'!$B$8:$E$1099,3,FALSE),IFERROR(VLOOKUP(E667,'[1]III. DAFTAR AHS'!$B$7:$H$872,5,FALSE),"ls")))</f>
        <v/>
      </c>
      <c r="E667" s="82"/>
      <c r="F667" s="82" t="s">
        <v>23</v>
      </c>
      <c r="G667" s="83"/>
      <c r="H667" s="83"/>
      <c r="I667" s="48">
        <f t="shared" si="29"/>
        <v>0</v>
      </c>
      <c r="J667" s="629"/>
      <c r="K667" s="629"/>
      <c r="L667" s="629"/>
      <c r="M667" s="41"/>
      <c r="N667" s="608"/>
      <c r="O667" s="608">
        <f t="shared" si="30"/>
        <v>0</v>
      </c>
    </row>
    <row r="668" spans="1:15" s="84" customFormat="1" ht="34.5" customHeight="1">
      <c r="A668" s="91" t="s">
        <v>49</v>
      </c>
      <c r="B668" s="92" t="s">
        <v>250</v>
      </c>
      <c r="C668" s="81">
        <v>107.08</v>
      </c>
      <c r="D668" s="82" t="str">
        <f>IF(ISBLANK(E668),"",IF(E668="BN",VLOOKUP(B668,'[1]V. BAHAN'!$B$8:$E$14999,3,FALSE),IFERROR(VLOOKUP(E668,'[1]III. DAFTAR AHS'!$B$7:$H$14999,5,FALSE),"ls")))</f>
        <v xml:space="preserve">m2 </v>
      </c>
      <c r="E668" s="82" t="s">
        <v>251</v>
      </c>
      <c r="F668" s="82" t="s">
        <v>147</v>
      </c>
      <c r="G668" s="47">
        <v>151990.00226579071</v>
      </c>
      <c r="H668" s="47">
        <f>G668*C668</f>
        <v>16275089.44262087</v>
      </c>
      <c r="I668" s="48">
        <f t="shared" si="29"/>
        <v>4.2591425049722451E-2</v>
      </c>
      <c r="J668" s="629"/>
      <c r="K668" s="629"/>
      <c r="L668" s="629"/>
      <c r="M668" s="41"/>
      <c r="N668" s="608"/>
      <c r="O668" s="608">
        <f t="shared" si="30"/>
        <v>16275089.44262087</v>
      </c>
    </row>
    <row r="669" spans="1:15" s="84" customFormat="1" ht="34.5" customHeight="1">
      <c r="A669" s="91" t="s">
        <v>49</v>
      </c>
      <c r="B669" s="92" t="s">
        <v>190</v>
      </c>
      <c r="C669" s="81">
        <v>1676.38</v>
      </c>
      <c r="D669" s="82" t="str">
        <f>IF(ISBLANK(E669),"",IF(E669="BN",VLOOKUP(B669,'[1]V. BAHAN'!$B$8:$E$14999,3,FALSE),IFERROR(VLOOKUP(E669,'[1]III. DAFTAR AHS'!$B$7:$H$14999,5,FALSE),"ls")))</f>
        <v xml:space="preserve">Kg </v>
      </c>
      <c r="E669" s="82" t="s">
        <v>191</v>
      </c>
      <c r="F669" s="82" t="s">
        <v>192</v>
      </c>
      <c r="G669" s="47">
        <f>VLOOKUP(B669,'[2] RAB LAMA'!$B$9:$E$5553,4,FALSE)</f>
        <v>14261.680183410001</v>
      </c>
      <c r="H669" s="47">
        <f>G669*C669</f>
        <v>23907995.425864857</v>
      </c>
      <c r="I669" s="48">
        <f t="shared" si="29"/>
        <v>6.2566513005034005E-2</v>
      </c>
      <c r="J669" s="629"/>
      <c r="K669" s="629"/>
      <c r="L669" s="629"/>
      <c r="M669" s="41"/>
      <c r="N669" s="608"/>
      <c r="O669" s="608">
        <f t="shared" si="30"/>
        <v>23907995.425864857</v>
      </c>
    </row>
    <row r="670" spans="1:15" s="6" customFormat="1" ht="34.5" customHeight="1">
      <c r="A670" s="91" t="s">
        <v>49</v>
      </c>
      <c r="B670" s="92" t="s">
        <v>225</v>
      </c>
      <c r="C670" s="82">
        <v>12.85</v>
      </c>
      <c r="D670" s="82" t="str">
        <f>IF(ISBLANK(E670),"",IF(E670="BN",VLOOKUP(B670,'[1]V. BAHAN'!$B$8:$E$14999,3,FALSE),IFERROR(VLOOKUP(E670,'[1]III. DAFTAR AHS'!$B$7:$H$14999,5,FALSE),"ls")))</f>
        <v xml:space="preserve">m3 </v>
      </c>
      <c r="E670" s="82" t="s">
        <v>226</v>
      </c>
      <c r="F670" s="82" t="s">
        <v>147</v>
      </c>
      <c r="G670" s="47">
        <f>VLOOKUP(B670,'[2] RAB LAMA'!$B$9:$E$5553,4,FALSE)</f>
        <v>1233499.433557336</v>
      </c>
      <c r="H670" s="47">
        <f>G670*C670</f>
        <v>15850467.721211767</v>
      </c>
      <c r="I670" s="48">
        <f t="shared" si="29"/>
        <v>4.1480202633056733E-2</v>
      </c>
      <c r="J670" s="629"/>
      <c r="K670" s="629"/>
      <c r="L670" s="629"/>
      <c r="M670" s="41"/>
      <c r="N670" s="608"/>
      <c r="O670" s="608">
        <f t="shared" si="30"/>
        <v>15850467.721211767</v>
      </c>
    </row>
    <row r="671" spans="1:15" s="84" customFormat="1" ht="34.5" customHeight="1">
      <c r="A671" s="79">
        <f>+A667+1</f>
        <v>40</v>
      </c>
      <c r="B671" s="90" t="s">
        <v>328</v>
      </c>
      <c r="C671" s="81"/>
      <c r="D671" s="82" t="str">
        <f>IF(ISBLANK(E671),"",IF(E671="BN",VLOOKUP(B671,'[1]V. BAHAN'!$B$8:$E$1099,3,FALSE),IFERROR(VLOOKUP(E671,'[1]III. DAFTAR AHS'!$B$7:$H$872,5,FALSE),"ls")))</f>
        <v/>
      </c>
      <c r="E671" s="82"/>
      <c r="F671" s="82" t="s">
        <v>23</v>
      </c>
      <c r="G671" s="83"/>
      <c r="H671" s="83"/>
      <c r="I671" s="48">
        <f t="shared" si="29"/>
        <v>0</v>
      </c>
      <c r="J671" s="629"/>
      <c r="K671" s="629"/>
      <c r="L671" s="629"/>
      <c r="M671" s="41"/>
      <c r="N671" s="608"/>
      <c r="O671" s="608">
        <f t="shared" si="30"/>
        <v>0</v>
      </c>
    </row>
    <row r="672" spans="1:15" s="84" customFormat="1" ht="34.5" customHeight="1">
      <c r="A672" s="91" t="s">
        <v>49</v>
      </c>
      <c r="B672" s="92" t="s">
        <v>250</v>
      </c>
      <c r="C672" s="81">
        <v>62.67</v>
      </c>
      <c r="D672" s="82" t="str">
        <f>IF(ISBLANK(E672),"",IF(E672="BN",VLOOKUP(B672,'[1]V. BAHAN'!$B$8:$E$14999,3,FALSE),IFERROR(VLOOKUP(E672,'[1]III. DAFTAR AHS'!$B$7:$H$14999,5,FALSE),"ls")))</f>
        <v xml:space="preserve">m2 </v>
      </c>
      <c r="E672" s="82" t="s">
        <v>251</v>
      </c>
      <c r="F672" s="82" t="s">
        <v>147</v>
      </c>
      <c r="G672" s="47">
        <v>151990.00226579071</v>
      </c>
      <c r="H672" s="47">
        <f>G672*C672</f>
        <v>9525213.4419971034</v>
      </c>
      <c r="I672" s="48">
        <f t="shared" si="29"/>
        <v>2.4927200297591576E-2</v>
      </c>
      <c r="J672" s="629"/>
      <c r="K672" s="629"/>
      <c r="L672" s="629"/>
      <c r="M672" s="41"/>
      <c r="N672" s="608"/>
      <c r="O672" s="608">
        <f t="shared" si="30"/>
        <v>9525213.4419971034</v>
      </c>
    </row>
    <row r="673" spans="1:15" s="84" customFormat="1" ht="34.5" customHeight="1">
      <c r="A673" s="91" t="s">
        <v>49</v>
      </c>
      <c r="B673" s="92" t="s">
        <v>190</v>
      </c>
      <c r="C673" s="81">
        <v>912.36</v>
      </c>
      <c r="D673" s="82" t="str">
        <f>IF(ISBLANK(E673),"",IF(E673="BN",VLOOKUP(B673,'[1]V. BAHAN'!$B$8:$E$14999,3,FALSE),IFERROR(VLOOKUP(E673,'[1]III. DAFTAR AHS'!$B$7:$H$14999,5,FALSE),"ls")))</f>
        <v xml:space="preserve">Kg </v>
      </c>
      <c r="E673" s="82" t="s">
        <v>191</v>
      </c>
      <c r="F673" s="82" t="s">
        <v>192</v>
      </c>
      <c r="G673" s="47">
        <f>VLOOKUP(B673,'[2] RAB LAMA'!$B$9:$E$5553,4,FALSE)</f>
        <v>14261.680183410001</v>
      </c>
      <c r="H673" s="47">
        <f>G673*C673</f>
        <v>13011786.532135949</v>
      </c>
      <c r="I673" s="48">
        <f t="shared" si="29"/>
        <v>3.4051458383703471E-2</v>
      </c>
      <c r="J673" s="629"/>
      <c r="K673" s="629"/>
      <c r="L673" s="629"/>
      <c r="M673" s="41"/>
      <c r="N673" s="608"/>
      <c r="O673" s="608">
        <f t="shared" si="30"/>
        <v>13011786.532135949</v>
      </c>
    </row>
    <row r="674" spans="1:15" s="6" customFormat="1" ht="34.5" customHeight="1">
      <c r="A674" s="91" t="s">
        <v>49</v>
      </c>
      <c r="B674" s="92" t="s">
        <v>225</v>
      </c>
      <c r="C674" s="82">
        <v>7.52</v>
      </c>
      <c r="D674" s="82" t="str">
        <f>IF(ISBLANK(E674),"",IF(E674="BN",VLOOKUP(B674,'[1]V. BAHAN'!$B$8:$E$14999,3,FALSE),IFERROR(VLOOKUP(E674,'[1]III. DAFTAR AHS'!$B$7:$H$14999,5,FALSE),"ls")))</f>
        <v xml:space="preserve">m3 </v>
      </c>
      <c r="E674" s="82" t="s">
        <v>226</v>
      </c>
      <c r="F674" s="82" t="s">
        <v>147</v>
      </c>
      <c r="G674" s="47">
        <f>VLOOKUP(B674,'[2] RAB LAMA'!$B$9:$E$5553,4,FALSE)</f>
        <v>1233499.433557336</v>
      </c>
      <c r="H674" s="47">
        <f>G674*C674</f>
        <v>9275915.7403511666</v>
      </c>
      <c r="I674" s="48">
        <f t="shared" si="29"/>
        <v>2.4274795626504798E-2</v>
      </c>
      <c r="J674" s="629"/>
      <c r="K674" s="629"/>
      <c r="L674" s="629"/>
      <c r="M674" s="41"/>
      <c r="N674" s="608"/>
      <c r="O674" s="608">
        <f t="shared" si="30"/>
        <v>9275915.7403511666</v>
      </c>
    </row>
    <row r="675" spans="1:15" s="84" customFormat="1" ht="34.5" customHeight="1">
      <c r="A675" s="79">
        <f>+A671+1</f>
        <v>41</v>
      </c>
      <c r="B675" s="90" t="s">
        <v>329</v>
      </c>
      <c r="C675" s="81"/>
      <c r="D675" s="82" t="str">
        <f>IF(ISBLANK(E675),"",IF(E675="BN",VLOOKUP(B675,'[1]V. BAHAN'!$B$8:$E$1099,3,FALSE),IFERROR(VLOOKUP(E675,'[1]III. DAFTAR AHS'!$B$7:$H$872,5,FALSE),"ls")))</f>
        <v/>
      </c>
      <c r="E675" s="82"/>
      <c r="F675" s="82" t="s">
        <v>23</v>
      </c>
      <c r="G675" s="83"/>
      <c r="H675" s="83"/>
      <c r="I675" s="48">
        <f t="shared" si="29"/>
        <v>0</v>
      </c>
      <c r="J675" s="629"/>
      <c r="K675" s="629"/>
      <c r="L675" s="629"/>
      <c r="M675" s="41"/>
      <c r="N675" s="608"/>
      <c r="O675" s="608">
        <f t="shared" si="30"/>
        <v>0</v>
      </c>
    </row>
    <row r="676" spans="1:15" s="84" customFormat="1" ht="34.5" customHeight="1">
      <c r="A676" s="91" t="s">
        <v>49</v>
      </c>
      <c r="B676" s="92" t="s">
        <v>250</v>
      </c>
      <c r="C676" s="81">
        <v>52</v>
      </c>
      <c r="D676" s="82" t="str">
        <f>IF(ISBLANK(E676),"",IF(E676="BN",VLOOKUP(B676,'[1]V. BAHAN'!$B$8:$E$14999,3,FALSE),IFERROR(VLOOKUP(E676,'[1]III. DAFTAR AHS'!$B$7:$H$14999,5,FALSE),"ls")))</f>
        <v xml:space="preserve">m2 </v>
      </c>
      <c r="E676" s="82" t="s">
        <v>251</v>
      </c>
      <c r="F676" s="82" t="s">
        <v>147</v>
      </c>
      <c r="G676" s="47">
        <v>151990.00226579071</v>
      </c>
      <c r="H676" s="47">
        <f>G676*C676</f>
        <v>7903480.1178211169</v>
      </c>
      <c r="I676" s="48">
        <f t="shared" si="29"/>
        <v>2.0683172418617553E-2</v>
      </c>
      <c r="J676" s="629"/>
      <c r="K676" s="629"/>
      <c r="L676" s="629"/>
      <c r="M676" s="41"/>
      <c r="N676" s="608"/>
      <c r="O676" s="608">
        <f t="shared" si="30"/>
        <v>7903480.1178211169</v>
      </c>
    </row>
    <row r="677" spans="1:15" s="84" customFormat="1" ht="34.5" customHeight="1">
      <c r="A677" s="91" t="s">
        <v>49</v>
      </c>
      <c r="B677" s="92" t="s">
        <v>190</v>
      </c>
      <c r="C677" s="81">
        <v>1482.23</v>
      </c>
      <c r="D677" s="82" t="str">
        <f>IF(ISBLANK(E677),"",IF(E677="BN",VLOOKUP(B677,'[1]V. BAHAN'!$B$8:$E$14999,3,FALSE),IFERROR(VLOOKUP(E677,'[1]III. DAFTAR AHS'!$B$7:$H$14999,5,FALSE),"ls")))</f>
        <v xml:space="preserve">Kg </v>
      </c>
      <c r="E677" s="82" t="s">
        <v>191</v>
      </c>
      <c r="F677" s="82" t="s">
        <v>192</v>
      </c>
      <c r="G677" s="47">
        <f>VLOOKUP(B677,'[2] RAB LAMA'!$B$9:$E$5553,4,FALSE)</f>
        <v>14261.680183410001</v>
      </c>
      <c r="H677" s="47">
        <f>G677*C677</f>
        <v>21139090.218255807</v>
      </c>
      <c r="I677" s="48">
        <f t="shared" si="29"/>
        <v>5.532037042403963E-2</v>
      </c>
      <c r="J677" s="629"/>
      <c r="K677" s="629"/>
      <c r="L677" s="629"/>
      <c r="M677" s="88"/>
      <c r="N677" s="608"/>
      <c r="O677" s="608">
        <f t="shared" si="30"/>
        <v>21139090.218255807</v>
      </c>
    </row>
    <row r="678" spans="1:15" s="6" customFormat="1" ht="34.5" customHeight="1">
      <c r="A678" s="91" t="s">
        <v>49</v>
      </c>
      <c r="B678" s="92" t="s">
        <v>225</v>
      </c>
      <c r="C678" s="82">
        <v>7.8</v>
      </c>
      <c r="D678" s="82" t="str">
        <f>IF(ISBLANK(E678),"",IF(E678="BN",VLOOKUP(B678,'[1]V. BAHAN'!$B$8:$E$14999,3,FALSE),IFERROR(VLOOKUP(E678,'[1]III. DAFTAR AHS'!$B$7:$H$14999,5,FALSE),"ls")))</f>
        <v xml:space="preserve">m3 </v>
      </c>
      <c r="E678" s="82" t="s">
        <v>226</v>
      </c>
      <c r="F678" s="82" t="s">
        <v>147</v>
      </c>
      <c r="G678" s="47">
        <f>VLOOKUP(B678,'[2] RAB LAMA'!$B$9:$E$5553,4,FALSE)</f>
        <v>1233499.433557336</v>
      </c>
      <c r="H678" s="47">
        <f>G678*C678</f>
        <v>9621295.5817472208</v>
      </c>
      <c r="I678" s="48">
        <f t="shared" si="29"/>
        <v>2.5178644399832101E-2</v>
      </c>
      <c r="J678" s="629"/>
      <c r="K678" s="629"/>
      <c r="L678" s="629"/>
      <c r="M678" s="88"/>
      <c r="N678" s="608"/>
      <c r="O678" s="608">
        <f t="shared" si="30"/>
        <v>9621295.5817472208</v>
      </c>
    </row>
    <row r="679" spans="1:15" s="84" customFormat="1" ht="34.5" customHeight="1">
      <c r="A679" s="79">
        <f>+A675+1</f>
        <v>42</v>
      </c>
      <c r="B679" s="90" t="s">
        <v>330</v>
      </c>
      <c r="C679" s="81"/>
      <c r="D679" s="82" t="str">
        <f>IF(ISBLANK(E679),"",IF(E679="BN",VLOOKUP(B679,'[1]V. BAHAN'!$B$8:$E$1099,3,FALSE),IFERROR(VLOOKUP(E679,'[1]III. DAFTAR AHS'!$B$7:$H$872,5,FALSE),"ls")))</f>
        <v/>
      </c>
      <c r="E679" s="82"/>
      <c r="F679" s="82" t="s">
        <v>23</v>
      </c>
      <c r="G679" s="83"/>
      <c r="H679" s="83"/>
      <c r="I679" s="48">
        <f t="shared" si="29"/>
        <v>0</v>
      </c>
      <c r="J679" s="629"/>
      <c r="K679" s="629"/>
      <c r="L679" s="629"/>
      <c r="M679" s="88"/>
      <c r="N679" s="608"/>
      <c r="O679" s="608">
        <f t="shared" si="30"/>
        <v>0</v>
      </c>
    </row>
    <row r="680" spans="1:15" s="84" customFormat="1" ht="34.5" customHeight="1">
      <c r="A680" s="91" t="s">
        <v>49</v>
      </c>
      <c r="B680" s="92" t="s">
        <v>250</v>
      </c>
      <c r="C680" s="81">
        <v>144</v>
      </c>
      <c r="D680" s="82" t="str">
        <f>IF(ISBLANK(E680),"",IF(E680="BN",VLOOKUP(B680,'[1]V. BAHAN'!$B$8:$E$14999,3,FALSE),IFERROR(VLOOKUP(E680,'[1]III. DAFTAR AHS'!$B$7:$H$14999,5,FALSE),"ls")))</f>
        <v xml:space="preserve">m2 </v>
      </c>
      <c r="E680" s="82" t="s">
        <v>251</v>
      </c>
      <c r="F680" s="82" t="s">
        <v>147</v>
      </c>
      <c r="G680" s="47">
        <v>151990.00226579071</v>
      </c>
      <c r="H680" s="47">
        <f>G680*C680</f>
        <v>21886560.326273862</v>
      </c>
      <c r="I680" s="48">
        <f t="shared" si="29"/>
        <v>5.7276477466940916E-2</v>
      </c>
      <c r="J680" s="629"/>
      <c r="K680" s="629"/>
      <c r="L680" s="629"/>
      <c r="M680" s="88"/>
      <c r="N680" s="608"/>
      <c r="O680" s="608">
        <f t="shared" si="30"/>
        <v>21886560.326273862</v>
      </c>
    </row>
    <row r="681" spans="1:15" s="84" customFormat="1" ht="34.5" customHeight="1">
      <c r="A681" s="91" t="s">
        <v>49</v>
      </c>
      <c r="B681" s="92" t="s">
        <v>190</v>
      </c>
      <c r="C681" s="81">
        <v>5141.54</v>
      </c>
      <c r="D681" s="82" t="str">
        <f>IF(ISBLANK(E681),"",IF(E681="BN",VLOOKUP(B681,'[1]V. BAHAN'!$B$8:$E$14999,3,FALSE),IFERROR(VLOOKUP(E681,'[1]III. DAFTAR AHS'!$B$7:$H$14999,5,FALSE),"ls")))</f>
        <v xml:space="preserve">Kg </v>
      </c>
      <c r="E681" s="82" t="s">
        <v>191</v>
      </c>
      <c r="F681" s="82" t="s">
        <v>192</v>
      </c>
      <c r="G681" s="47">
        <f>VLOOKUP(B681,'[2] RAB LAMA'!$B$9:$E$5553,4,FALSE)</f>
        <v>14261.680183410001</v>
      </c>
      <c r="H681" s="47">
        <f>G681*C681</f>
        <v>73326999.130209848</v>
      </c>
      <c r="I681" s="48">
        <f t="shared" si="29"/>
        <v>0.191894575976749</v>
      </c>
      <c r="J681" s="629"/>
      <c r="K681" s="629"/>
      <c r="L681" s="629"/>
      <c r="M681" s="41"/>
      <c r="N681" s="608"/>
      <c r="O681" s="608">
        <f t="shared" si="30"/>
        <v>73326999.130209848</v>
      </c>
    </row>
    <row r="682" spans="1:15" s="6" customFormat="1" ht="34.5" customHeight="1">
      <c r="A682" s="91" t="s">
        <v>49</v>
      </c>
      <c r="B682" s="92" t="s">
        <v>225</v>
      </c>
      <c r="C682" s="82">
        <v>30.24</v>
      </c>
      <c r="D682" s="82" t="str">
        <f>IF(ISBLANK(E682),"",IF(E682="BN",VLOOKUP(B682,'[1]V. BAHAN'!$B$8:$E$14999,3,FALSE),IFERROR(VLOOKUP(E682,'[1]III. DAFTAR AHS'!$B$7:$H$14999,5,FALSE),"ls")))</f>
        <v xml:space="preserve">m3 </v>
      </c>
      <c r="E682" s="82" t="s">
        <v>226</v>
      </c>
      <c r="F682" s="82" t="s">
        <v>147</v>
      </c>
      <c r="G682" s="47">
        <f>VLOOKUP(B682,'[2] RAB LAMA'!$B$9:$E$5553,4,FALSE)</f>
        <v>1233499.433557336</v>
      </c>
      <c r="H682" s="47">
        <f>G682*C682</f>
        <v>37301022.870773837</v>
      </c>
      <c r="I682" s="48">
        <f t="shared" si="29"/>
        <v>9.7615667519349067E-2</v>
      </c>
      <c r="J682" s="629"/>
      <c r="K682" s="629">
        <f>SUM(I660:I682)</f>
        <v>3.9228528192254091</v>
      </c>
      <c r="L682" s="629"/>
      <c r="M682" s="88"/>
      <c r="N682" s="608"/>
      <c r="O682" s="608">
        <f t="shared" si="30"/>
        <v>37301022.870773837</v>
      </c>
    </row>
    <row r="683" spans="1:15" s="6" customFormat="1" ht="34.5" customHeight="1">
      <c r="A683" s="85"/>
      <c r="B683" s="86"/>
      <c r="C683" s="82"/>
      <c r="D683" s="82" t="str">
        <f>IF(ISBLANK(E683),"",IF(E683="BN",VLOOKUP(B683,'[1]V. BAHAN'!$B$8:$E$1099,3,FALSE),IFERROR(VLOOKUP(E683,'[1]III. DAFTAR AHS'!$B$7:$H$872,5,FALSE),"ls")))</f>
        <v/>
      </c>
      <c r="E683" s="82"/>
      <c r="F683" s="82" t="s">
        <v>23</v>
      </c>
      <c r="G683" s="83"/>
      <c r="H683" s="83"/>
      <c r="I683" s="48">
        <f t="shared" si="29"/>
        <v>0</v>
      </c>
      <c r="J683" s="629"/>
      <c r="K683" s="629"/>
      <c r="L683" s="629"/>
      <c r="M683" s="88"/>
      <c r="O683" s="608">
        <f t="shared" si="30"/>
        <v>0</v>
      </c>
    </row>
    <row r="684" spans="1:15" s="6" customFormat="1" ht="34.5" customHeight="1">
      <c r="A684" s="103"/>
      <c r="B684" s="104" t="s">
        <v>331</v>
      </c>
      <c r="C684" s="105"/>
      <c r="D684" s="105" t="str">
        <f>IF(ISBLANK(E684),"",IF(E684="BN",VLOOKUP(B684,'[1]V. BAHAN'!$B$8:$E$1099,3,FALSE),IFERROR(VLOOKUP(E684,'[1]III. DAFTAR AHS'!$B$7:$H$872,5,FALSE),"ls")))</f>
        <v/>
      </c>
      <c r="E684" s="105"/>
      <c r="F684" s="105" t="s">
        <v>23</v>
      </c>
      <c r="G684" s="106"/>
      <c r="H684" s="106"/>
      <c r="I684" s="48">
        <f t="shared" si="29"/>
        <v>0</v>
      </c>
      <c r="J684" s="635"/>
      <c r="K684" s="635"/>
      <c r="L684" s="635"/>
      <c r="M684" s="88"/>
      <c r="O684" s="608">
        <f t="shared" si="30"/>
        <v>0</v>
      </c>
    </row>
    <row r="685" spans="1:15" s="6" customFormat="1" ht="34.5" customHeight="1">
      <c r="A685" s="85"/>
      <c r="B685" s="107" t="s">
        <v>152</v>
      </c>
      <c r="C685" s="82"/>
      <c r="D685" s="108" t="str">
        <f>IF(ISBLANK(E685),"",IF(E685="BN",VLOOKUP(B685,'[1]V. BAHAN'!$B$8:$E$1099,3,FALSE),IFERROR(VLOOKUP(E685,'[1]III. DAFTAR AHS'!$B$7:$H$872,5,FALSE),"ls")))</f>
        <v/>
      </c>
      <c r="E685" s="82"/>
      <c r="F685" s="82" t="s">
        <v>23</v>
      </c>
      <c r="G685" s="83"/>
      <c r="H685" s="83"/>
      <c r="I685" s="48">
        <f t="shared" si="29"/>
        <v>0</v>
      </c>
      <c r="J685" s="629"/>
      <c r="K685" s="629"/>
      <c r="L685" s="629"/>
      <c r="M685" s="41"/>
      <c r="O685" s="608">
        <f t="shared" si="30"/>
        <v>0</v>
      </c>
    </row>
    <row r="686" spans="1:15" s="6" customFormat="1" ht="78" customHeight="1">
      <c r="A686" s="85"/>
      <c r="B686" s="89" t="s">
        <v>216</v>
      </c>
      <c r="C686" s="82"/>
      <c r="D686" s="82" t="str">
        <f>IF(ISBLANK(E686),"",IF(E686="BN",VLOOKUP(B686,'[1]V. BAHAN'!$B$8:$E$1099,3,FALSE),IFERROR(VLOOKUP(E686,'[1]III. DAFTAR AHS'!$B$7:$H$872,5,FALSE),"ls")))</f>
        <v/>
      </c>
      <c r="E686" s="82"/>
      <c r="F686" s="82" t="s">
        <v>23</v>
      </c>
      <c r="G686" s="83"/>
      <c r="H686" s="83"/>
      <c r="I686" s="48">
        <f t="shared" si="29"/>
        <v>0</v>
      </c>
      <c r="J686" s="629"/>
      <c r="K686" s="629"/>
      <c r="L686" s="629"/>
      <c r="M686" s="88"/>
      <c r="O686" s="608">
        <f t="shared" si="30"/>
        <v>0</v>
      </c>
    </row>
    <row r="687" spans="1:15" s="84" customFormat="1" ht="34.5" customHeight="1">
      <c r="A687" s="79"/>
      <c r="B687" s="80" t="s">
        <v>332</v>
      </c>
      <c r="C687" s="81"/>
      <c r="D687" s="82" t="str">
        <f>IF(ISBLANK(E687),"",IF(E687="BN",VLOOKUP(B687,'[1]V. BAHAN'!$B$8:$E$1099,3,FALSE),IFERROR(VLOOKUP(E687,'[1]III. DAFTAR AHS'!$B$7:$H$872,5,FALSE),"ls")))</f>
        <v/>
      </c>
      <c r="E687" s="82"/>
      <c r="F687" s="82" t="s">
        <v>23</v>
      </c>
      <c r="G687" s="83"/>
      <c r="H687" s="83"/>
      <c r="I687" s="48">
        <f t="shared" si="29"/>
        <v>0</v>
      </c>
      <c r="J687" s="629"/>
      <c r="K687" s="629"/>
      <c r="L687" s="629"/>
      <c r="M687" s="88"/>
      <c r="O687" s="608">
        <f t="shared" si="30"/>
        <v>0</v>
      </c>
    </row>
    <row r="688" spans="1:15" s="84" customFormat="1" ht="34.5" customHeight="1">
      <c r="A688" s="79">
        <v>1</v>
      </c>
      <c r="B688" s="90" t="s">
        <v>333</v>
      </c>
      <c r="C688" s="81"/>
      <c r="D688" s="82" t="str">
        <f>IF(ISBLANK(E688),"",IF(E688="BN",VLOOKUP(B688,'[1]V. BAHAN'!$B$8:$E$1099,3,FALSE),IFERROR(VLOOKUP(E688,'[1]III. DAFTAR AHS'!$B$7:$H$872,5,FALSE),"ls")))</f>
        <v/>
      </c>
      <c r="E688" s="82"/>
      <c r="F688" s="82" t="s">
        <v>23</v>
      </c>
      <c r="G688" s="83"/>
      <c r="H688" s="83"/>
      <c r="I688" s="48">
        <f t="shared" si="29"/>
        <v>0</v>
      </c>
      <c r="J688" s="629"/>
      <c r="K688" s="629"/>
      <c r="L688" s="629"/>
      <c r="O688" s="608">
        <f t="shared" si="30"/>
        <v>0</v>
      </c>
    </row>
    <row r="689" spans="1:15" s="84" customFormat="1" ht="34.5" customHeight="1">
      <c r="A689" s="91" t="s">
        <v>49</v>
      </c>
      <c r="B689" s="92" t="s">
        <v>254</v>
      </c>
      <c r="C689" s="81">
        <v>163.79</v>
      </c>
      <c r="D689" s="82" t="str">
        <f>IF(ISBLANK(E689),"",IF(E689="BN",VLOOKUP(B689,'[1]V. BAHAN'!$B$8:$E$14999,3,FALSE),IFERROR(VLOOKUP(E689,'[1]III. DAFTAR AHS'!$B$7:$H$14999,5,FALSE),"ls")))</f>
        <v xml:space="preserve">m2 </v>
      </c>
      <c r="E689" s="82" t="s">
        <v>255</v>
      </c>
      <c r="F689" s="82" t="s">
        <v>147</v>
      </c>
      <c r="G689" s="47">
        <v>147164.89822703571</v>
      </c>
      <c r="H689" s="47">
        <f>G689*C689</f>
        <v>24104138.680606179</v>
      </c>
      <c r="I689" s="48">
        <f t="shared" si="29"/>
        <v>6.3079814069386148E-2</v>
      </c>
      <c r="J689" s="629"/>
      <c r="K689" s="629"/>
      <c r="L689" s="629"/>
      <c r="M689" s="88"/>
      <c r="N689" s="608"/>
      <c r="O689" s="608">
        <f t="shared" si="30"/>
        <v>24104138.680606179</v>
      </c>
    </row>
    <row r="690" spans="1:15" s="6" customFormat="1" ht="34.5" customHeight="1">
      <c r="A690" s="91" t="s">
        <v>49</v>
      </c>
      <c r="B690" s="92" t="s">
        <v>224</v>
      </c>
      <c r="C690" s="82">
        <v>6544.71</v>
      </c>
      <c r="D690" s="82" t="str">
        <f>IF(ISBLANK(E690),"",IF(E690="BN",VLOOKUP(B690,'[1]V. BAHAN'!$B$8:$E$14999,3,FALSE),IFERROR(VLOOKUP(E690,'[1]III. DAFTAR AHS'!$B$7:$H$14999,5,FALSE),"ls")))</f>
        <v xml:space="preserve">Kg </v>
      </c>
      <c r="E690" s="82" t="s">
        <v>161</v>
      </c>
      <c r="F690" s="82" t="s">
        <v>162</v>
      </c>
      <c r="G690" s="47">
        <f>VLOOKUP(B690,'[2] RAB LAMA'!$B$9:$E$5553,4,FALSE)</f>
        <v>14729.18756392314</v>
      </c>
      <c r="H690" s="47">
        <f>G690*C690</f>
        <v>96398261.141483411</v>
      </c>
      <c r="I690" s="48">
        <f t="shared" si="29"/>
        <v>0.25227138252027281</v>
      </c>
      <c r="J690" s="629"/>
      <c r="K690" s="629"/>
      <c r="L690" s="629"/>
      <c r="M690" s="41"/>
      <c r="N690" s="608"/>
      <c r="O690" s="608">
        <f t="shared" si="30"/>
        <v>96398261.141483411</v>
      </c>
    </row>
    <row r="691" spans="1:15" s="6" customFormat="1" ht="34.5" customHeight="1">
      <c r="A691" s="91" t="s">
        <v>49</v>
      </c>
      <c r="B691" s="92" t="s">
        <v>225</v>
      </c>
      <c r="C691" s="82">
        <v>30.71</v>
      </c>
      <c r="D691" s="82" t="str">
        <f>IF(ISBLANK(E691),"",IF(E691="BN",VLOOKUP(B691,'[1]V. BAHAN'!$B$8:$E$14999,3,FALSE),IFERROR(VLOOKUP(E691,'[1]III. DAFTAR AHS'!$B$7:$H$14999,5,FALSE),"ls")))</f>
        <v xml:space="preserve">m3 </v>
      </c>
      <c r="E691" s="82" t="s">
        <v>226</v>
      </c>
      <c r="F691" s="82" t="s">
        <v>147</v>
      </c>
      <c r="G691" s="47">
        <f>VLOOKUP(B691,'[2] RAB LAMA'!$B$9:$E$5553,4,FALSE)</f>
        <v>1233499.433557336</v>
      </c>
      <c r="H691" s="47">
        <f>G691*C691</f>
        <v>37880767.604545787</v>
      </c>
      <c r="I691" s="48">
        <f t="shared" si="29"/>
        <v>9.9132842246005617E-2</v>
      </c>
      <c r="J691" s="629"/>
      <c r="K691" s="629"/>
      <c r="L691" s="629"/>
      <c r="M691" s="88"/>
      <c r="N691" s="608"/>
      <c r="O691" s="608">
        <f t="shared" si="30"/>
        <v>37880767.604545787</v>
      </c>
    </row>
    <row r="692" spans="1:15" s="84" customFormat="1" ht="34.5" customHeight="1">
      <c r="A692" s="79">
        <f>+A688+1</f>
        <v>2</v>
      </c>
      <c r="B692" s="90" t="s">
        <v>260</v>
      </c>
      <c r="C692" s="81"/>
      <c r="D692" s="82" t="str">
        <f>IF(ISBLANK(E692),"",IF(E692="BN",VLOOKUP(B692,'[1]V. BAHAN'!$B$8:$E$1099,3,FALSE),IFERROR(VLOOKUP(E692,'[1]III. DAFTAR AHS'!$B$7:$H$872,5,FALSE),"ls")))</f>
        <v/>
      </c>
      <c r="E692" s="82"/>
      <c r="F692" s="82" t="s">
        <v>23</v>
      </c>
      <c r="G692" s="83"/>
      <c r="H692" s="83"/>
      <c r="I692" s="48">
        <f t="shared" si="29"/>
        <v>0</v>
      </c>
      <c r="J692" s="629"/>
      <c r="K692" s="629"/>
      <c r="L692" s="629"/>
      <c r="M692" s="88"/>
      <c r="N692" s="608"/>
      <c r="O692" s="608">
        <f t="shared" si="30"/>
        <v>0</v>
      </c>
    </row>
    <row r="693" spans="1:15" s="84" customFormat="1" ht="34.5" customHeight="1">
      <c r="A693" s="91" t="s">
        <v>49</v>
      </c>
      <c r="B693" s="92" t="s">
        <v>254</v>
      </c>
      <c r="C693" s="81">
        <v>576.23</v>
      </c>
      <c r="D693" s="82" t="str">
        <f>IF(ISBLANK(E693),"",IF(E693="BN",VLOOKUP(B693,'[1]V. BAHAN'!$B$8:$E$14999,3,FALSE),IFERROR(VLOOKUP(E693,'[1]III. DAFTAR AHS'!$B$7:$H$14999,5,FALSE),"ls")))</f>
        <v xml:space="preserve">m2 </v>
      </c>
      <c r="E693" s="82" t="s">
        <v>255</v>
      </c>
      <c r="F693" s="82" t="s">
        <v>147</v>
      </c>
      <c r="G693" s="47">
        <v>147164.89822703571</v>
      </c>
      <c r="H693" s="47">
        <f>G693*C693</f>
        <v>84800829.305364788</v>
      </c>
      <c r="I693" s="48">
        <f t="shared" si="29"/>
        <v>0.22192124831309834</v>
      </c>
      <c r="J693" s="629"/>
      <c r="K693" s="629"/>
      <c r="L693" s="629"/>
      <c r="M693" s="88"/>
      <c r="N693" s="608"/>
      <c r="O693" s="608">
        <f t="shared" si="30"/>
        <v>84800829.305364788</v>
      </c>
    </row>
    <row r="694" spans="1:15" s="6" customFormat="1" ht="34.5" customHeight="1">
      <c r="A694" s="91" t="s">
        <v>49</v>
      </c>
      <c r="B694" s="92" t="s">
        <v>224</v>
      </c>
      <c r="C694" s="82">
        <v>21671.79</v>
      </c>
      <c r="D694" s="82" t="str">
        <f>IF(ISBLANK(E694),"",IF(E694="BN",VLOOKUP(B694,'[1]V. BAHAN'!$B$8:$E$14999,3,FALSE),IFERROR(VLOOKUP(E694,'[1]III. DAFTAR AHS'!$B$7:$H$14999,5,FALSE),"ls")))</f>
        <v xml:space="preserve">Kg </v>
      </c>
      <c r="E694" s="82" t="s">
        <v>161</v>
      </c>
      <c r="F694" s="82" t="s">
        <v>162</v>
      </c>
      <c r="G694" s="47">
        <f>VLOOKUP(B694,'[2] RAB LAMA'!$B$9:$E$5553,4,FALSE)</f>
        <v>14729.18756392314</v>
      </c>
      <c r="H694" s="47">
        <f>G694*C694</f>
        <v>319207859.75595391</v>
      </c>
      <c r="I694" s="48">
        <f t="shared" si="29"/>
        <v>0.8353574757306319</v>
      </c>
      <c r="J694" s="629"/>
      <c r="K694" s="629"/>
      <c r="L694" s="629"/>
      <c r="M694" s="41"/>
      <c r="N694" s="608"/>
      <c r="O694" s="608">
        <f t="shared" si="30"/>
        <v>319207859.75595391</v>
      </c>
    </row>
    <row r="695" spans="1:15" s="6" customFormat="1" ht="34.5" customHeight="1">
      <c r="A695" s="91" t="s">
        <v>49</v>
      </c>
      <c r="B695" s="92" t="s">
        <v>225</v>
      </c>
      <c r="C695" s="82">
        <v>100.84</v>
      </c>
      <c r="D695" s="82" t="str">
        <f>IF(ISBLANK(E695),"",IF(E695="BN",VLOOKUP(B695,'[1]V. BAHAN'!$B$8:$E$14999,3,FALSE),IFERROR(VLOOKUP(E695,'[1]III. DAFTAR AHS'!$B$7:$H$14999,5,FALSE),"ls")))</f>
        <v xml:space="preserve">m3 </v>
      </c>
      <c r="E695" s="82" t="s">
        <v>226</v>
      </c>
      <c r="F695" s="82" t="s">
        <v>147</v>
      </c>
      <c r="G695" s="47">
        <f>VLOOKUP(B695,'[2] RAB LAMA'!$B$9:$E$5553,4,FALSE)</f>
        <v>1233499.433557336</v>
      </c>
      <c r="H695" s="47">
        <f>G695*C695</f>
        <v>124386082.87992176</v>
      </c>
      <c r="I695" s="48">
        <f t="shared" si="29"/>
        <v>0.32551467965116271</v>
      </c>
      <c r="J695" s="629"/>
      <c r="K695" s="629"/>
      <c r="L695" s="629"/>
      <c r="M695" s="88"/>
      <c r="N695" s="608"/>
      <c r="O695" s="608">
        <f t="shared" si="30"/>
        <v>124386082.87992176</v>
      </c>
    </row>
    <row r="696" spans="1:15" s="84" customFormat="1" ht="34.5" customHeight="1">
      <c r="A696" s="79">
        <f>+A692+1</f>
        <v>3</v>
      </c>
      <c r="B696" s="90" t="s">
        <v>261</v>
      </c>
      <c r="C696" s="81"/>
      <c r="D696" s="82" t="str">
        <f>IF(ISBLANK(E696),"",IF(E696="BN",VLOOKUP(B696,'[1]V. BAHAN'!$B$8:$E$1099,3,FALSE),IFERROR(VLOOKUP(E696,'[1]III. DAFTAR AHS'!$B$7:$H$872,5,FALSE),"ls")))</f>
        <v/>
      </c>
      <c r="E696" s="82"/>
      <c r="F696" s="82" t="s">
        <v>23</v>
      </c>
      <c r="G696" s="83"/>
      <c r="H696" s="83"/>
      <c r="I696" s="48">
        <f t="shared" si="29"/>
        <v>0</v>
      </c>
      <c r="J696" s="629"/>
      <c r="K696" s="629"/>
      <c r="L696" s="629"/>
      <c r="M696" s="88"/>
      <c r="N696" s="608"/>
      <c r="O696" s="608">
        <f t="shared" si="30"/>
        <v>0</v>
      </c>
    </row>
    <row r="697" spans="1:15" s="84" customFormat="1" ht="34.5" customHeight="1">
      <c r="A697" s="91" t="s">
        <v>49</v>
      </c>
      <c r="B697" s="92" t="s">
        <v>254</v>
      </c>
      <c r="C697" s="81">
        <v>10.9</v>
      </c>
      <c r="D697" s="82" t="str">
        <f>IF(ISBLANK(E697),"",IF(E697="BN",VLOOKUP(B697,'[1]V. BAHAN'!$B$8:$E$14999,3,FALSE),IFERROR(VLOOKUP(E697,'[1]III. DAFTAR AHS'!$B$7:$H$14999,5,FALSE),"ls")))</f>
        <v xml:space="preserve">m2 </v>
      </c>
      <c r="E697" s="82" t="s">
        <v>255</v>
      </c>
      <c r="F697" s="82" t="s">
        <v>147</v>
      </c>
      <c r="G697" s="47">
        <f>G693</f>
        <v>147164.89822703571</v>
      </c>
      <c r="H697" s="47">
        <f>G697*C697</f>
        <v>1604097.3906746893</v>
      </c>
      <c r="I697" s="48">
        <f t="shared" si="29"/>
        <v>4.1978751654942852E-3</v>
      </c>
      <c r="J697" s="629"/>
      <c r="K697" s="629"/>
      <c r="L697" s="629"/>
      <c r="M697" s="88"/>
      <c r="N697" s="608"/>
      <c r="O697" s="608">
        <f t="shared" si="30"/>
        <v>1604097.3906746893</v>
      </c>
    </row>
    <row r="698" spans="1:15" s="6" customFormat="1" ht="34.5" customHeight="1">
      <c r="A698" s="91" t="s">
        <v>49</v>
      </c>
      <c r="B698" s="92" t="s">
        <v>224</v>
      </c>
      <c r="C698" s="82">
        <v>420.65</v>
      </c>
      <c r="D698" s="82" t="str">
        <f>IF(ISBLANK(E698),"",IF(E698="BN",VLOOKUP(B698,'[1]V. BAHAN'!$B$8:$E$14999,3,FALSE),IFERROR(VLOOKUP(E698,'[1]III. DAFTAR AHS'!$B$7:$H$14999,5,FALSE),"ls")))</f>
        <v xml:space="preserve">Kg </v>
      </c>
      <c r="E698" s="82" t="s">
        <v>161</v>
      </c>
      <c r="F698" s="82" t="s">
        <v>162</v>
      </c>
      <c r="G698" s="47">
        <f>VLOOKUP(B698,'[2] RAB LAMA'!$B$9:$E$5553,4,FALSE)</f>
        <v>14729.18756392314</v>
      </c>
      <c r="H698" s="47">
        <f>G698*C698</f>
        <v>6195832.7487642691</v>
      </c>
      <c r="I698" s="48">
        <f t="shared" si="29"/>
        <v>1.6214310039276418E-2</v>
      </c>
      <c r="J698" s="629"/>
      <c r="K698" s="629"/>
      <c r="L698" s="629"/>
      <c r="M698" s="41"/>
      <c r="N698" s="608"/>
      <c r="O698" s="608">
        <f t="shared" si="30"/>
        <v>6195832.7487642691</v>
      </c>
    </row>
    <row r="699" spans="1:15" s="6" customFormat="1" ht="34.5" customHeight="1">
      <c r="A699" s="91" t="s">
        <v>49</v>
      </c>
      <c r="B699" s="92" t="s">
        <v>225</v>
      </c>
      <c r="C699" s="82">
        <v>1.73</v>
      </c>
      <c r="D699" s="82" t="str">
        <f>IF(ISBLANK(E699),"",IF(E699="BN",VLOOKUP(B699,'[1]V. BAHAN'!$B$8:$E$14999,3,FALSE),IFERROR(VLOOKUP(E699,'[1]III. DAFTAR AHS'!$B$7:$H$14999,5,FALSE),"ls")))</f>
        <v xml:space="preserve">m3 </v>
      </c>
      <c r="E699" s="82" t="s">
        <v>226</v>
      </c>
      <c r="F699" s="82" t="s">
        <v>147</v>
      </c>
      <c r="G699" s="47">
        <f>VLOOKUP(B699,'[2] RAB LAMA'!$B$9:$E$5553,4,FALSE)</f>
        <v>1233499.433557336</v>
      </c>
      <c r="H699" s="47">
        <f>G699*C699</f>
        <v>2133954.0200541914</v>
      </c>
      <c r="I699" s="48">
        <f t="shared" si="29"/>
        <v>5.5844942066294277E-3</v>
      </c>
      <c r="J699" s="629"/>
      <c r="K699" s="629"/>
      <c r="L699" s="629"/>
      <c r="M699" s="88"/>
      <c r="N699" s="608"/>
      <c r="O699" s="608">
        <f t="shared" si="30"/>
        <v>2133954.0200541914</v>
      </c>
    </row>
    <row r="700" spans="1:15" s="84" customFormat="1" ht="34.5" customHeight="1">
      <c r="A700" s="79">
        <f>+A696+1</f>
        <v>4</v>
      </c>
      <c r="B700" s="90" t="s">
        <v>263</v>
      </c>
      <c r="C700" s="81"/>
      <c r="D700" s="82" t="str">
        <f>IF(ISBLANK(E700),"",IF(E700="BN",VLOOKUP(B700,'[1]V. BAHAN'!$B$8:$E$1099,3,FALSE),IFERROR(VLOOKUP(E700,'[1]III. DAFTAR AHS'!$B$7:$H$872,5,FALSE),"ls")))</f>
        <v/>
      </c>
      <c r="E700" s="82"/>
      <c r="F700" s="82" t="s">
        <v>23</v>
      </c>
      <c r="G700" s="83"/>
      <c r="H700" s="83"/>
      <c r="I700" s="48">
        <f t="shared" si="29"/>
        <v>0</v>
      </c>
      <c r="J700" s="629"/>
      <c r="K700" s="629"/>
      <c r="L700" s="629"/>
      <c r="M700" s="88"/>
      <c r="N700" s="608"/>
      <c r="O700" s="608">
        <f t="shared" si="30"/>
        <v>0</v>
      </c>
    </row>
    <row r="701" spans="1:15" s="84" customFormat="1" ht="34.5" customHeight="1">
      <c r="A701" s="91" t="s">
        <v>49</v>
      </c>
      <c r="B701" s="92" t="s">
        <v>254</v>
      </c>
      <c r="C701" s="81">
        <v>25.17</v>
      </c>
      <c r="D701" s="82" t="str">
        <f>IF(ISBLANK(E701),"",IF(E701="BN",VLOOKUP(B701,'[1]V. BAHAN'!$B$8:$E$14999,3,FALSE),IFERROR(VLOOKUP(E701,'[1]III. DAFTAR AHS'!$B$7:$H$14999,5,FALSE),"ls")))</f>
        <v xml:space="preserve">m2 </v>
      </c>
      <c r="E701" s="82" t="s">
        <v>255</v>
      </c>
      <c r="F701" s="82" t="s">
        <v>147</v>
      </c>
      <c r="G701" s="619">
        <v>147164.89822703571</v>
      </c>
      <c r="H701" s="47">
        <f>G701*C701</f>
        <v>3704140.4883744889</v>
      </c>
      <c r="I701" s="48">
        <f t="shared" si="29"/>
        <v>9.6936254968340522E-3</v>
      </c>
      <c r="J701" s="629"/>
      <c r="K701" s="629"/>
      <c r="L701" s="629"/>
      <c r="M701" s="88"/>
      <c r="N701" s="608"/>
      <c r="O701" s="608">
        <f t="shared" si="30"/>
        <v>3704140.4883744889</v>
      </c>
    </row>
    <row r="702" spans="1:15" s="6" customFormat="1" ht="34.5" customHeight="1">
      <c r="A702" s="91" t="s">
        <v>49</v>
      </c>
      <c r="B702" s="92" t="s">
        <v>224</v>
      </c>
      <c r="C702" s="82">
        <v>464.68</v>
      </c>
      <c r="D702" s="82" t="str">
        <f>IF(ISBLANK(E702),"",IF(E702="BN",VLOOKUP(B702,'[1]V. BAHAN'!$B$8:$E$14999,3,FALSE),IFERROR(VLOOKUP(E702,'[1]III. DAFTAR AHS'!$B$7:$H$14999,5,FALSE),"ls")))</f>
        <v xml:space="preserve">Kg </v>
      </c>
      <c r="E702" s="82" t="s">
        <v>161</v>
      </c>
      <c r="F702" s="82" t="s">
        <v>162</v>
      </c>
      <c r="G702" s="47">
        <f>VLOOKUP(B702,'[2] RAB LAMA'!$B$9:$E$5553,4,FALSE)</f>
        <v>14729.18756392314</v>
      </c>
      <c r="H702" s="47">
        <f>G702*C702</f>
        <v>6844358.8772038054</v>
      </c>
      <c r="I702" s="48">
        <f t="shared" si="29"/>
        <v>1.791148363021744E-2</v>
      </c>
      <c r="J702" s="629"/>
      <c r="K702" s="629"/>
      <c r="L702" s="629"/>
      <c r="M702" s="41"/>
      <c r="N702" s="608"/>
      <c r="O702" s="608">
        <f t="shared" si="30"/>
        <v>6844358.8772038054</v>
      </c>
    </row>
    <row r="703" spans="1:15" s="6" customFormat="1" ht="34.5" customHeight="1">
      <c r="A703" s="91" t="s">
        <v>49</v>
      </c>
      <c r="B703" s="92" t="s">
        <v>225</v>
      </c>
      <c r="C703" s="82">
        <v>2.36</v>
      </c>
      <c r="D703" s="82" t="str">
        <f>IF(ISBLANK(E703),"",IF(E703="BN",VLOOKUP(B703,'[1]V. BAHAN'!$B$8:$E$14999,3,FALSE),IFERROR(VLOOKUP(E703,'[1]III. DAFTAR AHS'!$B$7:$H$14999,5,FALSE),"ls")))</f>
        <v xml:space="preserve">m3 </v>
      </c>
      <c r="E703" s="82" t="s">
        <v>226</v>
      </c>
      <c r="F703" s="82" t="s">
        <v>147</v>
      </c>
      <c r="G703" s="47">
        <f>VLOOKUP(B703,'[2] RAB LAMA'!$B$9:$E$5553,4,FALSE)</f>
        <v>1233499.433557336</v>
      </c>
      <c r="H703" s="47">
        <f>G703*C703</f>
        <v>2911058.663195313</v>
      </c>
      <c r="I703" s="48">
        <f t="shared" si="29"/>
        <v>7.6181539466158672E-3</v>
      </c>
      <c r="J703" s="629"/>
      <c r="K703" s="629"/>
      <c r="L703" s="629"/>
      <c r="M703" s="41"/>
      <c r="N703" s="608"/>
      <c r="O703" s="608">
        <f t="shared" si="30"/>
        <v>2911058.663195313</v>
      </c>
    </row>
    <row r="704" spans="1:15" s="84" customFormat="1" ht="34.5" customHeight="1">
      <c r="A704" s="79"/>
      <c r="B704" s="80" t="s">
        <v>334</v>
      </c>
      <c r="C704" s="81"/>
      <c r="D704" s="82" t="str">
        <f>IF(ISBLANK(E704),"",IF(E704="BN",VLOOKUP(B704,'[1]V. BAHAN'!$B$8:$E$1099,3,FALSE),IFERROR(VLOOKUP(E704,'[1]III. DAFTAR AHS'!$B$7:$H$872,5,FALSE),"ls")))</f>
        <v/>
      </c>
      <c r="E704" s="82"/>
      <c r="F704" s="82" t="s">
        <v>23</v>
      </c>
      <c r="G704" s="83"/>
      <c r="H704" s="83"/>
      <c r="I704" s="48">
        <f t="shared" si="29"/>
        <v>0</v>
      </c>
      <c r="J704" s="629"/>
      <c r="K704" s="629"/>
      <c r="L704" s="629"/>
      <c r="M704" s="41"/>
      <c r="N704" s="608"/>
      <c r="O704" s="608">
        <f t="shared" si="30"/>
        <v>0</v>
      </c>
    </row>
    <row r="705" spans="1:15" s="84" customFormat="1" ht="34.5" customHeight="1">
      <c r="A705" s="79">
        <f>+A700+1</f>
        <v>5</v>
      </c>
      <c r="B705" s="90" t="s">
        <v>335</v>
      </c>
      <c r="C705" s="81"/>
      <c r="D705" s="82" t="str">
        <f>IF(ISBLANK(E705),"",IF(E705="BN",VLOOKUP(B705,'[1]V. BAHAN'!$B$8:$E$1099,3,FALSE),IFERROR(VLOOKUP(E705,'[1]III. DAFTAR AHS'!$B$7:$H$872,5,FALSE),"ls")))</f>
        <v/>
      </c>
      <c r="E705" s="82"/>
      <c r="F705" s="82" t="s">
        <v>23</v>
      </c>
      <c r="G705" s="83"/>
      <c r="H705" s="83"/>
      <c r="I705" s="48">
        <f t="shared" si="29"/>
        <v>0</v>
      </c>
      <c r="J705" s="629"/>
      <c r="K705" s="629"/>
      <c r="L705" s="629"/>
      <c r="M705" s="41"/>
      <c r="N705" s="608"/>
      <c r="O705" s="608">
        <f t="shared" si="30"/>
        <v>0</v>
      </c>
    </row>
    <row r="706" spans="1:15" s="84" customFormat="1" ht="34.5" customHeight="1">
      <c r="A706" s="91" t="s">
        <v>49</v>
      </c>
      <c r="B706" s="92" t="s">
        <v>267</v>
      </c>
      <c r="C706" s="81">
        <v>707.17</v>
      </c>
      <c r="D706" s="82" t="str">
        <f>IF(ISBLANK(E706),"",IF(E706="BN",VLOOKUP(B706,'[1]V. BAHAN'!$B$8:$E$14999,3,FALSE),IFERROR(VLOOKUP(E706,'[1]III. DAFTAR AHS'!$B$7:$H$14999,5,FALSE),"ls")))</f>
        <v xml:space="preserve">m2 </v>
      </c>
      <c r="E706" s="82" t="s">
        <v>268</v>
      </c>
      <c r="F706" s="82" t="s">
        <v>147</v>
      </c>
      <c r="G706" s="47">
        <f>VLOOKUP(B706,'[2] RAB LAMA'!$B$9:$E$5553,4,FALSE)</f>
        <v>147164.89822703571</v>
      </c>
      <c r="H706" s="47">
        <f>G706*C706</f>
        <v>104070601.07921283</v>
      </c>
      <c r="I706" s="48">
        <f t="shared" si="29"/>
        <v>0.27234966796170579</v>
      </c>
      <c r="J706" s="629"/>
      <c r="K706" s="629"/>
      <c r="L706" s="629"/>
      <c r="M706" s="41"/>
      <c r="N706" s="608"/>
      <c r="O706" s="608">
        <f t="shared" si="30"/>
        <v>104070601.07921283</v>
      </c>
    </row>
    <row r="707" spans="1:15" s="84" customFormat="1" ht="34.5" customHeight="1">
      <c r="A707" s="91" t="s">
        <v>49</v>
      </c>
      <c r="B707" s="92" t="s">
        <v>224</v>
      </c>
      <c r="C707" s="81">
        <v>32511.9</v>
      </c>
      <c r="D707" s="82" t="str">
        <f>IF(ISBLANK(E707),"",IF(E707="BN",VLOOKUP(B707,'[1]V. BAHAN'!$B$8:$E$14999,3,FALSE),IFERROR(VLOOKUP(E707,'[1]III. DAFTAR AHS'!$B$7:$H$14999,5,FALSE),"ls")))</f>
        <v xml:space="preserve">Kg </v>
      </c>
      <c r="E707" s="82" t="s">
        <v>161</v>
      </c>
      <c r="F707" s="82" t="s">
        <v>162</v>
      </c>
      <c r="G707" s="47">
        <f>VLOOKUP(B707,'[2] RAB LAMA'!$B$9:$E$5553,4,FALSE)</f>
        <v>14729.18756392314</v>
      </c>
      <c r="H707" s="47">
        <f>G707*C707</f>
        <v>478873873.15951276</v>
      </c>
      <c r="I707" s="48">
        <f t="shared" si="29"/>
        <v>1.2531986843360299</v>
      </c>
      <c r="J707" s="629"/>
      <c r="K707" s="629"/>
      <c r="L707" s="629"/>
      <c r="M707" s="88"/>
      <c r="N707" s="608"/>
      <c r="O707" s="608">
        <f t="shared" si="30"/>
        <v>478873873.15951276</v>
      </c>
    </row>
    <row r="708" spans="1:15" s="6" customFormat="1" ht="34.5" customHeight="1">
      <c r="A708" s="91" t="s">
        <v>49</v>
      </c>
      <c r="B708" s="92" t="s">
        <v>225</v>
      </c>
      <c r="C708" s="82">
        <v>95.07</v>
      </c>
      <c r="D708" s="82" t="str">
        <f>IF(ISBLANK(E708),"",IF(E708="BN",VLOOKUP(B708,'[1]V. BAHAN'!$B$8:$E$14999,3,FALSE),IFERROR(VLOOKUP(E708,'[1]III. DAFTAR AHS'!$B$7:$H$14999,5,FALSE),"ls")))</f>
        <v xml:space="preserve">m3 </v>
      </c>
      <c r="E708" s="82" t="s">
        <v>226</v>
      </c>
      <c r="F708" s="82" t="s">
        <v>147</v>
      </c>
      <c r="G708" s="47">
        <f>VLOOKUP(B708,'[2] RAB LAMA'!$B$9:$E$5553,4,FALSE)</f>
        <v>1233499.433557336</v>
      </c>
      <c r="H708" s="47">
        <f>G708*C708</f>
        <v>117268791.14829592</v>
      </c>
      <c r="I708" s="48">
        <f t="shared" si="29"/>
        <v>0.3068889388579536</v>
      </c>
      <c r="J708" s="629"/>
      <c r="K708" s="629"/>
      <c r="L708" s="629"/>
      <c r="M708" s="88"/>
      <c r="N708" s="608"/>
      <c r="O708" s="608">
        <f t="shared" si="30"/>
        <v>117268791.14829592</v>
      </c>
    </row>
    <row r="709" spans="1:15" s="84" customFormat="1" ht="34.5" customHeight="1">
      <c r="A709" s="79">
        <f>+A705+1</f>
        <v>6</v>
      </c>
      <c r="B709" s="90" t="s">
        <v>336</v>
      </c>
      <c r="C709" s="81"/>
      <c r="D709" s="82" t="str">
        <f>IF(ISBLANK(E709),"",IF(E709="BN",VLOOKUP(B709,'[1]V. BAHAN'!$B$8:$E$1099,3,FALSE),IFERROR(VLOOKUP(E709,'[1]III. DAFTAR AHS'!$B$7:$H$872,5,FALSE),"ls")))</f>
        <v/>
      </c>
      <c r="E709" s="82"/>
      <c r="F709" s="82" t="s">
        <v>23</v>
      </c>
      <c r="G709" s="83"/>
      <c r="H709" s="83"/>
      <c r="I709" s="48">
        <f t="shared" si="29"/>
        <v>0</v>
      </c>
      <c r="J709" s="629"/>
      <c r="K709" s="629"/>
      <c r="L709" s="629"/>
      <c r="M709" s="88"/>
      <c r="N709" s="608"/>
      <c r="O709" s="608">
        <f t="shared" si="30"/>
        <v>0</v>
      </c>
    </row>
    <row r="710" spans="1:15" s="84" customFormat="1" ht="34.5" customHeight="1">
      <c r="A710" s="91" t="s">
        <v>49</v>
      </c>
      <c r="B710" s="92" t="s">
        <v>267</v>
      </c>
      <c r="C710" s="81">
        <v>11.3</v>
      </c>
      <c r="D710" s="82" t="str">
        <f>IF(ISBLANK(E710),"",IF(E710="BN",VLOOKUP(B710,'[1]V. BAHAN'!$B$8:$E$14999,3,FALSE),IFERROR(VLOOKUP(E710,'[1]III. DAFTAR AHS'!$B$7:$H$14999,5,FALSE),"ls")))</f>
        <v xml:space="preserve">m2 </v>
      </c>
      <c r="E710" s="82" t="s">
        <v>268</v>
      </c>
      <c r="F710" s="82" t="s">
        <v>147</v>
      </c>
      <c r="G710" s="47">
        <f>VLOOKUP(B710,'[2] RAB LAMA'!$B$9:$E$5553,4,FALSE)</f>
        <v>147164.89822703571</v>
      </c>
      <c r="H710" s="47">
        <f>G710*C710</f>
        <v>1662963.3499655037</v>
      </c>
      <c r="I710" s="48">
        <f t="shared" si="29"/>
        <v>4.3519256302830675E-3</v>
      </c>
      <c r="J710" s="629"/>
      <c r="K710" s="629"/>
      <c r="L710" s="629"/>
      <c r="M710" s="41"/>
      <c r="N710" s="608"/>
      <c r="O710" s="608">
        <f t="shared" si="30"/>
        <v>1662963.3499655037</v>
      </c>
    </row>
    <row r="711" spans="1:15" s="6" customFormat="1" ht="34.5" customHeight="1">
      <c r="A711" s="91" t="s">
        <v>49</v>
      </c>
      <c r="B711" s="92" t="s">
        <v>224</v>
      </c>
      <c r="C711" s="82">
        <v>730.85</v>
      </c>
      <c r="D711" s="82" t="str">
        <f>IF(ISBLANK(E711),"",IF(E711="BN",VLOOKUP(B711,'[1]V. BAHAN'!$B$8:$E$14999,3,FALSE),IFERROR(VLOOKUP(E711,'[1]III. DAFTAR AHS'!$B$7:$H$14999,5,FALSE),"ls")))</f>
        <v xml:space="preserve">Kg </v>
      </c>
      <c r="E711" s="82" t="s">
        <v>161</v>
      </c>
      <c r="F711" s="82" t="s">
        <v>162</v>
      </c>
      <c r="G711" s="47">
        <f>VLOOKUP(B711,'[2] RAB LAMA'!$B$9:$E$5553,4,FALSE)</f>
        <v>14729.18756392314</v>
      </c>
      <c r="H711" s="47">
        <f>G711*C711</f>
        <v>10764826.731093228</v>
      </c>
      <c r="I711" s="48">
        <f t="shared" si="29"/>
        <v>2.8171231409022158E-2</v>
      </c>
      <c r="J711" s="629"/>
      <c r="K711" s="629"/>
      <c r="L711" s="629"/>
      <c r="M711" s="41"/>
      <c r="N711" s="608"/>
      <c r="O711" s="608">
        <f t="shared" si="30"/>
        <v>10764826.731093228</v>
      </c>
    </row>
    <row r="712" spans="1:15" s="6" customFormat="1" ht="34.5" customHeight="1">
      <c r="A712" s="91" t="s">
        <v>49</v>
      </c>
      <c r="B712" s="92" t="s">
        <v>225</v>
      </c>
      <c r="C712" s="82">
        <v>1.68</v>
      </c>
      <c r="D712" s="82" t="str">
        <f>IF(ISBLANK(E712),"",IF(E712="BN",VLOOKUP(B712,'[1]V. BAHAN'!$B$8:$E$14999,3,FALSE),IFERROR(VLOOKUP(E712,'[1]III. DAFTAR AHS'!$B$7:$H$14999,5,FALSE),"ls")))</f>
        <v xml:space="preserve">m3 </v>
      </c>
      <c r="E712" s="82" t="s">
        <v>226</v>
      </c>
      <c r="F712" s="82" t="s">
        <v>147</v>
      </c>
      <c r="G712" s="47">
        <f>VLOOKUP(B712,'[2] RAB LAMA'!$B$9:$E$5553,4,FALSE)</f>
        <v>1233499.433557336</v>
      </c>
      <c r="H712" s="47">
        <f>G712*C712</f>
        <v>2072279.0483763244</v>
      </c>
      <c r="I712" s="48">
        <f t="shared" si="29"/>
        <v>5.4230926399638371E-3</v>
      </c>
      <c r="J712" s="629"/>
      <c r="K712" s="629"/>
      <c r="L712" s="629"/>
      <c r="M712" s="88"/>
      <c r="N712" s="608"/>
      <c r="O712" s="608">
        <f t="shared" si="30"/>
        <v>2072279.0483763244</v>
      </c>
    </row>
    <row r="713" spans="1:15" s="84" customFormat="1" ht="34.5" customHeight="1">
      <c r="A713" s="79">
        <f>+A709+1</f>
        <v>7</v>
      </c>
      <c r="B713" s="90" t="s">
        <v>337</v>
      </c>
      <c r="C713" s="81"/>
      <c r="D713" s="82" t="str">
        <f>IF(ISBLANK(E713),"",IF(E713="BN",VLOOKUP(B713,'[1]V. BAHAN'!$B$8:$E$1099,3,FALSE),IFERROR(VLOOKUP(E713,'[1]III. DAFTAR AHS'!$B$7:$H$872,5,FALSE),"ls")))</f>
        <v/>
      </c>
      <c r="E713" s="82"/>
      <c r="F713" s="82" t="s">
        <v>23</v>
      </c>
      <c r="G713" s="83"/>
      <c r="H713" s="83"/>
      <c r="I713" s="48">
        <f t="shared" si="29"/>
        <v>0</v>
      </c>
      <c r="J713" s="629"/>
      <c r="K713" s="629"/>
      <c r="L713" s="629"/>
      <c r="M713" s="88"/>
      <c r="N713" s="608"/>
      <c r="O713" s="608">
        <f t="shared" si="30"/>
        <v>0</v>
      </c>
    </row>
    <row r="714" spans="1:15" s="84" customFormat="1" ht="34.5" customHeight="1">
      <c r="A714" s="91" t="s">
        <v>49</v>
      </c>
      <c r="B714" s="92" t="s">
        <v>267</v>
      </c>
      <c r="C714" s="81">
        <v>142.93</v>
      </c>
      <c r="D714" s="82" t="str">
        <f>IF(ISBLANK(E714),"",IF(E714="BN",VLOOKUP(B714,'[1]V. BAHAN'!$B$8:$E$14999,3,FALSE),IFERROR(VLOOKUP(E714,'[1]III. DAFTAR AHS'!$B$7:$H$14999,5,FALSE),"ls")))</f>
        <v xml:space="preserve">m2 </v>
      </c>
      <c r="E714" s="82" t="s">
        <v>268</v>
      </c>
      <c r="F714" s="82" t="s">
        <v>147</v>
      </c>
      <c r="G714" s="47">
        <f>VLOOKUP(B714,'[2] RAB LAMA'!$B$9:$E$5553,4,FALSE)</f>
        <v>147164.89822703571</v>
      </c>
      <c r="H714" s="47">
        <f>G714*C714</f>
        <v>21034278.903590214</v>
      </c>
      <c r="I714" s="48">
        <f t="shared" si="29"/>
        <v>5.5046082330651218E-2</v>
      </c>
      <c r="J714" s="629"/>
      <c r="K714" s="629"/>
      <c r="L714" s="629"/>
      <c r="M714" s="41"/>
      <c r="N714" s="608"/>
      <c r="O714" s="608">
        <f t="shared" si="30"/>
        <v>21034278.903590214</v>
      </c>
    </row>
    <row r="715" spans="1:15" s="6" customFormat="1" ht="34.5" customHeight="1">
      <c r="A715" s="91" t="s">
        <v>49</v>
      </c>
      <c r="B715" s="92" t="s">
        <v>224</v>
      </c>
      <c r="C715" s="82">
        <v>5777.7</v>
      </c>
      <c r="D715" s="82" t="str">
        <f>IF(ISBLANK(E715),"",IF(E715="BN",VLOOKUP(B715,'[1]V. BAHAN'!$B$8:$E$14999,3,FALSE),IFERROR(VLOOKUP(E715,'[1]III. DAFTAR AHS'!$B$7:$H$14999,5,FALSE),"ls")))</f>
        <v xml:space="preserve">Kg </v>
      </c>
      <c r="E715" s="82" t="s">
        <v>161</v>
      </c>
      <c r="F715" s="82" t="s">
        <v>162</v>
      </c>
      <c r="G715" s="47">
        <f>VLOOKUP(B715,'[2] RAB LAMA'!$B$9:$E$5553,4,FALSE)</f>
        <v>14729.18756392314</v>
      </c>
      <c r="H715" s="47">
        <f>G715*C715</f>
        <v>85100826.988078728</v>
      </c>
      <c r="I715" s="48">
        <f t="shared" si="29"/>
        <v>0.22270633332682124</v>
      </c>
      <c r="J715" s="629"/>
      <c r="K715" s="629"/>
      <c r="L715" s="629"/>
      <c r="M715" s="41"/>
      <c r="N715" s="608"/>
      <c r="O715" s="608">
        <f t="shared" si="30"/>
        <v>85100826.988078728</v>
      </c>
    </row>
    <row r="716" spans="1:15" s="6" customFormat="1" ht="34.5" customHeight="1">
      <c r="A716" s="91" t="s">
        <v>49</v>
      </c>
      <c r="B716" s="92" t="s">
        <v>225</v>
      </c>
      <c r="C716" s="82">
        <v>14.74</v>
      </c>
      <c r="D716" s="82" t="str">
        <f>IF(ISBLANK(E716),"",IF(E716="BN",VLOOKUP(B716,'[1]V. BAHAN'!$B$8:$E$14999,3,FALSE),IFERROR(VLOOKUP(E716,'[1]III. DAFTAR AHS'!$B$7:$H$14999,5,FALSE),"ls")))</f>
        <v xml:space="preserve">m3 </v>
      </c>
      <c r="E716" s="82" t="s">
        <v>226</v>
      </c>
      <c r="F716" s="82" t="s">
        <v>147</v>
      </c>
      <c r="G716" s="47">
        <f>VLOOKUP(B716,'[2] RAB LAMA'!$B$9:$E$5553,4,FALSE)</f>
        <v>1233499.433557336</v>
      </c>
      <c r="H716" s="47">
        <f>G716*C716</f>
        <v>18181781.650635134</v>
      </c>
      <c r="I716" s="48">
        <f t="shared" si="29"/>
        <v>4.7581181853016054E-2</v>
      </c>
      <c r="J716" s="629"/>
      <c r="K716" s="629"/>
      <c r="L716" s="629"/>
      <c r="M716" s="88"/>
      <c r="N716" s="608"/>
      <c r="O716" s="608">
        <f t="shared" si="30"/>
        <v>18181781.650635134</v>
      </c>
    </row>
    <row r="717" spans="1:15" s="84" customFormat="1" ht="34.5" customHeight="1">
      <c r="A717" s="79">
        <f>+A713+1</f>
        <v>8</v>
      </c>
      <c r="B717" s="90" t="s">
        <v>338</v>
      </c>
      <c r="C717" s="81"/>
      <c r="D717" s="82" t="str">
        <f>IF(ISBLANK(E717),"",IF(E717="BN",VLOOKUP(B717,'[1]V. BAHAN'!$B$8:$E$1099,3,FALSE),IFERROR(VLOOKUP(E717,'[1]III. DAFTAR AHS'!$B$7:$H$872,5,FALSE),"ls")))</f>
        <v/>
      </c>
      <c r="E717" s="82"/>
      <c r="F717" s="82" t="s">
        <v>23</v>
      </c>
      <c r="G717" s="83"/>
      <c r="H717" s="83"/>
      <c r="I717" s="48">
        <f t="shared" ref="I717:I780" si="31">(H717/$H$4325)*100</f>
        <v>0</v>
      </c>
      <c r="J717" s="629"/>
      <c r="K717" s="629"/>
      <c r="L717" s="629"/>
      <c r="M717" s="88"/>
      <c r="N717" s="608"/>
      <c r="O717" s="608">
        <f t="shared" si="30"/>
        <v>0</v>
      </c>
    </row>
    <row r="718" spans="1:15" s="84" customFormat="1" ht="34.5" customHeight="1">
      <c r="A718" s="91" t="s">
        <v>49</v>
      </c>
      <c r="B718" s="92" t="s">
        <v>267</v>
      </c>
      <c r="C718" s="81">
        <v>61.74</v>
      </c>
      <c r="D718" s="82" t="str">
        <f>IF(ISBLANK(E718),"",IF(E718="BN",VLOOKUP(B718,'[1]V. BAHAN'!$B$8:$E$14999,3,FALSE),IFERROR(VLOOKUP(E718,'[1]III. DAFTAR AHS'!$B$7:$H$14999,5,FALSE),"ls")))</f>
        <v xml:space="preserve">m2 </v>
      </c>
      <c r="E718" s="82" t="s">
        <v>268</v>
      </c>
      <c r="F718" s="82" t="s">
        <v>147</v>
      </c>
      <c r="G718" s="47">
        <f>VLOOKUP(B718,'[2] RAB LAMA'!$B$9:$E$5553,4,FALSE)</f>
        <v>147164.89822703571</v>
      </c>
      <c r="H718" s="47">
        <f>G718*C718</f>
        <v>9085960.8165371846</v>
      </c>
      <c r="I718" s="48">
        <f t="shared" si="31"/>
        <v>2.3777689240148368E-2</v>
      </c>
      <c r="J718" s="629"/>
      <c r="K718" s="629"/>
      <c r="L718" s="629"/>
      <c r="M718" s="41"/>
      <c r="N718" s="608"/>
      <c r="O718" s="608">
        <f t="shared" si="30"/>
        <v>9085960.8165371846</v>
      </c>
    </row>
    <row r="719" spans="1:15" s="6" customFormat="1" ht="34.5" customHeight="1">
      <c r="A719" s="91" t="s">
        <v>49</v>
      </c>
      <c r="B719" s="92" t="s">
        <v>224</v>
      </c>
      <c r="C719" s="82">
        <v>2249.9499999999998</v>
      </c>
      <c r="D719" s="82" t="str">
        <f>IF(ISBLANK(E719),"",IF(E719="BN",VLOOKUP(B719,'[1]V. BAHAN'!$B$8:$E$14999,3,FALSE),IFERROR(VLOOKUP(E719,'[1]III. DAFTAR AHS'!$B$7:$H$14999,5,FALSE),"ls")))</f>
        <v xml:space="preserve">Kg </v>
      </c>
      <c r="E719" s="82" t="s">
        <v>161</v>
      </c>
      <c r="F719" s="82" t="s">
        <v>162</v>
      </c>
      <c r="G719" s="47">
        <f>VLOOKUP(B719,'[2] RAB LAMA'!$B$9:$E$5553,4,FALSE)</f>
        <v>14729.18756392314</v>
      </c>
      <c r="H719" s="47">
        <f>G719*C719</f>
        <v>33139935.559448868</v>
      </c>
      <c r="I719" s="48">
        <f t="shared" si="31"/>
        <v>8.6726225776464924E-2</v>
      </c>
      <c r="J719" s="629"/>
      <c r="K719" s="629"/>
      <c r="L719" s="629"/>
      <c r="M719" s="41"/>
      <c r="N719" s="608"/>
      <c r="O719" s="608">
        <f t="shared" si="30"/>
        <v>33139935.559448868</v>
      </c>
    </row>
    <row r="720" spans="1:15" s="6" customFormat="1" ht="34.5" customHeight="1">
      <c r="A720" s="91" t="s">
        <v>49</v>
      </c>
      <c r="B720" s="92" t="s">
        <v>225</v>
      </c>
      <c r="C720" s="82">
        <v>6.64</v>
      </c>
      <c r="D720" s="82" t="str">
        <f>IF(ISBLANK(E720),"",IF(E720="BN",VLOOKUP(B720,'[1]V. BAHAN'!$B$8:$E$14999,3,FALSE),IFERROR(VLOOKUP(E720,'[1]III. DAFTAR AHS'!$B$7:$H$14999,5,FALSE),"ls")))</f>
        <v xml:space="preserve">m3 </v>
      </c>
      <c r="E720" s="82" t="s">
        <v>226</v>
      </c>
      <c r="F720" s="82" t="s">
        <v>147</v>
      </c>
      <c r="G720" s="47">
        <f>VLOOKUP(B720,'[2] RAB LAMA'!$B$9:$E$5553,4,FALSE)</f>
        <v>1233499.433557336</v>
      </c>
      <c r="H720" s="47">
        <f>G720*C720</f>
        <v>8190436.2388207102</v>
      </c>
      <c r="I720" s="48">
        <f t="shared" si="31"/>
        <v>2.1434128053190404E-2</v>
      </c>
      <c r="J720" s="629"/>
      <c r="K720" s="629"/>
      <c r="L720" s="629"/>
      <c r="M720" s="88"/>
      <c r="N720" s="608"/>
      <c r="O720" s="608">
        <f t="shared" si="30"/>
        <v>8190436.2388207102</v>
      </c>
    </row>
    <row r="721" spans="1:15" s="84" customFormat="1" ht="34.5" customHeight="1">
      <c r="A721" s="79">
        <f>+A717+1</f>
        <v>9</v>
      </c>
      <c r="B721" s="90" t="s">
        <v>339</v>
      </c>
      <c r="C721" s="81"/>
      <c r="D721" s="82" t="str">
        <f>IF(ISBLANK(E721),"",IF(E721="BN",VLOOKUP(B721,'[1]V. BAHAN'!$B$8:$E$1099,3,FALSE),IFERROR(VLOOKUP(E721,'[1]III. DAFTAR AHS'!$B$7:$H$872,5,FALSE),"ls")))</f>
        <v/>
      </c>
      <c r="E721" s="82"/>
      <c r="F721" s="82" t="s">
        <v>23</v>
      </c>
      <c r="G721" s="83"/>
      <c r="H721" s="83"/>
      <c r="I721" s="48">
        <f t="shared" si="31"/>
        <v>0</v>
      </c>
      <c r="J721" s="629"/>
      <c r="K721" s="629"/>
      <c r="L721" s="629"/>
      <c r="M721" s="88"/>
      <c r="N721" s="608"/>
      <c r="O721" s="608">
        <f t="shared" si="30"/>
        <v>0</v>
      </c>
    </row>
    <row r="722" spans="1:15" s="84" customFormat="1" ht="34.5" customHeight="1">
      <c r="A722" s="91" t="s">
        <v>49</v>
      </c>
      <c r="B722" s="92" t="s">
        <v>267</v>
      </c>
      <c r="C722" s="81">
        <v>66.959999999999994</v>
      </c>
      <c r="D722" s="82" t="str">
        <f>IF(ISBLANK(E722),"",IF(E722="BN",VLOOKUP(B722,'[1]V. BAHAN'!$B$8:$E$14999,3,FALSE),IFERROR(VLOOKUP(E722,'[1]III. DAFTAR AHS'!$B$7:$H$14999,5,FALSE),"ls")))</f>
        <v xml:space="preserve">m2 </v>
      </c>
      <c r="E722" s="82" t="s">
        <v>268</v>
      </c>
      <c r="F722" s="82" t="s">
        <v>147</v>
      </c>
      <c r="G722" s="47">
        <f>VLOOKUP(B722,'[2] RAB LAMA'!$B$9:$E$5553,4,FALSE)</f>
        <v>147164.89822703571</v>
      </c>
      <c r="H722" s="47">
        <f>G722*C722</f>
        <v>9854161.5852823108</v>
      </c>
      <c r="I722" s="48">
        <f t="shared" si="31"/>
        <v>2.5788047805641957E-2</v>
      </c>
      <c r="J722" s="629"/>
      <c r="K722" s="629"/>
      <c r="L722" s="629"/>
      <c r="M722" s="41"/>
      <c r="N722" s="608"/>
      <c r="O722" s="608">
        <f t="shared" si="30"/>
        <v>9854161.5852823108</v>
      </c>
    </row>
    <row r="723" spans="1:15" s="6" customFormat="1" ht="34.5" customHeight="1">
      <c r="A723" s="91" t="s">
        <v>49</v>
      </c>
      <c r="B723" s="92" t="s">
        <v>224</v>
      </c>
      <c r="C723" s="82">
        <v>4055.5</v>
      </c>
      <c r="D723" s="82" t="str">
        <f>IF(ISBLANK(E723),"",IF(E723="BN",VLOOKUP(B723,'[1]V. BAHAN'!$B$8:$E$14999,3,FALSE),IFERROR(VLOOKUP(E723,'[1]III. DAFTAR AHS'!$B$7:$H$14999,5,FALSE),"ls")))</f>
        <v xml:space="preserve">Kg </v>
      </c>
      <c r="E723" s="82" t="s">
        <v>161</v>
      </c>
      <c r="F723" s="82" t="s">
        <v>162</v>
      </c>
      <c r="G723" s="47">
        <f>VLOOKUP(B723,'[2] RAB LAMA'!$B$9:$E$5553,4,FALSE)</f>
        <v>14729.18756392314</v>
      </c>
      <c r="H723" s="47">
        <f>G723*C723</f>
        <v>59734220.165490292</v>
      </c>
      <c r="I723" s="48">
        <f t="shared" si="31"/>
        <v>0.15632267767570548</v>
      </c>
      <c r="J723" s="629"/>
      <c r="K723" s="629"/>
      <c r="L723" s="629"/>
      <c r="M723" s="41"/>
      <c r="N723" s="608"/>
      <c r="O723" s="608">
        <f t="shared" si="30"/>
        <v>59734220.165490292</v>
      </c>
    </row>
    <row r="724" spans="1:15" s="6" customFormat="1" ht="34.5" customHeight="1">
      <c r="A724" s="91" t="s">
        <v>49</v>
      </c>
      <c r="B724" s="92" t="s">
        <v>225</v>
      </c>
      <c r="C724" s="82">
        <v>11.32</v>
      </c>
      <c r="D724" s="82" t="str">
        <f>IF(ISBLANK(E724),"",IF(E724="BN",VLOOKUP(B724,'[1]V. BAHAN'!$B$8:$E$14999,3,FALSE),IFERROR(VLOOKUP(E724,'[1]III. DAFTAR AHS'!$B$7:$H$14999,5,FALSE),"ls")))</f>
        <v xml:space="preserve">m3 </v>
      </c>
      <c r="E724" s="82" t="s">
        <v>226</v>
      </c>
      <c r="F724" s="82" t="s">
        <v>147</v>
      </c>
      <c r="G724" s="47">
        <f>VLOOKUP(B724,'[2] RAB LAMA'!$B$9:$E$5553,4,FALSE)</f>
        <v>1233499.433557336</v>
      </c>
      <c r="H724" s="47">
        <f>G724*C724</f>
        <v>13963213.587869044</v>
      </c>
      <c r="I724" s="48">
        <f t="shared" si="31"/>
        <v>3.6541314693089667E-2</v>
      </c>
      <c r="J724" s="629"/>
      <c r="K724" s="629"/>
      <c r="L724" s="629"/>
      <c r="M724" s="88"/>
      <c r="N724" s="608"/>
      <c r="O724" s="608">
        <f t="shared" si="30"/>
        <v>13963213.587869044</v>
      </c>
    </row>
    <row r="725" spans="1:15" s="84" customFormat="1" ht="34.5" customHeight="1">
      <c r="A725" s="79">
        <f>+A721+1</f>
        <v>10</v>
      </c>
      <c r="B725" s="90" t="s">
        <v>340</v>
      </c>
      <c r="C725" s="81"/>
      <c r="D725" s="82" t="str">
        <f>IF(ISBLANK(E725),"",IF(E725="BN",VLOOKUP(B725,'[1]V. BAHAN'!$B$8:$E$1099,3,FALSE),IFERROR(VLOOKUP(E725,'[1]III. DAFTAR AHS'!$B$7:$H$872,5,FALSE),"ls")))</f>
        <v/>
      </c>
      <c r="E725" s="82"/>
      <c r="F725" s="82" t="s">
        <v>23</v>
      </c>
      <c r="G725" s="83"/>
      <c r="H725" s="83"/>
      <c r="I725" s="48">
        <f t="shared" si="31"/>
        <v>0</v>
      </c>
      <c r="J725" s="629"/>
      <c r="K725" s="629"/>
      <c r="L725" s="629"/>
      <c r="M725" s="88"/>
      <c r="N725" s="608"/>
      <c r="O725" s="608">
        <f t="shared" si="30"/>
        <v>0</v>
      </c>
    </row>
    <row r="726" spans="1:15" s="84" customFormat="1" ht="34.5" customHeight="1">
      <c r="A726" s="91" t="s">
        <v>49</v>
      </c>
      <c r="B726" s="92" t="s">
        <v>267</v>
      </c>
      <c r="C726" s="81">
        <v>16.739999999999998</v>
      </c>
      <c r="D726" s="82" t="str">
        <f>IF(ISBLANK(E726),"",IF(E726="BN",VLOOKUP(B726,'[1]V. BAHAN'!$B$8:$E$14999,3,FALSE),IFERROR(VLOOKUP(E726,'[1]III. DAFTAR AHS'!$B$7:$H$14999,5,FALSE),"ls")))</f>
        <v xml:space="preserve">m2 </v>
      </c>
      <c r="E726" s="82" t="s">
        <v>268</v>
      </c>
      <c r="F726" s="82" t="s">
        <v>147</v>
      </c>
      <c r="G726" s="47">
        <f>VLOOKUP(B726,'[2] RAB LAMA'!$B$9:$E$5553,4,FALSE)</f>
        <v>147164.89822703571</v>
      </c>
      <c r="H726" s="47">
        <f>G726*C726</f>
        <v>2463540.3963205777</v>
      </c>
      <c r="I726" s="48">
        <f t="shared" si="31"/>
        <v>6.4470119514104893E-3</v>
      </c>
      <c r="J726" s="629"/>
      <c r="K726" s="629"/>
      <c r="L726" s="629"/>
      <c r="M726" s="88"/>
      <c r="N726" s="608"/>
      <c r="O726" s="608">
        <f t="shared" si="30"/>
        <v>2463540.3963205777</v>
      </c>
    </row>
    <row r="727" spans="1:15" s="6" customFormat="1" ht="34.5" customHeight="1">
      <c r="A727" s="91" t="s">
        <v>49</v>
      </c>
      <c r="B727" s="92" t="s">
        <v>224</v>
      </c>
      <c r="C727" s="82">
        <v>573.91999999999996</v>
      </c>
      <c r="D727" s="82" t="str">
        <f>IF(ISBLANK(E727),"",IF(E727="BN",VLOOKUP(B727,'[1]V. BAHAN'!$B$8:$E$14999,3,FALSE),IFERROR(VLOOKUP(E727,'[1]III. DAFTAR AHS'!$B$7:$H$14999,5,FALSE),"ls")))</f>
        <v xml:space="preserve">Kg </v>
      </c>
      <c r="E727" s="82" t="s">
        <v>161</v>
      </c>
      <c r="F727" s="82" t="s">
        <v>162</v>
      </c>
      <c r="G727" s="47">
        <f>VLOOKUP(B727,'[2] RAB LAMA'!$B$9:$E$5553,4,FALSE)</f>
        <v>14729.18756392314</v>
      </c>
      <c r="H727" s="47">
        <f>G727*C727</f>
        <v>8453375.3266867679</v>
      </c>
      <c r="I727" s="48">
        <f t="shared" si="31"/>
        <v>2.2122231826320029E-2</v>
      </c>
      <c r="J727" s="629"/>
      <c r="K727" s="629"/>
      <c r="L727" s="629"/>
      <c r="M727" s="88"/>
      <c r="N727" s="608"/>
      <c r="O727" s="608">
        <f t="shared" si="30"/>
        <v>8453375.3266867679</v>
      </c>
    </row>
    <row r="728" spans="1:15" s="6" customFormat="1" ht="34.5" customHeight="1">
      <c r="A728" s="91" t="s">
        <v>49</v>
      </c>
      <c r="B728" s="92" t="s">
        <v>225</v>
      </c>
      <c r="C728" s="82">
        <v>2.83</v>
      </c>
      <c r="D728" s="82" t="str">
        <f>IF(ISBLANK(E728),"",IF(E728="BN",VLOOKUP(B728,'[1]V. BAHAN'!$B$8:$E$14999,3,FALSE),IFERROR(VLOOKUP(E728,'[1]III. DAFTAR AHS'!$B$7:$H$14999,5,FALSE),"ls")))</f>
        <v xml:space="preserve">m3 </v>
      </c>
      <c r="E728" s="82" t="s">
        <v>226</v>
      </c>
      <c r="F728" s="82" t="s">
        <v>147</v>
      </c>
      <c r="G728" s="47">
        <f>VLOOKUP(B728,'[2] RAB LAMA'!$B$9:$E$5553,4,FALSE)</f>
        <v>1233499.433557336</v>
      </c>
      <c r="H728" s="47">
        <f>G728*C728</f>
        <v>3490803.3969672611</v>
      </c>
      <c r="I728" s="48">
        <f t="shared" si="31"/>
        <v>9.1353286732724168E-3</v>
      </c>
      <c r="J728" s="629"/>
      <c r="K728" s="629"/>
      <c r="L728" s="629"/>
      <c r="M728" s="41"/>
      <c r="N728" s="608"/>
      <c r="O728" s="608">
        <f t="shared" ref="O728:O791" si="32">H728-N728</f>
        <v>3490803.3969672611</v>
      </c>
    </row>
    <row r="729" spans="1:15" s="84" customFormat="1" ht="34.5" customHeight="1">
      <c r="A729" s="79">
        <f>+A725+1</f>
        <v>11</v>
      </c>
      <c r="B729" s="90" t="s">
        <v>341</v>
      </c>
      <c r="C729" s="81"/>
      <c r="D729" s="82" t="str">
        <f>IF(ISBLANK(E729),"",IF(E729="BN",VLOOKUP(B729,'[1]V. BAHAN'!$B$8:$E$1099,3,FALSE),IFERROR(VLOOKUP(E729,'[1]III. DAFTAR AHS'!$B$7:$H$872,5,FALSE),"ls")))</f>
        <v/>
      </c>
      <c r="E729" s="82"/>
      <c r="F729" s="82" t="s">
        <v>23</v>
      </c>
      <c r="G729" s="83"/>
      <c r="H729" s="83"/>
      <c r="I729" s="48">
        <f t="shared" si="31"/>
        <v>0</v>
      </c>
      <c r="J729" s="629"/>
      <c r="K729" s="629"/>
      <c r="L729" s="629"/>
      <c r="M729" s="88"/>
      <c r="N729" s="608"/>
      <c r="O729" s="608">
        <f t="shared" si="32"/>
        <v>0</v>
      </c>
    </row>
    <row r="730" spans="1:15" s="84" customFormat="1" ht="34.5" customHeight="1">
      <c r="A730" s="91" t="s">
        <v>49</v>
      </c>
      <c r="B730" s="92" t="s">
        <v>267</v>
      </c>
      <c r="C730" s="81">
        <v>136.41</v>
      </c>
      <c r="D730" s="82" t="str">
        <f>IF(ISBLANK(E730),"",IF(E730="BN",VLOOKUP(B730,'[1]V. BAHAN'!$B$8:$E$14999,3,FALSE),IFERROR(VLOOKUP(E730,'[1]III. DAFTAR AHS'!$B$7:$H$14999,5,FALSE),"ls")))</f>
        <v xml:space="preserve">m2 </v>
      </c>
      <c r="E730" s="82" t="s">
        <v>268</v>
      </c>
      <c r="F730" s="82" t="s">
        <v>147</v>
      </c>
      <c r="G730" s="47">
        <f>VLOOKUP(B730,'[2] RAB LAMA'!$B$9:$E$5553,4,FALSE)</f>
        <v>147164.89822703571</v>
      </c>
      <c r="H730" s="47">
        <f>G730*C730</f>
        <v>20074763.76714994</v>
      </c>
      <c r="I730" s="48">
        <f t="shared" si="31"/>
        <v>5.2535059754594077E-2</v>
      </c>
      <c r="J730" s="629"/>
      <c r="K730" s="629"/>
      <c r="L730" s="629"/>
      <c r="M730" s="88"/>
      <c r="N730" s="608"/>
      <c r="O730" s="608">
        <f t="shared" si="32"/>
        <v>20074763.76714994</v>
      </c>
    </row>
    <row r="731" spans="1:15" s="6" customFormat="1" ht="34.5" customHeight="1">
      <c r="A731" s="91" t="s">
        <v>49</v>
      </c>
      <c r="B731" s="92" t="s">
        <v>224</v>
      </c>
      <c r="C731" s="82">
        <v>4870</v>
      </c>
      <c r="D731" s="82" t="str">
        <f>IF(ISBLANK(E731),"",IF(E731="BN",VLOOKUP(B731,'[1]V. BAHAN'!$B$8:$E$14999,3,FALSE),IFERROR(VLOOKUP(E731,'[1]III. DAFTAR AHS'!$B$7:$H$14999,5,FALSE),"ls")))</f>
        <v xml:space="preserve">Kg </v>
      </c>
      <c r="E731" s="82" t="s">
        <v>161</v>
      </c>
      <c r="F731" s="82" t="s">
        <v>162</v>
      </c>
      <c r="G731" s="47">
        <f>VLOOKUP(B731,'[2] RAB LAMA'!$B$9:$E$5553,4,FALSE)</f>
        <v>14729.18756392314</v>
      </c>
      <c r="H731" s="47">
        <f>G731*C731</f>
        <v>71731143.436305687</v>
      </c>
      <c r="I731" s="48">
        <f t="shared" si="31"/>
        <v>0.18771826908659492</v>
      </c>
      <c r="J731" s="629"/>
      <c r="K731" s="629"/>
      <c r="L731" s="629"/>
      <c r="M731" s="41"/>
      <c r="N731" s="608"/>
      <c r="O731" s="608">
        <f t="shared" si="32"/>
        <v>71731143.436305687</v>
      </c>
    </row>
    <row r="732" spans="1:15" s="6" customFormat="1" ht="34.5" customHeight="1">
      <c r="A732" s="91" t="s">
        <v>49</v>
      </c>
      <c r="B732" s="92" t="s">
        <v>225</v>
      </c>
      <c r="C732" s="82">
        <v>15.17</v>
      </c>
      <c r="D732" s="82" t="str">
        <f>IF(ISBLANK(E732),"",IF(E732="BN",VLOOKUP(B732,'[1]V. BAHAN'!$B$8:$E$14999,3,FALSE),IFERROR(VLOOKUP(E732,'[1]III. DAFTAR AHS'!$B$7:$H$14999,5,FALSE),"ls")))</f>
        <v xml:space="preserve">m3 </v>
      </c>
      <c r="E732" s="82" t="s">
        <v>226</v>
      </c>
      <c r="F732" s="82" t="s">
        <v>147</v>
      </c>
      <c r="G732" s="47">
        <f>VLOOKUP(B732,'[2] RAB LAMA'!$B$9:$E$5553,4,FALSE)</f>
        <v>1233499.433557336</v>
      </c>
      <c r="H732" s="47">
        <f>G732*C732</f>
        <v>18712186.407064788</v>
      </c>
      <c r="I732" s="48">
        <f t="shared" si="31"/>
        <v>4.8969235326340128E-2</v>
      </c>
      <c r="J732" s="629"/>
      <c r="K732" s="629"/>
      <c r="L732" s="629"/>
      <c r="M732" s="41"/>
      <c r="N732" s="608"/>
      <c r="O732" s="608">
        <f t="shared" si="32"/>
        <v>18712186.407064788</v>
      </c>
    </row>
    <row r="733" spans="1:15" s="84" customFormat="1" ht="34.5" customHeight="1">
      <c r="A733" s="79">
        <f>+A729+1</f>
        <v>12</v>
      </c>
      <c r="B733" s="90" t="s">
        <v>342</v>
      </c>
      <c r="C733" s="81"/>
      <c r="D733" s="82" t="str">
        <f>IF(ISBLANK(E733),"",IF(E733="BN",VLOOKUP(B733,'[1]V. BAHAN'!$B$8:$E$1099,3,FALSE),IFERROR(VLOOKUP(E733,'[1]III. DAFTAR AHS'!$B$7:$H$872,5,FALSE),"ls")))</f>
        <v/>
      </c>
      <c r="E733" s="82"/>
      <c r="F733" s="82" t="s">
        <v>23</v>
      </c>
      <c r="G733" s="83"/>
      <c r="H733" s="83"/>
      <c r="I733" s="48">
        <f t="shared" si="31"/>
        <v>0</v>
      </c>
      <c r="J733" s="629"/>
      <c r="K733" s="629"/>
      <c r="L733" s="629"/>
      <c r="M733" s="88"/>
      <c r="N733" s="608"/>
      <c r="O733" s="608">
        <f t="shared" si="32"/>
        <v>0</v>
      </c>
    </row>
    <row r="734" spans="1:15" s="84" customFormat="1" ht="34.5" customHeight="1">
      <c r="A734" s="91" t="s">
        <v>49</v>
      </c>
      <c r="B734" s="92" t="s">
        <v>267</v>
      </c>
      <c r="C734" s="81">
        <v>24.89</v>
      </c>
      <c r="D734" s="82" t="str">
        <f>IF(ISBLANK(E734),"",IF(E734="BN",VLOOKUP(B734,'[1]V. BAHAN'!$B$8:$E$14999,3,FALSE),IFERROR(VLOOKUP(E734,'[1]III. DAFTAR AHS'!$B$7:$H$14999,5,FALSE),"ls")))</f>
        <v xml:space="preserve">m2 </v>
      </c>
      <c r="E734" s="82" t="s">
        <v>268</v>
      </c>
      <c r="F734" s="82" t="s">
        <v>147</v>
      </c>
      <c r="G734" s="47">
        <f>VLOOKUP(B734,'[2] RAB LAMA'!$B$9:$E$5553,4,FALSE)</f>
        <v>147164.89822703571</v>
      </c>
      <c r="H734" s="47">
        <f>G734*C734</f>
        <v>3662934.316870919</v>
      </c>
      <c r="I734" s="48">
        <f t="shared" si="31"/>
        <v>9.5857901714819053E-3</v>
      </c>
      <c r="J734" s="629"/>
      <c r="K734" s="629"/>
      <c r="L734" s="629"/>
      <c r="M734" s="88"/>
      <c r="N734" s="608"/>
      <c r="O734" s="608">
        <f t="shared" si="32"/>
        <v>3662934.316870919</v>
      </c>
    </row>
    <row r="735" spans="1:15" s="6" customFormat="1" ht="34.5" customHeight="1">
      <c r="A735" s="91" t="s">
        <v>49</v>
      </c>
      <c r="B735" s="92" t="s">
        <v>224</v>
      </c>
      <c r="C735" s="82">
        <v>923.62</v>
      </c>
      <c r="D735" s="82" t="str">
        <f>IF(ISBLANK(E735),"",IF(E735="BN",VLOOKUP(B735,'[1]V. BAHAN'!$B$8:$E$14999,3,FALSE),IFERROR(VLOOKUP(E735,'[1]III. DAFTAR AHS'!$B$7:$H$14999,5,FALSE),"ls")))</f>
        <v xml:space="preserve">Kg </v>
      </c>
      <c r="E735" s="82" t="s">
        <v>161</v>
      </c>
      <c r="F735" s="82" t="s">
        <v>162</v>
      </c>
      <c r="G735" s="47">
        <f>VLOOKUP(B735,'[2] RAB LAMA'!$B$9:$E$5553,4,FALSE)</f>
        <v>14729.18756392314</v>
      </c>
      <c r="H735" s="47">
        <f>G735*C735</f>
        <v>13604172.217790691</v>
      </c>
      <c r="I735" s="48">
        <f t="shared" si="31"/>
        <v>3.5601714105495029E-2</v>
      </c>
      <c r="J735" s="629"/>
      <c r="K735" s="629"/>
      <c r="L735" s="629"/>
      <c r="M735" s="41"/>
      <c r="N735" s="608"/>
      <c r="O735" s="608">
        <f t="shared" si="32"/>
        <v>13604172.217790691</v>
      </c>
    </row>
    <row r="736" spans="1:15" s="6" customFormat="1" ht="34.5" customHeight="1">
      <c r="A736" s="91" t="s">
        <v>49</v>
      </c>
      <c r="B736" s="92" t="s">
        <v>225</v>
      </c>
      <c r="C736" s="82">
        <v>2.91</v>
      </c>
      <c r="D736" s="82" t="str">
        <f>IF(ISBLANK(E736),"",IF(E736="BN",VLOOKUP(B736,'[1]V. BAHAN'!$B$8:$E$14999,3,FALSE),IFERROR(VLOOKUP(E736,'[1]III. DAFTAR AHS'!$B$7:$H$14999,5,FALSE),"ls")))</f>
        <v xml:space="preserve">m3 </v>
      </c>
      <c r="E736" s="82" t="s">
        <v>226</v>
      </c>
      <c r="F736" s="82" t="s">
        <v>147</v>
      </c>
      <c r="G736" s="47">
        <f>VLOOKUP(B736,'[2] RAB LAMA'!$B$9:$E$5553,4,FALSE)</f>
        <v>1233499.433557336</v>
      </c>
      <c r="H736" s="47">
        <f>G736*C736</f>
        <v>3589483.3516518478</v>
      </c>
      <c r="I736" s="48">
        <f t="shared" si="31"/>
        <v>9.39357117993736E-3</v>
      </c>
      <c r="J736" s="629"/>
      <c r="K736" s="629"/>
      <c r="L736" s="629"/>
      <c r="M736" s="41"/>
      <c r="N736" s="608"/>
      <c r="O736" s="608">
        <f t="shared" si="32"/>
        <v>3589483.3516518478</v>
      </c>
    </row>
    <row r="737" spans="1:15" s="84" customFormat="1" ht="34.5" customHeight="1">
      <c r="A737" s="79">
        <f>+A733+1</f>
        <v>13</v>
      </c>
      <c r="B737" s="90" t="s">
        <v>343</v>
      </c>
      <c r="C737" s="81"/>
      <c r="D737" s="82" t="str">
        <f>IF(ISBLANK(E737),"",IF(E737="BN",VLOOKUP(B737,'[1]V. BAHAN'!$B$8:$E$1099,3,FALSE),IFERROR(VLOOKUP(E737,'[1]III. DAFTAR AHS'!$B$7:$H$872,5,FALSE),"ls")))</f>
        <v/>
      </c>
      <c r="E737" s="82"/>
      <c r="F737" s="82" t="s">
        <v>23</v>
      </c>
      <c r="G737" s="83"/>
      <c r="H737" s="83"/>
      <c r="I737" s="48">
        <f t="shared" si="31"/>
        <v>0</v>
      </c>
      <c r="J737" s="629"/>
      <c r="K737" s="629"/>
      <c r="L737" s="629"/>
      <c r="M737" s="88"/>
      <c r="N737" s="608"/>
      <c r="O737" s="608">
        <f t="shared" si="32"/>
        <v>0</v>
      </c>
    </row>
    <row r="738" spans="1:15" s="84" customFormat="1" ht="34.5" customHeight="1">
      <c r="A738" s="91" t="s">
        <v>49</v>
      </c>
      <c r="B738" s="92" t="s">
        <v>267</v>
      </c>
      <c r="C738" s="81">
        <v>35.08</v>
      </c>
      <c r="D738" s="82" t="str">
        <f>IF(ISBLANK(E738),"",IF(E738="BN",VLOOKUP(B738,'[1]V. BAHAN'!$B$8:$E$14999,3,FALSE),IFERROR(VLOOKUP(E738,'[1]III. DAFTAR AHS'!$B$7:$H$14999,5,FALSE),"ls")))</f>
        <v xml:space="preserve">m2 </v>
      </c>
      <c r="E738" s="82" t="s">
        <v>268</v>
      </c>
      <c r="F738" s="82" t="s">
        <v>147</v>
      </c>
      <c r="G738" s="47">
        <f>VLOOKUP(B738,'[2] RAB LAMA'!$B$9:$E$5553,4,FALSE)</f>
        <v>147164.89822703571</v>
      </c>
      <c r="H738" s="47">
        <f>G738*C738</f>
        <v>5162544.6298044128</v>
      </c>
      <c r="I738" s="48">
        <f t="shared" si="31"/>
        <v>1.3510225761976104E-2</v>
      </c>
      <c r="J738" s="629"/>
      <c r="K738" s="629"/>
      <c r="L738" s="629"/>
      <c r="M738" s="88"/>
      <c r="N738" s="608"/>
      <c r="O738" s="608">
        <f t="shared" si="32"/>
        <v>5162544.6298044128</v>
      </c>
    </row>
    <row r="739" spans="1:15" s="6" customFormat="1" ht="34.5" customHeight="1">
      <c r="A739" s="91" t="s">
        <v>49</v>
      </c>
      <c r="B739" s="92" t="s">
        <v>224</v>
      </c>
      <c r="C739" s="82">
        <v>1241.1099999999999</v>
      </c>
      <c r="D739" s="82" t="str">
        <f>IF(ISBLANK(E739),"",IF(E739="BN",VLOOKUP(B739,'[1]V. BAHAN'!$B$8:$E$14999,3,FALSE),IFERROR(VLOOKUP(E739,'[1]III. DAFTAR AHS'!$B$7:$H$14999,5,FALSE),"ls")))</f>
        <v xml:space="preserve">Kg </v>
      </c>
      <c r="E739" s="82" t="s">
        <v>161</v>
      </c>
      <c r="F739" s="82" t="s">
        <v>162</v>
      </c>
      <c r="G739" s="47">
        <f>VLOOKUP(B739,'[2] RAB LAMA'!$B$9:$E$5553,4,FALSE)</f>
        <v>14729.18756392314</v>
      </c>
      <c r="H739" s="47">
        <f>G739*C739</f>
        <v>18280541.977460649</v>
      </c>
      <c r="I739" s="48">
        <f t="shared" si="31"/>
        <v>4.783963469118354E-2</v>
      </c>
      <c r="J739" s="629"/>
      <c r="K739" s="629"/>
      <c r="L739" s="629"/>
      <c r="M739" s="41"/>
      <c r="N739" s="608"/>
      <c r="O739" s="608">
        <f t="shared" si="32"/>
        <v>18280541.977460649</v>
      </c>
    </row>
    <row r="740" spans="1:15" s="6" customFormat="1" ht="34.5" customHeight="1">
      <c r="A740" s="91" t="s">
        <v>49</v>
      </c>
      <c r="B740" s="92" t="s">
        <v>225</v>
      </c>
      <c r="C740" s="82">
        <v>3.18</v>
      </c>
      <c r="D740" s="82" t="str">
        <f>IF(ISBLANK(E740),"",IF(E740="BN",VLOOKUP(B740,'[1]V. BAHAN'!$B$8:$E$14999,3,FALSE),IFERROR(VLOOKUP(E740,'[1]III. DAFTAR AHS'!$B$7:$H$14999,5,FALSE),"ls")))</f>
        <v xml:space="preserve">m3 </v>
      </c>
      <c r="E740" s="82" t="s">
        <v>226</v>
      </c>
      <c r="F740" s="82" t="s">
        <v>147</v>
      </c>
      <c r="G740" s="47">
        <f>VLOOKUP(B740,'[2] RAB LAMA'!$B$9:$E$5553,4,FALSE)</f>
        <v>1233499.433557336</v>
      </c>
      <c r="H740" s="47">
        <f>G740*C740</f>
        <v>3922528.1987123284</v>
      </c>
      <c r="I740" s="48">
        <f t="shared" si="31"/>
        <v>1.0265139639931548E-2</v>
      </c>
      <c r="J740" s="629"/>
      <c r="K740" s="629"/>
      <c r="L740" s="629"/>
      <c r="M740" s="41"/>
      <c r="N740" s="608"/>
      <c r="O740" s="608">
        <f t="shared" si="32"/>
        <v>3922528.1987123284</v>
      </c>
    </row>
    <row r="741" spans="1:15" s="84" customFormat="1" ht="34.5" customHeight="1">
      <c r="A741" s="79">
        <f>+A737+1</f>
        <v>14</v>
      </c>
      <c r="B741" s="90" t="s">
        <v>344</v>
      </c>
      <c r="C741" s="81"/>
      <c r="D741" s="82" t="str">
        <f>IF(ISBLANK(E741),"",IF(E741="BN",VLOOKUP(B741,'[1]V. BAHAN'!$B$8:$E$1099,3,FALSE),IFERROR(VLOOKUP(E741,'[1]III. DAFTAR AHS'!$B$7:$H$872,5,FALSE),"ls")))</f>
        <v/>
      </c>
      <c r="E741" s="82"/>
      <c r="F741" s="82" t="s">
        <v>23</v>
      </c>
      <c r="G741" s="83"/>
      <c r="H741" s="83"/>
      <c r="I741" s="48">
        <f t="shared" si="31"/>
        <v>0</v>
      </c>
      <c r="J741" s="629"/>
      <c r="K741" s="629"/>
      <c r="L741" s="629"/>
      <c r="M741" s="88"/>
      <c r="N741" s="608"/>
      <c r="O741" s="608">
        <f t="shared" si="32"/>
        <v>0</v>
      </c>
    </row>
    <row r="742" spans="1:15" s="84" customFormat="1" ht="34.5" customHeight="1">
      <c r="A742" s="91" t="s">
        <v>49</v>
      </c>
      <c r="B742" s="92" t="s">
        <v>267</v>
      </c>
      <c r="C742" s="81">
        <v>169.75</v>
      </c>
      <c r="D742" s="82" t="str">
        <f>IF(ISBLANK(E742),"",IF(E742="BN",VLOOKUP(B742,'[1]V. BAHAN'!$B$8:$E$14999,3,FALSE),IFERROR(VLOOKUP(E742,'[1]III. DAFTAR AHS'!$B$7:$H$14999,5,FALSE),"ls")))</f>
        <v xml:space="preserve">m2 </v>
      </c>
      <c r="E742" s="82" t="s">
        <v>268</v>
      </c>
      <c r="F742" s="82" t="s">
        <v>147</v>
      </c>
      <c r="G742" s="47">
        <f>VLOOKUP(B742,'[2] RAB LAMA'!$B$9:$E$5553,4,FALSE)</f>
        <v>147164.89822703571</v>
      </c>
      <c r="H742" s="47">
        <f>G742*C742</f>
        <v>24981241.474039312</v>
      </c>
      <c r="I742" s="48">
        <f t="shared" si="31"/>
        <v>6.5375165994738985E-2</v>
      </c>
      <c r="J742" s="629"/>
      <c r="K742" s="629"/>
      <c r="L742" s="629"/>
      <c r="M742" s="88"/>
      <c r="N742" s="608"/>
      <c r="O742" s="608">
        <f t="shared" si="32"/>
        <v>24981241.474039312</v>
      </c>
    </row>
    <row r="743" spans="1:15" s="6" customFormat="1" ht="34.5" customHeight="1">
      <c r="A743" s="91" t="s">
        <v>49</v>
      </c>
      <c r="B743" s="92" t="s">
        <v>224</v>
      </c>
      <c r="C743" s="82">
        <v>5241.42</v>
      </c>
      <c r="D743" s="82" t="str">
        <f>IF(ISBLANK(E743),"",IF(E743="BN",VLOOKUP(B743,'[1]V. BAHAN'!$B$8:$E$14999,3,FALSE),IFERROR(VLOOKUP(E743,'[1]III. DAFTAR AHS'!$B$7:$H$14999,5,FALSE),"ls")))</f>
        <v xml:space="preserve">Kg </v>
      </c>
      <c r="E743" s="82" t="s">
        <v>161</v>
      </c>
      <c r="F743" s="82" t="s">
        <v>162</v>
      </c>
      <c r="G743" s="47">
        <f>VLOOKUP(B743,'[2] RAB LAMA'!$B$9:$E$5553,4,FALSE)</f>
        <v>14729.18756392314</v>
      </c>
      <c r="H743" s="47">
        <f>G743*C743</f>
        <v>77201858.281298026</v>
      </c>
      <c r="I743" s="48">
        <f t="shared" si="31"/>
        <v>0.20203496713672697</v>
      </c>
      <c r="J743" s="629"/>
      <c r="K743" s="629"/>
      <c r="L743" s="629"/>
      <c r="M743" s="41"/>
      <c r="N743" s="608"/>
      <c r="O743" s="608">
        <f t="shared" si="32"/>
        <v>77201858.281298026</v>
      </c>
    </row>
    <row r="744" spans="1:15" s="6" customFormat="1" ht="34.5" customHeight="1">
      <c r="A744" s="91" t="s">
        <v>49</v>
      </c>
      <c r="B744" s="92" t="s">
        <v>225</v>
      </c>
      <c r="C744" s="82">
        <v>14.67</v>
      </c>
      <c r="D744" s="82" t="str">
        <f>IF(ISBLANK(E744),"",IF(E744="BN",VLOOKUP(B744,'[1]V. BAHAN'!$B$8:$E$14999,3,FALSE),IFERROR(VLOOKUP(E744,'[1]III. DAFTAR AHS'!$B$7:$H$14999,5,FALSE),"ls")))</f>
        <v xml:space="preserve">m3 </v>
      </c>
      <c r="E744" s="82" t="s">
        <v>226</v>
      </c>
      <c r="F744" s="82" t="s">
        <v>147</v>
      </c>
      <c r="G744" s="47">
        <f>VLOOKUP(B744,'[2] RAB LAMA'!$B$9:$E$5553,4,FALSE)</f>
        <v>1233499.433557336</v>
      </c>
      <c r="H744" s="47">
        <f>G744*C744</f>
        <v>18095436.690286119</v>
      </c>
      <c r="I744" s="48">
        <f t="shared" si="31"/>
        <v>4.7355219659684221E-2</v>
      </c>
      <c r="J744" s="629"/>
      <c r="K744" s="629"/>
      <c r="L744" s="629"/>
      <c r="M744" s="41"/>
      <c r="N744" s="608"/>
      <c r="O744" s="608">
        <f t="shared" si="32"/>
        <v>18095436.690286119</v>
      </c>
    </row>
    <row r="745" spans="1:15" s="84" customFormat="1" ht="34.5" customHeight="1">
      <c r="A745" s="79">
        <f>+A741+1</f>
        <v>15</v>
      </c>
      <c r="B745" s="90" t="s">
        <v>345</v>
      </c>
      <c r="C745" s="81"/>
      <c r="D745" s="82" t="str">
        <f>IF(ISBLANK(E745),"",IF(E745="BN",VLOOKUP(B745,'[1]V. BAHAN'!$B$8:$E$1099,3,FALSE),IFERROR(VLOOKUP(E745,'[1]III. DAFTAR AHS'!$B$7:$H$872,5,FALSE),"ls")))</f>
        <v/>
      </c>
      <c r="E745" s="82"/>
      <c r="F745" s="82" t="s">
        <v>23</v>
      </c>
      <c r="G745" s="83"/>
      <c r="H745" s="83"/>
      <c r="I745" s="48">
        <f t="shared" si="31"/>
        <v>0</v>
      </c>
      <c r="J745" s="629"/>
      <c r="K745" s="629"/>
      <c r="L745" s="629"/>
      <c r="M745" s="88"/>
      <c r="N745" s="608"/>
      <c r="O745" s="608">
        <f t="shared" si="32"/>
        <v>0</v>
      </c>
    </row>
    <row r="746" spans="1:15" s="84" customFormat="1" ht="34.5" customHeight="1">
      <c r="A746" s="91" t="s">
        <v>49</v>
      </c>
      <c r="B746" s="92" t="s">
        <v>267</v>
      </c>
      <c r="C746" s="81">
        <v>50.01</v>
      </c>
      <c r="D746" s="82" t="str">
        <f>IF(ISBLANK(E746),"",IF(E746="BN",VLOOKUP(B746,'[1]V. BAHAN'!$B$8:$E$14999,3,FALSE),IFERROR(VLOOKUP(E746,'[1]III. DAFTAR AHS'!$B$7:$H$14999,5,FALSE),"ls")))</f>
        <v xml:space="preserve">m2 </v>
      </c>
      <c r="E746" s="82" t="s">
        <v>268</v>
      </c>
      <c r="F746" s="82" t="s">
        <v>147</v>
      </c>
      <c r="G746" s="47">
        <f>VLOOKUP(B746,'[2] RAB LAMA'!$B$9:$E$5553,4,FALSE)</f>
        <v>147164.89822703571</v>
      </c>
      <c r="H746" s="47">
        <f>G746*C746</f>
        <v>7359716.5603340557</v>
      </c>
      <c r="I746" s="48">
        <f t="shared" si="31"/>
        <v>1.9260159360217358E-2</v>
      </c>
      <c r="J746" s="629"/>
      <c r="K746" s="629"/>
      <c r="L746" s="629"/>
      <c r="M746" s="88"/>
      <c r="N746" s="608"/>
      <c r="O746" s="608">
        <f t="shared" si="32"/>
        <v>7359716.5603340557</v>
      </c>
    </row>
    <row r="747" spans="1:15" s="6" customFormat="1" ht="34.5" customHeight="1">
      <c r="A747" s="91" t="s">
        <v>49</v>
      </c>
      <c r="B747" s="92" t="s">
        <v>224</v>
      </c>
      <c r="C747" s="82">
        <v>1448.23</v>
      </c>
      <c r="D747" s="82" t="str">
        <f>IF(ISBLANK(E747),"",IF(E747="BN",VLOOKUP(B747,'[1]V. BAHAN'!$B$8:$E$14999,3,FALSE),IFERROR(VLOOKUP(E747,'[1]III. DAFTAR AHS'!$B$7:$H$14999,5,FALSE),"ls")))</f>
        <v xml:space="preserve">Kg </v>
      </c>
      <c r="E747" s="82" t="s">
        <v>161</v>
      </c>
      <c r="F747" s="82" t="s">
        <v>162</v>
      </c>
      <c r="G747" s="47">
        <f>VLOOKUP(B747,'[2] RAB LAMA'!$B$9:$E$5553,4,FALSE)</f>
        <v>14729.18756392314</v>
      </c>
      <c r="H747" s="47">
        <f>G747*C747</f>
        <v>21331251.30570041</v>
      </c>
      <c r="I747" s="48">
        <f t="shared" si="31"/>
        <v>5.582325027500603E-2</v>
      </c>
      <c r="J747" s="629"/>
      <c r="K747" s="629"/>
      <c r="L747" s="629"/>
      <c r="M747" s="41"/>
      <c r="N747" s="608"/>
      <c r="O747" s="608">
        <f t="shared" si="32"/>
        <v>21331251.30570041</v>
      </c>
    </row>
    <row r="748" spans="1:15" s="6" customFormat="1" ht="34.5" customHeight="1">
      <c r="A748" s="91" t="s">
        <v>49</v>
      </c>
      <c r="B748" s="92" t="s">
        <v>225</v>
      </c>
      <c r="C748" s="82">
        <v>4.05</v>
      </c>
      <c r="D748" s="82" t="str">
        <f>IF(ISBLANK(E748),"",IF(E748="BN",VLOOKUP(B748,'[1]V. BAHAN'!$B$8:$E$14999,3,FALSE),IFERROR(VLOOKUP(E748,'[1]III. DAFTAR AHS'!$B$7:$H$14999,5,FALSE),"ls")))</f>
        <v xml:space="preserve">m3 </v>
      </c>
      <c r="E748" s="82" t="s">
        <v>226</v>
      </c>
      <c r="F748" s="82" t="s">
        <v>147</v>
      </c>
      <c r="G748" s="47">
        <f>VLOOKUP(B748,'[2] RAB LAMA'!$B$9:$E$5553,4,FALSE)</f>
        <v>1233499.433557336</v>
      </c>
      <c r="H748" s="47">
        <f>G748*C748</f>
        <v>4995672.7059072107</v>
      </c>
      <c r="I748" s="48">
        <f t="shared" si="31"/>
        <v>1.3073526899912822E-2</v>
      </c>
      <c r="J748" s="629"/>
      <c r="K748" s="629"/>
      <c r="L748" s="629"/>
      <c r="M748" s="41"/>
      <c r="N748" s="608"/>
      <c r="O748" s="608">
        <f t="shared" si="32"/>
        <v>4995672.7059072107</v>
      </c>
    </row>
    <row r="749" spans="1:15" s="84" customFormat="1" ht="34.5" customHeight="1">
      <c r="A749" s="79">
        <f>+A745+1</f>
        <v>16</v>
      </c>
      <c r="B749" s="90" t="s">
        <v>346</v>
      </c>
      <c r="C749" s="81"/>
      <c r="D749" s="82" t="str">
        <f>IF(ISBLANK(E749),"",IF(E749="BN",VLOOKUP(B749,'[1]V. BAHAN'!$B$8:$E$1099,3,FALSE),IFERROR(VLOOKUP(E749,'[1]III. DAFTAR AHS'!$B$7:$H$872,5,FALSE),"ls")))</f>
        <v/>
      </c>
      <c r="E749" s="82"/>
      <c r="F749" s="82" t="s">
        <v>23</v>
      </c>
      <c r="G749" s="83"/>
      <c r="H749" s="83"/>
      <c r="I749" s="48">
        <f t="shared" si="31"/>
        <v>0</v>
      </c>
      <c r="J749" s="629"/>
      <c r="K749" s="629"/>
      <c r="L749" s="629"/>
      <c r="M749" s="88"/>
      <c r="N749" s="608"/>
      <c r="O749" s="608">
        <f t="shared" si="32"/>
        <v>0</v>
      </c>
    </row>
    <row r="750" spans="1:15" s="84" customFormat="1" ht="34.5" customHeight="1">
      <c r="A750" s="91" t="s">
        <v>49</v>
      </c>
      <c r="B750" s="92" t="s">
        <v>267</v>
      </c>
      <c r="C750" s="81">
        <v>5.42</v>
      </c>
      <c r="D750" s="82" t="str">
        <f>IF(ISBLANK(E750),"",IF(E750="BN",VLOOKUP(B750,'[1]V. BAHAN'!$B$8:$E$14999,3,FALSE),IFERROR(VLOOKUP(E750,'[1]III. DAFTAR AHS'!$B$7:$H$14999,5,FALSE),"ls")))</f>
        <v xml:space="preserve">m2 </v>
      </c>
      <c r="E750" s="82" t="s">
        <v>268</v>
      </c>
      <c r="F750" s="82" t="s">
        <v>147</v>
      </c>
      <c r="G750" s="47">
        <f>VLOOKUP(B750,'[2] RAB LAMA'!$B$9:$E$5553,4,FALSE)</f>
        <v>147164.89822703571</v>
      </c>
      <c r="H750" s="47">
        <f>G750*C750</f>
        <v>797633.7483905335</v>
      </c>
      <c r="I750" s="48">
        <f t="shared" si="31"/>
        <v>2.0873837978879839E-3</v>
      </c>
      <c r="J750" s="629"/>
      <c r="K750" s="629"/>
      <c r="L750" s="629"/>
      <c r="M750" s="88"/>
      <c r="N750" s="608"/>
      <c r="O750" s="608">
        <f t="shared" si="32"/>
        <v>797633.7483905335</v>
      </c>
    </row>
    <row r="751" spans="1:15" s="6" customFormat="1" ht="34.5" customHeight="1">
      <c r="A751" s="91" t="s">
        <v>49</v>
      </c>
      <c r="B751" s="92" t="s">
        <v>224</v>
      </c>
      <c r="C751" s="82">
        <v>152.66999999999999</v>
      </c>
      <c r="D751" s="82" t="str">
        <f>IF(ISBLANK(E751),"",IF(E751="BN",VLOOKUP(B751,'[1]V. BAHAN'!$B$8:$E$14999,3,FALSE),IFERROR(VLOOKUP(E751,'[1]III. DAFTAR AHS'!$B$7:$H$14999,5,FALSE),"ls")))</f>
        <v xml:space="preserve">Kg </v>
      </c>
      <c r="E751" s="82" t="s">
        <v>161</v>
      </c>
      <c r="F751" s="82" t="s">
        <v>162</v>
      </c>
      <c r="G751" s="47">
        <f>VLOOKUP(B751,'[2] RAB LAMA'!$B$9:$E$5553,4,FALSE)</f>
        <v>14729.18756392314</v>
      </c>
      <c r="H751" s="47">
        <f>G751*C751</f>
        <v>2248705.0653841458</v>
      </c>
      <c r="I751" s="48">
        <f t="shared" si="31"/>
        <v>5.8847942795586137E-3</v>
      </c>
      <c r="J751" s="629"/>
      <c r="K751" s="629"/>
      <c r="L751" s="629"/>
      <c r="M751" s="41"/>
      <c r="N751" s="608"/>
      <c r="O751" s="608">
        <f t="shared" si="32"/>
        <v>2248705.0653841458</v>
      </c>
    </row>
    <row r="752" spans="1:15" s="6" customFormat="1" ht="34.5" customHeight="1">
      <c r="A752" s="91" t="s">
        <v>49</v>
      </c>
      <c r="B752" s="92" t="s">
        <v>225</v>
      </c>
      <c r="C752" s="82">
        <v>0.51</v>
      </c>
      <c r="D752" s="82" t="str">
        <f>IF(ISBLANK(E752),"",IF(E752="BN",VLOOKUP(B752,'[1]V. BAHAN'!$B$8:$E$14999,3,FALSE),IFERROR(VLOOKUP(E752,'[1]III. DAFTAR AHS'!$B$7:$H$14999,5,FALSE),"ls")))</f>
        <v xml:space="preserve">m3 </v>
      </c>
      <c r="E752" s="82" t="s">
        <v>226</v>
      </c>
      <c r="F752" s="82" t="s">
        <v>147</v>
      </c>
      <c r="G752" s="47">
        <f>VLOOKUP(B752,'[2] RAB LAMA'!$B$9:$E$5553,4,FALSE)</f>
        <v>1233499.433557336</v>
      </c>
      <c r="H752" s="47">
        <f>G752*C752</f>
        <v>629084.71111424139</v>
      </c>
      <c r="I752" s="48">
        <f t="shared" si="31"/>
        <v>1.6462959799890221E-3</v>
      </c>
      <c r="J752" s="629"/>
      <c r="K752" s="629"/>
      <c r="L752" s="629"/>
      <c r="M752" s="41"/>
      <c r="N752" s="608"/>
      <c r="O752" s="608">
        <f t="shared" si="32"/>
        <v>629084.71111424139</v>
      </c>
    </row>
    <row r="753" spans="1:15" s="84" customFormat="1" ht="34.5" customHeight="1">
      <c r="A753" s="79">
        <f>+A749+1</f>
        <v>17</v>
      </c>
      <c r="B753" s="90" t="s">
        <v>347</v>
      </c>
      <c r="C753" s="81"/>
      <c r="D753" s="82" t="str">
        <f>IF(ISBLANK(E753),"",IF(E753="BN",VLOOKUP(B753,'[1]V. BAHAN'!$B$8:$E$1099,3,FALSE),IFERROR(VLOOKUP(E753,'[1]III. DAFTAR AHS'!$B$7:$H$872,5,FALSE),"ls")))</f>
        <v/>
      </c>
      <c r="E753" s="82"/>
      <c r="F753" s="82" t="s">
        <v>23</v>
      </c>
      <c r="G753" s="83"/>
      <c r="H753" s="83"/>
      <c r="I753" s="48">
        <f t="shared" si="31"/>
        <v>0</v>
      </c>
      <c r="J753" s="629"/>
      <c r="K753" s="629"/>
      <c r="L753" s="629"/>
      <c r="M753" s="88"/>
      <c r="N753" s="608"/>
      <c r="O753" s="608">
        <f t="shared" si="32"/>
        <v>0</v>
      </c>
    </row>
    <row r="754" spans="1:15" s="84" customFormat="1" ht="34.5" customHeight="1">
      <c r="A754" s="91" t="s">
        <v>49</v>
      </c>
      <c r="B754" s="92" t="s">
        <v>267</v>
      </c>
      <c r="C754" s="81">
        <v>55.88</v>
      </c>
      <c r="D754" s="82" t="str">
        <f>IF(ISBLANK(E754),"",IF(E754="BN",VLOOKUP(B754,'[1]V. BAHAN'!$B$8:$E$14999,3,FALSE),IFERROR(VLOOKUP(E754,'[1]III. DAFTAR AHS'!$B$7:$H$14999,5,FALSE),"ls")))</f>
        <v xml:space="preserve">m2 </v>
      </c>
      <c r="E754" s="82" t="s">
        <v>268</v>
      </c>
      <c r="F754" s="82" t="s">
        <v>147</v>
      </c>
      <c r="G754" s="47">
        <f>VLOOKUP(B754,'[2] RAB LAMA'!$B$9:$E$5553,4,FALSE)</f>
        <v>147164.89822703571</v>
      </c>
      <c r="H754" s="47">
        <f>G754*C754</f>
        <v>8223574.5129267555</v>
      </c>
      <c r="I754" s="48">
        <f t="shared" si="31"/>
        <v>2.1520849930992722E-2</v>
      </c>
      <c r="J754" s="629"/>
      <c r="K754" s="629"/>
      <c r="L754" s="629"/>
      <c r="M754" s="88"/>
      <c r="N754" s="608"/>
      <c r="O754" s="608">
        <f t="shared" si="32"/>
        <v>8223574.5129267555</v>
      </c>
    </row>
    <row r="755" spans="1:15" s="6" customFormat="1" ht="34.5" customHeight="1">
      <c r="A755" s="91" t="s">
        <v>49</v>
      </c>
      <c r="B755" s="92" t="s">
        <v>224</v>
      </c>
      <c r="C755" s="82">
        <v>2539.86</v>
      </c>
      <c r="D755" s="82" t="str">
        <f>IF(ISBLANK(E755),"",IF(E755="BN",VLOOKUP(B755,'[1]V. BAHAN'!$B$8:$E$14999,3,FALSE),IFERROR(VLOOKUP(E755,'[1]III. DAFTAR AHS'!$B$7:$H$14999,5,FALSE),"ls")))</f>
        <v xml:space="preserve">Kg </v>
      </c>
      <c r="E755" s="82" t="s">
        <v>161</v>
      </c>
      <c r="F755" s="82" t="s">
        <v>162</v>
      </c>
      <c r="G755" s="47">
        <f>VLOOKUP(B755,'[2] RAB LAMA'!$B$9:$E$5553,4,FALSE)</f>
        <v>14729.18756392314</v>
      </c>
      <c r="H755" s="47">
        <f>G755*C755</f>
        <v>37410074.326105826</v>
      </c>
      <c r="I755" s="48">
        <f t="shared" si="31"/>
        <v>9.7901051934759536E-2</v>
      </c>
      <c r="J755" s="629"/>
      <c r="K755" s="629"/>
      <c r="L755" s="629"/>
      <c r="M755" s="41"/>
      <c r="N755" s="608"/>
      <c r="O755" s="608">
        <f t="shared" si="32"/>
        <v>37410074.326105826</v>
      </c>
    </row>
    <row r="756" spans="1:15" s="6" customFormat="1" ht="34.5" customHeight="1">
      <c r="A756" s="91" t="s">
        <v>49</v>
      </c>
      <c r="B756" s="92" t="s">
        <v>225</v>
      </c>
      <c r="C756" s="82">
        <v>6.01</v>
      </c>
      <c r="D756" s="82" t="str">
        <f>IF(ISBLANK(E756),"",IF(E756="BN",VLOOKUP(B756,'[1]V. BAHAN'!$B$8:$E$14999,3,FALSE),IFERROR(VLOOKUP(E756,'[1]III. DAFTAR AHS'!$B$7:$H$14999,5,FALSE),"ls")))</f>
        <v xml:space="preserve">m3 </v>
      </c>
      <c r="E756" s="82" t="s">
        <v>226</v>
      </c>
      <c r="F756" s="82" t="s">
        <v>147</v>
      </c>
      <c r="G756" s="47">
        <f>VLOOKUP(B756,'[2] RAB LAMA'!$B$9:$E$5553,4,FALSE)</f>
        <v>1233499.433557336</v>
      </c>
      <c r="H756" s="47">
        <f>G756*C756</f>
        <v>7413331.5956795886</v>
      </c>
      <c r="I756" s="48">
        <f t="shared" si="31"/>
        <v>1.9400468313203963E-2</v>
      </c>
      <c r="J756" s="629"/>
      <c r="K756" s="629"/>
      <c r="L756" s="629"/>
      <c r="M756" s="41"/>
      <c r="N756" s="608"/>
      <c r="O756" s="608">
        <f t="shared" si="32"/>
        <v>7413331.5956795886</v>
      </c>
    </row>
    <row r="757" spans="1:15" s="84" customFormat="1" ht="34.5" customHeight="1">
      <c r="A757" s="79">
        <f>+A753+1</f>
        <v>18</v>
      </c>
      <c r="B757" s="90" t="s">
        <v>348</v>
      </c>
      <c r="C757" s="81"/>
      <c r="D757" s="82" t="str">
        <f>IF(ISBLANK(E757),"",IF(E757="BN",VLOOKUP(B757,'[1]V. BAHAN'!$B$8:$E$1099,3,FALSE),IFERROR(VLOOKUP(E757,'[1]III. DAFTAR AHS'!$B$7:$H$872,5,FALSE),"ls")))</f>
        <v/>
      </c>
      <c r="E757" s="82"/>
      <c r="F757" s="82" t="s">
        <v>23</v>
      </c>
      <c r="G757" s="83"/>
      <c r="H757" s="83"/>
      <c r="I757" s="48">
        <f t="shared" si="31"/>
        <v>0</v>
      </c>
      <c r="J757" s="629"/>
      <c r="K757" s="629"/>
      <c r="L757" s="629"/>
      <c r="M757" s="88"/>
      <c r="N757" s="608"/>
      <c r="O757" s="608">
        <f t="shared" si="32"/>
        <v>0</v>
      </c>
    </row>
    <row r="758" spans="1:15" s="84" customFormat="1" ht="34.5" customHeight="1">
      <c r="A758" s="91" t="s">
        <v>49</v>
      </c>
      <c r="B758" s="92" t="s">
        <v>267</v>
      </c>
      <c r="C758" s="81">
        <v>19.09</v>
      </c>
      <c r="D758" s="82" t="str">
        <f>IF(ISBLANK(E758),"",IF(E758="BN",VLOOKUP(B758,'[1]V. BAHAN'!$B$8:$E$14999,3,FALSE),IFERROR(VLOOKUP(E758,'[1]III. DAFTAR AHS'!$B$7:$H$14999,5,FALSE),"ls")))</f>
        <v xml:space="preserve">m2 </v>
      </c>
      <c r="E758" s="82" t="s">
        <v>268</v>
      </c>
      <c r="F758" s="82" t="s">
        <v>147</v>
      </c>
      <c r="G758" s="47">
        <f>VLOOKUP(B758,'[2] RAB LAMA'!$B$9:$E$5553,4,FALSE)</f>
        <v>147164.89822703571</v>
      </c>
      <c r="H758" s="47">
        <f>G758*C758</f>
        <v>2809377.9071541117</v>
      </c>
      <c r="I758" s="48">
        <f t="shared" si="31"/>
        <v>7.3520584320445788E-3</v>
      </c>
      <c r="J758" s="629"/>
      <c r="K758" s="629"/>
      <c r="L758" s="629"/>
      <c r="M758" s="88"/>
      <c r="N758" s="608"/>
      <c r="O758" s="608">
        <f t="shared" si="32"/>
        <v>2809377.9071541117</v>
      </c>
    </row>
    <row r="759" spans="1:15" s="6" customFormat="1" ht="34.5" customHeight="1">
      <c r="A759" s="91" t="s">
        <v>49</v>
      </c>
      <c r="B759" s="92" t="s">
        <v>224</v>
      </c>
      <c r="C759" s="82">
        <v>765.78</v>
      </c>
      <c r="D759" s="82" t="str">
        <f>IF(ISBLANK(E759),"",IF(E759="BN",VLOOKUP(B759,'[1]V. BAHAN'!$B$8:$E$14999,3,FALSE),IFERROR(VLOOKUP(E759,'[1]III. DAFTAR AHS'!$B$7:$H$14999,5,FALSE),"ls")))</f>
        <v xml:space="preserve">Kg </v>
      </c>
      <c r="E759" s="82" t="s">
        <v>161</v>
      </c>
      <c r="F759" s="82" t="s">
        <v>162</v>
      </c>
      <c r="G759" s="47">
        <f>VLOOKUP(B759,'[2] RAB LAMA'!$B$9:$E$5553,4,FALSE)</f>
        <v>14729.18756392314</v>
      </c>
      <c r="H759" s="47">
        <f>G759*C759</f>
        <v>11279317.252701063</v>
      </c>
      <c r="I759" s="48">
        <f t="shared" si="31"/>
        <v>2.951763780310732E-2</v>
      </c>
      <c r="J759" s="629"/>
      <c r="K759" s="629"/>
      <c r="L759" s="629"/>
      <c r="M759" s="41"/>
      <c r="N759" s="608"/>
      <c r="O759" s="608">
        <f t="shared" si="32"/>
        <v>11279317.252701063</v>
      </c>
    </row>
    <row r="760" spans="1:15" s="6" customFormat="1" ht="34.5" customHeight="1">
      <c r="A760" s="91" t="s">
        <v>49</v>
      </c>
      <c r="B760" s="92" t="s">
        <v>225</v>
      </c>
      <c r="C760" s="82">
        <v>1.65</v>
      </c>
      <c r="D760" s="82" t="str">
        <f>IF(ISBLANK(E760),"",IF(E760="BN",VLOOKUP(B760,'[1]V. BAHAN'!$B$8:$E$14999,3,FALSE),IFERROR(VLOOKUP(E760,'[1]III. DAFTAR AHS'!$B$7:$H$14999,5,FALSE),"ls")))</f>
        <v xml:space="preserve">m3 </v>
      </c>
      <c r="E760" s="82" t="s">
        <v>226</v>
      </c>
      <c r="F760" s="82" t="s">
        <v>147</v>
      </c>
      <c r="G760" s="47">
        <f>VLOOKUP(B760,'[2] RAB LAMA'!$B$9:$E$5553,4,FALSE)</f>
        <v>1233499.433557336</v>
      </c>
      <c r="H760" s="47">
        <f>G760*C760</f>
        <v>2035274.0653696042</v>
      </c>
      <c r="I760" s="48">
        <f t="shared" si="31"/>
        <v>5.3262516999644819E-3</v>
      </c>
      <c r="J760" s="629"/>
      <c r="K760" s="629"/>
      <c r="L760" s="629"/>
      <c r="M760" s="41"/>
      <c r="N760" s="608"/>
      <c r="O760" s="608">
        <f t="shared" si="32"/>
        <v>2035274.0653696042</v>
      </c>
    </row>
    <row r="761" spans="1:15" s="84" customFormat="1" ht="34.5" customHeight="1">
      <c r="A761" s="79">
        <f>+A757+1</f>
        <v>19</v>
      </c>
      <c r="B761" s="90" t="s">
        <v>349</v>
      </c>
      <c r="C761" s="81"/>
      <c r="D761" s="82" t="str">
        <f>IF(ISBLANK(E761),"",IF(E761="BN",VLOOKUP(B761,'[1]V. BAHAN'!$B$8:$E$1099,3,FALSE),IFERROR(VLOOKUP(E761,'[1]III. DAFTAR AHS'!$B$7:$H$872,5,FALSE),"ls")))</f>
        <v/>
      </c>
      <c r="E761" s="82"/>
      <c r="F761" s="82" t="s">
        <v>23</v>
      </c>
      <c r="G761" s="83"/>
      <c r="H761" s="83"/>
      <c r="I761" s="48">
        <f t="shared" si="31"/>
        <v>0</v>
      </c>
      <c r="J761" s="629"/>
      <c r="K761" s="629"/>
      <c r="L761" s="629"/>
      <c r="M761" s="88"/>
      <c r="N761" s="608"/>
      <c r="O761" s="608">
        <f t="shared" si="32"/>
        <v>0</v>
      </c>
    </row>
    <row r="762" spans="1:15" s="84" customFormat="1" ht="34.5" customHeight="1">
      <c r="A762" s="91" t="s">
        <v>49</v>
      </c>
      <c r="B762" s="92" t="s">
        <v>267</v>
      </c>
      <c r="C762" s="81">
        <v>29.04</v>
      </c>
      <c r="D762" s="82" t="str">
        <f>IF(ISBLANK(E762),"",IF(E762="BN",VLOOKUP(B762,'[1]V. BAHAN'!$B$8:$E$14999,3,FALSE),IFERROR(VLOOKUP(E762,'[1]III. DAFTAR AHS'!$B$7:$H$14999,5,FALSE),"ls")))</f>
        <v xml:space="preserve">m2 </v>
      </c>
      <c r="E762" s="82" t="s">
        <v>268</v>
      </c>
      <c r="F762" s="82" t="s">
        <v>147</v>
      </c>
      <c r="G762" s="47">
        <f>VLOOKUP(B762,'[2] RAB LAMA'!$B$9:$E$5553,4,FALSE)</f>
        <v>147164.89822703571</v>
      </c>
      <c r="H762" s="47">
        <f>G762*C762</f>
        <v>4273668.6445131171</v>
      </c>
      <c r="I762" s="48">
        <f t="shared" si="31"/>
        <v>1.1184063743665509E-2</v>
      </c>
      <c r="J762" s="629"/>
      <c r="K762" s="629"/>
      <c r="L762" s="629"/>
      <c r="M762" s="88"/>
      <c r="N762" s="608"/>
      <c r="O762" s="608">
        <f t="shared" si="32"/>
        <v>4273668.6445131171</v>
      </c>
    </row>
    <row r="763" spans="1:15" s="6" customFormat="1" ht="34.5" customHeight="1">
      <c r="A763" s="91" t="s">
        <v>49</v>
      </c>
      <c r="B763" s="92" t="s">
        <v>224</v>
      </c>
      <c r="C763" s="82">
        <v>1246.01</v>
      </c>
      <c r="D763" s="82" t="str">
        <f>IF(ISBLANK(E763),"",IF(E763="BN",VLOOKUP(B763,'[1]V. BAHAN'!$B$8:$E$14999,3,FALSE),IFERROR(VLOOKUP(E763,'[1]III. DAFTAR AHS'!$B$7:$H$14999,5,FALSE),"ls")))</f>
        <v xml:space="preserve">Kg </v>
      </c>
      <c r="E763" s="82" t="s">
        <v>161</v>
      </c>
      <c r="F763" s="82" t="s">
        <v>162</v>
      </c>
      <c r="G763" s="47">
        <f>VLOOKUP(B763,'[2] RAB LAMA'!$B$9:$E$5553,4,FALSE)</f>
        <v>14729.18756392314</v>
      </c>
      <c r="H763" s="47">
        <f>G763*C763</f>
        <v>18352714.996523872</v>
      </c>
      <c r="I763" s="48">
        <f t="shared" si="31"/>
        <v>4.8028509335644384E-2</v>
      </c>
      <c r="J763" s="629"/>
      <c r="K763" s="629"/>
      <c r="L763" s="629"/>
      <c r="M763" s="41"/>
      <c r="N763" s="608"/>
      <c r="O763" s="608">
        <f t="shared" si="32"/>
        <v>18352714.996523872</v>
      </c>
    </row>
    <row r="764" spans="1:15" s="6" customFormat="1" ht="34.5" customHeight="1">
      <c r="A764" s="91" t="s">
        <v>49</v>
      </c>
      <c r="B764" s="92" t="s">
        <v>225</v>
      </c>
      <c r="C764" s="82">
        <v>3.23</v>
      </c>
      <c r="D764" s="82" t="str">
        <f>IF(ISBLANK(E764),"",IF(E764="BN",VLOOKUP(B764,'[1]V. BAHAN'!$B$8:$E$14999,3,FALSE),IFERROR(VLOOKUP(E764,'[1]III. DAFTAR AHS'!$B$7:$H$14999,5,FALSE),"ls")))</f>
        <v xml:space="preserve">m3 </v>
      </c>
      <c r="E764" s="82" t="s">
        <v>226</v>
      </c>
      <c r="F764" s="82" t="s">
        <v>147</v>
      </c>
      <c r="G764" s="47">
        <f>VLOOKUP(B764,'[2] RAB LAMA'!$B$9:$E$5553,4,FALSE)</f>
        <v>1233499.433557336</v>
      </c>
      <c r="H764" s="47">
        <f>G764*C764</f>
        <v>3984203.1703901952</v>
      </c>
      <c r="I764" s="48">
        <f t="shared" si="31"/>
        <v>1.042654120659714E-2</v>
      </c>
      <c r="J764" s="629"/>
      <c r="K764" s="629"/>
      <c r="L764" s="629"/>
      <c r="M764" s="41"/>
      <c r="N764" s="608"/>
      <c r="O764" s="608">
        <f t="shared" si="32"/>
        <v>3984203.1703901952</v>
      </c>
    </row>
    <row r="765" spans="1:15" s="84" customFormat="1" ht="34.5" customHeight="1">
      <c r="A765" s="79">
        <f>+A761+1</f>
        <v>20</v>
      </c>
      <c r="B765" s="90" t="s">
        <v>350</v>
      </c>
      <c r="C765" s="81"/>
      <c r="D765" s="82" t="str">
        <f>IF(ISBLANK(E765),"",IF(E765="BN",VLOOKUP(B765,'[1]V. BAHAN'!$B$8:$E$1099,3,FALSE),IFERROR(VLOOKUP(E765,'[1]III. DAFTAR AHS'!$B$7:$H$872,5,FALSE),"ls")))</f>
        <v/>
      </c>
      <c r="E765" s="82"/>
      <c r="F765" s="82" t="s">
        <v>23</v>
      </c>
      <c r="G765" s="83"/>
      <c r="H765" s="83"/>
      <c r="I765" s="48">
        <f t="shared" si="31"/>
        <v>0</v>
      </c>
      <c r="J765" s="629"/>
      <c r="K765" s="629"/>
      <c r="L765" s="629"/>
      <c r="M765" s="88"/>
      <c r="N765" s="608"/>
      <c r="O765" s="608">
        <f t="shared" si="32"/>
        <v>0</v>
      </c>
    </row>
    <row r="766" spans="1:15" s="84" customFormat="1" ht="34.5" customHeight="1">
      <c r="A766" s="91" t="s">
        <v>49</v>
      </c>
      <c r="B766" s="92" t="s">
        <v>267</v>
      </c>
      <c r="C766" s="81">
        <v>16.18</v>
      </c>
      <c r="D766" s="82" t="str">
        <f>IF(ISBLANK(E766),"",IF(E766="BN",VLOOKUP(B766,'[1]V. BAHAN'!$B$8:$E$14999,3,FALSE),IFERROR(VLOOKUP(E766,'[1]III. DAFTAR AHS'!$B$7:$H$14999,5,FALSE),"ls")))</f>
        <v xml:space="preserve">m2 </v>
      </c>
      <c r="E766" s="82" t="s">
        <v>268</v>
      </c>
      <c r="F766" s="82" t="s">
        <v>147</v>
      </c>
      <c r="G766" s="47">
        <f>VLOOKUP(B766,'[2] RAB LAMA'!$B$9:$E$5553,4,FALSE)</f>
        <v>147164.89822703571</v>
      </c>
      <c r="H766" s="47">
        <f>G766*C766</f>
        <v>2381128.0533134378</v>
      </c>
      <c r="I766" s="48">
        <f t="shared" si="31"/>
        <v>6.2313413007061965E-3</v>
      </c>
      <c r="J766" s="629"/>
      <c r="K766" s="629"/>
      <c r="L766" s="629"/>
      <c r="M766" s="88"/>
      <c r="N766" s="608"/>
      <c r="O766" s="608">
        <f t="shared" si="32"/>
        <v>2381128.0533134378</v>
      </c>
    </row>
    <row r="767" spans="1:15" s="6" customFormat="1" ht="34.5" customHeight="1">
      <c r="A767" s="91" t="s">
        <v>49</v>
      </c>
      <c r="B767" s="92" t="s">
        <v>224</v>
      </c>
      <c r="C767" s="82">
        <v>948.22</v>
      </c>
      <c r="D767" s="82" t="str">
        <f>IF(ISBLANK(E767),"",IF(E767="BN",VLOOKUP(B767,'[1]V. BAHAN'!$B$8:$E$14999,3,FALSE),IFERROR(VLOOKUP(E767,'[1]III. DAFTAR AHS'!$B$7:$H$14999,5,FALSE),"ls")))</f>
        <v xml:space="preserve">Kg </v>
      </c>
      <c r="E767" s="82" t="s">
        <v>161</v>
      </c>
      <c r="F767" s="82" t="s">
        <v>162</v>
      </c>
      <c r="G767" s="47">
        <f>VLOOKUP(B767,'[2] RAB LAMA'!$B$9:$E$5553,4,FALSE)</f>
        <v>14729.18756392314</v>
      </c>
      <c r="H767" s="47">
        <f>G767*C767</f>
        <v>13966510.231863201</v>
      </c>
      <c r="I767" s="48">
        <f t="shared" si="31"/>
        <v>3.6549941912380091E-2</v>
      </c>
      <c r="J767" s="629"/>
      <c r="K767" s="629"/>
      <c r="L767" s="629"/>
      <c r="M767" s="41"/>
      <c r="N767" s="608"/>
      <c r="O767" s="608">
        <f t="shared" si="32"/>
        <v>13966510.231863201</v>
      </c>
    </row>
    <row r="768" spans="1:15" s="6" customFormat="1" ht="34.5" customHeight="1">
      <c r="A768" s="91" t="s">
        <v>49</v>
      </c>
      <c r="B768" s="92" t="s">
        <v>225</v>
      </c>
      <c r="C768" s="82">
        <v>2.54</v>
      </c>
      <c r="D768" s="82" t="str">
        <f>IF(ISBLANK(E768),"",IF(E768="BN",VLOOKUP(B768,'[1]V. BAHAN'!$B$8:$E$14999,3,FALSE),IFERROR(VLOOKUP(E768,'[1]III. DAFTAR AHS'!$B$7:$H$14999,5,FALSE),"ls")))</f>
        <v xml:space="preserve">m3 </v>
      </c>
      <c r="E768" s="82" t="s">
        <v>226</v>
      </c>
      <c r="F768" s="82" t="s">
        <v>147</v>
      </c>
      <c r="G768" s="47">
        <f>VLOOKUP(B768,'[2] RAB LAMA'!$B$9:$E$5553,4,FALSE)</f>
        <v>1233499.433557336</v>
      </c>
      <c r="H768" s="47">
        <f>G768*C768</f>
        <v>3133088.5612356337</v>
      </c>
      <c r="I768" s="48">
        <f t="shared" si="31"/>
        <v>8.1991995866119924E-3</v>
      </c>
      <c r="J768" s="629"/>
      <c r="K768" s="629"/>
      <c r="L768" s="629"/>
      <c r="M768" s="41"/>
      <c r="N768" s="608"/>
      <c r="O768" s="608">
        <f t="shared" si="32"/>
        <v>3133088.5612356337</v>
      </c>
    </row>
    <row r="769" spans="1:15" s="84" customFormat="1" ht="34.5" customHeight="1">
      <c r="A769" s="79">
        <f>+A765+1</f>
        <v>21</v>
      </c>
      <c r="B769" s="90" t="s">
        <v>351</v>
      </c>
      <c r="C769" s="81"/>
      <c r="D769" s="82" t="str">
        <f>IF(ISBLANK(E769),"",IF(E769="BN",VLOOKUP(B769,'[1]V. BAHAN'!$B$8:$E$1099,3,FALSE),IFERROR(VLOOKUP(E769,'[1]III. DAFTAR AHS'!$B$7:$H$872,5,FALSE),"ls")))</f>
        <v/>
      </c>
      <c r="E769" s="82"/>
      <c r="F769" s="82" t="s">
        <v>23</v>
      </c>
      <c r="G769" s="83"/>
      <c r="H769" s="83"/>
      <c r="I769" s="48">
        <f t="shared" si="31"/>
        <v>0</v>
      </c>
      <c r="J769" s="629"/>
      <c r="K769" s="629"/>
      <c r="L769" s="629"/>
      <c r="M769" s="88"/>
      <c r="N769" s="608"/>
      <c r="O769" s="608">
        <f t="shared" si="32"/>
        <v>0</v>
      </c>
    </row>
    <row r="770" spans="1:15" s="84" customFormat="1" ht="34.5" customHeight="1">
      <c r="A770" s="91" t="s">
        <v>49</v>
      </c>
      <c r="B770" s="92" t="s">
        <v>267</v>
      </c>
      <c r="C770" s="81">
        <v>160.62</v>
      </c>
      <c r="D770" s="82" t="str">
        <f>IF(ISBLANK(E770),"",IF(E770="BN",VLOOKUP(B770,'[1]V. BAHAN'!$B$8:$E$14999,3,FALSE),IFERROR(VLOOKUP(E770,'[1]III. DAFTAR AHS'!$B$7:$H$14999,5,FALSE),"ls")))</f>
        <v xml:space="preserve">m2 </v>
      </c>
      <c r="E770" s="82" t="s">
        <v>268</v>
      </c>
      <c r="F770" s="82" t="s">
        <v>147</v>
      </c>
      <c r="G770" s="47">
        <f>VLOOKUP(B770,'[2] RAB LAMA'!$B$9:$E$5553,4,FALSE)</f>
        <v>147164.89822703571</v>
      </c>
      <c r="H770" s="47">
        <f>G770*C770</f>
        <v>23637625.953226477</v>
      </c>
      <c r="I770" s="48">
        <f t="shared" si="31"/>
        <v>6.1858964135935064E-2</v>
      </c>
      <c r="J770" s="629"/>
      <c r="K770" s="629"/>
      <c r="L770" s="629"/>
      <c r="M770" s="88"/>
      <c r="N770" s="608"/>
      <c r="O770" s="608">
        <f t="shared" si="32"/>
        <v>23637625.953226477</v>
      </c>
    </row>
    <row r="771" spans="1:15" s="6" customFormat="1" ht="34.5" customHeight="1">
      <c r="A771" s="91" t="s">
        <v>49</v>
      </c>
      <c r="B771" s="92" t="s">
        <v>224</v>
      </c>
      <c r="C771" s="82">
        <v>3168.47</v>
      </c>
      <c r="D771" s="82" t="str">
        <f>IF(ISBLANK(E771),"",IF(E771="BN",VLOOKUP(B771,'[1]V. BAHAN'!$B$8:$E$14999,3,FALSE),IFERROR(VLOOKUP(E771,'[1]III. DAFTAR AHS'!$B$7:$H$14999,5,FALSE),"ls")))</f>
        <v xml:space="preserve">Kg </v>
      </c>
      <c r="E771" s="82" t="s">
        <v>161</v>
      </c>
      <c r="F771" s="82" t="s">
        <v>162</v>
      </c>
      <c r="G771" s="47">
        <f>VLOOKUP(B771,'[2] RAB LAMA'!$B$9:$E$5553,4,FALSE)</f>
        <v>14729.18756392314</v>
      </c>
      <c r="H771" s="47">
        <f>G771*C771</f>
        <v>46668988.92066355</v>
      </c>
      <c r="I771" s="48">
        <f t="shared" si="31"/>
        <v>0.12213135606833744</v>
      </c>
      <c r="J771" s="629"/>
      <c r="K771" s="629"/>
      <c r="L771" s="629"/>
      <c r="M771" s="41"/>
      <c r="N771" s="608"/>
      <c r="O771" s="608">
        <f t="shared" si="32"/>
        <v>46668988.92066355</v>
      </c>
    </row>
    <row r="772" spans="1:15" s="6" customFormat="1" ht="34.5" customHeight="1">
      <c r="A772" s="91" t="s">
        <v>49</v>
      </c>
      <c r="B772" s="92" t="s">
        <v>225</v>
      </c>
      <c r="C772" s="82">
        <v>8.3800000000000008</v>
      </c>
      <c r="D772" s="82" t="str">
        <f>IF(ISBLANK(E772),"",IF(E772="BN",VLOOKUP(B772,'[1]V. BAHAN'!$B$8:$E$14999,3,FALSE),IFERROR(VLOOKUP(E772,'[1]III. DAFTAR AHS'!$B$7:$H$14999,5,FALSE),"ls")))</f>
        <v xml:space="preserve">m3 </v>
      </c>
      <c r="E772" s="82" t="s">
        <v>226</v>
      </c>
      <c r="F772" s="82" t="s">
        <v>147</v>
      </c>
      <c r="G772" s="47">
        <f>VLOOKUP(B772,'[2] RAB LAMA'!$B$9:$E$5553,4,FALSE)</f>
        <v>1233499.433557336</v>
      </c>
      <c r="H772" s="47">
        <f>G772*C772</f>
        <v>10336725.253210476</v>
      </c>
      <c r="I772" s="48">
        <f t="shared" si="31"/>
        <v>2.7050902573152954E-2</v>
      </c>
      <c r="J772" s="629"/>
      <c r="K772" s="629"/>
      <c r="L772" s="629"/>
      <c r="M772" s="41"/>
      <c r="N772" s="608"/>
      <c r="O772" s="608">
        <f t="shared" si="32"/>
        <v>10336725.253210476</v>
      </c>
    </row>
    <row r="773" spans="1:15" s="84" customFormat="1" ht="34.5" customHeight="1">
      <c r="A773" s="79">
        <f>+A769+1</f>
        <v>22</v>
      </c>
      <c r="B773" s="90" t="s">
        <v>352</v>
      </c>
      <c r="C773" s="81"/>
      <c r="D773" s="82" t="str">
        <f>IF(ISBLANK(E773),"",IF(E773="BN",VLOOKUP(B773,'[1]V. BAHAN'!$B$8:$E$1099,3,FALSE),IFERROR(VLOOKUP(E773,'[1]III. DAFTAR AHS'!$B$7:$H$872,5,FALSE),"ls")))</f>
        <v/>
      </c>
      <c r="E773" s="82"/>
      <c r="F773" s="82" t="s">
        <v>23</v>
      </c>
      <c r="G773" s="83"/>
      <c r="H773" s="83"/>
      <c r="I773" s="48">
        <f t="shared" si="31"/>
        <v>0</v>
      </c>
      <c r="J773" s="629"/>
      <c r="K773" s="629"/>
      <c r="L773" s="629"/>
      <c r="M773" s="88"/>
      <c r="N773" s="608"/>
      <c r="O773" s="608">
        <f t="shared" si="32"/>
        <v>0</v>
      </c>
    </row>
    <row r="774" spans="1:15" s="84" customFormat="1" ht="34.5" customHeight="1">
      <c r="A774" s="91" t="s">
        <v>49</v>
      </c>
      <c r="B774" s="92" t="s">
        <v>267</v>
      </c>
      <c r="C774" s="81">
        <v>45.43</v>
      </c>
      <c r="D774" s="82" t="str">
        <f>IF(ISBLANK(E774),"",IF(E774="BN",VLOOKUP(B774,'[1]V. BAHAN'!$B$8:$E$14999,3,FALSE),IFERROR(VLOOKUP(E774,'[1]III. DAFTAR AHS'!$B$7:$H$14999,5,FALSE),"ls")))</f>
        <v xml:space="preserve">m2 </v>
      </c>
      <c r="E774" s="82" t="s">
        <v>268</v>
      </c>
      <c r="F774" s="82" t="s">
        <v>147</v>
      </c>
      <c r="G774" s="47">
        <f>VLOOKUP(B774,'[2] RAB LAMA'!$B$9:$E$5553,4,FALSE)</f>
        <v>147164.89822703571</v>
      </c>
      <c r="H774" s="47">
        <f>G774*C774</f>
        <v>6685701.3264542324</v>
      </c>
      <c r="I774" s="48">
        <f t="shared" si="31"/>
        <v>1.7496281538385818E-2</v>
      </c>
      <c r="J774" s="629"/>
      <c r="K774" s="629"/>
      <c r="L774" s="629"/>
      <c r="M774" s="88"/>
      <c r="N774" s="608"/>
      <c r="O774" s="608">
        <f t="shared" si="32"/>
        <v>6685701.3264542324</v>
      </c>
    </row>
    <row r="775" spans="1:15" s="6" customFormat="1" ht="34.5" customHeight="1">
      <c r="A775" s="91" t="s">
        <v>49</v>
      </c>
      <c r="B775" s="92" t="s">
        <v>224</v>
      </c>
      <c r="C775" s="82">
        <v>896.1</v>
      </c>
      <c r="D775" s="82" t="str">
        <f>IF(ISBLANK(E775),"",IF(E775="BN",VLOOKUP(B775,'[1]V. BAHAN'!$B$8:$E$14999,3,FALSE),IFERROR(VLOOKUP(E775,'[1]III. DAFTAR AHS'!$B$7:$H$14999,5,FALSE),"ls")))</f>
        <v xml:space="preserve">Kg </v>
      </c>
      <c r="E775" s="82" t="s">
        <v>161</v>
      </c>
      <c r="F775" s="82" t="s">
        <v>162</v>
      </c>
      <c r="G775" s="47">
        <f>VLOOKUP(B775,'[2] RAB LAMA'!$B$9:$E$5553,4,FALSE)</f>
        <v>14729.18756392314</v>
      </c>
      <c r="H775" s="47">
        <f>G775*C775</f>
        <v>13198824.976031527</v>
      </c>
      <c r="I775" s="48">
        <f t="shared" si="31"/>
        <v>3.454093242884964E-2</v>
      </c>
      <c r="J775" s="629"/>
      <c r="K775" s="629"/>
      <c r="L775" s="629"/>
      <c r="M775" s="41"/>
      <c r="N775" s="608"/>
      <c r="O775" s="608">
        <f t="shared" si="32"/>
        <v>13198824.976031527</v>
      </c>
    </row>
    <row r="776" spans="1:15" s="6" customFormat="1" ht="34.5" customHeight="1">
      <c r="A776" s="91" t="s">
        <v>49</v>
      </c>
      <c r="B776" s="92" t="s">
        <v>225</v>
      </c>
      <c r="C776" s="82">
        <v>2.37</v>
      </c>
      <c r="D776" s="82" t="str">
        <f>IF(ISBLANK(E776),"",IF(E776="BN",VLOOKUP(B776,'[1]V. BAHAN'!$B$8:$E$14999,3,FALSE),IFERROR(VLOOKUP(E776,'[1]III. DAFTAR AHS'!$B$7:$H$14999,5,FALSE),"ls")))</f>
        <v xml:space="preserve">m3 </v>
      </c>
      <c r="E776" s="82" t="s">
        <v>226</v>
      </c>
      <c r="F776" s="82" t="s">
        <v>147</v>
      </c>
      <c r="G776" s="47">
        <f>VLOOKUP(B776,'[2] RAB LAMA'!$B$9:$E$5553,4,FALSE)</f>
        <v>1233499.433557336</v>
      </c>
      <c r="H776" s="47">
        <f>G776*C776</f>
        <v>2923393.6575308866</v>
      </c>
      <c r="I776" s="48">
        <f t="shared" si="31"/>
        <v>7.6504342599489862E-3</v>
      </c>
      <c r="J776" s="629"/>
      <c r="K776" s="629"/>
      <c r="L776" s="629"/>
      <c r="M776" s="41"/>
      <c r="N776" s="608"/>
      <c r="O776" s="608">
        <f t="shared" si="32"/>
        <v>2923393.6575308866</v>
      </c>
    </row>
    <row r="777" spans="1:15" s="84" customFormat="1" ht="34.5" customHeight="1">
      <c r="A777" s="79">
        <f>+A773+1</f>
        <v>23</v>
      </c>
      <c r="B777" s="90" t="s">
        <v>353</v>
      </c>
      <c r="C777" s="81"/>
      <c r="D777" s="82" t="str">
        <f>IF(ISBLANK(E777),"",IF(E777="BN",VLOOKUP(B777,'[1]V. BAHAN'!$B$8:$E$1099,3,FALSE),IFERROR(VLOOKUP(E777,'[1]III. DAFTAR AHS'!$B$7:$H$872,5,FALSE),"ls")))</f>
        <v/>
      </c>
      <c r="E777" s="82"/>
      <c r="F777" s="82" t="s">
        <v>23</v>
      </c>
      <c r="G777" s="83"/>
      <c r="H777" s="83"/>
      <c r="I777" s="48">
        <f t="shared" si="31"/>
        <v>0</v>
      </c>
      <c r="J777" s="629"/>
      <c r="K777" s="629"/>
      <c r="L777" s="629"/>
      <c r="M777" s="88"/>
      <c r="N777" s="608"/>
      <c r="O777" s="608">
        <f t="shared" si="32"/>
        <v>0</v>
      </c>
    </row>
    <row r="778" spans="1:15" s="84" customFormat="1" ht="34.5" customHeight="1">
      <c r="A778" s="91" t="s">
        <v>49</v>
      </c>
      <c r="B778" s="92" t="s">
        <v>267</v>
      </c>
      <c r="C778" s="81">
        <v>15.04</v>
      </c>
      <c r="D778" s="82" t="str">
        <f>IF(ISBLANK(E778),"",IF(E778="BN",VLOOKUP(B778,'[1]V. BAHAN'!$B$8:$E$14999,3,FALSE),IFERROR(VLOOKUP(E778,'[1]III. DAFTAR AHS'!$B$7:$H$14999,5,FALSE),"ls")))</f>
        <v xml:space="preserve">m2 </v>
      </c>
      <c r="E778" s="82" t="s">
        <v>268</v>
      </c>
      <c r="F778" s="82" t="s">
        <v>147</v>
      </c>
      <c r="G778" s="47">
        <f>VLOOKUP(B778,'[2] RAB LAMA'!$B$9:$E$5553,4,FALSE)</f>
        <v>147164.89822703571</v>
      </c>
      <c r="H778" s="47">
        <f>G778*C778</f>
        <v>2213360.0693346169</v>
      </c>
      <c r="I778" s="48">
        <f t="shared" si="31"/>
        <v>5.7922974760581695E-3</v>
      </c>
      <c r="J778" s="629"/>
      <c r="K778" s="629"/>
      <c r="L778" s="629"/>
      <c r="M778" s="88"/>
      <c r="N778" s="608"/>
      <c r="O778" s="608">
        <f t="shared" si="32"/>
        <v>2213360.0693346169</v>
      </c>
    </row>
    <row r="779" spans="1:15" s="6" customFormat="1" ht="34.5" customHeight="1">
      <c r="A779" s="91" t="s">
        <v>49</v>
      </c>
      <c r="B779" s="92" t="s">
        <v>224</v>
      </c>
      <c r="C779" s="82">
        <v>293.26</v>
      </c>
      <c r="D779" s="82" t="str">
        <f>IF(ISBLANK(E779),"",IF(E779="BN",VLOOKUP(B779,'[1]V. BAHAN'!$B$8:$E$14999,3,FALSE),IFERROR(VLOOKUP(E779,'[1]III. DAFTAR AHS'!$B$7:$H$14999,5,FALSE),"ls")))</f>
        <v xml:space="preserve">Kg </v>
      </c>
      <c r="E779" s="82" t="s">
        <v>161</v>
      </c>
      <c r="F779" s="82" t="s">
        <v>162</v>
      </c>
      <c r="G779" s="47">
        <f>VLOOKUP(B779,'[2] RAB LAMA'!$B$9:$E$5553,4,FALSE)</f>
        <v>14729.18756392314</v>
      </c>
      <c r="H779" s="47">
        <f>G779*C779</f>
        <v>4319481.5449960995</v>
      </c>
      <c r="I779" s="48">
        <f t="shared" si="31"/>
        <v>1.1303954741752529E-2</v>
      </c>
      <c r="J779" s="629"/>
      <c r="K779" s="629"/>
      <c r="L779" s="629"/>
      <c r="M779" s="41"/>
      <c r="N779" s="608"/>
      <c r="O779" s="608">
        <f t="shared" si="32"/>
        <v>4319481.5449960995</v>
      </c>
    </row>
    <row r="780" spans="1:15" s="6" customFormat="1" ht="34.5" customHeight="1">
      <c r="A780" s="91" t="s">
        <v>49</v>
      </c>
      <c r="B780" s="92" t="s">
        <v>225</v>
      </c>
      <c r="C780" s="82">
        <v>0.95</v>
      </c>
      <c r="D780" s="82" t="str">
        <f>IF(ISBLANK(E780),"",IF(E780="BN",VLOOKUP(B780,'[1]V. BAHAN'!$B$8:$E$14999,3,FALSE),IFERROR(VLOOKUP(E780,'[1]III. DAFTAR AHS'!$B$7:$H$14999,5,FALSE),"ls")))</f>
        <v xml:space="preserve">m3 </v>
      </c>
      <c r="E780" s="82" t="s">
        <v>226</v>
      </c>
      <c r="F780" s="82" t="s">
        <v>147</v>
      </c>
      <c r="G780" s="47">
        <f>VLOOKUP(B780,'[2] RAB LAMA'!$B$9:$E$5553,4,FALSE)</f>
        <v>1233499.433557336</v>
      </c>
      <c r="H780" s="47">
        <f>G780*C780</f>
        <v>1171824.4618794692</v>
      </c>
      <c r="I780" s="48">
        <f t="shared" si="31"/>
        <v>3.0666297666462178E-3</v>
      </c>
      <c r="J780" s="629"/>
      <c r="K780" s="629"/>
      <c r="L780" s="629"/>
      <c r="M780" s="41"/>
      <c r="N780" s="608"/>
      <c r="O780" s="608">
        <f t="shared" si="32"/>
        <v>1171824.4618794692</v>
      </c>
    </row>
    <row r="781" spans="1:15" s="84" customFormat="1" ht="34.5" customHeight="1">
      <c r="A781" s="79">
        <f>+A777+1</f>
        <v>24</v>
      </c>
      <c r="B781" s="90" t="s">
        <v>354</v>
      </c>
      <c r="C781" s="81"/>
      <c r="D781" s="82" t="str">
        <f>IF(ISBLANK(E781),"",IF(E781="BN",VLOOKUP(B781,'[1]V. BAHAN'!$B$8:$E$1099,3,FALSE),IFERROR(VLOOKUP(E781,'[1]III. DAFTAR AHS'!$B$7:$H$872,5,FALSE),"ls")))</f>
        <v/>
      </c>
      <c r="E781" s="82"/>
      <c r="F781" s="82" t="s">
        <v>23</v>
      </c>
      <c r="G781" s="83"/>
      <c r="H781" s="83"/>
      <c r="I781" s="48">
        <f t="shared" ref="I781:I844" si="33">(H781/$H$4325)*100</f>
        <v>0</v>
      </c>
      <c r="J781" s="629"/>
      <c r="K781" s="629"/>
      <c r="L781" s="629"/>
      <c r="M781" s="88"/>
      <c r="N781" s="608"/>
      <c r="O781" s="608">
        <f t="shared" si="32"/>
        <v>0</v>
      </c>
    </row>
    <row r="782" spans="1:15" s="84" customFormat="1" ht="34.5" customHeight="1">
      <c r="A782" s="91" t="s">
        <v>49</v>
      </c>
      <c r="B782" s="92" t="s">
        <v>267</v>
      </c>
      <c r="C782" s="81">
        <v>5.58</v>
      </c>
      <c r="D782" s="82" t="str">
        <f>IF(ISBLANK(E782),"",IF(E782="BN",VLOOKUP(B782,'[1]V. BAHAN'!$B$8:$E$14999,3,FALSE),IFERROR(VLOOKUP(E782,'[1]III. DAFTAR AHS'!$B$7:$H$14999,5,FALSE),"ls")))</f>
        <v xml:space="preserve">m2 </v>
      </c>
      <c r="E782" s="82" t="s">
        <v>268</v>
      </c>
      <c r="F782" s="82" t="s">
        <v>147</v>
      </c>
      <c r="G782" s="47">
        <f>VLOOKUP(B782,'[2] RAB LAMA'!$B$9:$E$5553,4,FALSE)</f>
        <v>147164.89822703571</v>
      </c>
      <c r="H782" s="47">
        <f>G782*C782</f>
        <v>821180.13210685924</v>
      </c>
      <c r="I782" s="48">
        <f t="shared" si="33"/>
        <v>2.1490039838034966E-3</v>
      </c>
      <c r="J782" s="629"/>
      <c r="K782" s="629"/>
      <c r="L782" s="629"/>
      <c r="M782" s="88"/>
      <c r="N782" s="608"/>
      <c r="O782" s="608">
        <f t="shared" si="32"/>
        <v>821180.13210685924</v>
      </c>
    </row>
    <row r="783" spans="1:15" s="6" customFormat="1" ht="34.5" customHeight="1">
      <c r="A783" s="91" t="s">
        <v>49</v>
      </c>
      <c r="B783" s="92" t="s">
        <v>224</v>
      </c>
      <c r="C783" s="82">
        <v>135.22999999999999</v>
      </c>
      <c r="D783" s="82" t="str">
        <f>IF(ISBLANK(E783),"",IF(E783="BN",VLOOKUP(B783,'[1]V. BAHAN'!$B$8:$E$14999,3,FALSE),IFERROR(VLOOKUP(E783,'[1]III. DAFTAR AHS'!$B$7:$H$14999,5,FALSE),"ls")))</f>
        <v xml:space="preserve">Kg </v>
      </c>
      <c r="E783" s="82" t="s">
        <v>161</v>
      </c>
      <c r="F783" s="82" t="s">
        <v>162</v>
      </c>
      <c r="G783" s="47">
        <f>VLOOKUP(B783,'[2] RAB LAMA'!$B$9:$E$5553,4,FALSE)</f>
        <v>14729.18756392314</v>
      </c>
      <c r="H783" s="47">
        <f>G783*C783</f>
        <v>1991828.0342693261</v>
      </c>
      <c r="I783" s="48">
        <f t="shared" si="33"/>
        <v>5.2125547286612376E-3</v>
      </c>
      <c r="J783" s="629"/>
      <c r="K783" s="629"/>
      <c r="L783" s="629"/>
      <c r="M783" s="41"/>
      <c r="N783" s="608"/>
      <c r="O783" s="608">
        <f t="shared" si="32"/>
        <v>1991828.0342693261</v>
      </c>
    </row>
    <row r="784" spans="1:15" s="6" customFormat="1" ht="34.5" customHeight="1">
      <c r="A784" s="91" t="s">
        <v>49</v>
      </c>
      <c r="B784" s="92" t="s">
        <v>225</v>
      </c>
      <c r="C784" s="82">
        <v>0.27</v>
      </c>
      <c r="D784" s="82" t="str">
        <f>IF(ISBLANK(E784),"",IF(E784="BN",VLOOKUP(B784,'[1]V. BAHAN'!$B$8:$E$14999,3,FALSE),IFERROR(VLOOKUP(E784,'[1]III. DAFTAR AHS'!$B$7:$H$14999,5,FALSE),"ls")))</f>
        <v xml:space="preserve">m3 </v>
      </c>
      <c r="E784" s="82" t="s">
        <v>226</v>
      </c>
      <c r="F784" s="82" t="s">
        <v>147</v>
      </c>
      <c r="G784" s="47">
        <f>VLOOKUP(B784,'[2] RAB LAMA'!$B$9:$E$5553,4,FALSE)</f>
        <v>1233499.433557336</v>
      </c>
      <c r="H784" s="47">
        <f>G784*C784</f>
        <v>333044.84706048074</v>
      </c>
      <c r="I784" s="48">
        <f t="shared" si="33"/>
        <v>8.7156845999418833E-4</v>
      </c>
      <c r="J784" s="629"/>
      <c r="K784" s="629"/>
      <c r="L784" s="629"/>
      <c r="M784" s="41"/>
      <c r="N784" s="608"/>
      <c r="O784" s="608">
        <f t="shared" si="32"/>
        <v>333044.84706048074</v>
      </c>
    </row>
    <row r="785" spans="1:15" s="84" customFormat="1" ht="34.5" customHeight="1">
      <c r="A785" s="79"/>
      <c r="B785" s="80" t="s">
        <v>355</v>
      </c>
      <c r="C785" s="81"/>
      <c r="D785" s="82" t="str">
        <f>IF(ISBLANK(E785),"",IF(E785="BN",VLOOKUP(B785,'[1]V. BAHAN'!$B$8:$E$1099,3,FALSE),IFERROR(VLOOKUP(E785,'[1]III. DAFTAR AHS'!$B$7:$H$872,5,FALSE),"ls")))</f>
        <v/>
      </c>
      <c r="E785" s="82"/>
      <c r="F785" s="82" t="s">
        <v>23</v>
      </c>
      <c r="G785" s="83"/>
      <c r="H785" s="83"/>
      <c r="I785" s="48">
        <f t="shared" si="33"/>
        <v>0</v>
      </c>
      <c r="J785" s="629"/>
      <c r="K785" s="629"/>
      <c r="L785" s="629"/>
      <c r="M785" s="88"/>
      <c r="N785" s="608"/>
      <c r="O785" s="608">
        <f t="shared" si="32"/>
        <v>0</v>
      </c>
    </row>
    <row r="786" spans="1:15" s="84" customFormat="1" ht="34.5" customHeight="1">
      <c r="A786" s="79">
        <f>+A781+1</f>
        <v>25</v>
      </c>
      <c r="B786" s="90" t="s">
        <v>356</v>
      </c>
      <c r="C786" s="81"/>
      <c r="D786" s="82" t="str">
        <f>IF(ISBLANK(E786),"",IF(E786="BN",VLOOKUP(B786,'[1]V. BAHAN'!$B$8:$E$1099,3,FALSE),IFERROR(VLOOKUP(E786,'[1]III. DAFTAR AHS'!$B$7:$H$872,5,FALSE),"ls")))</f>
        <v/>
      </c>
      <c r="E786" s="82"/>
      <c r="F786" s="82" t="s">
        <v>23</v>
      </c>
      <c r="G786" s="83"/>
      <c r="H786" s="83"/>
      <c r="I786" s="48">
        <f t="shared" si="33"/>
        <v>0</v>
      </c>
      <c r="J786" s="629"/>
      <c r="K786" s="629"/>
      <c r="L786" s="629"/>
      <c r="M786" s="88"/>
      <c r="N786" s="608"/>
      <c r="O786" s="608">
        <f t="shared" si="32"/>
        <v>0</v>
      </c>
    </row>
    <row r="787" spans="1:15" s="84" customFormat="1" ht="34.5" customHeight="1">
      <c r="A787" s="91" t="s">
        <v>49</v>
      </c>
      <c r="B787" s="92" t="s">
        <v>267</v>
      </c>
      <c r="C787" s="81">
        <v>6.09</v>
      </c>
      <c r="D787" s="82" t="str">
        <f>IF(ISBLANK(E787),"",IF(E787="BN",VLOOKUP(B787,'[1]V. BAHAN'!$B$8:$E$14999,3,FALSE),IFERROR(VLOOKUP(E787,'[1]III. DAFTAR AHS'!$B$7:$H$14999,5,FALSE),"ls")))</f>
        <v xml:space="preserve">m2 </v>
      </c>
      <c r="E787" s="82" t="s">
        <v>268</v>
      </c>
      <c r="F787" s="82" t="s">
        <v>147</v>
      </c>
      <c r="G787" s="47">
        <f>VLOOKUP(B787,'[2] RAB LAMA'!$B$9:$E$5553,4,FALSE)</f>
        <v>147164.89822703571</v>
      </c>
      <c r="H787" s="47">
        <f>G787*C787</f>
        <v>896234.23020264739</v>
      </c>
      <c r="I787" s="48">
        <f t="shared" si="33"/>
        <v>2.3454183264091924E-3</v>
      </c>
      <c r="J787" s="629"/>
      <c r="K787" s="629"/>
      <c r="L787" s="629"/>
      <c r="M787" s="41"/>
      <c r="N787" s="608"/>
      <c r="O787" s="608">
        <f t="shared" si="32"/>
        <v>896234.23020264739</v>
      </c>
    </row>
    <row r="788" spans="1:15" s="6" customFormat="1" ht="34.5" customHeight="1">
      <c r="A788" s="91" t="s">
        <v>49</v>
      </c>
      <c r="B788" s="92" t="s">
        <v>224</v>
      </c>
      <c r="C788" s="82">
        <v>155.03</v>
      </c>
      <c r="D788" s="82" t="str">
        <f>IF(ISBLANK(E788),"",IF(E788="BN",VLOOKUP(B788,'[1]V. BAHAN'!$B$8:$E$14999,3,FALSE),IFERROR(VLOOKUP(E788,'[1]III. DAFTAR AHS'!$B$7:$H$14999,5,FALSE),"ls")))</f>
        <v xml:space="preserve">Kg </v>
      </c>
      <c r="E788" s="82" t="s">
        <v>161</v>
      </c>
      <c r="F788" s="82" t="s">
        <v>162</v>
      </c>
      <c r="G788" s="47">
        <f>VLOOKUP(B788,'[2] RAB LAMA'!$B$9:$E$5553,4,FALSE)</f>
        <v>14729.18756392314</v>
      </c>
      <c r="H788" s="47">
        <f>G788*C788</f>
        <v>2283465.9480350045</v>
      </c>
      <c r="I788" s="48">
        <f t="shared" si="33"/>
        <v>5.9757624756662858E-3</v>
      </c>
      <c r="J788" s="629"/>
      <c r="K788" s="629"/>
      <c r="L788" s="629"/>
      <c r="M788" s="41"/>
      <c r="N788" s="608"/>
      <c r="O788" s="608">
        <f t="shared" si="32"/>
        <v>2283465.9480350045</v>
      </c>
    </row>
    <row r="789" spans="1:15" s="6" customFormat="1" ht="34.5" customHeight="1">
      <c r="A789" s="91" t="s">
        <v>49</v>
      </c>
      <c r="B789" s="92" t="s">
        <v>225</v>
      </c>
      <c r="C789" s="82">
        <v>0.57999999999999996</v>
      </c>
      <c r="D789" s="82" t="str">
        <f>IF(ISBLANK(E789),"",IF(E789="BN",VLOOKUP(B789,'[1]V. BAHAN'!$B$8:$E$14999,3,FALSE),IFERROR(VLOOKUP(E789,'[1]III. DAFTAR AHS'!$B$7:$H$14999,5,FALSE),"ls")))</f>
        <v xml:space="preserve">m3 </v>
      </c>
      <c r="E789" s="82" t="s">
        <v>226</v>
      </c>
      <c r="F789" s="82" t="s">
        <v>147</v>
      </c>
      <c r="G789" s="47">
        <f>VLOOKUP(B789,'[2] RAB LAMA'!$B$9:$E$5553,4,FALSE)</f>
        <v>1233499.433557336</v>
      </c>
      <c r="H789" s="47">
        <f>G789*C789</f>
        <v>715429.67146325484</v>
      </c>
      <c r="I789" s="48">
        <f t="shared" si="33"/>
        <v>1.8722581733208485E-3</v>
      </c>
      <c r="J789" s="629"/>
      <c r="K789" s="629"/>
      <c r="L789" s="629"/>
      <c r="M789" s="88"/>
      <c r="N789" s="608"/>
      <c r="O789" s="608">
        <f t="shared" si="32"/>
        <v>715429.67146325484</v>
      </c>
    </row>
    <row r="790" spans="1:15" s="84" customFormat="1" ht="34.5" customHeight="1">
      <c r="A790" s="79"/>
      <c r="B790" s="80" t="s">
        <v>357</v>
      </c>
      <c r="C790" s="81"/>
      <c r="D790" s="82" t="str">
        <f>IF(ISBLANK(E790),"",IF(E790="BN",VLOOKUP(B790,'[1]V. BAHAN'!$B$8:$E$1099,3,FALSE),IFERROR(VLOOKUP(E790,'[1]III. DAFTAR AHS'!$B$7:$H$872,5,FALSE),"ls")))</f>
        <v/>
      </c>
      <c r="E790" s="82"/>
      <c r="F790" s="82" t="s">
        <v>23</v>
      </c>
      <c r="G790" s="83"/>
      <c r="H790" s="83"/>
      <c r="I790" s="48">
        <f t="shared" si="33"/>
        <v>0</v>
      </c>
      <c r="J790" s="629"/>
      <c r="K790" s="629"/>
      <c r="L790" s="629"/>
      <c r="M790" s="88"/>
      <c r="N790" s="608"/>
      <c r="O790" s="608">
        <f t="shared" si="32"/>
        <v>0</v>
      </c>
    </row>
    <row r="791" spans="1:15" s="84" customFormat="1" ht="34.5" customHeight="1">
      <c r="A791" s="79">
        <f>+A786+1</f>
        <v>26</v>
      </c>
      <c r="B791" s="90" t="s">
        <v>358</v>
      </c>
      <c r="C791" s="81"/>
      <c r="D791" s="82" t="str">
        <f>IF(ISBLANK(E791),"",IF(E791="BN",VLOOKUP(B791,'[1]V. BAHAN'!$B$8:$E$1099,3,FALSE),IFERROR(VLOOKUP(E791,'[1]III. DAFTAR AHS'!$B$7:$H$872,5,FALSE),"ls")))</f>
        <v/>
      </c>
      <c r="E791" s="82"/>
      <c r="F791" s="82" t="s">
        <v>23</v>
      </c>
      <c r="G791" s="83"/>
      <c r="H791" s="83"/>
      <c r="I791" s="48">
        <f t="shared" si="33"/>
        <v>0</v>
      </c>
      <c r="J791" s="629"/>
      <c r="K791" s="629"/>
      <c r="L791" s="629"/>
      <c r="M791" s="41"/>
      <c r="N791" s="608"/>
      <c r="O791" s="608">
        <f t="shared" si="32"/>
        <v>0</v>
      </c>
    </row>
    <row r="792" spans="1:15" s="84" customFormat="1" ht="34.5" customHeight="1">
      <c r="A792" s="91" t="s">
        <v>49</v>
      </c>
      <c r="B792" s="92" t="s">
        <v>267</v>
      </c>
      <c r="C792" s="81">
        <v>8.82</v>
      </c>
      <c r="D792" s="82" t="str">
        <f>IF(ISBLANK(E792),"",IF(E792="BN",VLOOKUP(B792,'[1]V. BAHAN'!$B$8:$E$14999,3,FALSE),IFERROR(VLOOKUP(E792,'[1]III. DAFTAR AHS'!$B$7:$H$14999,5,FALSE),"ls")))</f>
        <v xml:space="preserve">m2 </v>
      </c>
      <c r="E792" s="82" t="s">
        <v>268</v>
      </c>
      <c r="F792" s="82" t="s">
        <v>147</v>
      </c>
      <c r="G792" s="47">
        <f>VLOOKUP(B792,'[2] RAB LAMA'!$B$9:$E$5553,4,FALSE)</f>
        <v>147164.89822703571</v>
      </c>
      <c r="H792" s="47">
        <f>G792*C792</f>
        <v>1297994.4023624549</v>
      </c>
      <c r="I792" s="48">
        <f t="shared" si="33"/>
        <v>3.396812748592624E-3</v>
      </c>
      <c r="J792" s="629"/>
      <c r="K792" s="629"/>
      <c r="L792" s="629"/>
      <c r="M792" s="41"/>
      <c r="N792" s="608"/>
      <c r="O792" s="608">
        <f t="shared" ref="O792:O855" si="34">H792-N792</f>
        <v>1297994.4023624549</v>
      </c>
    </row>
    <row r="793" spans="1:15" s="6" customFormat="1" ht="34.5" customHeight="1">
      <c r="A793" s="91" t="s">
        <v>49</v>
      </c>
      <c r="B793" s="92" t="s">
        <v>224</v>
      </c>
      <c r="C793" s="82">
        <v>224.53</v>
      </c>
      <c r="D793" s="82" t="str">
        <f>IF(ISBLANK(E793),"",IF(E793="BN",VLOOKUP(B793,'[1]V. BAHAN'!$B$8:$E$14999,3,FALSE),IFERROR(VLOOKUP(E793,'[1]III. DAFTAR AHS'!$B$7:$H$14999,5,FALSE),"ls")))</f>
        <v xml:space="preserve">Kg </v>
      </c>
      <c r="E793" s="82" t="s">
        <v>161</v>
      </c>
      <c r="F793" s="82" t="s">
        <v>162</v>
      </c>
      <c r="G793" s="47">
        <f>VLOOKUP(B793,'[2] RAB LAMA'!$B$9:$E$5553,4,FALSE)</f>
        <v>14729.18756392314</v>
      </c>
      <c r="H793" s="47">
        <f>G793*C793</f>
        <v>3307144.4837276628</v>
      </c>
      <c r="I793" s="48">
        <f t="shared" si="33"/>
        <v>8.6546987593456165E-3</v>
      </c>
      <c r="J793" s="629"/>
      <c r="K793" s="629"/>
      <c r="L793" s="629"/>
      <c r="M793" s="88"/>
      <c r="N793" s="608"/>
      <c r="O793" s="608">
        <f t="shared" si="34"/>
        <v>3307144.4837276628</v>
      </c>
    </row>
    <row r="794" spans="1:15" s="6" customFormat="1" ht="34.5" customHeight="1">
      <c r="A794" s="91" t="s">
        <v>49</v>
      </c>
      <c r="B794" s="92" t="s">
        <v>225</v>
      </c>
      <c r="C794" s="82">
        <v>0.84</v>
      </c>
      <c r="D794" s="82" t="str">
        <f>IF(ISBLANK(E794),"",IF(E794="BN",VLOOKUP(B794,'[1]V. BAHAN'!$B$8:$E$14999,3,FALSE),IFERROR(VLOOKUP(E794,'[1]III. DAFTAR AHS'!$B$7:$H$14999,5,FALSE),"ls")))</f>
        <v xml:space="preserve">m3 </v>
      </c>
      <c r="E794" s="82" t="s">
        <v>226</v>
      </c>
      <c r="F794" s="82" t="s">
        <v>147</v>
      </c>
      <c r="G794" s="47">
        <f>VLOOKUP(B794,'[2] RAB LAMA'!$B$9:$E$5553,4,FALSE)</f>
        <v>1233499.433557336</v>
      </c>
      <c r="H794" s="47">
        <f>G794*C794</f>
        <v>1036139.5241881622</v>
      </c>
      <c r="I794" s="48">
        <f t="shared" si="33"/>
        <v>2.7115463199819186E-3</v>
      </c>
      <c r="J794" s="629"/>
      <c r="K794" s="629"/>
      <c r="L794" s="629"/>
      <c r="M794" s="88"/>
      <c r="N794" s="608"/>
      <c r="O794" s="608">
        <f t="shared" si="34"/>
        <v>1036139.5241881622</v>
      </c>
    </row>
    <row r="795" spans="1:15" s="84" customFormat="1" ht="34.5" customHeight="1">
      <c r="A795" s="79"/>
      <c r="B795" s="80" t="s">
        <v>359</v>
      </c>
      <c r="C795" s="81"/>
      <c r="D795" s="82" t="str">
        <f>IF(ISBLANK(E795),"",IF(E795="BN",VLOOKUP(B795,'[1]V. BAHAN'!$B$8:$E$1099,3,FALSE),IFERROR(VLOOKUP(E795,'[1]III. DAFTAR AHS'!$B$7:$H$872,5,FALSE),"ls")))</f>
        <v/>
      </c>
      <c r="E795" s="82"/>
      <c r="F795" s="82" t="s">
        <v>23</v>
      </c>
      <c r="G795" s="83"/>
      <c r="H795" s="83"/>
      <c r="I795" s="48">
        <f t="shared" si="33"/>
        <v>0</v>
      </c>
      <c r="J795" s="629"/>
      <c r="K795" s="629"/>
      <c r="L795" s="629"/>
      <c r="M795" s="41"/>
      <c r="N795" s="608"/>
      <c r="O795" s="608">
        <f t="shared" si="34"/>
        <v>0</v>
      </c>
    </row>
    <row r="796" spans="1:15" s="84" customFormat="1" ht="34.5" customHeight="1">
      <c r="A796" s="79">
        <f>+A791+1</f>
        <v>27</v>
      </c>
      <c r="B796" s="90" t="s">
        <v>360</v>
      </c>
      <c r="C796" s="81"/>
      <c r="D796" s="82" t="str">
        <f>IF(ISBLANK(E796),"",IF(E796="BN",VLOOKUP(B796,'[1]V. BAHAN'!$B$8:$E$1099,3,FALSE),IFERROR(VLOOKUP(E796,'[1]III. DAFTAR AHS'!$B$7:$H$872,5,FALSE),"ls")))</f>
        <v/>
      </c>
      <c r="E796" s="82"/>
      <c r="F796" s="82" t="s">
        <v>23</v>
      </c>
      <c r="G796" s="83"/>
      <c r="H796" s="83"/>
      <c r="I796" s="48">
        <f t="shared" si="33"/>
        <v>0</v>
      </c>
      <c r="J796" s="629"/>
      <c r="K796" s="629"/>
      <c r="L796" s="629"/>
      <c r="M796" s="41"/>
      <c r="N796" s="608"/>
      <c r="O796" s="608">
        <f t="shared" si="34"/>
        <v>0</v>
      </c>
    </row>
    <row r="797" spans="1:15" s="84" customFormat="1" ht="34.5" customHeight="1">
      <c r="A797" s="91" t="s">
        <v>49</v>
      </c>
      <c r="B797" s="92" t="s">
        <v>267</v>
      </c>
      <c r="C797" s="81">
        <v>8.82</v>
      </c>
      <c r="D797" s="82" t="str">
        <f>IF(ISBLANK(E797),"",IF(E797="BN",VLOOKUP(B797,'[1]V. BAHAN'!$B$8:$E$14999,3,FALSE),IFERROR(VLOOKUP(E797,'[1]III. DAFTAR AHS'!$B$7:$H$14999,5,FALSE),"ls")))</f>
        <v xml:space="preserve">m2 </v>
      </c>
      <c r="E797" s="82" t="s">
        <v>268</v>
      </c>
      <c r="F797" s="82" t="s">
        <v>147</v>
      </c>
      <c r="G797" s="47">
        <f>VLOOKUP(B797,'[2] RAB LAMA'!$B$9:$E$5553,4,FALSE)</f>
        <v>147164.89822703571</v>
      </c>
      <c r="H797" s="47">
        <f>G797*C797</f>
        <v>1297994.4023624549</v>
      </c>
      <c r="I797" s="48">
        <f t="shared" si="33"/>
        <v>3.396812748592624E-3</v>
      </c>
      <c r="J797" s="629"/>
      <c r="K797" s="629"/>
      <c r="L797" s="629"/>
      <c r="M797" s="88"/>
      <c r="N797" s="608"/>
      <c r="O797" s="608">
        <f t="shared" si="34"/>
        <v>1297994.4023624549</v>
      </c>
    </row>
    <row r="798" spans="1:15" s="6" customFormat="1" ht="34.5" customHeight="1">
      <c r="A798" s="91" t="s">
        <v>49</v>
      </c>
      <c r="B798" s="92" t="s">
        <v>224</v>
      </c>
      <c r="C798" s="82">
        <v>224.53</v>
      </c>
      <c r="D798" s="82" t="str">
        <f>IF(ISBLANK(E798),"",IF(E798="BN",VLOOKUP(B798,'[1]V. BAHAN'!$B$8:$E$14999,3,FALSE),IFERROR(VLOOKUP(E798,'[1]III. DAFTAR AHS'!$B$7:$H$14999,5,FALSE),"ls")))</f>
        <v xml:space="preserve">Kg </v>
      </c>
      <c r="E798" s="82" t="s">
        <v>161</v>
      </c>
      <c r="F798" s="82" t="s">
        <v>162</v>
      </c>
      <c r="G798" s="47">
        <f>VLOOKUP(B798,'[2] RAB LAMA'!$B$9:$E$5553,4,FALSE)</f>
        <v>14729.18756392314</v>
      </c>
      <c r="H798" s="47">
        <f>G798*C798</f>
        <v>3307144.4837276628</v>
      </c>
      <c r="I798" s="48">
        <f t="shared" si="33"/>
        <v>8.6546987593456165E-3</v>
      </c>
      <c r="J798" s="629"/>
      <c r="K798" s="629"/>
      <c r="L798" s="629"/>
      <c r="M798" s="88"/>
      <c r="N798" s="608"/>
      <c r="O798" s="608">
        <f t="shared" si="34"/>
        <v>3307144.4837276628</v>
      </c>
    </row>
    <row r="799" spans="1:15" s="6" customFormat="1" ht="34.5" customHeight="1">
      <c r="A799" s="91" t="s">
        <v>49</v>
      </c>
      <c r="B799" s="92" t="s">
        <v>225</v>
      </c>
      <c r="C799" s="82">
        <v>0.84</v>
      </c>
      <c r="D799" s="82" t="str">
        <f>IF(ISBLANK(E799),"",IF(E799="BN",VLOOKUP(B799,'[1]V. BAHAN'!$B$8:$E$14999,3,FALSE),IFERROR(VLOOKUP(E799,'[1]III. DAFTAR AHS'!$B$7:$H$14999,5,FALSE),"ls")))</f>
        <v xml:space="preserve">m3 </v>
      </c>
      <c r="E799" s="82" t="s">
        <v>226</v>
      </c>
      <c r="F799" s="82" t="s">
        <v>147</v>
      </c>
      <c r="G799" s="47">
        <f>VLOOKUP(B799,'[2] RAB LAMA'!$B$9:$E$5553,4,FALSE)</f>
        <v>1233499.433557336</v>
      </c>
      <c r="H799" s="47">
        <f>G799*C799</f>
        <v>1036139.5241881622</v>
      </c>
      <c r="I799" s="48">
        <f t="shared" si="33"/>
        <v>2.7115463199819186E-3</v>
      </c>
      <c r="J799" s="629"/>
      <c r="K799" s="629"/>
      <c r="L799" s="629"/>
      <c r="M799" s="41"/>
      <c r="N799" s="608"/>
      <c r="O799" s="608">
        <f t="shared" si="34"/>
        <v>1036139.5241881622</v>
      </c>
    </row>
    <row r="800" spans="1:15" s="84" customFormat="1" ht="34.5" customHeight="1">
      <c r="A800" s="79"/>
      <c r="B800" s="80" t="s">
        <v>361</v>
      </c>
      <c r="C800" s="81"/>
      <c r="D800" s="82" t="str">
        <f>IF(ISBLANK(E800),"",IF(E800="BN",VLOOKUP(B800,'[1]V. BAHAN'!$B$8:$E$1099,3,FALSE),IFERROR(VLOOKUP(E800,'[1]III. DAFTAR AHS'!$B$7:$H$872,5,FALSE),"ls")))</f>
        <v/>
      </c>
      <c r="E800" s="82"/>
      <c r="F800" s="82" t="s">
        <v>23</v>
      </c>
      <c r="G800" s="83"/>
      <c r="H800" s="83"/>
      <c r="I800" s="48">
        <f t="shared" si="33"/>
        <v>0</v>
      </c>
      <c r="J800" s="629"/>
      <c r="K800" s="629"/>
      <c r="L800" s="629"/>
      <c r="M800" s="41"/>
      <c r="N800" s="608"/>
      <c r="O800" s="608">
        <f t="shared" si="34"/>
        <v>0</v>
      </c>
    </row>
    <row r="801" spans="1:15" s="84" customFormat="1" ht="34.5" customHeight="1">
      <c r="A801" s="79">
        <f>+A796+1</f>
        <v>28</v>
      </c>
      <c r="B801" s="90" t="s">
        <v>274</v>
      </c>
      <c r="C801" s="81"/>
      <c r="D801" s="82" t="str">
        <f>IF(ISBLANK(E801),"",IF(E801="BN",VLOOKUP(B801,'[1]V. BAHAN'!$B$8:$E$1099,3,FALSE),IFERROR(VLOOKUP(E801,'[1]III. DAFTAR AHS'!$B$7:$H$872,5,FALSE),"ls")))</f>
        <v/>
      </c>
      <c r="E801" s="82"/>
      <c r="F801" s="82" t="s">
        <v>23</v>
      </c>
      <c r="G801" s="83"/>
      <c r="H801" s="83"/>
      <c r="I801" s="48">
        <f t="shared" si="33"/>
        <v>0</v>
      </c>
      <c r="J801" s="629"/>
      <c r="K801" s="629"/>
      <c r="L801" s="629"/>
      <c r="M801" s="88"/>
      <c r="N801" s="608"/>
      <c r="O801" s="608">
        <f t="shared" si="34"/>
        <v>0</v>
      </c>
    </row>
    <row r="802" spans="1:15" s="84" customFormat="1" ht="34.5" customHeight="1">
      <c r="A802" s="91" t="s">
        <v>49</v>
      </c>
      <c r="B802" s="92" t="s">
        <v>267</v>
      </c>
      <c r="C802" s="81">
        <v>40.03</v>
      </c>
      <c r="D802" s="82" t="str">
        <f>IF(ISBLANK(E802),"",IF(E802="BN",VLOOKUP(B802,'[1]V. BAHAN'!$B$8:$E$14999,3,FALSE),IFERROR(VLOOKUP(E802,'[1]III. DAFTAR AHS'!$B$7:$H$14999,5,FALSE),"ls")))</f>
        <v xml:space="preserve">m2 </v>
      </c>
      <c r="E802" s="82" t="s">
        <v>268</v>
      </c>
      <c r="F802" s="82" t="s">
        <v>147</v>
      </c>
      <c r="G802" s="47">
        <f>VLOOKUP(B802,'[2] RAB LAMA'!$B$9:$E$5553,4,FALSE)</f>
        <v>147164.89822703571</v>
      </c>
      <c r="H802" s="47">
        <f>G802*C802</f>
        <v>5891010.8760282397</v>
      </c>
      <c r="I802" s="48">
        <f t="shared" si="33"/>
        <v>1.5416600263737271E-2</v>
      </c>
      <c r="J802" s="629"/>
      <c r="K802" s="629"/>
      <c r="L802" s="629"/>
      <c r="M802" s="88"/>
      <c r="N802" s="608"/>
      <c r="O802" s="608">
        <f t="shared" si="34"/>
        <v>5891010.8760282397</v>
      </c>
    </row>
    <row r="803" spans="1:15" s="6" customFormat="1" ht="34.5" customHeight="1">
      <c r="A803" s="91" t="s">
        <v>49</v>
      </c>
      <c r="B803" s="92" t="s">
        <v>224</v>
      </c>
      <c r="C803" s="82">
        <v>3076.37</v>
      </c>
      <c r="D803" s="82" t="str">
        <f>IF(ISBLANK(E803),"",IF(E803="BN",VLOOKUP(B803,'[1]V. BAHAN'!$B$8:$E$14999,3,FALSE),IFERROR(VLOOKUP(E803,'[1]III. DAFTAR AHS'!$B$7:$H$14999,5,FALSE),"ls")))</f>
        <v xml:space="preserve">Kg </v>
      </c>
      <c r="E803" s="82" t="s">
        <v>161</v>
      </c>
      <c r="F803" s="82" t="s">
        <v>162</v>
      </c>
      <c r="G803" s="47">
        <f>VLOOKUP(B803,'[2] RAB LAMA'!$B$9:$E$5553,4,FALSE)</f>
        <v>14729.18756392314</v>
      </c>
      <c r="H803" s="47">
        <f>G803*C803</f>
        <v>45312430.746026233</v>
      </c>
      <c r="I803" s="48">
        <f t="shared" si="33"/>
        <v>0.11858128366938973</v>
      </c>
      <c r="J803" s="629"/>
      <c r="K803" s="629"/>
      <c r="L803" s="629"/>
      <c r="M803" s="41"/>
      <c r="N803" s="608"/>
      <c r="O803" s="608">
        <f t="shared" si="34"/>
        <v>45312430.746026233</v>
      </c>
    </row>
    <row r="804" spans="1:15" s="6" customFormat="1" ht="34.5" customHeight="1">
      <c r="A804" s="91" t="s">
        <v>49</v>
      </c>
      <c r="B804" s="92" t="s">
        <v>225</v>
      </c>
      <c r="C804" s="82">
        <v>4.68</v>
      </c>
      <c r="D804" s="82" t="str">
        <f>IF(ISBLANK(E804),"",IF(E804="BN",VLOOKUP(B804,'[1]V. BAHAN'!$B$8:$E$14999,3,FALSE),IFERROR(VLOOKUP(E804,'[1]III. DAFTAR AHS'!$B$7:$H$14999,5,FALSE),"ls")))</f>
        <v xml:space="preserve">m3 </v>
      </c>
      <c r="E804" s="82" t="s">
        <v>226</v>
      </c>
      <c r="F804" s="82" t="s">
        <v>147</v>
      </c>
      <c r="G804" s="47">
        <f>VLOOKUP(B804,'[2] RAB LAMA'!$B$9:$E$5553,4,FALSE)</f>
        <v>1233499.433557336</v>
      </c>
      <c r="H804" s="47">
        <f>G804*C804</f>
        <v>5772777.3490483323</v>
      </c>
      <c r="I804" s="48">
        <f t="shared" si="33"/>
        <v>1.510718663989926E-2</v>
      </c>
      <c r="J804" s="629"/>
      <c r="K804" s="629"/>
      <c r="L804" s="629"/>
      <c r="M804" s="41"/>
      <c r="N804" s="608"/>
      <c r="O804" s="608">
        <f t="shared" si="34"/>
        <v>5772777.3490483323</v>
      </c>
    </row>
    <row r="805" spans="1:15" s="84" customFormat="1" ht="34.5" customHeight="1">
      <c r="A805" s="79">
        <f>+A801+1</f>
        <v>29</v>
      </c>
      <c r="B805" s="90" t="s">
        <v>275</v>
      </c>
      <c r="C805" s="81"/>
      <c r="D805" s="82" t="str">
        <f>IF(ISBLANK(E805),"",IF(E805="BN",VLOOKUP(B805,'[1]V. BAHAN'!$B$8:$E$1099,3,FALSE),IFERROR(VLOOKUP(E805,'[1]III. DAFTAR AHS'!$B$7:$H$872,5,FALSE),"ls")))</f>
        <v/>
      </c>
      <c r="E805" s="82"/>
      <c r="F805" s="82" t="s">
        <v>23</v>
      </c>
      <c r="G805" s="83"/>
      <c r="H805" s="83"/>
      <c r="I805" s="48">
        <f t="shared" si="33"/>
        <v>0</v>
      </c>
      <c r="J805" s="629"/>
      <c r="K805" s="629"/>
      <c r="L805" s="629"/>
      <c r="M805" s="88"/>
      <c r="N805" s="608"/>
      <c r="O805" s="608">
        <f t="shared" si="34"/>
        <v>0</v>
      </c>
    </row>
    <row r="806" spans="1:15" s="84" customFormat="1" ht="34.5" customHeight="1">
      <c r="A806" s="91" t="s">
        <v>49</v>
      </c>
      <c r="B806" s="92" t="s">
        <v>267</v>
      </c>
      <c r="C806" s="81">
        <v>11.09</v>
      </c>
      <c r="D806" s="82" t="str">
        <f>IF(ISBLANK(E806),"",IF(E806="BN",VLOOKUP(B806,'[1]V. BAHAN'!$B$8:$E$14999,3,FALSE),IFERROR(VLOOKUP(E806,'[1]III. DAFTAR AHS'!$B$7:$H$14999,5,FALSE),"ls")))</f>
        <v xml:space="preserve">m2 </v>
      </c>
      <c r="E806" s="82" t="s">
        <v>268</v>
      </c>
      <c r="F806" s="82" t="s">
        <v>147</v>
      </c>
      <c r="G806" s="47">
        <f>VLOOKUP(B806,'[2] RAB LAMA'!$B$9:$E$5553,4,FALSE)</f>
        <v>147164.89822703571</v>
      </c>
      <c r="H806" s="47">
        <f>G806*C806</f>
        <v>1632058.721337826</v>
      </c>
      <c r="I806" s="48">
        <f t="shared" si="33"/>
        <v>4.2710491362689569E-3</v>
      </c>
      <c r="J806" s="629"/>
      <c r="K806" s="629"/>
      <c r="L806" s="629"/>
      <c r="M806" s="88"/>
      <c r="N806" s="608"/>
      <c r="O806" s="608">
        <f t="shared" si="34"/>
        <v>1632058.721337826</v>
      </c>
    </row>
    <row r="807" spans="1:15" s="6" customFormat="1" ht="34.5" customHeight="1">
      <c r="A807" s="91" t="s">
        <v>49</v>
      </c>
      <c r="B807" s="92" t="s">
        <v>224</v>
      </c>
      <c r="C807" s="82">
        <v>807.34</v>
      </c>
      <c r="D807" s="82" t="str">
        <f>IF(ISBLANK(E807),"",IF(E807="BN",VLOOKUP(B807,'[1]V. BAHAN'!$B$8:$E$14999,3,FALSE),IFERROR(VLOOKUP(E807,'[1]III. DAFTAR AHS'!$B$7:$H$14999,5,FALSE),"ls")))</f>
        <v xml:space="preserve">Kg </v>
      </c>
      <c r="E807" s="82" t="s">
        <v>161</v>
      </c>
      <c r="F807" s="82" t="s">
        <v>162</v>
      </c>
      <c r="G807" s="47">
        <f>VLOOKUP(B807,'[2] RAB LAMA'!$B$9:$E$5553,4,FALSE)</f>
        <v>14729.18756392314</v>
      </c>
      <c r="H807" s="47">
        <f>G807*C807</f>
        <v>11891462.287857709</v>
      </c>
      <c r="I807" s="48">
        <f t="shared" si="33"/>
        <v>3.1119603154901761E-2</v>
      </c>
      <c r="J807" s="629"/>
      <c r="K807" s="629"/>
      <c r="L807" s="629"/>
      <c r="M807" s="88"/>
      <c r="N807" s="608"/>
      <c r="O807" s="608">
        <f t="shared" si="34"/>
        <v>11891462.287857709</v>
      </c>
    </row>
    <row r="808" spans="1:15" s="6" customFormat="1" ht="34.5" customHeight="1">
      <c r="A808" s="91" t="s">
        <v>49</v>
      </c>
      <c r="B808" s="92" t="s">
        <v>225</v>
      </c>
      <c r="C808" s="82">
        <v>1.1399999999999999</v>
      </c>
      <c r="D808" s="82" t="str">
        <f>IF(ISBLANK(E808),"",IF(E808="BN",VLOOKUP(B808,'[1]V. BAHAN'!$B$8:$E$14999,3,FALSE),IFERROR(VLOOKUP(E808,'[1]III. DAFTAR AHS'!$B$7:$H$14999,5,FALSE),"ls")))</f>
        <v xml:space="preserve">m3 </v>
      </c>
      <c r="E808" s="82" t="s">
        <v>226</v>
      </c>
      <c r="F808" s="82" t="s">
        <v>147</v>
      </c>
      <c r="G808" s="47">
        <f>VLOOKUP(B808,'[2] RAB LAMA'!$B$9:$E$5553,4,FALSE)</f>
        <v>1233499.433557336</v>
      </c>
      <c r="H808" s="47">
        <f>G808*C808</f>
        <v>1406189.3542553629</v>
      </c>
      <c r="I808" s="48">
        <f t="shared" si="33"/>
        <v>3.6799557199754607E-3</v>
      </c>
      <c r="J808" s="629"/>
      <c r="K808" s="629"/>
      <c r="L808" s="629"/>
      <c r="M808" s="41"/>
      <c r="N808" s="608"/>
      <c r="O808" s="608">
        <f t="shared" si="34"/>
        <v>1406189.3542553629</v>
      </c>
    </row>
    <row r="809" spans="1:15" s="6" customFormat="1" ht="34.5" customHeight="1">
      <c r="A809" s="85"/>
      <c r="B809" s="99" t="s">
        <v>276</v>
      </c>
      <c r="C809" s="82"/>
      <c r="D809" s="82" t="str">
        <f>IF(ISBLANK(E809),"",IF(E809="BN",VLOOKUP(B809,'[1]V. BAHAN'!$B$8:$E$1099,3,FALSE),IFERROR(VLOOKUP(E809,'[1]III. DAFTAR AHS'!$B$7:$H$872,5,FALSE),"ls")))</f>
        <v/>
      </c>
      <c r="E809" s="82"/>
      <c r="F809" s="82" t="s">
        <v>23</v>
      </c>
      <c r="G809" s="83"/>
      <c r="H809" s="83"/>
      <c r="I809" s="48">
        <f t="shared" si="33"/>
        <v>0</v>
      </c>
      <c r="J809" s="629"/>
      <c r="K809" s="629"/>
      <c r="L809" s="629"/>
      <c r="M809" s="41"/>
      <c r="N809" s="608"/>
      <c r="O809" s="608">
        <f t="shared" si="34"/>
        <v>0</v>
      </c>
    </row>
    <row r="810" spans="1:15" s="6" customFormat="1" ht="34.5" customHeight="1">
      <c r="A810" s="85">
        <f>+A805+1</f>
        <v>30</v>
      </c>
      <c r="B810" s="86" t="s">
        <v>284</v>
      </c>
      <c r="C810" s="82"/>
      <c r="D810" s="82" t="str">
        <f>IF(ISBLANK(E810),"",IF(E810="BN",VLOOKUP(B810,'[1]V. BAHAN'!$B$8:$E$1099,3,FALSE),IFERROR(VLOOKUP(E810,'[1]III. DAFTAR AHS'!$B$7:$H$872,5,FALSE),"ls")))</f>
        <v/>
      </c>
      <c r="E810" s="82"/>
      <c r="F810" s="82" t="s">
        <v>23</v>
      </c>
      <c r="G810" s="83"/>
      <c r="H810" s="83"/>
      <c r="I810" s="48">
        <f t="shared" si="33"/>
        <v>0</v>
      </c>
      <c r="J810" s="629"/>
      <c r="K810" s="629"/>
      <c r="L810" s="629"/>
      <c r="M810" s="88"/>
      <c r="N810" s="608"/>
      <c r="O810" s="608">
        <f t="shared" si="34"/>
        <v>0</v>
      </c>
    </row>
    <row r="811" spans="1:15" s="6" customFormat="1" ht="34.5" customHeight="1">
      <c r="A811" s="91" t="s">
        <v>49</v>
      </c>
      <c r="B811" s="92" t="s">
        <v>278</v>
      </c>
      <c r="C811" s="82">
        <v>61.5</v>
      </c>
      <c r="D811" s="82" t="str">
        <f>IF(ISBLANK(E811),"",IF(E811="BN",VLOOKUP(B811,'[1]V. BAHAN'!$B$8:$E$14999,3,FALSE),IFERROR(VLOOKUP(E811,'[1]III. DAFTAR AHS'!$B$7:$H$14999,5,FALSE),"ls")))</f>
        <v xml:space="preserve">m2 </v>
      </c>
      <c r="E811" s="82" t="s">
        <v>279</v>
      </c>
      <c r="F811" s="82" t="s">
        <v>147</v>
      </c>
      <c r="G811" s="47">
        <f>VLOOKUP(B811,'[2] RAB LAMA'!$B$9:$E$5553,4,FALSE)</f>
        <v>140074.39931924341</v>
      </c>
      <c r="H811" s="47">
        <f>G811*C811</f>
        <v>8614575.5581334699</v>
      </c>
      <c r="I811" s="48">
        <f t="shared" si="33"/>
        <v>2.2544088037916646E-2</v>
      </c>
      <c r="J811" s="629"/>
      <c r="K811" s="629"/>
      <c r="L811" s="629"/>
      <c r="M811" s="88"/>
      <c r="N811" s="608"/>
      <c r="O811" s="608">
        <f t="shared" si="34"/>
        <v>8614575.5581334699</v>
      </c>
    </row>
    <row r="812" spans="1:15" s="6" customFormat="1" ht="34.5" customHeight="1">
      <c r="A812" s="91" t="s">
        <v>49</v>
      </c>
      <c r="B812" s="92" t="s">
        <v>190</v>
      </c>
      <c r="C812" s="81">
        <v>4897.62</v>
      </c>
      <c r="D812" s="82" t="str">
        <f>IF(ISBLANK(E812),"",IF(E812="BN",VLOOKUP(B812,'[1]V. BAHAN'!$B$8:$E$14999,3,FALSE),IFERROR(VLOOKUP(E812,'[1]III. DAFTAR AHS'!$B$7:$H$14999,5,FALSE),"ls")))</f>
        <v xml:space="preserve">Kg </v>
      </c>
      <c r="E812" s="82" t="s">
        <v>191</v>
      </c>
      <c r="F812" s="82" t="s">
        <v>192</v>
      </c>
      <c r="G812" s="47">
        <f>VLOOKUP(B812,'[2] RAB LAMA'!$B$9:$E$5553,4,FALSE)</f>
        <v>14261.680183410001</v>
      </c>
      <c r="H812" s="47">
        <f>G812*C812</f>
        <v>69848290.099872485</v>
      </c>
      <c r="I812" s="48">
        <f t="shared" si="33"/>
        <v>0.18279089790126024</v>
      </c>
      <c r="J812" s="629"/>
      <c r="K812" s="629"/>
      <c r="L812" s="629"/>
      <c r="M812" s="88"/>
      <c r="N812" s="608"/>
      <c r="O812" s="608">
        <f t="shared" si="34"/>
        <v>69848290.099872485</v>
      </c>
    </row>
    <row r="813" spans="1:15" s="6" customFormat="1" ht="34.5" customHeight="1">
      <c r="A813" s="91" t="s">
        <v>49</v>
      </c>
      <c r="B813" s="92" t="s">
        <v>225</v>
      </c>
      <c r="C813" s="82">
        <v>9.84</v>
      </c>
      <c r="D813" s="82" t="str">
        <f>IF(ISBLANK(E813),"",IF(E813="BN",VLOOKUP(B813,'[1]V. BAHAN'!$B$8:$E$14999,3,FALSE),IFERROR(VLOOKUP(E813,'[1]III. DAFTAR AHS'!$B$7:$H$14999,5,FALSE),"ls")))</f>
        <v xml:space="preserve">m3 </v>
      </c>
      <c r="E813" s="82" t="s">
        <v>226</v>
      </c>
      <c r="F813" s="82" t="s">
        <v>147</v>
      </c>
      <c r="G813" s="47">
        <f>VLOOKUP(B813,'[2] RAB LAMA'!$B$9:$E$5553,4,FALSE)</f>
        <v>1233499.433557336</v>
      </c>
      <c r="H813" s="47">
        <f>G813*C813</f>
        <v>12137634.426204186</v>
      </c>
      <c r="I813" s="48">
        <f t="shared" si="33"/>
        <v>3.176382831978819E-2</v>
      </c>
      <c r="J813" s="629"/>
      <c r="K813" s="629"/>
      <c r="L813" s="629"/>
      <c r="M813" s="41"/>
      <c r="N813" s="608"/>
      <c r="O813" s="608">
        <f t="shared" si="34"/>
        <v>12137634.426204186</v>
      </c>
    </row>
    <row r="814" spans="1:15" s="6" customFormat="1" ht="34.5" customHeight="1">
      <c r="A814" s="91" t="s">
        <v>49</v>
      </c>
      <c r="B814" s="92" t="s">
        <v>280</v>
      </c>
      <c r="C814" s="81">
        <v>33.299999999999997</v>
      </c>
      <c r="D814" s="82" t="str">
        <f>IF(ISBLANK(E814),"",IF(E814="BN",VLOOKUP(B814,'[1]V. BAHAN'!$B$8:$E$14999,3,FALSE),IFERROR(VLOOKUP(E814,'[1]III. DAFTAR AHS'!$B$7:$H$14999,5,FALSE),"ls")))</f>
        <v xml:space="preserve">Kg </v>
      </c>
      <c r="E814" s="82" t="s">
        <v>191</v>
      </c>
      <c r="F814" s="82" t="s">
        <v>192</v>
      </c>
      <c r="G814" s="47">
        <f>VLOOKUP(B814,'[2] RAB LAMA'!$B$9:$E$5553,4,FALSE)</f>
        <v>12000</v>
      </c>
      <c r="H814" s="47">
        <f>G814*C814</f>
        <v>399599.99999999994</v>
      </c>
      <c r="I814" s="48">
        <f t="shared" si="33"/>
        <v>1.0457413158847955E-3</v>
      </c>
      <c r="J814" s="629"/>
      <c r="K814" s="629"/>
      <c r="L814" s="629"/>
      <c r="M814" s="41"/>
      <c r="N814" s="608"/>
      <c r="O814" s="608">
        <f t="shared" si="34"/>
        <v>399599.99999999994</v>
      </c>
    </row>
    <row r="815" spans="1:15" s="6" customFormat="1" ht="34.5" customHeight="1">
      <c r="A815" s="91" t="s">
        <v>49</v>
      </c>
      <c r="B815" s="92" t="s">
        <v>281</v>
      </c>
      <c r="C815" s="81">
        <v>2.54</v>
      </c>
      <c r="D815" s="82" t="str">
        <f>IF(ISBLANK(E815),"",IF(E815="BN",VLOOKUP(B815,'[1]V. BAHAN'!$B$8:$E$14999,3,FALSE),IFERROR(VLOOKUP(E815,'[1]III. DAFTAR AHS'!$B$7:$H$14999,5,FALSE),"ls")))</f>
        <v xml:space="preserve">m3 </v>
      </c>
      <c r="E815" s="82" t="s">
        <v>282</v>
      </c>
      <c r="F815" s="82" t="s">
        <v>283</v>
      </c>
      <c r="G815" s="47">
        <f>VLOOKUP(B815,'[2] RAB LAMA'!$B$9:$E$5553,4,FALSE)</f>
        <v>1146912.5276478101</v>
      </c>
      <c r="H815" s="47">
        <f>G815*C815</f>
        <v>2913157.8202254376</v>
      </c>
      <c r="I815" s="48">
        <f t="shared" si="33"/>
        <v>7.6236473781347144E-3</v>
      </c>
      <c r="J815" s="629"/>
      <c r="K815" s="629"/>
      <c r="L815" s="629"/>
      <c r="M815" s="88"/>
      <c r="N815" s="608"/>
      <c r="O815" s="608">
        <f t="shared" si="34"/>
        <v>2913157.8202254376</v>
      </c>
    </row>
    <row r="816" spans="1:15" s="84" customFormat="1" ht="34.5" customHeight="1">
      <c r="A816" s="79"/>
      <c r="B816" s="80" t="s">
        <v>362</v>
      </c>
      <c r="C816" s="81"/>
      <c r="D816" s="82" t="str">
        <f>IF(ISBLANK(E816),"",IF(E816="BN",VLOOKUP(B816,'[1]V. BAHAN'!$B$8:$E$1099,3,FALSE),IFERROR(VLOOKUP(E816,'[1]III. DAFTAR AHS'!$B$7:$H$872,5,FALSE),"ls")))</f>
        <v/>
      </c>
      <c r="E816" s="82"/>
      <c r="F816" s="82" t="s">
        <v>23</v>
      </c>
      <c r="G816" s="83"/>
      <c r="H816" s="83"/>
      <c r="I816" s="48">
        <f t="shared" si="33"/>
        <v>0</v>
      </c>
      <c r="J816" s="629"/>
      <c r="K816" s="629"/>
      <c r="L816" s="629"/>
      <c r="M816" s="88"/>
      <c r="N816" s="608"/>
      <c r="O816" s="608">
        <f t="shared" si="34"/>
        <v>0</v>
      </c>
    </row>
    <row r="817" spans="1:15" s="84" customFormat="1" ht="34.5" customHeight="1">
      <c r="A817" s="79">
        <f>+A810+1</f>
        <v>31</v>
      </c>
      <c r="B817" s="90" t="s">
        <v>325</v>
      </c>
      <c r="C817" s="81"/>
      <c r="D817" s="82" t="str">
        <f>IF(ISBLANK(E817),"",IF(E817="BN",VLOOKUP(B817,'[1]V. BAHAN'!$B$8:$E$1099,3,FALSE),IFERROR(VLOOKUP(E817,'[1]III. DAFTAR AHS'!$B$7:$H$872,5,FALSE),"ls")))</f>
        <v/>
      </c>
      <c r="E817" s="82"/>
      <c r="F817" s="82" t="s">
        <v>23</v>
      </c>
      <c r="G817" s="83"/>
      <c r="H817" s="83"/>
      <c r="I817" s="48">
        <f t="shared" si="33"/>
        <v>0</v>
      </c>
      <c r="J817" s="629"/>
      <c r="K817" s="629"/>
      <c r="L817" s="629"/>
      <c r="M817" s="88"/>
      <c r="N817" s="608"/>
      <c r="O817" s="608">
        <f t="shared" si="34"/>
        <v>0</v>
      </c>
    </row>
    <row r="818" spans="1:15" s="84" customFormat="1" ht="34.5" customHeight="1">
      <c r="A818" s="91" t="s">
        <v>49</v>
      </c>
      <c r="B818" s="92" t="s">
        <v>250</v>
      </c>
      <c r="C818" s="81">
        <v>274.33</v>
      </c>
      <c r="D818" s="82" t="str">
        <f>IF(ISBLANK(E818),"",IF(E818="BN",VLOOKUP(B818,'[1]V. BAHAN'!$B$8:$E$14999,3,FALSE),IFERROR(VLOOKUP(E818,'[1]III. DAFTAR AHS'!$B$7:$H$14999,5,FALSE),"ls")))</f>
        <v xml:space="preserve">m2 </v>
      </c>
      <c r="E818" s="82" t="s">
        <v>251</v>
      </c>
      <c r="F818" s="82" t="s">
        <v>147</v>
      </c>
      <c r="G818" s="47">
        <v>151990.00226579071</v>
      </c>
      <c r="H818" s="47">
        <f>G818*C818</f>
        <v>41695417.32157436</v>
      </c>
      <c r="I818" s="48">
        <f t="shared" si="33"/>
        <v>0.10911566710767985</v>
      </c>
      <c r="J818" s="629"/>
      <c r="K818" s="629"/>
      <c r="L818" s="629"/>
      <c r="M818" s="41"/>
      <c r="N818" s="608"/>
      <c r="O818" s="608">
        <f t="shared" si="34"/>
        <v>41695417.32157436</v>
      </c>
    </row>
    <row r="819" spans="1:15" s="84" customFormat="1" ht="34.5" customHeight="1">
      <c r="A819" s="91" t="s">
        <v>49</v>
      </c>
      <c r="B819" s="92" t="s">
        <v>190</v>
      </c>
      <c r="C819" s="81">
        <v>5630.88</v>
      </c>
      <c r="D819" s="82" t="str">
        <f>IF(ISBLANK(E819),"",IF(E819="BN",VLOOKUP(B819,'[1]V. BAHAN'!$B$8:$E$14999,3,FALSE),IFERROR(VLOOKUP(E819,'[1]III. DAFTAR AHS'!$B$7:$H$14999,5,FALSE),"ls")))</f>
        <v xml:space="preserve">Kg </v>
      </c>
      <c r="E819" s="82" t="s">
        <v>191</v>
      </c>
      <c r="F819" s="82" t="s">
        <v>192</v>
      </c>
      <c r="G819" s="47">
        <f>VLOOKUP(B819,'[2] RAB LAMA'!$B$9:$E$5553,4,FALSE)</f>
        <v>14261.680183410001</v>
      </c>
      <c r="H819" s="47">
        <f>G819*C819</f>
        <v>80305809.711159706</v>
      </c>
      <c r="I819" s="48">
        <f t="shared" si="33"/>
        <v>0.21015791571707246</v>
      </c>
      <c r="J819" s="629"/>
      <c r="K819" s="629"/>
      <c r="L819" s="629"/>
      <c r="M819" s="41"/>
      <c r="N819" s="608"/>
      <c r="O819" s="608">
        <f t="shared" si="34"/>
        <v>80305809.711159706</v>
      </c>
    </row>
    <row r="820" spans="1:15" s="84" customFormat="1" ht="34.5" customHeight="1">
      <c r="A820" s="91" t="s">
        <v>49</v>
      </c>
      <c r="B820" s="92" t="s">
        <v>225</v>
      </c>
      <c r="C820" s="81">
        <v>32.92</v>
      </c>
      <c r="D820" s="82" t="str">
        <f>IF(ISBLANK(E820),"",IF(E820="BN",VLOOKUP(B820,'[1]V. BAHAN'!$B$8:$E$14999,3,FALSE),IFERROR(VLOOKUP(E820,'[1]III. DAFTAR AHS'!$B$7:$H$14999,5,FALSE),"ls")))</f>
        <v xml:space="preserve">m3 </v>
      </c>
      <c r="E820" s="82" t="s">
        <v>226</v>
      </c>
      <c r="F820" s="82" t="s">
        <v>147</v>
      </c>
      <c r="G820" s="47">
        <f>VLOOKUP(B820,'[2] RAB LAMA'!$B$9:$E$5553,4,FALSE)</f>
        <v>1233499.433557336</v>
      </c>
      <c r="H820" s="47">
        <f>G820*C820</f>
        <v>40606801.352707505</v>
      </c>
      <c r="I820" s="48">
        <f t="shared" si="33"/>
        <v>0.10626679149262475</v>
      </c>
      <c r="J820" s="629"/>
      <c r="K820" s="629"/>
      <c r="L820" s="629"/>
      <c r="M820" s="88"/>
      <c r="N820" s="608"/>
      <c r="O820" s="608">
        <f t="shared" si="34"/>
        <v>40606801.352707505</v>
      </c>
    </row>
    <row r="821" spans="1:15" s="84" customFormat="1" ht="34.5" customHeight="1">
      <c r="A821" s="79">
        <f>+A817+1</f>
        <v>32</v>
      </c>
      <c r="B821" s="90" t="s">
        <v>326</v>
      </c>
      <c r="C821" s="81"/>
      <c r="D821" s="82" t="str">
        <f>IF(ISBLANK(E821),"",IF(E821="BN",VLOOKUP(B821,'[1]V. BAHAN'!$B$8:$E$1099,3,FALSE),IFERROR(VLOOKUP(E821,'[1]III. DAFTAR AHS'!$B$7:$H$872,5,FALSE),"ls")))</f>
        <v/>
      </c>
      <c r="E821" s="82"/>
      <c r="F821" s="82" t="s">
        <v>23</v>
      </c>
      <c r="G821" s="83"/>
      <c r="H821" s="83"/>
      <c r="I821" s="48">
        <f t="shared" si="33"/>
        <v>0</v>
      </c>
      <c r="J821" s="629"/>
      <c r="K821" s="629"/>
      <c r="L821" s="629"/>
      <c r="M821" s="88"/>
      <c r="N821" s="608"/>
      <c r="O821" s="608">
        <f t="shared" si="34"/>
        <v>0</v>
      </c>
    </row>
    <row r="822" spans="1:15" s="84" customFormat="1" ht="34.5" customHeight="1">
      <c r="A822" s="91" t="s">
        <v>49</v>
      </c>
      <c r="B822" s="92" t="s">
        <v>250</v>
      </c>
      <c r="C822" s="81">
        <v>1952.17</v>
      </c>
      <c r="D822" s="82" t="str">
        <f>IF(ISBLANK(E822),"",IF(E822="BN",VLOOKUP(B822,'[1]V. BAHAN'!$B$8:$E$14999,3,FALSE),IFERROR(VLOOKUP(E822,'[1]III. DAFTAR AHS'!$B$7:$H$14999,5,FALSE),"ls")))</f>
        <v xml:space="preserve">m2 </v>
      </c>
      <c r="E822" s="82" t="s">
        <v>251</v>
      </c>
      <c r="F822" s="82" t="s">
        <v>147</v>
      </c>
      <c r="G822" s="47">
        <f>G818</f>
        <v>151990.00226579071</v>
      </c>
      <c r="H822" s="47">
        <f>G822*C822</f>
        <v>296710322.72320867</v>
      </c>
      <c r="I822" s="48">
        <f t="shared" si="33"/>
        <v>0.77648209039331983</v>
      </c>
      <c r="J822" s="629"/>
      <c r="K822" s="629"/>
      <c r="L822" s="629"/>
      <c r="M822" s="88"/>
      <c r="N822" s="608"/>
      <c r="O822" s="608">
        <f t="shared" si="34"/>
        <v>296710322.72320867</v>
      </c>
    </row>
    <row r="823" spans="1:15" s="84" customFormat="1" ht="34.5" customHeight="1">
      <c r="A823" s="91" t="s">
        <v>49</v>
      </c>
      <c r="B823" s="92" t="s">
        <v>190</v>
      </c>
      <c r="C823" s="81">
        <v>34477.19</v>
      </c>
      <c r="D823" s="82" t="str">
        <f>IF(ISBLANK(E823),"",IF(E823="BN",VLOOKUP(B823,'[1]V. BAHAN'!$B$8:$E$14999,3,FALSE),IFERROR(VLOOKUP(E823,'[1]III. DAFTAR AHS'!$B$7:$H$14999,5,FALSE),"ls")))</f>
        <v xml:space="preserve">Kg </v>
      </c>
      <c r="E823" s="82" t="s">
        <v>191</v>
      </c>
      <c r="F823" s="82" t="s">
        <v>192</v>
      </c>
      <c r="G823" s="47">
        <f>VLOOKUP(B823,'[2] RAB LAMA'!$B$9:$E$5553,4,FALSE)</f>
        <v>14261.680183410001</v>
      </c>
      <c r="H823" s="47">
        <f>G823*C823</f>
        <v>491702657.40266144</v>
      </c>
      <c r="I823" s="48">
        <f t="shared" si="33"/>
        <v>1.286771231171947</v>
      </c>
      <c r="J823" s="629"/>
      <c r="K823" s="629"/>
      <c r="L823" s="629"/>
      <c r="M823" s="41"/>
      <c r="N823" s="608"/>
      <c r="O823" s="608">
        <f t="shared" si="34"/>
        <v>491702657.40266144</v>
      </c>
    </row>
    <row r="824" spans="1:15" s="6" customFormat="1" ht="34.5" customHeight="1">
      <c r="A824" s="91" t="s">
        <v>49</v>
      </c>
      <c r="B824" s="92" t="s">
        <v>225</v>
      </c>
      <c r="C824" s="82">
        <v>234.26</v>
      </c>
      <c r="D824" s="82" t="str">
        <f>IF(ISBLANK(E824),"",IF(E824="BN",VLOOKUP(B824,'[1]V. BAHAN'!$B$8:$E$14999,3,FALSE),IFERROR(VLOOKUP(E824,'[1]III. DAFTAR AHS'!$B$7:$H$14999,5,FALSE),"ls")))</f>
        <v xml:space="preserve">m3 </v>
      </c>
      <c r="E824" s="82" t="s">
        <v>226</v>
      </c>
      <c r="F824" s="82" t="s">
        <v>147</v>
      </c>
      <c r="G824" s="47">
        <f>VLOOKUP(B824,'[2] RAB LAMA'!$B$9:$E$5553,4,FALSE)</f>
        <v>1233499.433557336</v>
      </c>
      <c r="H824" s="47">
        <f>G824*C824</f>
        <v>288959577.30514151</v>
      </c>
      <c r="I824" s="48">
        <f t="shared" si="33"/>
        <v>0.75619862014162409</v>
      </c>
      <c r="J824" s="629"/>
      <c r="K824" s="629"/>
      <c r="L824" s="629"/>
      <c r="M824" s="41"/>
      <c r="N824" s="608"/>
      <c r="O824" s="608">
        <f t="shared" si="34"/>
        <v>288959577.30514151</v>
      </c>
    </row>
    <row r="825" spans="1:15" s="84" customFormat="1" ht="34.5" customHeight="1">
      <c r="A825" s="79">
        <f>+A821+1</f>
        <v>33</v>
      </c>
      <c r="B825" s="90" t="s">
        <v>327</v>
      </c>
      <c r="C825" s="81"/>
      <c r="D825" s="82" t="str">
        <f>IF(ISBLANK(E825),"",IF(E825="BN",VLOOKUP(B825,'[1]V. BAHAN'!$B$8:$E$1099,3,FALSE),IFERROR(VLOOKUP(E825,'[1]III. DAFTAR AHS'!$B$7:$H$872,5,FALSE),"ls")))</f>
        <v/>
      </c>
      <c r="E825" s="82"/>
      <c r="F825" s="82" t="s">
        <v>23</v>
      </c>
      <c r="G825" s="83"/>
      <c r="H825" s="83"/>
      <c r="I825" s="48">
        <f t="shared" si="33"/>
        <v>0</v>
      </c>
      <c r="J825" s="629"/>
      <c r="K825" s="629"/>
      <c r="L825" s="629"/>
      <c r="M825" s="88"/>
      <c r="N825" s="608"/>
      <c r="O825" s="608">
        <f t="shared" si="34"/>
        <v>0</v>
      </c>
    </row>
    <row r="826" spans="1:15" s="84" customFormat="1" ht="34.5" customHeight="1">
      <c r="A826" s="91" t="s">
        <v>49</v>
      </c>
      <c r="B826" s="92" t="s">
        <v>250</v>
      </c>
      <c r="C826" s="81">
        <v>107.08</v>
      </c>
      <c r="D826" s="82" t="str">
        <f>IF(ISBLANK(E826),"",IF(E826="BN",VLOOKUP(B826,'[1]V. BAHAN'!$B$8:$E$14999,3,FALSE),IFERROR(VLOOKUP(E826,'[1]III. DAFTAR AHS'!$B$7:$H$14999,5,FALSE),"ls")))</f>
        <v xml:space="preserve">m2 </v>
      </c>
      <c r="E826" s="82" t="s">
        <v>251</v>
      </c>
      <c r="F826" s="82" t="s">
        <v>147</v>
      </c>
      <c r="G826" s="47">
        <f>G822</f>
        <v>151990.00226579071</v>
      </c>
      <c r="H826" s="47">
        <f>G826*C826</f>
        <v>16275089.44262087</v>
      </c>
      <c r="I826" s="48">
        <f t="shared" si="33"/>
        <v>4.2591425049722451E-2</v>
      </c>
      <c r="J826" s="629"/>
      <c r="K826" s="629"/>
      <c r="L826" s="629"/>
      <c r="M826" s="88"/>
      <c r="N826" s="608"/>
      <c r="O826" s="608">
        <f t="shared" si="34"/>
        <v>16275089.44262087</v>
      </c>
    </row>
    <row r="827" spans="1:15" s="84" customFormat="1" ht="34.5" customHeight="1">
      <c r="A827" s="91" t="s">
        <v>49</v>
      </c>
      <c r="B827" s="92" t="s">
        <v>190</v>
      </c>
      <c r="C827" s="81">
        <v>1676.38</v>
      </c>
      <c r="D827" s="82" t="str">
        <f>IF(ISBLANK(E827),"",IF(E827="BN",VLOOKUP(B827,'[1]V. BAHAN'!$B$8:$E$14999,3,FALSE),IFERROR(VLOOKUP(E827,'[1]III. DAFTAR AHS'!$B$7:$H$14999,5,FALSE),"ls")))</f>
        <v xml:space="preserve">Kg </v>
      </c>
      <c r="E827" s="82" t="s">
        <v>191</v>
      </c>
      <c r="F827" s="82" t="s">
        <v>192</v>
      </c>
      <c r="G827" s="47">
        <f>VLOOKUP(B827,'[2] RAB LAMA'!$B$9:$E$5553,4,FALSE)</f>
        <v>14261.680183410001</v>
      </c>
      <c r="H827" s="47">
        <f>G827*C827</f>
        <v>23907995.425864857</v>
      </c>
      <c r="I827" s="48">
        <f t="shared" si="33"/>
        <v>6.2566513005034005E-2</v>
      </c>
      <c r="J827" s="629"/>
      <c r="K827" s="629"/>
      <c r="L827" s="629"/>
      <c r="M827" s="41"/>
      <c r="N827" s="608"/>
      <c r="O827" s="608">
        <f t="shared" si="34"/>
        <v>23907995.425864857</v>
      </c>
    </row>
    <row r="828" spans="1:15" s="6" customFormat="1" ht="34.5" customHeight="1">
      <c r="A828" s="91" t="s">
        <v>49</v>
      </c>
      <c r="B828" s="92" t="s">
        <v>225</v>
      </c>
      <c r="C828" s="82">
        <v>12.85</v>
      </c>
      <c r="D828" s="82" t="str">
        <f>IF(ISBLANK(E828),"",IF(E828="BN",VLOOKUP(B828,'[1]V. BAHAN'!$B$8:$E$14999,3,FALSE),IFERROR(VLOOKUP(E828,'[1]III. DAFTAR AHS'!$B$7:$H$14999,5,FALSE),"ls")))</f>
        <v xml:space="preserve">m3 </v>
      </c>
      <c r="E828" s="82" t="s">
        <v>226</v>
      </c>
      <c r="F828" s="82" t="s">
        <v>147</v>
      </c>
      <c r="G828" s="47">
        <f>VLOOKUP(B828,'[2] RAB LAMA'!$B$9:$E$5553,4,FALSE)</f>
        <v>1233499.433557336</v>
      </c>
      <c r="H828" s="47">
        <f>G828*C828</f>
        <v>15850467.721211767</v>
      </c>
      <c r="I828" s="48">
        <f t="shared" si="33"/>
        <v>4.1480202633056733E-2</v>
      </c>
      <c r="J828" s="629"/>
      <c r="K828" s="629"/>
      <c r="L828" s="629"/>
      <c r="M828" s="41"/>
      <c r="N828" s="608"/>
      <c r="O828" s="608">
        <f t="shared" si="34"/>
        <v>15850467.721211767</v>
      </c>
    </row>
    <row r="829" spans="1:15" s="84" customFormat="1" ht="34.5" customHeight="1">
      <c r="A829" s="79">
        <f>+A825+1</f>
        <v>34</v>
      </c>
      <c r="B829" s="90" t="s">
        <v>328</v>
      </c>
      <c r="C829" s="81"/>
      <c r="D829" s="82" t="str">
        <f>IF(ISBLANK(E829),"",IF(E829="BN",VLOOKUP(B829,'[1]V. BAHAN'!$B$8:$E$1099,3,FALSE),IFERROR(VLOOKUP(E829,'[1]III. DAFTAR AHS'!$B$7:$H$872,5,FALSE),"ls")))</f>
        <v/>
      </c>
      <c r="E829" s="82"/>
      <c r="F829" s="82" t="s">
        <v>23</v>
      </c>
      <c r="G829" s="83"/>
      <c r="H829" s="83"/>
      <c r="I829" s="48">
        <f t="shared" si="33"/>
        <v>0</v>
      </c>
      <c r="J829" s="629"/>
      <c r="K829" s="629"/>
      <c r="L829" s="629"/>
      <c r="M829" s="41"/>
      <c r="N829" s="608"/>
      <c r="O829" s="608">
        <f t="shared" si="34"/>
        <v>0</v>
      </c>
    </row>
    <row r="830" spans="1:15" s="84" customFormat="1" ht="34.5" customHeight="1">
      <c r="A830" s="91" t="s">
        <v>49</v>
      </c>
      <c r="B830" s="92" t="s">
        <v>250</v>
      </c>
      <c r="C830" s="81">
        <v>62.67</v>
      </c>
      <c r="D830" s="82" t="str">
        <f>IF(ISBLANK(E830),"",IF(E830="BN",VLOOKUP(B830,'[1]V. BAHAN'!$B$8:$E$14999,3,FALSE),IFERROR(VLOOKUP(E830,'[1]III. DAFTAR AHS'!$B$7:$H$14999,5,FALSE),"ls")))</f>
        <v xml:space="preserve">m2 </v>
      </c>
      <c r="E830" s="82" t="s">
        <v>251</v>
      </c>
      <c r="F830" s="82" t="s">
        <v>147</v>
      </c>
      <c r="G830" s="47">
        <f>G826</f>
        <v>151990.00226579071</v>
      </c>
      <c r="H830" s="47">
        <f>G830*C830</f>
        <v>9525213.4419971034</v>
      </c>
      <c r="I830" s="48">
        <f t="shared" si="33"/>
        <v>2.4927200297591576E-2</v>
      </c>
      <c r="J830" s="629"/>
      <c r="K830" s="629"/>
      <c r="L830" s="629"/>
      <c r="M830" s="41"/>
      <c r="N830" s="608"/>
      <c r="O830" s="608">
        <f t="shared" si="34"/>
        <v>9525213.4419971034</v>
      </c>
    </row>
    <row r="831" spans="1:15" s="84" customFormat="1" ht="34.5" customHeight="1">
      <c r="A831" s="91" t="s">
        <v>49</v>
      </c>
      <c r="B831" s="92" t="s">
        <v>190</v>
      </c>
      <c r="C831" s="81">
        <v>912.36</v>
      </c>
      <c r="D831" s="82" t="str">
        <f>IF(ISBLANK(E831),"",IF(E831="BN",VLOOKUP(B831,'[1]V. BAHAN'!$B$8:$E$14999,3,FALSE),IFERROR(VLOOKUP(E831,'[1]III. DAFTAR AHS'!$B$7:$H$14999,5,FALSE),"ls")))</f>
        <v xml:space="preserve">Kg </v>
      </c>
      <c r="E831" s="82" t="s">
        <v>191</v>
      </c>
      <c r="F831" s="82" t="s">
        <v>192</v>
      </c>
      <c r="G831" s="47">
        <f>VLOOKUP(B831,'[2] RAB LAMA'!$B$9:$E$5553,4,FALSE)</f>
        <v>14261.680183410001</v>
      </c>
      <c r="H831" s="47">
        <f>G831*C831</f>
        <v>13011786.532135949</v>
      </c>
      <c r="I831" s="48">
        <f t="shared" si="33"/>
        <v>3.4051458383703471E-2</v>
      </c>
      <c r="J831" s="629"/>
      <c r="K831" s="629"/>
      <c r="L831" s="629"/>
      <c r="M831" s="41"/>
      <c r="N831" s="608"/>
      <c r="O831" s="608">
        <f t="shared" si="34"/>
        <v>13011786.532135949</v>
      </c>
    </row>
    <row r="832" spans="1:15" s="6" customFormat="1" ht="34.5" customHeight="1">
      <c r="A832" s="91" t="s">
        <v>49</v>
      </c>
      <c r="B832" s="92" t="s">
        <v>225</v>
      </c>
      <c r="C832" s="82">
        <v>7.52</v>
      </c>
      <c r="D832" s="82" t="str">
        <f>IF(ISBLANK(E832),"",IF(E832="BN",VLOOKUP(B832,'[1]V. BAHAN'!$B$8:$E$14999,3,FALSE),IFERROR(VLOOKUP(E832,'[1]III. DAFTAR AHS'!$B$7:$H$14999,5,FALSE),"ls")))</f>
        <v xml:space="preserve">m3 </v>
      </c>
      <c r="E832" s="82" t="s">
        <v>226</v>
      </c>
      <c r="F832" s="82" t="s">
        <v>147</v>
      </c>
      <c r="G832" s="47">
        <f>VLOOKUP(B832,'[2] RAB LAMA'!$B$9:$E$5553,4,FALSE)</f>
        <v>1233499.433557336</v>
      </c>
      <c r="H832" s="47">
        <f>G832*C832</f>
        <v>9275915.7403511666</v>
      </c>
      <c r="I832" s="48">
        <f t="shared" si="33"/>
        <v>2.4274795626504798E-2</v>
      </c>
      <c r="J832" s="629"/>
      <c r="K832" s="629"/>
      <c r="L832" s="629"/>
      <c r="M832" s="41"/>
      <c r="N832" s="608"/>
      <c r="O832" s="608">
        <f t="shared" si="34"/>
        <v>9275915.7403511666</v>
      </c>
    </row>
    <row r="833" spans="1:15" s="84" customFormat="1" ht="34.5" customHeight="1">
      <c r="A833" s="79">
        <f>+A829+1</f>
        <v>35</v>
      </c>
      <c r="B833" s="90" t="s">
        <v>329</v>
      </c>
      <c r="C833" s="81"/>
      <c r="D833" s="82" t="str">
        <f>IF(ISBLANK(E833),"",IF(E833="BN",VLOOKUP(B833,'[1]V. BAHAN'!$B$8:$E$1099,3,FALSE),IFERROR(VLOOKUP(E833,'[1]III. DAFTAR AHS'!$B$7:$H$872,5,FALSE),"ls")))</f>
        <v/>
      </c>
      <c r="E833" s="82"/>
      <c r="F833" s="82" t="s">
        <v>23</v>
      </c>
      <c r="G833" s="83"/>
      <c r="H833" s="83"/>
      <c r="I833" s="48">
        <f t="shared" si="33"/>
        <v>0</v>
      </c>
      <c r="J833" s="629"/>
      <c r="K833" s="629"/>
      <c r="L833" s="629"/>
      <c r="M833" s="41"/>
      <c r="N833" s="608"/>
      <c r="O833" s="608">
        <f t="shared" si="34"/>
        <v>0</v>
      </c>
    </row>
    <row r="834" spans="1:15" s="84" customFormat="1" ht="34.5" customHeight="1">
      <c r="A834" s="91" t="s">
        <v>49</v>
      </c>
      <c r="B834" s="92" t="s">
        <v>250</v>
      </c>
      <c r="C834" s="81">
        <v>52</v>
      </c>
      <c r="D834" s="82" t="str">
        <f>IF(ISBLANK(E834),"",IF(E834="BN",VLOOKUP(B834,'[1]V. BAHAN'!$B$8:$E$14999,3,FALSE),IFERROR(VLOOKUP(E834,'[1]III. DAFTAR AHS'!$B$7:$H$14999,5,FALSE),"ls")))</f>
        <v xml:space="preserve">m2 </v>
      </c>
      <c r="E834" s="82" t="s">
        <v>251</v>
      </c>
      <c r="F834" s="82" t="s">
        <v>147</v>
      </c>
      <c r="G834" s="47">
        <f>G830</f>
        <v>151990.00226579071</v>
      </c>
      <c r="H834" s="47">
        <f>G834*C834</f>
        <v>7903480.1178211169</v>
      </c>
      <c r="I834" s="48">
        <f t="shared" si="33"/>
        <v>2.0683172418617553E-2</v>
      </c>
      <c r="J834" s="629"/>
      <c r="K834" s="629"/>
      <c r="L834" s="629"/>
      <c r="M834" s="41"/>
      <c r="N834" s="608"/>
      <c r="O834" s="608">
        <f t="shared" si="34"/>
        <v>7903480.1178211169</v>
      </c>
    </row>
    <row r="835" spans="1:15" s="84" customFormat="1" ht="34.5" customHeight="1">
      <c r="A835" s="91" t="s">
        <v>49</v>
      </c>
      <c r="B835" s="92" t="s">
        <v>190</v>
      </c>
      <c r="C835" s="81">
        <v>1482.23</v>
      </c>
      <c r="D835" s="82" t="str">
        <f>IF(ISBLANK(E835),"",IF(E835="BN",VLOOKUP(B835,'[1]V. BAHAN'!$B$8:$E$14999,3,FALSE),IFERROR(VLOOKUP(E835,'[1]III. DAFTAR AHS'!$B$7:$H$14999,5,FALSE),"ls")))</f>
        <v xml:space="preserve">Kg </v>
      </c>
      <c r="E835" s="82" t="s">
        <v>191</v>
      </c>
      <c r="F835" s="82" t="s">
        <v>192</v>
      </c>
      <c r="G835" s="47">
        <f>VLOOKUP(B835,'[2] RAB LAMA'!$B$9:$E$5553,4,FALSE)</f>
        <v>14261.680183410001</v>
      </c>
      <c r="H835" s="47">
        <f>G835*C835</f>
        <v>21139090.218255807</v>
      </c>
      <c r="I835" s="48">
        <f t="shared" si="33"/>
        <v>5.532037042403963E-2</v>
      </c>
      <c r="J835" s="629"/>
      <c r="K835" s="629"/>
      <c r="L835" s="629"/>
      <c r="M835" s="41"/>
      <c r="N835" s="608"/>
      <c r="O835" s="608">
        <f t="shared" si="34"/>
        <v>21139090.218255807</v>
      </c>
    </row>
    <row r="836" spans="1:15" s="6" customFormat="1" ht="34.5" customHeight="1">
      <c r="A836" s="91" t="s">
        <v>49</v>
      </c>
      <c r="B836" s="92" t="s">
        <v>225</v>
      </c>
      <c r="C836" s="82">
        <v>7.8</v>
      </c>
      <c r="D836" s="82" t="str">
        <f>IF(ISBLANK(E836),"",IF(E836="BN",VLOOKUP(B836,'[1]V. BAHAN'!$B$8:$E$14999,3,FALSE),IFERROR(VLOOKUP(E836,'[1]III. DAFTAR AHS'!$B$7:$H$14999,5,FALSE),"ls")))</f>
        <v xml:space="preserve">m3 </v>
      </c>
      <c r="E836" s="82" t="s">
        <v>226</v>
      </c>
      <c r="F836" s="82" t="s">
        <v>147</v>
      </c>
      <c r="G836" s="47">
        <f>VLOOKUP(B836,'[2] RAB LAMA'!$B$9:$E$5553,4,FALSE)</f>
        <v>1233499.433557336</v>
      </c>
      <c r="H836" s="47">
        <f>G836*C836</f>
        <v>9621295.5817472208</v>
      </c>
      <c r="I836" s="48">
        <f t="shared" si="33"/>
        <v>2.5178644399832101E-2</v>
      </c>
      <c r="J836" s="629"/>
      <c r="K836" s="629"/>
      <c r="L836" s="629"/>
      <c r="M836" s="88"/>
      <c r="N836" s="608"/>
      <c r="O836" s="608">
        <f t="shared" si="34"/>
        <v>9621295.5817472208</v>
      </c>
    </row>
    <row r="837" spans="1:15" s="84" customFormat="1" ht="34.5" customHeight="1">
      <c r="A837" s="79">
        <f>+A833+1</f>
        <v>36</v>
      </c>
      <c r="B837" s="90" t="s">
        <v>330</v>
      </c>
      <c r="C837" s="81"/>
      <c r="D837" s="82" t="str">
        <f>IF(ISBLANK(E837),"",IF(E837="BN",VLOOKUP(B837,'[1]V. BAHAN'!$B$8:$E$1099,3,FALSE),IFERROR(VLOOKUP(E837,'[1]III. DAFTAR AHS'!$B$7:$H$872,5,FALSE),"ls")))</f>
        <v/>
      </c>
      <c r="E837" s="82"/>
      <c r="F837" s="82" t="s">
        <v>23</v>
      </c>
      <c r="G837" s="83"/>
      <c r="H837" s="83"/>
      <c r="I837" s="48">
        <f t="shared" si="33"/>
        <v>0</v>
      </c>
      <c r="J837" s="629"/>
      <c r="K837" s="629"/>
      <c r="L837" s="629"/>
      <c r="M837" s="88"/>
      <c r="N837" s="608"/>
      <c r="O837" s="608">
        <f t="shared" si="34"/>
        <v>0</v>
      </c>
    </row>
    <row r="838" spans="1:15" s="84" customFormat="1" ht="34.5" customHeight="1">
      <c r="A838" s="91" t="s">
        <v>49</v>
      </c>
      <c r="B838" s="92" t="s">
        <v>250</v>
      </c>
      <c r="C838" s="81">
        <v>144</v>
      </c>
      <c r="D838" s="82" t="str">
        <f>IF(ISBLANK(E838),"",IF(E838="BN",VLOOKUP(B838,'[1]V. BAHAN'!$B$8:$E$14999,3,FALSE),IFERROR(VLOOKUP(E838,'[1]III. DAFTAR AHS'!$B$7:$H$14999,5,FALSE),"ls")))</f>
        <v xml:space="preserve">m2 </v>
      </c>
      <c r="E838" s="82" t="s">
        <v>251</v>
      </c>
      <c r="F838" s="82" t="s">
        <v>147</v>
      </c>
      <c r="G838" s="47">
        <f>G834</f>
        <v>151990.00226579071</v>
      </c>
      <c r="H838" s="47">
        <f>G838*C838</f>
        <v>21886560.326273862</v>
      </c>
      <c r="I838" s="48">
        <f t="shared" si="33"/>
        <v>5.7276477466940916E-2</v>
      </c>
      <c r="J838" s="629"/>
      <c r="K838" s="629"/>
      <c r="L838" s="629"/>
      <c r="M838" s="88"/>
      <c r="N838" s="608"/>
      <c r="O838" s="608">
        <f t="shared" si="34"/>
        <v>21886560.326273862</v>
      </c>
    </row>
    <row r="839" spans="1:15" s="84" customFormat="1" ht="34.5" customHeight="1">
      <c r="A839" s="91" t="s">
        <v>49</v>
      </c>
      <c r="B839" s="92" t="s">
        <v>190</v>
      </c>
      <c r="C839" s="81">
        <v>5141.54</v>
      </c>
      <c r="D839" s="82" t="str">
        <f>IF(ISBLANK(E839),"",IF(E839="BN",VLOOKUP(B839,'[1]V. BAHAN'!$B$8:$E$14999,3,FALSE),IFERROR(VLOOKUP(E839,'[1]III. DAFTAR AHS'!$B$7:$H$14999,5,FALSE),"ls")))</f>
        <v xml:space="preserve">Kg </v>
      </c>
      <c r="E839" s="82" t="s">
        <v>191</v>
      </c>
      <c r="F839" s="82" t="s">
        <v>192</v>
      </c>
      <c r="G839" s="47">
        <f>VLOOKUP(B839,'[2] RAB LAMA'!$B$9:$E$5553,4,FALSE)</f>
        <v>14261.680183410001</v>
      </c>
      <c r="H839" s="47">
        <f>G839*C839</f>
        <v>73326999.130209848</v>
      </c>
      <c r="I839" s="48">
        <f t="shared" si="33"/>
        <v>0.191894575976749</v>
      </c>
      <c r="J839" s="629"/>
      <c r="K839" s="629"/>
      <c r="L839" s="629"/>
      <c r="M839" s="88"/>
      <c r="N839" s="608"/>
      <c r="O839" s="608">
        <f t="shared" si="34"/>
        <v>73326999.130209848</v>
      </c>
    </row>
    <row r="840" spans="1:15" s="6" customFormat="1" ht="34.5" customHeight="1">
      <c r="A840" s="91" t="s">
        <v>49</v>
      </c>
      <c r="B840" s="92" t="s">
        <v>225</v>
      </c>
      <c r="C840" s="82">
        <v>30.24</v>
      </c>
      <c r="D840" s="82" t="str">
        <f>IF(ISBLANK(E840),"",IF(E840="BN",VLOOKUP(B840,'[1]V. BAHAN'!$B$8:$E$14999,3,FALSE),IFERROR(VLOOKUP(E840,'[1]III. DAFTAR AHS'!$B$7:$H$14999,5,FALSE),"ls")))</f>
        <v xml:space="preserve">m3 </v>
      </c>
      <c r="E840" s="82" t="s">
        <v>226</v>
      </c>
      <c r="F840" s="82" t="s">
        <v>147</v>
      </c>
      <c r="G840" s="47">
        <f>VLOOKUP(B840,'[2] RAB LAMA'!$B$9:$E$5553,4,FALSE)</f>
        <v>1233499.433557336</v>
      </c>
      <c r="H840" s="47">
        <f>G840*C840</f>
        <v>37301022.870773837</v>
      </c>
      <c r="I840" s="48">
        <f t="shared" si="33"/>
        <v>9.7615667519349067E-2</v>
      </c>
      <c r="J840" s="629"/>
      <c r="K840" s="629"/>
      <c r="L840" s="629"/>
      <c r="M840" s="88"/>
      <c r="N840" s="608"/>
      <c r="O840" s="608">
        <f t="shared" si="34"/>
        <v>37301022.870773837</v>
      </c>
    </row>
    <row r="841" spans="1:15" s="6" customFormat="1" ht="34.5" customHeight="1">
      <c r="A841" s="85"/>
      <c r="B841" s="86"/>
      <c r="C841" s="82"/>
      <c r="D841" s="82" t="str">
        <f>IF(ISBLANK(E841),"",IF(E841="BN",VLOOKUP(B841,'[1]V. BAHAN'!$B$8:$E$1099,3,FALSE),IFERROR(VLOOKUP(E841,'[1]III. DAFTAR AHS'!$B$7:$H$872,5,FALSE),"ls")))</f>
        <v/>
      </c>
      <c r="E841" s="82"/>
      <c r="F841" s="82" t="s">
        <v>23</v>
      </c>
      <c r="G841" s="83"/>
      <c r="H841" s="83"/>
      <c r="I841" s="48">
        <f t="shared" si="33"/>
        <v>0</v>
      </c>
      <c r="J841" s="629"/>
      <c r="K841" s="629"/>
      <c r="L841" s="629"/>
      <c r="M841" s="88"/>
      <c r="N841" s="84"/>
      <c r="O841" s="608">
        <f t="shared" si="34"/>
        <v>0</v>
      </c>
    </row>
    <row r="842" spans="1:15" s="6" customFormat="1" ht="34.5" customHeight="1">
      <c r="A842" s="103"/>
      <c r="B842" s="104" t="s">
        <v>363</v>
      </c>
      <c r="C842" s="105"/>
      <c r="D842" s="105" t="str">
        <f>IF(ISBLANK(E842),"",IF(E842="BN",VLOOKUP(B842,'[1]V. BAHAN'!$B$8:$E$1099,3,FALSE),IFERROR(VLOOKUP(E842,'[1]III. DAFTAR AHS'!$B$7:$H$872,5,FALSE),"ls")))</f>
        <v/>
      </c>
      <c r="E842" s="105"/>
      <c r="F842" s="105" t="s">
        <v>23</v>
      </c>
      <c r="G842" s="106"/>
      <c r="H842" s="106"/>
      <c r="I842" s="48">
        <f t="shared" si="33"/>
        <v>0</v>
      </c>
      <c r="J842" s="635"/>
      <c r="K842" s="635"/>
      <c r="L842" s="635"/>
      <c r="M842" s="88"/>
      <c r="N842" s="84"/>
      <c r="O842" s="608">
        <f t="shared" si="34"/>
        <v>0</v>
      </c>
    </row>
    <row r="843" spans="1:15" s="6" customFormat="1" ht="34.5" customHeight="1">
      <c r="A843" s="85"/>
      <c r="B843" s="107" t="s">
        <v>152</v>
      </c>
      <c r="C843" s="82"/>
      <c r="D843" s="108" t="str">
        <f>IF(ISBLANK(E843),"",IF(E843="BN",VLOOKUP(B843,'[1]V. BAHAN'!$B$8:$E$1099,3,FALSE),IFERROR(VLOOKUP(E843,'[1]III. DAFTAR AHS'!$B$7:$H$872,5,FALSE),"ls")))</f>
        <v/>
      </c>
      <c r="E843" s="82"/>
      <c r="F843" s="82" t="s">
        <v>23</v>
      </c>
      <c r="G843" s="83"/>
      <c r="H843" s="83"/>
      <c r="I843" s="48">
        <f t="shared" si="33"/>
        <v>0</v>
      </c>
      <c r="J843" s="629"/>
      <c r="K843" s="629"/>
      <c r="L843" s="629"/>
      <c r="M843" s="88"/>
      <c r="N843" s="84"/>
      <c r="O843" s="608">
        <f t="shared" si="34"/>
        <v>0</v>
      </c>
    </row>
    <row r="844" spans="1:15" s="6" customFormat="1" ht="78" customHeight="1">
      <c r="A844" s="85"/>
      <c r="B844" s="89" t="s">
        <v>216</v>
      </c>
      <c r="C844" s="82"/>
      <c r="D844" s="82" t="str">
        <f>IF(ISBLANK(E844),"",IF(E844="BN",VLOOKUP(B844,'[1]V. BAHAN'!$B$8:$E$1099,3,FALSE),IFERROR(VLOOKUP(E844,'[1]III. DAFTAR AHS'!$B$7:$H$872,5,FALSE),"ls")))</f>
        <v/>
      </c>
      <c r="E844" s="82"/>
      <c r="F844" s="82" t="s">
        <v>23</v>
      </c>
      <c r="G844" s="83"/>
      <c r="H844" s="83"/>
      <c r="I844" s="48">
        <f t="shared" si="33"/>
        <v>0</v>
      </c>
      <c r="J844" s="629"/>
      <c r="K844" s="629"/>
      <c r="L844" s="629"/>
      <c r="M844" s="41"/>
      <c r="N844" s="84"/>
      <c r="O844" s="608">
        <f t="shared" si="34"/>
        <v>0</v>
      </c>
    </row>
    <row r="845" spans="1:15" s="84" customFormat="1" ht="34.5" customHeight="1">
      <c r="A845" s="79"/>
      <c r="B845" s="80" t="s">
        <v>364</v>
      </c>
      <c r="C845" s="81"/>
      <c r="D845" s="82" t="str">
        <f>IF(ISBLANK(E845),"",IF(E845="BN",VLOOKUP(B845,'[1]V. BAHAN'!$B$8:$E$1099,3,FALSE),IFERROR(VLOOKUP(E845,'[1]III. DAFTAR AHS'!$B$7:$H$872,5,FALSE),"ls")))</f>
        <v/>
      </c>
      <c r="E845" s="82"/>
      <c r="F845" s="82" t="s">
        <v>23</v>
      </c>
      <c r="G845" s="83"/>
      <c r="H845" s="83"/>
      <c r="I845" s="48">
        <f t="shared" ref="I845:I908" si="35">(H845/$H$4325)*100</f>
        <v>0</v>
      </c>
      <c r="J845" s="629"/>
      <c r="K845" s="629"/>
      <c r="L845" s="629"/>
      <c r="M845" s="88"/>
      <c r="O845" s="608">
        <f t="shared" si="34"/>
        <v>0</v>
      </c>
    </row>
    <row r="846" spans="1:15" s="84" customFormat="1" ht="34.5" customHeight="1">
      <c r="A846" s="79">
        <v>1</v>
      </c>
      <c r="B846" s="90" t="s">
        <v>333</v>
      </c>
      <c r="C846" s="81"/>
      <c r="D846" s="82" t="str">
        <f>IF(ISBLANK(E846),"",IF(E846="BN",VLOOKUP(B846,'[1]V. BAHAN'!$B$8:$E$1099,3,FALSE),IFERROR(VLOOKUP(E846,'[1]III. DAFTAR AHS'!$B$7:$H$872,5,FALSE),"ls")))</f>
        <v/>
      </c>
      <c r="E846" s="82"/>
      <c r="F846" s="82" t="s">
        <v>23</v>
      </c>
      <c r="G846" s="83"/>
      <c r="H846" s="83"/>
      <c r="I846" s="48">
        <f t="shared" si="35"/>
        <v>0</v>
      </c>
      <c r="J846" s="629"/>
      <c r="K846" s="629"/>
      <c r="L846" s="629"/>
      <c r="O846" s="608">
        <f t="shared" si="34"/>
        <v>0</v>
      </c>
    </row>
    <row r="847" spans="1:15" s="84" customFormat="1" ht="34.5" customHeight="1">
      <c r="A847" s="91" t="s">
        <v>49</v>
      </c>
      <c r="B847" s="92" t="s">
        <v>254</v>
      </c>
      <c r="C847" s="81">
        <v>2.83</v>
      </c>
      <c r="D847" s="82" t="str">
        <f>IF(ISBLANK(E847),"",IF(E847="BN",VLOOKUP(B847,'[1]V. BAHAN'!$B$8:$E$14999,3,FALSE),IFERROR(VLOOKUP(E847,'[1]III. DAFTAR AHS'!$B$7:$H$14999,5,FALSE),"ls")))</f>
        <v xml:space="preserve">m2 </v>
      </c>
      <c r="E847" s="82" t="s">
        <v>255</v>
      </c>
      <c r="F847" s="82" t="s">
        <v>147</v>
      </c>
      <c r="G847" s="47">
        <v>147164.89822703571</v>
      </c>
      <c r="H847" s="47">
        <f>G847*C847</f>
        <v>416476.66198251105</v>
      </c>
      <c r="I847" s="48">
        <f t="shared" si="35"/>
        <v>1.0899070383806266E-3</v>
      </c>
      <c r="J847" s="629"/>
      <c r="K847" s="629"/>
      <c r="L847" s="629"/>
      <c r="M847" s="88"/>
      <c r="N847" s="608"/>
      <c r="O847" s="608">
        <f t="shared" si="34"/>
        <v>416476.66198251105</v>
      </c>
    </row>
    <row r="848" spans="1:15" s="6" customFormat="1" ht="34.5" customHeight="1">
      <c r="A848" s="91" t="s">
        <v>49</v>
      </c>
      <c r="B848" s="92" t="s">
        <v>224</v>
      </c>
      <c r="C848" s="82">
        <v>162.9</v>
      </c>
      <c r="D848" s="82" t="str">
        <f>IF(ISBLANK(E848),"",IF(E848="BN",VLOOKUP(B848,'[1]V. BAHAN'!$B$8:$E$14999,3,FALSE),IFERROR(VLOOKUP(E848,'[1]III. DAFTAR AHS'!$B$7:$H$14999,5,FALSE),"ls")))</f>
        <v xml:space="preserve">Kg </v>
      </c>
      <c r="E848" s="82" t="s">
        <v>161</v>
      </c>
      <c r="F848" s="82" t="s">
        <v>162</v>
      </c>
      <c r="G848" s="47">
        <f>VLOOKUP(B848,'[2] RAB LAMA'!$B$9:$E$5553,4,FALSE)</f>
        <v>14729.18756392314</v>
      </c>
      <c r="H848" s="47">
        <f>G848*C848</f>
        <v>2399384.6541630798</v>
      </c>
      <c r="I848" s="48">
        <f t="shared" si="35"/>
        <v>6.279118282177888E-3</v>
      </c>
      <c r="J848" s="629"/>
      <c r="K848" s="629"/>
      <c r="L848" s="629"/>
      <c r="M848" s="88"/>
      <c r="N848" s="608"/>
      <c r="O848" s="608">
        <f t="shared" si="34"/>
        <v>2399384.6541630798</v>
      </c>
    </row>
    <row r="849" spans="1:15" s="6" customFormat="1" ht="34.5" customHeight="1">
      <c r="A849" s="91" t="s">
        <v>49</v>
      </c>
      <c r="B849" s="92" t="s">
        <v>225</v>
      </c>
      <c r="C849" s="82">
        <v>0.53</v>
      </c>
      <c r="D849" s="82" t="str">
        <f>IF(ISBLANK(E849),"",IF(E849="BN",VLOOKUP(B849,'[1]V. BAHAN'!$B$8:$E$14999,3,FALSE),IFERROR(VLOOKUP(E849,'[1]III. DAFTAR AHS'!$B$7:$H$14999,5,FALSE),"ls")))</f>
        <v xml:space="preserve">m3 </v>
      </c>
      <c r="E849" s="82" t="s">
        <v>226</v>
      </c>
      <c r="F849" s="82" t="s">
        <v>147</v>
      </c>
      <c r="G849" s="47">
        <f>VLOOKUP(B849,'[2] RAB LAMA'!$B$9:$E$5553,4,FALSE)</f>
        <v>1233499.433557336</v>
      </c>
      <c r="H849" s="47">
        <f>G849*C849</f>
        <v>653754.69978538807</v>
      </c>
      <c r="I849" s="48">
        <f t="shared" si="35"/>
        <v>1.7108566066552583E-3</v>
      </c>
      <c r="J849" s="629"/>
      <c r="K849" s="629"/>
      <c r="L849" s="629"/>
      <c r="M849" s="41"/>
      <c r="N849" s="608"/>
      <c r="O849" s="608">
        <f t="shared" si="34"/>
        <v>653754.69978538807</v>
      </c>
    </row>
    <row r="850" spans="1:15" s="84" customFormat="1" ht="34.5" customHeight="1">
      <c r="A850" s="79">
        <f>+A846+1</f>
        <v>2</v>
      </c>
      <c r="B850" s="90" t="s">
        <v>263</v>
      </c>
      <c r="C850" s="81"/>
      <c r="D850" s="82" t="str">
        <f>IF(ISBLANK(E850),"",IF(E850="BN",VLOOKUP(B850,'[1]V. BAHAN'!$B$8:$E$1099,3,FALSE),IFERROR(VLOOKUP(E850,'[1]III. DAFTAR AHS'!$B$7:$H$872,5,FALSE),"ls")))</f>
        <v/>
      </c>
      <c r="E850" s="82"/>
      <c r="F850" s="82" t="s">
        <v>23</v>
      </c>
      <c r="G850" s="83"/>
      <c r="H850" s="83"/>
      <c r="I850" s="48">
        <f t="shared" si="35"/>
        <v>0</v>
      </c>
      <c r="J850" s="629"/>
      <c r="K850" s="629"/>
      <c r="L850" s="629"/>
      <c r="M850" s="88"/>
      <c r="N850" s="608"/>
      <c r="O850" s="608">
        <f t="shared" si="34"/>
        <v>0</v>
      </c>
    </row>
    <row r="851" spans="1:15" s="84" customFormat="1" ht="34.5" customHeight="1">
      <c r="A851" s="91" t="s">
        <v>49</v>
      </c>
      <c r="B851" s="92" t="s">
        <v>254</v>
      </c>
      <c r="C851" s="81">
        <v>5.65</v>
      </c>
      <c r="D851" s="82" t="str">
        <f>IF(ISBLANK(E851),"",IF(E851="BN",VLOOKUP(B851,'[1]V. BAHAN'!$B$8:$E$14999,3,FALSE),IFERROR(VLOOKUP(E851,'[1]III. DAFTAR AHS'!$B$7:$H$14999,5,FALSE),"ls")))</f>
        <v xml:space="preserve">m2 </v>
      </c>
      <c r="E851" s="82" t="s">
        <v>255</v>
      </c>
      <c r="F851" s="82" t="s">
        <v>147</v>
      </c>
      <c r="G851" s="47">
        <f>G847</f>
        <v>147164.89822703571</v>
      </c>
      <c r="H851" s="47">
        <f>G851*C851</f>
        <v>831481.67498275184</v>
      </c>
      <c r="I851" s="48">
        <f t="shared" si="35"/>
        <v>2.1759628151415337E-3</v>
      </c>
      <c r="J851" s="629"/>
      <c r="K851" s="629"/>
      <c r="L851" s="629"/>
      <c r="M851" s="88"/>
      <c r="N851" s="608"/>
      <c r="O851" s="608">
        <f t="shared" si="34"/>
        <v>831481.67498275184</v>
      </c>
    </row>
    <row r="852" spans="1:15" s="6" customFormat="1" ht="34.5" customHeight="1">
      <c r="A852" s="91" t="s">
        <v>49</v>
      </c>
      <c r="B852" s="92" t="s">
        <v>224</v>
      </c>
      <c r="C852" s="82">
        <v>122.08</v>
      </c>
      <c r="D852" s="82" t="str">
        <f>IF(ISBLANK(E852),"",IF(E852="BN",VLOOKUP(B852,'[1]V. BAHAN'!$B$8:$E$14999,3,FALSE),IFERROR(VLOOKUP(E852,'[1]III. DAFTAR AHS'!$B$7:$H$14999,5,FALSE),"ls")))</f>
        <v xml:space="preserve">Kg </v>
      </c>
      <c r="E852" s="82" t="s">
        <v>161</v>
      </c>
      <c r="F852" s="82" t="s">
        <v>162</v>
      </c>
      <c r="G852" s="47">
        <f>VLOOKUP(B852,'[2] RAB LAMA'!$B$9:$E$5553,4,FALSE)</f>
        <v>14729.18756392314</v>
      </c>
      <c r="H852" s="47">
        <f>G852*C852</f>
        <v>1798139.2178037369</v>
      </c>
      <c r="I852" s="48">
        <f t="shared" si="35"/>
        <v>4.7056768562816235E-3</v>
      </c>
      <c r="J852" s="629"/>
      <c r="K852" s="629"/>
      <c r="L852" s="629"/>
      <c r="M852" s="88"/>
      <c r="N852" s="608"/>
      <c r="O852" s="608">
        <f t="shared" si="34"/>
        <v>1798139.2178037369</v>
      </c>
    </row>
    <row r="853" spans="1:15" s="6" customFormat="1" ht="34.5" customHeight="1">
      <c r="A853" s="91" t="s">
        <v>49</v>
      </c>
      <c r="B853" s="92" t="s">
        <v>225</v>
      </c>
      <c r="C853" s="82">
        <v>0.53</v>
      </c>
      <c r="D853" s="82" t="str">
        <f>IF(ISBLANK(E853),"",IF(E853="BN",VLOOKUP(B853,'[1]V. BAHAN'!$B$8:$E$14999,3,FALSE),IFERROR(VLOOKUP(E853,'[1]III. DAFTAR AHS'!$B$7:$H$14999,5,FALSE),"ls")))</f>
        <v xml:space="preserve">m3 </v>
      </c>
      <c r="E853" s="82" t="s">
        <v>226</v>
      </c>
      <c r="F853" s="82" t="s">
        <v>147</v>
      </c>
      <c r="G853" s="47">
        <f>VLOOKUP(B853,'[2] RAB LAMA'!$B$9:$E$5553,4,FALSE)</f>
        <v>1233499.433557336</v>
      </c>
      <c r="H853" s="47">
        <f>G853*C853</f>
        <v>653754.69978538807</v>
      </c>
      <c r="I853" s="48">
        <f t="shared" si="35"/>
        <v>1.7108566066552583E-3</v>
      </c>
      <c r="J853" s="629"/>
      <c r="K853" s="629"/>
      <c r="L853" s="629"/>
      <c r="M853" s="41"/>
      <c r="N853" s="608"/>
      <c r="O853" s="608">
        <f t="shared" si="34"/>
        <v>653754.69978538807</v>
      </c>
    </row>
    <row r="854" spans="1:15" s="84" customFormat="1" ht="34.5" customHeight="1">
      <c r="A854" s="79"/>
      <c r="B854" s="80" t="s">
        <v>365</v>
      </c>
      <c r="C854" s="81"/>
      <c r="D854" s="82" t="str">
        <f>IF(ISBLANK(E854),"",IF(E854="BN",VLOOKUP(B854,'[1]V. BAHAN'!$B$8:$E$1099,3,FALSE),IFERROR(VLOOKUP(E854,'[1]III. DAFTAR AHS'!$B$7:$H$872,5,FALSE),"ls")))</f>
        <v/>
      </c>
      <c r="E854" s="82"/>
      <c r="F854" s="82" t="s">
        <v>23</v>
      </c>
      <c r="G854" s="83"/>
      <c r="H854" s="83"/>
      <c r="I854" s="48">
        <f t="shared" si="35"/>
        <v>0</v>
      </c>
      <c r="J854" s="629"/>
      <c r="K854" s="629"/>
      <c r="L854" s="629"/>
      <c r="M854" s="88"/>
      <c r="N854" s="608"/>
      <c r="O854" s="608">
        <f t="shared" si="34"/>
        <v>0</v>
      </c>
    </row>
    <row r="855" spans="1:15" s="84" customFormat="1" ht="34.5" customHeight="1">
      <c r="A855" s="79">
        <f>+A850+1</f>
        <v>3</v>
      </c>
      <c r="B855" s="90" t="s">
        <v>366</v>
      </c>
      <c r="C855" s="81"/>
      <c r="D855" s="82" t="str">
        <f>IF(ISBLANK(E855),"",IF(E855="BN",VLOOKUP(B855,'[1]V. BAHAN'!$B$8:$E$1099,3,FALSE),IFERROR(VLOOKUP(E855,'[1]III. DAFTAR AHS'!$B$7:$H$872,5,FALSE),"ls")))</f>
        <v/>
      </c>
      <c r="E855" s="82"/>
      <c r="F855" s="82" t="s">
        <v>23</v>
      </c>
      <c r="G855" s="83"/>
      <c r="H855" s="83"/>
      <c r="I855" s="48">
        <f t="shared" si="35"/>
        <v>0</v>
      </c>
      <c r="J855" s="629"/>
      <c r="K855" s="629"/>
      <c r="L855" s="629"/>
      <c r="M855" s="88"/>
      <c r="N855" s="608"/>
      <c r="O855" s="608">
        <f t="shared" si="34"/>
        <v>0</v>
      </c>
    </row>
    <row r="856" spans="1:15" s="84" customFormat="1" ht="34.5" customHeight="1">
      <c r="A856" s="91" t="s">
        <v>49</v>
      </c>
      <c r="B856" s="92" t="s">
        <v>267</v>
      </c>
      <c r="C856" s="81">
        <v>136.79</v>
      </c>
      <c r="D856" s="82" t="str">
        <f>IF(ISBLANK(E856),"",IF(E856="BN",VLOOKUP(B856,'[1]V. BAHAN'!$B$8:$E$14999,3,FALSE),IFERROR(VLOOKUP(E856,'[1]III. DAFTAR AHS'!$B$7:$H$14999,5,FALSE),"ls")))</f>
        <v xml:space="preserve">m2 </v>
      </c>
      <c r="E856" s="82" t="s">
        <v>268</v>
      </c>
      <c r="F856" s="82" t="s">
        <v>147</v>
      </c>
      <c r="G856" s="47">
        <f>VLOOKUP(B856,'[2] RAB LAMA'!$B$9:$E$5553,4,FALSE)</f>
        <v>147164.89822703571</v>
      </c>
      <c r="H856" s="47">
        <f>G856*C856</f>
        <v>20130686.428476214</v>
      </c>
      <c r="I856" s="48">
        <f t="shared" si="35"/>
        <v>5.268140769614342E-2</v>
      </c>
      <c r="J856" s="629"/>
      <c r="K856" s="629"/>
      <c r="L856" s="629"/>
      <c r="M856" s="88"/>
      <c r="N856" s="608"/>
      <c r="O856" s="608">
        <f t="shared" ref="O856:O919" si="36">H856-N856</f>
        <v>20130686.428476214</v>
      </c>
    </row>
    <row r="857" spans="1:15" s="6" customFormat="1" ht="34.5" customHeight="1">
      <c r="A857" s="91" t="s">
        <v>49</v>
      </c>
      <c r="B857" s="92" t="s">
        <v>224</v>
      </c>
      <c r="C857" s="82">
        <v>6288.99</v>
      </c>
      <c r="D857" s="82" t="str">
        <f>IF(ISBLANK(E857),"",IF(E857="BN",VLOOKUP(B857,'[1]V. BAHAN'!$B$8:$E$14999,3,FALSE),IFERROR(VLOOKUP(E857,'[1]III. DAFTAR AHS'!$B$7:$H$14999,5,FALSE),"ls")))</f>
        <v xml:space="preserve">Kg </v>
      </c>
      <c r="E857" s="82" t="s">
        <v>161</v>
      </c>
      <c r="F857" s="82" t="s">
        <v>162</v>
      </c>
      <c r="G857" s="47">
        <f>VLOOKUP(B857,'[2] RAB LAMA'!$B$9:$E$5553,4,FALSE)</f>
        <v>14729.18756392314</v>
      </c>
      <c r="H857" s="47">
        <f>G857*C857</f>
        <v>92631713.297636986</v>
      </c>
      <c r="I857" s="48">
        <f t="shared" si="35"/>
        <v>0.24241443883016522</v>
      </c>
      <c r="J857" s="629"/>
      <c r="K857" s="629"/>
      <c r="L857" s="629"/>
      <c r="M857" s="41"/>
      <c r="N857" s="608"/>
      <c r="O857" s="608">
        <f t="shared" si="36"/>
        <v>92631713.297636986</v>
      </c>
    </row>
    <row r="858" spans="1:15" s="6" customFormat="1" ht="34.5" customHeight="1">
      <c r="A858" s="91" t="s">
        <v>49</v>
      </c>
      <c r="B858" s="92" t="s">
        <v>225</v>
      </c>
      <c r="C858" s="82">
        <v>18.39</v>
      </c>
      <c r="D858" s="82" t="str">
        <f>IF(ISBLANK(E858),"",IF(E858="BN",VLOOKUP(B858,'[1]V. BAHAN'!$B$8:$E$14999,3,FALSE),IFERROR(VLOOKUP(E858,'[1]III. DAFTAR AHS'!$B$7:$H$14999,5,FALSE),"ls")))</f>
        <v xml:space="preserve">m3 </v>
      </c>
      <c r="E858" s="82" t="s">
        <v>226</v>
      </c>
      <c r="F858" s="82" t="s">
        <v>147</v>
      </c>
      <c r="G858" s="47">
        <f>VLOOKUP(B858,'[2] RAB LAMA'!$B$9:$E$5553,4,FALSE)</f>
        <v>1233499.433557336</v>
      </c>
      <c r="H858" s="47">
        <f>G858*C858</f>
        <v>22684054.583119411</v>
      </c>
      <c r="I858" s="48">
        <f t="shared" si="35"/>
        <v>5.9363496219604156E-2</v>
      </c>
      <c r="J858" s="629"/>
      <c r="K858" s="629"/>
      <c r="L858" s="629"/>
      <c r="M858" s="88"/>
      <c r="N858" s="608"/>
      <c r="O858" s="608">
        <f t="shared" si="36"/>
        <v>22684054.583119411</v>
      </c>
    </row>
    <row r="859" spans="1:15" s="84" customFormat="1" ht="34.5" customHeight="1">
      <c r="A859" s="79">
        <f>+A855+1</f>
        <v>4</v>
      </c>
      <c r="B859" s="90" t="s">
        <v>367</v>
      </c>
      <c r="C859" s="81"/>
      <c r="D859" s="82" t="str">
        <f>IF(ISBLANK(E859),"",IF(E859="BN",VLOOKUP(B859,'[1]V. BAHAN'!$B$8:$E$1099,3,FALSE),IFERROR(VLOOKUP(E859,'[1]III. DAFTAR AHS'!$B$7:$H$872,5,FALSE),"ls")))</f>
        <v/>
      </c>
      <c r="E859" s="82"/>
      <c r="F859" s="82" t="s">
        <v>23</v>
      </c>
      <c r="G859" s="83"/>
      <c r="H859" s="83"/>
      <c r="I859" s="48">
        <f t="shared" si="35"/>
        <v>0</v>
      </c>
      <c r="J859" s="629"/>
      <c r="K859" s="629"/>
      <c r="L859" s="629"/>
      <c r="M859" s="88"/>
      <c r="N859" s="608"/>
      <c r="O859" s="608">
        <f t="shared" si="36"/>
        <v>0</v>
      </c>
    </row>
    <row r="860" spans="1:15" s="84" customFormat="1" ht="34.5" customHeight="1">
      <c r="A860" s="91" t="s">
        <v>49</v>
      </c>
      <c r="B860" s="92" t="s">
        <v>267</v>
      </c>
      <c r="C860" s="81">
        <v>11.01</v>
      </c>
      <c r="D860" s="82" t="str">
        <f>IF(ISBLANK(E860),"",IF(E860="BN",VLOOKUP(B860,'[1]V. BAHAN'!$B$8:$E$14999,3,FALSE),IFERROR(VLOOKUP(E860,'[1]III. DAFTAR AHS'!$B$7:$H$14999,5,FALSE),"ls")))</f>
        <v xml:space="preserve">m2 </v>
      </c>
      <c r="E860" s="82" t="s">
        <v>268</v>
      </c>
      <c r="F860" s="82" t="s">
        <v>147</v>
      </c>
      <c r="G860" s="47">
        <f>VLOOKUP(B860,'[2] RAB LAMA'!$B$9:$E$5553,4,FALSE)</f>
        <v>147164.89822703571</v>
      </c>
      <c r="H860" s="47">
        <f>G860*C860</f>
        <v>1620285.5294796631</v>
      </c>
      <c r="I860" s="48">
        <f t="shared" si="35"/>
        <v>4.2402390433111999E-3</v>
      </c>
      <c r="J860" s="629"/>
      <c r="K860" s="629"/>
      <c r="L860" s="629"/>
      <c r="M860" s="88"/>
      <c r="N860" s="608"/>
      <c r="O860" s="608">
        <f t="shared" si="36"/>
        <v>1620285.5294796631</v>
      </c>
    </row>
    <row r="861" spans="1:15" s="6" customFormat="1" ht="34.5" customHeight="1">
      <c r="A861" s="91" t="s">
        <v>49</v>
      </c>
      <c r="B861" s="92" t="s">
        <v>224</v>
      </c>
      <c r="C861" s="82">
        <v>522.65</v>
      </c>
      <c r="D861" s="82" t="str">
        <f>IF(ISBLANK(E861),"",IF(E861="BN",VLOOKUP(B861,'[1]V. BAHAN'!$B$8:$E$14999,3,FALSE),IFERROR(VLOOKUP(E861,'[1]III. DAFTAR AHS'!$B$7:$H$14999,5,FALSE),"ls")))</f>
        <v xml:space="preserve">Kg </v>
      </c>
      <c r="E861" s="82" t="s">
        <v>161</v>
      </c>
      <c r="F861" s="82" t="s">
        <v>162</v>
      </c>
      <c r="G861" s="47">
        <f>VLOOKUP(B861,'[2] RAB LAMA'!$B$9:$E$5553,4,FALSE)</f>
        <v>14729.18756392314</v>
      </c>
      <c r="H861" s="47">
        <f>G861*C861</f>
        <v>7698209.8802844286</v>
      </c>
      <c r="I861" s="48">
        <f t="shared" si="35"/>
        <v>2.014598631172666E-2</v>
      </c>
      <c r="J861" s="629"/>
      <c r="K861" s="629"/>
      <c r="L861" s="629"/>
      <c r="M861" s="41"/>
      <c r="N861" s="608"/>
      <c r="O861" s="608">
        <f t="shared" si="36"/>
        <v>7698209.8802844286</v>
      </c>
    </row>
    <row r="862" spans="1:15" s="6" customFormat="1" ht="34.5" customHeight="1">
      <c r="A862" s="91" t="s">
        <v>49</v>
      </c>
      <c r="B862" s="92" t="s">
        <v>225</v>
      </c>
      <c r="C862" s="82">
        <v>1.48</v>
      </c>
      <c r="D862" s="82" t="str">
        <f>IF(ISBLANK(E862),"",IF(E862="BN",VLOOKUP(B862,'[1]V. BAHAN'!$B$8:$E$14999,3,FALSE),IFERROR(VLOOKUP(E862,'[1]III. DAFTAR AHS'!$B$7:$H$14999,5,FALSE),"ls")))</f>
        <v xml:space="preserve">m3 </v>
      </c>
      <c r="E862" s="82" t="s">
        <v>226</v>
      </c>
      <c r="F862" s="82" t="s">
        <v>147</v>
      </c>
      <c r="G862" s="47">
        <f>VLOOKUP(B862,'[2] RAB LAMA'!$B$9:$E$5553,4,FALSE)</f>
        <v>1233499.433557336</v>
      </c>
      <c r="H862" s="47">
        <f>G862*C862</f>
        <v>1825579.1616648573</v>
      </c>
      <c r="I862" s="48">
        <f t="shared" si="35"/>
        <v>4.7774863733014757E-3</v>
      </c>
      <c r="J862" s="629"/>
      <c r="K862" s="629"/>
      <c r="L862" s="629"/>
      <c r="M862" s="41"/>
      <c r="N862" s="608"/>
      <c r="O862" s="608">
        <f t="shared" si="36"/>
        <v>1825579.1616648573</v>
      </c>
    </row>
    <row r="863" spans="1:15" s="84" customFormat="1" ht="34.5" customHeight="1">
      <c r="A863" s="79">
        <f>+A859+1</f>
        <v>5</v>
      </c>
      <c r="B863" s="90" t="s">
        <v>368</v>
      </c>
      <c r="C863" s="81"/>
      <c r="D863" s="82" t="str">
        <f>IF(ISBLANK(E863),"",IF(E863="BN",VLOOKUP(B863,'[1]V. BAHAN'!$B$8:$E$1099,3,FALSE),IFERROR(VLOOKUP(E863,'[1]III. DAFTAR AHS'!$B$7:$H$872,5,FALSE),"ls")))</f>
        <v/>
      </c>
      <c r="E863" s="82"/>
      <c r="F863" s="82" t="s">
        <v>23</v>
      </c>
      <c r="G863" s="83"/>
      <c r="H863" s="83"/>
      <c r="I863" s="48">
        <f t="shared" si="35"/>
        <v>0</v>
      </c>
      <c r="J863" s="629"/>
      <c r="K863" s="629"/>
      <c r="L863" s="629"/>
      <c r="M863" s="41"/>
      <c r="N863" s="608"/>
      <c r="O863" s="608">
        <f t="shared" si="36"/>
        <v>0</v>
      </c>
    </row>
    <row r="864" spans="1:15" s="84" customFormat="1" ht="34.5" customHeight="1">
      <c r="A864" s="91" t="s">
        <v>49</v>
      </c>
      <c r="B864" s="92" t="s">
        <v>267</v>
      </c>
      <c r="C864" s="81">
        <v>11.3</v>
      </c>
      <c r="D864" s="82" t="str">
        <f>IF(ISBLANK(E864),"",IF(E864="BN",VLOOKUP(B864,'[1]V. BAHAN'!$B$8:$E$14999,3,FALSE),IFERROR(VLOOKUP(E864,'[1]III. DAFTAR AHS'!$B$7:$H$14999,5,FALSE),"ls")))</f>
        <v xml:space="preserve">m2 </v>
      </c>
      <c r="E864" s="82" t="s">
        <v>268</v>
      </c>
      <c r="F864" s="82" t="s">
        <v>147</v>
      </c>
      <c r="G864" s="47">
        <f>VLOOKUP(B864,'[2] RAB LAMA'!$B$9:$E$5553,4,FALSE)</f>
        <v>147164.89822703571</v>
      </c>
      <c r="H864" s="47">
        <f>G864*C864</f>
        <v>1662963.3499655037</v>
      </c>
      <c r="I864" s="48">
        <f t="shared" si="35"/>
        <v>4.3519256302830675E-3</v>
      </c>
      <c r="J864" s="629"/>
      <c r="K864" s="629"/>
      <c r="L864" s="629"/>
      <c r="M864" s="41"/>
      <c r="N864" s="608"/>
      <c r="O864" s="608">
        <f t="shared" si="36"/>
        <v>1662963.3499655037</v>
      </c>
    </row>
    <row r="865" spans="1:15" s="6" customFormat="1" ht="34.5" customHeight="1">
      <c r="A865" s="91" t="s">
        <v>49</v>
      </c>
      <c r="B865" s="92" t="s">
        <v>224</v>
      </c>
      <c r="C865" s="82">
        <v>730.85</v>
      </c>
      <c r="D865" s="82" t="str">
        <f>IF(ISBLANK(E865),"",IF(E865="BN",VLOOKUP(B865,'[1]V. BAHAN'!$B$8:$E$14999,3,FALSE),IFERROR(VLOOKUP(E865,'[1]III. DAFTAR AHS'!$B$7:$H$14999,5,FALSE),"ls")))</f>
        <v xml:space="preserve">Kg </v>
      </c>
      <c r="E865" s="82" t="s">
        <v>161</v>
      </c>
      <c r="F865" s="82" t="s">
        <v>162</v>
      </c>
      <c r="G865" s="47">
        <f>VLOOKUP(B865,'[2] RAB LAMA'!$B$9:$E$5553,4,FALSE)</f>
        <v>14729.18756392314</v>
      </c>
      <c r="H865" s="47">
        <f>G865*C865</f>
        <v>10764826.731093228</v>
      </c>
      <c r="I865" s="48">
        <f t="shared" si="35"/>
        <v>2.8171231409022158E-2</v>
      </c>
      <c r="J865" s="629"/>
      <c r="K865" s="629"/>
      <c r="L865" s="629"/>
      <c r="M865" s="41"/>
      <c r="N865" s="608"/>
      <c r="O865" s="608">
        <f t="shared" si="36"/>
        <v>10764826.731093228</v>
      </c>
    </row>
    <row r="866" spans="1:15" s="6" customFormat="1" ht="34.5" customHeight="1">
      <c r="A866" s="91" t="s">
        <v>49</v>
      </c>
      <c r="B866" s="92" t="s">
        <v>225</v>
      </c>
      <c r="C866" s="82">
        <v>1.68</v>
      </c>
      <c r="D866" s="82" t="str">
        <f>IF(ISBLANK(E866),"",IF(E866="BN",VLOOKUP(B866,'[1]V. BAHAN'!$B$8:$E$14999,3,FALSE),IFERROR(VLOOKUP(E866,'[1]III. DAFTAR AHS'!$B$7:$H$14999,5,FALSE),"ls")))</f>
        <v xml:space="preserve">m3 </v>
      </c>
      <c r="E866" s="82" t="s">
        <v>226</v>
      </c>
      <c r="F866" s="82" t="s">
        <v>147</v>
      </c>
      <c r="G866" s="47">
        <f>VLOOKUP(B866,'[2] RAB LAMA'!$B$9:$E$5553,4,FALSE)</f>
        <v>1233499.433557336</v>
      </c>
      <c r="H866" s="47">
        <f>G866*C866</f>
        <v>2072279.0483763244</v>
      </c>
      <c r="I866" s="48">
        <f t="shared" si="35"/>
        <v>5.4230926399638371E-3</v>
      </c>
      <c r="J866" s="629"/>
      <c r="K866" s="629"/>
      <c r="L866" s="629"/>
      <c r="M866" s="88"/>
      <c r="N866" s="608"/>
      <c r="O866" s="608">
        <f t="shared" si="36"/>
        <v>2072279.0483763244</v>
      </c>
    </row>
    <row r="867" spans="1:15" s="84" customFormat="1" ht="34.5" customHeight="1">
      <c r="A867" s="79">
        <f>+A863+1</f>
        <v>6</v>
      </c>
      <c r="B867" s="90" t="s">
        <v>369</v>
      </c>
      <c r="C867" s="81"/>
      <c r="D867" s="82" t="str">
        <f>IF(ISBLANK(E867),"",IF(E867="BN",VLOOKUP(B867,'[1]V. BAHAN'!$B$8:$E$1099,3,FALSE),IFERROR(VLOOKUP(E867,'[1]III. DAFTAR AHS'!$B$7:$H$872,5,FALSE),"ls")))</f>
        <v/>
      </c>
      <c r="E867" s="82"/>
      <c r="F867" s="82" t="s">
        <v>23</v>
      </c>
      <c r="G867" s="83"/>
      <c r="H867" s="83"/>
      <c r="I867" s="48">
        <f t="shared" si="35"/>
        <v>0</v>
      </c>
      <c r="J867" s="629"/>
      <c r="K867" s="629"/>
      <c r="L867" s="629"/>
      <c r="M867" s="88"/>
      <c r="N867" s="608"/>
      <c r="O867" s="608">
        <f t="shared" si="36"/>
        <v>0</v>
      </c>
    </row>
    <row r="868" spans="1:15" s="84" customFormat="1" ht="34.5" customHeight="1">
      <c r="A868" s="91" t="s">
        <v>49</v>
      </c>
      <c r="B868" s="92" t="s">
        <v>267</v>
      </c>
      <c r="C868" s="81">
        <v>313.82</v>
      </c>
      <c r="D868" s="82" t="str">
        <f>IF(ISBLANK(E868),"",IF(E868="BN",VLOOKUP(B868,'[1]V. BAHAN'!$B$8:$E$14999,3,FALSE),IFERROR(VLOOKUP(E868,'[1]III. DAFTAR AHS'!$B$7:$H$14999,5,FALSE),"ls")))</f>
        <v xml:space="preserve">m2 </v>
      </c>
      <c r="E868" s="82" t="s">
        <v>268</v>
      </c>
      <c r="F868" s="82" t="s">
        <v>147</v>
      </c>
      <c r="G868" s="47">
        <f>VLOOKUP(B868,'[2] RAB LAMA'!$B$9:$E$5553,4,FALSE)</f>
        <v>147164.89822703571</v>
      </c>
      <c r="H868" s="47">
        <f>G868*C868</f>
        <v>46183288.361608341</v>
      </c>
      <c r="I868" s="48">
        <f t="shared" si="35"/>
        <v>0.12086029215003821</v>
      </c>
      <c r="J868" s="629"/>
      <c r="K868" s="629"/>
      <c r="L868" s="629"/>
      <c r="M868" s="88"/>
      <c r="N868" s="608"/>
      <c r="O868" s="608">
        <f t="shared" si="36"/>
        <v>46183288.361608341</v>
      </c>
    </row>
    <row r="869" spans="1:15" s="6" customFormat="1" ht="34.5" customHeight="1">
      <c r="A869" s="91" t="s">
        <v>49</v>
      </c>
      <c r="B869" s="92" t="s">
        <v>224</v>
      </c>
      <c r="C869" s="82">
        <v>14977.61</v>
      </c>
      <c r="D869" s="82" t="str">
        <f>IF(ISBLANK(E869),"",IF(E869="BN",VLOOKUP(B869,'[1]V. BAHAN'!$B$8:$E$14999,3,FALSE),IFERROR(VLOOKUP(E869,'[1]III. DAFTAR AHS'!$B$7:$H$14999,5,FALSE),"ls")))</f>
        <v xml:space="preserve">Kg </v>
      </c>
      <c r="E869" s="82" t="s">
        <v>161</v>
      </c>
      <c r="F869" s="82" t="s">
        <v>162</v>
      </c>
      <c r="G869" s="47">
        <f>VLOOKUP(B869,'[2] RAB LAMA'!$B$9:$E$5553,4,FALSE)</f>
        <v>14729.18756392314</v>
      </c>
      <c r="H869" s="47">
        <f>G869*C869</f>
        <v>220608026.94929087</v>
      </c>
      <c r="I869" s="48">
        <f t="shared" si="35"/>
        <v>0.57732464563738706</v>
      </c>
      <c r="J869" s="629"/>
      <c r="K869" s="629"/>
      <c r="L869" s="629"/>
      <c r="M869" s="41"/>
      <c r="N869" s="608"/>
      <c r="O869" s="608">
        <f t="shared" si="36"/>
        <v>220608026.94929087</v>
      </c>
    </row>
    <row r="870" spans="1:15" s="6" customFormat="1" ht="34.5" customHeight="1">
      <c r="A870" s="91" t="s">
        <v>49</v>
      </c>
      <c r="B870" s="92" t="s">
        <v>225</v>
      </c>
      <c r="C870" s="82">
        <v>48.5</v>
      </c>
      <c r="D870" s="82" t="str">
        <f>IF(ISBLANK(E870),"",IF(E870="BN",VLOOKUP(B870,'[1]V. BAHAN'!$B$8:$E$14999,3,FALSE),IFERROR(VLOOKUP(E870,'[1]III. DAFTAR AHS'!$B$7:$H$14999,5,FALSE),"ls")))</f>
        <v xml:space="preserve">m3 </v>
      </c>
      <c r="E870" s="82" t="s">
        <v>226</v>
      </c>
      <c r="F870" s="82" t="s">
        <v>147</v>
      </c>
      <c r="G870" s="47">
        <f>VLOOKUP(B870,'[2] RAB LAMA'!$B$9:$E$5553,4,FALSE)</f>
        <v>1233499.433557336</v>
      </c>
      <c r="H870" s="47">
        <f>G870*C870</f>
        <v>59824722.527530797</v>
      </c>
      <c r="I870" s="48">
        <f t="shared" si="35"/>
        <v>0.15655951966562268</v>
      </c>
      <c r="J870" s="629"/>
      <c r="K870" s="629"/>
      <c r="L870" s="629"/>
      <c r="M870" s="41"/>
      <c r="N870" s="608"/>
      <c r="O870" s="608">
        <f t="shared" si="36"/>
        <v>59824722.527530797</v>
      </c>
    </row>
    <row r="871" spans="1:15" s="84" customFormat="1" ht="34.5" customHeight="1">
      <c r="A871" s="79">
        <f>+A867+1</f>
        <v>7</v>
      </c>
      <c r="B871" s="90" t="s">
        <v>370</v>
      </c>
      <c r="C871" s="81"/>
      <c r="D871" s="82" t="str">
        <f>IF(ISBLANK(E871),"",IF(E871="BN",VLOOKUP(B871,'[1]V. BAHAN'!$B$8:$E$1099,3,FALSE),IFERROR(VLOOKUP(E871,'[1]III. DAFTAR AHS'!$B$7:$H$872,5,FALSE),"ls")))</f>
        <v/>
      </c>
      <c r="E871" s="82"/>
      <c r="F871" s="82" t="s">
        <v>23</v>
      </c>
      <c r="G871" s="83"/>
      <c r="H871" s="83"/>
      <c r="I871" s="48">
        <f t="shared" si="35"/>
        <v>0</v>
      </c>
      <c r="J871" s="629"/>
      <c r="K871" s="629"/>
      <c r="L871" s="629"/>
      <c r="M871" s="88"/>
      <c r="N871" s="608"/>
      <c r="O871" s="608">
        <f t="shared" si="36"/>
        <v>0</v>
      </c>
    </row>
    <row r="872" spans="1:15" s="84" customFormat="1" ht="34.5" customHeight="1">
      <c r="A872" s="91" t="s">
        <v>49</v>
      </c>
      <c r="B872" s="92" t="s">
        <v>267</v>
      </c>
      <c r="C872" s="81">
        <v>12.88</v>
      </c>
      <c r="D872" s="82" t="str">
        <f>IF(ISBLANK(E872),"",IF(E872="BN",VLOOKUP(B872,'[1]V. BAHAN'!$B$8:$E$14999,3,FALSE),IFERROR(VLOOKUP(E872,'[1]III. DAFTAR AHS'!$B$7:$H$14999,5,FALSE),"ls")))</f>
        <v xml:space="preserve">m2 </v>
      </c>
      <c r="E872" s="82" t="s">
        <v>268</v>
      </c>
      <c r="F872" s="82" t="s">
        <v>147</v>
      </c>
      <c r="G872" s="47">
        <f>VLOOKUP(B872,'[2] RAB LAMA'!$B$9:$E$5553,4,FALSE)</f>
        <v>147164.89822703571</v>
      </c>
      <c r="H872" s="47">
        <f>G872*C872</f>
        <v>1895483.8891642201</v>
      </c>
      <c r="I872" s="48">
        <f t="shared" si="35"/>
        <v>4.9604249661987527E-3</v>
      </c>
      <c r="J872" s="629"/>
      <c r="K872" s="629"/>
      <c r="L872" s="629"/>
      <c r="M872" s="88"/>
      <c r="N872" s="608"/>
      <c r="O872" s="608">
        <f t="shared" si="36"/>
        <v>1895483.8891642201</v>
      </c>
    </row>
    <row r="873" spans="1:15" s="6" customFormat="1" ht="34.5" customHeight="1">
      <c r="A873" s="91" t="s">
        <v>49</v>
      </c>
      <c r="B873" s="92" t="s">
        <v>224</v>
      </c>
      <c r="C873" s="82">
        <v>619.34</v>
      </c>
      <c r="D873" s="82" t="str">
        <f>IF(ISBLANK(E873),"",IF(E873="BN",VLOOKUP(B873,'[1]V. BAHAN'!$B$8:$E$14999,3,FALSE),IFERROR(VLOOKUP(E873,'[1]III. DAFTAR AHS'!$B$7:$H$14999,5,FALSE),"ls")))</f>
        <v xml:space="preserve">Kg </v>
      </c>
      <c r="E873" s="82" t="s">
        <v>161</v>
      </c>
      <c r="F873" s="82" t="s">
        <v>162</v>
      </c>
      <c r="G873" s="47">
        <f>VLOOKUP(B873,'[2] RAB LAMA'!$B$9:$E$5553,4,FALSE)</f>
        <v>14729.18756392314</v>
      </c>
      <c r="H873" s="47">
        <f>G873*C873</f>
        <v>9122375.0258401576</v>
      </c>
      <c r="I873" s="48">
        <f t="shared" si="35"/>
        <v>2.387298414293464E-2</v>
      </c>
      <c r="J873" s="629"/>
      <c r="K873" s="629"/>
      <c r="L873" s="629"/>
      <c r="M873" s="41"/>
      <c r="N873" s="608"/>
      <c r="O873" s="608">
        <f t="shared" si="36"/>
        <v>9122375.0258401576</v>
      </c>
    </row>
    <row r="874" spans="1:15" s="6" customFormat="1" ht="34.5" customHeight="1">
      <c r="A874" s="91" t="s">
        <v>49</v>
      </c>
      <c r="B874" s="92" t="s">
        <v>225</v>
      </c>
      <c r="C874" s="82">
        <v>1.99</v>
      </c>
      <c r="D874" s="82" t="str">
        <f>IF(ISBLANK(E874),"",IF(E874="BN",VLOOKUP(B874,'[1]V. BAHAN'!$B$8:$E$14999,3,FALSE),IFERROR(VLOOKUP(E874,'[1]III. DAFTAR AHS'!$B$7:$H$14999,5,FALSE),"ls")))</f>
        <v xml:space="preserve">m3 </v>
      </c>
      <c r="E874" s="82" t="s">
        <v>226</v>
      </c>
      <c r="F874" s="82" t="s">
        <v>147</v>
      </c>
      <c r="G874" s="47">
        <f>VLOOKUP(B874,'[2] RAB LAMA'!$B$9:$E$5553,4,FALSE)</f>
        <v>1233499.433557336</v>
      </c>
      <c r="H874" s="47">
        <f>G874*C874</f>
        <v>2454663.8727790988</v>
      </c>
      <c r="I874" s="48">
        <f t="shared" si="35"/>
        <v>6.4237823532904987E-3</v>
      </c>
      <c r="J874" s="629"/>
      <c r="K874" s="629"/>
      <c r="L874" s="629"/>
      <c r="M874" s="41"/>
      <c r="N874" s="608"/>
      <c r="O874" s="608">
        <f t="shared" si="36"/>
        <v>2454663.8727790988</v>
      </c>
    </row>
    <row r="875" spans="1:15" s="84" customFormat="1" ht="34.5" customHeight="1">
      <c r="A875" s="79">
        <f>+A867+1</f>
        <v>7</v>
      </c>
      <c r="B875" s="90" t="s">
        <v>371</v>
      </c>
      <c r="C875" s="81"/>
      <c r="D875" s="82" t="str">
        <f>IF(ISBLANK(E875),"",IF(E875="BN",VLOOKUP(B875,'[1]V. BAHAN'!$B$8:$E$1099,3,FALSE),IFERROR(VLOOKUP(E875,'[1]III. DAFTAR AHS'!$B$7:$H$872,5,FALSE),"ls")))</f>
        <v/>
      </c>
      <c r="E875" s="82"/>
      <c r="F875" s="82" t="s">
        <v>23</v>
      </c>
      <c r="G875" s="83"/>
      <c r="H875" s="83"/>
      <c r="I875" s="48">
        <f t="shared" si="35"/>
        <v>0</v>
      </c>
      <c r="J875" s="629"/>
      <c r="K875" s="629"/>
      <c r="L875" s="629"/>
      <c r="M875" s="88"/>
      <c r="N875" s="608"/>
      <c r="O875" s="608">
        <f t="shared" si="36"/>
        <v>0</v>
      </c>
    </row>
    <row r="876" spans="1:15" s="84" customFormat="1" ht="34.5" customHeight="1">
      <c r="A876" s="91" t="s">
        <v>49</v>
      </c>
      <c r="B876" s="92" t="s">
        <v>267</v>
      </c>
      <c r="C876" s="81">
        <v>49.84</v>
      </c>
      <c r="D876" s="82" t="str">
        <f>IF(ISBLANK(E876),"",IF(E876="BN",VLOOKUP(B876,'[1]V. BAHAN'!$B$8:$E$14999,3,FALSE),IFERROR(VLOOKUP(E876,'[1]III. DAFTAR AHS'!$B$7:$H$14999,5,FALSE),"ls")))</f>
        <v xml:space="preserve">m2 </v>
      </c>
      <c r="E876" s="82" t="s">
        <v>268</v>
      </c>
      <c r="F876" s="82" t="s">
        <v>147</v>
      </c>
      <c r="G876" s="47">
        <f>VLOOKUP(B876,'[2] RAB LAMA'!$B$9:$E$5553,4,FALSE)</f>
        <v>147164.89822703571</v>
      </c>
      <c r="H876" s="47">
        <f>G876*C876</f>
        <v>7334698.5276354598</v>
      </c>
      <c r="I876" s="48">
        <f t="shared" si="35"/>
        <v>1.9194687912682126E-2</v>
      </c>
      <c r="J876" s="629"/>
      <c r="K876" s="629"/>
      <c r="L876" s="629"/>
      <c r="M876" s="88"/>
      <c r="N876" s="608"/>
      <c r="O876" s="608">
        <f t="shared" si="36"/>
        <v>7334698.5276354598</v>
      </c>
    </row>
    <row r="877" spans="1:15" s="6" customFormat="1" ht="34.5" customHeight="1">
      <c r="A877" s="91" t="s">
        <v>49</v>
      </c>
      <c r="B877" s="92" t="s">
        <v>224</v>
      </c>
      <c r="C877" s="82">
        <v>2014.75</v>
      </c>
      <c r="D877" s="82" t="str">
        <f>IF(ISBLANK(E877),"",IF(E877="BN",VLOOKUP(B877,'[1]V. BAHAN'!$B$8:$E$14999,3,FALSE),IFERROR(VLOOKUP(E877,'[1]III. DAFTAR AHS'!$B$7:$H$14999,5,FALSE),"ls")))</f>
        <v xml:space="preserve">Kg </v>
      </c>
      <c r="E877" s="82" t="s">
        <v>161</v>
      </c>
      <c r="F877" s="82" t="s">
        <v>162</v>
      </c>
      <c r="G877" s="47">
        <f>VLOOKUP(B877,'[2] RAB LAMA'!$B$9:$E$5553,4,FALSE)</f>
        <v>14729.18756392314</v>
      </c>
      <c r="H877" s="47">
        <f>G877*C877</f>
        <v>29675630.644414145</v>
      </c>
      <c r="I877" s="48">
        <f t="shared" si="35"/>
        <v>7.7660242842344365E-2</v>
      </c>
      <c r="J877" s="629"/>
      <c r="K877" s="629"/>
      <c r="L877" s="629"/>
      <c r="M877" s="88"/>
      <c r="N877" s="608"/>
      <c r="O877" s="608">
        <f t="shared" si="36"/>
        <v>29675630.644414145</v>
      </c>
    </row>
    <row r="878" spans="1:15" s="6" customFormat="1" ht="34.5" customHeight="1">
      <c r="A878" s="91" t="s">
        <v>49</v>
      </c>
      <c r="B878" s="92" t="s">
        <v>225</v>
      </c>
      <c r="C878" s="82">
        <v>5.14</v>
      </c>
      <c r="D878" s="82" t="str">
        <f>IF(ISBLANK(E878),"",IF(E878="BN",VLOOKUP(B878,'[1]V. BAHAN'!$B$8:$E$14999,3,FALSE),IFERROR(VLOOKUP(E878,'[1]III. DAFTAR AHS'!$B$7:$H$14999,5,FALSE),"ls")))</f>
        <v xml:space="preserve">m3 </v>
      </c>
      <c r="E878" s="82" t="s">
        <v>226</v>
      </c>
      <c r="F878" s="82" t="s">
        <v>147</v>
      </c>
      <c r="G878" s="47">
        <f>VLOOKUP(B878,'[2] RAB LAMA'!$B$9:$E$5553,4,FALSE)</f>
        <v>1233499.433557336</v>
      </c>
      <c r="H878" s="47">
        <f>G878*C878</f>
        <v>6340187.0884847064</v>
      </c>
      <c r="I878" s="48">
        <f t="shared" si="35"/>
        <v>1.6592081053222692E-2</v>
      </c>
      <c r="J878" s="629"/>
      <c r="K878" s="629"/>
      <c r="L878" s="629"/>
      <c r="M878" s="41"/>
      <c r="N878" s="608"/>
      <c r="O878" s="608">
        <f t="shared" si="36"/>
        <v>6340187.0884847064</v>
      </c>
    </row>
    <row r="879" spans="1:15" s="84" customFormat="1" ht="34.5" customHeight="1">
      <c r="A879" s="79">
        <f>+A875+1</f>
        <v>8</v>
      </c>
      <c r="B879" s="90" t="s">
        <v>372</v>
      </c>
      <c r="C879" s="81"/>
      <c r="D879" s="82" t="str">
        <f>IF(ISBLANK(E879),"",IF(E879="BN",VLOOKUP(B879,'[1]V. BAHAN'!$B$8:$E$1099,3,FALSE),IFERROR(VLOOKUP(E879,'[1]III. DAFTAR AHS'!$B$7:$H$872,5,FALSE),"ls")))</f>
        <v/>
      </c>
      <c r="E879" s="82"/>
      <c r="F879" s="82" t="s">
        <v>23</v>
      </c>
      <c r="G879" s="83"/>
      <c r="H879" s="83"/>
      <c r="I879" s="48">
        <f t="shared" si="35"/>
        <v>0</v>
      </c>
      <c r="J879" s="629"/>
      <c r="K879" s="629"/>
      <c r="L879" s="629"/>
      <c r="M879" s="41"/>
      <c r="N879" s="608"/>
      <c r="O879" s="608">
        <f t="shared" si="36"/>
        <v>0</v>
      </c>
    </row>
    <row r="880" spans="1:15" s="84" customFormat="1" ht="34.5" customHeight="1">
      <c r="A880" s="91" t="s">
        <v>49</v>
      </c>
      <c r="B880" s="92" t="s">
        <v>267</v>
      </c>
      <c r="C880" s="81">
        <v>84.06</v>
      </c>
      <c r="D880" s="82" t="str">
        <f>IF(ISBLANK(E880),"",IF(E880="BN",VLOOKUP(B880,'[1]V. BAHAN'!$B$8:$E$14999,3,FALSE),IFERROR(VLOOKUP(E880,'[1]III. DAFTAR AHS'!$B$7:$H$14999,5,FALSE),"ls")))</f>
        <v xml:space="preserve">m2 </v>
      </c>
      <c r="E880" s="82" t="s">
        <v>268</v>
      </c>
      <c r="F880" s="82" t="s">
        <v>147</v>
      </c>
      <c r="G880" s="47">
        <f>VLOOKUP(B880,'[2] RAB LAMA'!$B$9:$E$5553,4,FALSE)</f>
        <v>147164.89822703571</v>
      </c>
      <c r="H880" s="47">
        <f>G880*C880</f>
        <v>12370681.344964622</v>
      </c>
      <c r="I880" s="48">
        <f t="shared" si="35"/>
        <v>3.2373705175362352E-2</v>
      </c>
      <c r="J880" s="629"/>
      <c r="K880" s="629"/>
      <c r="L880" s="629"/>
      <c r="M880" s="88"/>
      <c r="N880" s="608"/>
      <c r="O880" s="608">
        <f t="shared" si="36"/>
        <v>12370681.344964622</v>
      </c>
    </row>
    <row r="881" spans="1:15" s="6" customFormat="1" ht="34.5" customHeight="1">
      <c r="A881" s="91" t="s">
        <v>49</v>
      </c>
      <c r="B881" s="92" t="s">
        <v>224</v>
      </c>
      <c r="C881" s="82">
        <v>3063.18</v>
      </c>
      <c r="D881" s="82" t="str">
        <f>IF(ISBLANK(E881),"",IF(E881="BN",VLOOKUP(B881,'[1]V. BAHAN'!$B$8:$E$14999,3,FALSE),IFERROR(VLOOKUP(E881,'[1]III. DAFTAR AHS'!$B$7:$H$14999,5,FALSE),"ls")))</f>
        <v xml:space="preserve">Kg </v>
      </c>
      <c r="E881" s="82" t="s">
        <v>161</v>
      </c>
      <c r="F881" s="82" t="s">
        <v>162</v>
      </c>
      <c r="G881" s="47">
        <f>VLOOKUP(B881,'[2] RAB LAMA'!$B$9:$E$5553,4,FALSE)</f>
        <v>14729.18756392314</v>
      </c>
      <c r="H881" s="47">
        <f>G881*C881</f>
        <v>45118152.762058079</v>
      </c>
      <c r="I881" s="48">
        <f t="shared" si="35"/>
        <v>0.11807286396317777</v>
      </c>
      <c r="J881" s="629"/>
      <c r="K881" s="629"/>
      <c r="L881" s="629"/>
      <c r="M881" s="88"/>
      <c r="N881" s="608"/>
      <c r="O881" s="608">
        <f t="shared" si="36"/>
        <v>45118152.762058079</v>
      </c>
    </row>
    <row r="882" spans="1:15" s="6" customFormat="1" ht="34.5" customHeight="1">
      <c r="A882" s="91" t="s">
        <v>49</v>
      </c>
      <c r="B882" s="92" t="s">
        <v>225</v>
      </c>
      <c r="C882" s="82">
        <v>9.0399999999999991</v>
      </c>
      <c r="D882" s="82" t="str">
        <f>IF(ISBLANK(E882),"",IF(E882="BN",VLOOKUP(B882,'[1]V. BAHAN'!$B$8:$E$14999,3,FALSE),IFERROR(VLOOKUP(E882,'[1]III. DAFTAR AHS'!$B$7:$H$14999,5,FALSE),"ls")))</f>
        <v xml:space="preserve">m3 </v>
      </c>
      <c r="E882" s="82" t="s">
        <v>226</v>
      </c>
      <c r="F882" s="82" t="s">
        <v>147</v>
      </c>
      <c r="G882" s="47">
        <f>VLOOKUP(B882,'[2] RAB LAMA'!$B$9:$E$5553,4,FALSE)</f>
        <v>1233499.433557336</v>
      </c>
      <c r="H882" s="47">
        <f>G882*C882</f>
        <v>11150834.879358316</v>
      </c>
      <c r="I882" s="48">
        <f t="shared" si="35"/>
        <v>2.9181403253138741E-2</v>
      </c>
      <c r="J882" s="629"/>
      <c r="K882" s="629"/>
      <c r="L882" s="629"/>
      <c r="M882" s="41"/>
      <c r="N882" s="608"/>
      <c r="O882" s="608">
        <f t="shared" si="36"/>
        <v>11150834.879358316</v>
      </c>
    </row>
    <row r="883" spans="1:15" s="84" customFormat="1" ht="34.5" customHeight="1">
      <c r="A883" s="79">
        <f>+A879+1</f>
        <v>9</v>
      </c>
      <c r="B883" s="90" t="s">
        <v>373</v>
      </c>
      <c r="C883" s="81"/>
      <c r="D883" s="82" t="str">
        <f>IF(ISBLANK(E883),"",IF(E883="BN",VLOOKUP(B883,'[1]V. BAHAN'!$B$8:$E$1099,3,FALSE),IFERROR(VLOOKUP(E883,'[1]III. DAFTAR AHS'!$B$7:$H$872,5,FALSE),"ls")))</f>
        <v/>
      </c>
      <c r="E883" s="82"/>
      <c r="F883" s="82" t="s">
        <v>23</v>
      </c>
      <c r="G883" s="83"/>
      <c r="H883" s="83"/>
      <c r="I883" s="48">
        <f t="shared" si="35"/>
        <v>0</v>
      </c>
      <c r="J883" s="629"/>
      <c r="K883" s="629"/>
      <c r="L883" s="629"/>
      <c r="M883" s="41"/>
      <c r="N883" s="608"/>
      <c r="O883" s="608">
        <f t="shared" si="36"/>
        <v>0</v>
      </c>
    </row>
    <row r="884" spans="1:15" s="84" customFormat="1" ht="34.5" customHeight="1">
      <c r="A884" s="91" t="s">
        <v>49</v>
      </c>
      <c r="B884" s="92" t="s">
        <v>267</v>
      </c>
      <c r="C884" s="81">
        <v>11.25</v>
      </c>
      <c r="D884" s="82" t="str">
        <f>IF(ISBLANK(E884),"",IF(E884="BN",VLOOKUP(B884,'[1]V. BAHAN'!$B$8:$E$14999,3,FALSE),IFERROR(VLOOKUP(E884,'[1]III. DAFTAR AHS'!$B$7:$H$14999,5,FALSE),"ls")))</f>
        <v xml:space="preserve">m2 </v>
      </c>
      <c r="E884" s="82" t="s">
        <v>268</v>
      </c>
      <c r="F884" s="82" t="s">
        <v>147</v>
      </c>
      <c r="G884" s="47">
        <f>VLOOKUP(B884,'[2] RAB LAMA'!$B$9:$E$5553,4,FALSE)</f>
        <v>147164.89822703571</v>
      </c>
      <c r="H884" s="47">
        <f>G884*C884</f>
        <v>1655605.1050541517</v>
      </c>
      <c r="I884" s="48">
        <f t="shared" si="35"/>
        <v>4.3326693221844691E-3</v>
      </c>
      <c r="J884" s="629"/>
      <c r="K884" s="629"/>
      <c r="L884" s="629"/>
      <c r="M884" s="88"/>
      <c r="N884" s="608"/>
      <c r="O884" s="608">
        <f t="shared" si="36"/>
        <v>1655605.1050541517</v>
      </c>
    </row>
    <row r="885" spans="1:15" s="6" customFormat="1" ht="34.5" customHeight="1">
      <c r="A885" s="91" t="s">
        <v>49</v>
      </c>
      <c r="B885" s="92" t="s">
        <v>224</v>
      </c>
      <c r="C885" s="82">
        <v>429.8</v>
      </c>
      <c r="D885" s="82" t="str">
        <f>IF(ISBLANK(E885),"",IF(E885="BN",VLOOKUP(B885,'[1]V. BAHAN'!$B$8:$E$14999,3,FALSE),IFERROR(VLOOKUP(E885,'[1]III. DAFTAR AHS'!$B$7:$H$14999,5,FALSE),"ls")))</f>
        <v xml:space="preserve">Kg </v>
      </c>
      <c r="E885" s="82" t="s">
        <v>161</v>
      </c>
      <c r="F885" s="82" t="s">
        <v>162</v>
      </c>
      <c r="G885" s="47">
        <f>VLOOKUP(B885,'[2] RAB LAMA'!$B$9:$E$5553,4,FALSE)</f>
        <v>14729.18756392314</v>
      </c>
      <c r="H885" s="47">
        <f>G885*C885</f>
        <v>6330604.8149741655</v>
      </c>
      <c r="I885" s="48">
        <f t="shared" si="35"/>
        <v>1.6567004528422691E-2</v>
      </c>
      <c r="J885" s="629"/>
      <c r="K885" s="629"/>
      <c r="L885" s="629"/>
      <c r="M885" s="88"/>
      <c r="N885" s="608"/>
      <c r="O885" s="608">
        <f t="shared" si="36"/>
        <v>6330604.8149741655</v>
      </c>
    </row>
    <row r="886" spans="1:15" s="6" customFormat="1" ht="34.5" customHeight="1">
      <c r="A886" s="91" t="s">
        <v>49</v>
      </c>
      <c r="B886" s="92" t="s">
        <v>225</v>
      </c>
      <c r="C886" s="82">
        <v>1.21</v>
      </c>
      <c r="D886" s="82" t="str">
        <f>IF(ISBLANK(E886),"",IF(E886="BN",VLOOKUP(B886,'[1]V. BAHAN'!$B$8:$E$14999,3,FALSE),IFERROR(VLOOKUP(E886,'[1]III. DAFTAR AHS'!$B$7:$H$14999,5,FALSE),"ls")))</f>
        <v xml:space="preserve">m3 </v>
      </c>
      <c r="E886" s="82" t="s">
        <v>226</v>
      </c>
      <c r="F886" s="82" t="s">
        <v>147</v>
      </c>
      <c r="G886" s="47">
        <f>VLOOKUP(B886,'[2] RAB LAMA'!$B$9:$E$5553,4,FALSE)</f>
        <v>1233499.433557336</v>
      </c>
      <c r="H886" s="47">
        <f>G886*C886</f>
        <v>1492534.3146043764</v>
      </c>
      <c r="I886" s="48">
        <f t="shared" si="35"/>
        <v>3.9059179133072875E-3</v>
      </c>
      <c r="J886" s="629"/>
      <c r="K886" s="629"/>
      <c r="L886" s="629"/>
      <c r="M886" s="41"/>
      <c r="N886" s="608"/>
      <c r="O886" s="608">
        <f t="shared" si="36"/>
        <v>1492534.3146043764</v>
      </c>
    </row>
    <row r="887" spans="1:15" s="84" customFormat="1" ht="34.5" customHeight="1">
      <c r="A887" s="79">
        <f>+A879+1</f>
        <v>9</v>
      </c>
      <c r="B887" s="90" t="s">
        <v>374</v>
      </c>
      <c r="C887" s="81"/>
      <c r="D887" s="82" t="str">
        <f>IF(ISBLANK(E887),"",IF(E887="BN",VLOOKUP(B887,'[1]V. BAHAN'!$B$8:$E$1099,3,FALSE),IFERROR(VLOOKUP(E887,'[1]III. DAFTAR AHS'!$B$7:$H$872,5,FALSE),"ls")))</f>
        <v/>
      </c>
      <c r="E887" s="82"/>
      <c r="F887" s="82" t="s">
        <v>23</v>
      </c>
      <c r="G887" s="83"/>
      <c r="H887" s="83"/>
      <c r="I887" s="48">
        <f t="shared" si="35"/>
        <v>0</v>
      </c>
      <c r="J887" s="629"/>
      <c r="K887" s="629"/>
      <c r="L887" s="629"/>
      <c r="M887" s="41"/>
      <c r="N887" s="608"/>
      <c r="O887" s="608">
        <f t="shared" si="36"/>
        <v>0</v>
      </c>
    </row>
    <row r="888" spans="1:15" s="84" customFormat="1" ht="34.5" customHeight="1">
      <c r="A888" s="91" t="s">
        <v>49</v>
      </c>
      <c r="B888" s="92" t="s">
        <v>267</v>
      </c>
      <c r="C888" s="81">
        <v>50.22</v>
      </c>
      <c r="D888" s="82" t="str">
        <f>IF(ISBLANK(E888),"",IF(E888="BN",VLOOKUP(B888,'[1]V. BAHAN'!$B$8:$E$14999,3,FALSE),IFERROR(VLOOKUP(E888,'[1]III. DAFTAR AHS'!$B$7:$H$14999,5,FALSE),"ls")))</f>
        <v xml:space="preserve">m2 </v>
      </c>
      <c r="E888" s="82" t="s">
        <v>268</v>
      </c>
      <c r="F888" s="82" t="s">
        <v>147</v>
      </c>
      <c r="G888" s="47">
        <f>VLOOKUP(B888,'[2] RAB LAMA'!$B$9:$E$5553,4,FALSE)</f>
        <v>147164.89822703571</v>
      </c>
      <c r="H888" s="47">
        <f>G888*C888</f>
        <v>7390621.1889617331</v>
      </c>
      <c r="I888" s="48">
        <f t="shared" si="35"/>
        <v>1.934103585423147E-2</v>
      </c>
      <c r="J888" s="629"/>
      <c r="K888" s="629"/>
      <c r="L888" s="629"/>
      <c r="M888" s="88"/>
      <c r="N888" s="608"/>
      <c r="O888" s="608">
        <f t="shared" si="36"/>
        <v>7390621.1889617331</v>
      </c>
    </row>
    <row r="889" spans="1:15" s="6" customFormat="1" ht="34.5" customHeight="1">
      <c r="A889" s="91" t="s">
        <v>49</v>
      </c>
      <c r="B889" s="92" t="s">
        <v>224</v>
      </c>
      <c r="C889" s="82">
        <v>3041.62</v>
      </c>
      <c r="D889" s="82" t="str">
        <f>IF(ISBLANK(E889),"",IF(E889="BN",VLOOKUP(B889,'[1]V. BAHAN'!$B$8:$E$14999,3,FALSE),IFERROR(VLOOKUP(E889,'[1]III. DAFTAR AHS'!$B$7:$H$14999,5,FALSE),"ls")))</f>
        <v xml:space="preserve">Kg </v>
      </c>
      <c r="E889" s="82" t="s">
        <v>161</v>
      </c>
      <c r="F889" s="82" t="s">
        <v>162</v>
      </c>
      <c r="G889" s="47">
        <f>VLOOKUP(B889,'[2] RAB LAMA'!$B$9:$E$5553,4,FALSE)</f>
        <v>14729.18756392314</v>
      </c>
      <c r="H889" s="47">
        <f>G889*C889</f>
        <v>44800591.478179902</v>
      </c>
      <c r="I889" s="48">
        <f t="shared" si="35"/>
        <v>0.11724181552755007</v>
      </c>
      <c r="J889" s="629"/>
      <c r="K889" s="629"/>
      <c r="L889" s="629"/>
      <c r="M889" s="88"/>
      <c r="N889" s="608"/>
      <c r="O889" s="608">
        <f t="shared" si="36"/>
        <v>44800591.478179902</v>
      </c>
    </row>
    <row r="890" spans="1:15" s="6" customFormat="1" ht="34.5" customHeight="1">
      <c r="A890" s="91" t="s">
        <v>49</v>
      </c>
      <c r="B890" s="92" t="s">
        <v>225</v>
      </c>
      <c r="C890" s="82">
        <v>8.49</v>
      </c>
      <c r="D890" s="82" t="str">
        <f>IF(ISBLANK(E890),"",IF(E890="BN",VLOOKUP(B890,'[1]V. BAHAN'!$B$8:$E$14999,3,FALSE),IFERROR(VLOOKUP(E890,'[1]III. DAFTAR AHS'!$B$7:$H$14999,5,FALSE),"ls")))</f>
        <v xml:space="preserve">m3 </v>
      </c>
      <c r="E890" s="82" t="s">
        <v>226</v>
      </c>
      <c r="F890" s="82" t="s">
        <v>147</v>
      </c>
      <c r="G890" s="47">
        <f>VLOOKUP(B890,'[2] RAB LAMA'!$B$9:$E$5553,4,FALSE)</f>
        <v>1233499.433557336</v>
      </c>
      <c r="H890" s="47">
        <f>G890*C890</f>
        <v>10472410.190901782</v>
      </c>
      <c r="I890" s="48">
        <f t="shared" si="35"/>
        <v>2.7405986019817252E-2</v>
      </c>
      <c r="J890" s="629"/>
      <c r="K890" s="629"/>
      <c r="L890" s="629"/>
      <c r="M890" s="41"/>
      <c r="N890" s="608"/>
      <c r="O890" s="608">
        <f t="shared" si="36"/>
        <v>10472410.190901782</v>
      </c>
    </row>
    <row r="891" spans="1:15" s="84" customFormat="1" ht="34.5" customHeight="1">
      <c r="A891" s="79">
        <f>+A883+1</f>
        <v>10</v>
      </c>
      <c r="B891" s="90" t="s">
        <v>375</v>
      </c>
      <c r="C891" s="81"/>
      <c r="D891" s="82" t="str">
        <f>IF(ISBLANK(E891),"",IF(E891="BN",VLOOKUP(B891,'[1]V. BAHAN'!$B$8:$E$1099,3,FALSE),IFERROR(VLOOKUP(E891,'[1]III. DAFTAR AHS'!$B$7:$H$872,5,FALSE),"ls")))</f>
        <v/>
      </c>
      <c r="E891" s="82"/>
      <c r="F891" s="82" t="s">
        <v>23</v>
      </c>
      <c r="G891" s="83"/>
      <c r="H891" s="83"/>
      <c r="I891" s="48">
        <f t="shared" si="35"/>
        <v>0</v>
      </c>
      <c r="J891" s="629"/>
      <c r="K891" s="629"/>
      <c r="L891" s="629"/>
      <c r="M891" s="41"/>
      <c r="N891" s="608"/>
      <c r="O891" s="608">
        <f t="shared" si="36"/>
        <v>0</v>
      </c>
    </row>
    <row r="892" spans="1:15" s="84" customFormat="1" ht="34.5" customHeight="1">
      <c r="A892" s="91" t="s">
        <v>49</v>
      </c>
      <c r="B892" s="92" t="s">
        <v>267</v>
      </c>
      <c r="C892" s="81">
        <v>15.34</v>
      </c>
      <c r="D892" s="82" t="str">
        <f>IF(ISBLANK(E892),"",IF(E892="BN",VLOOKUP(B892,'[1]V. BAHAN'!$B$8:$E$14999,3,FALSE),IFERROR(VLOOKUP(E892,'[1]III. DAFTAR AHS'!$B$7:$H$14999,5,FALSE),"ls")))</f>
        <v xml:space="preserve">m2 </v>
      </c>
      <c r="E892" s="82" t="s">
        <v>268</v>
      </c>
      <c r="F892" s="82" t="s">
        <v>147</v>
      </c>
      <c r="G892" s="47">
        <f>VLOOKUP(B892,'[2] RAB LAMA'!$B$9:$E$5553,4,FALSE)</f>
        <v>147164.89822703571</v>
      </c>
      <c r="H892" s="47">
        <f>G892*C892</f>
        <v>2257509.5388027276</v>
      </c>
      <c r="I892" s="48">
        <f t="shared" si="35"/>
        <v>5.907835324649756E-3</v>
      </c>
      <c r="J892" s="629"/>
      <c r="K892" s="629"/>
      <c r="L892" s="629"/>
      <c r="M892" s="88"/>
      <c r="N892" s="608"/>
      <c r="O892" s="608">
        <f t="shared" si="36"/>
        <v>2257509.5388027276</v>
      </c>
    </row>
    <row r="893" spans="1:15" s="84" customFormat="1" ht="34.5" customHeight="1">
      <c r="A893" s="91" t="s">
        <v>49</v>
      </c>
      <c r="B893" s="92" t="s">
        <v>224</v>
      </c>
      <c r="C893" s="81">
        <v>905.06</v>
      </c>
      <c r="D893" s="82" t="str">
        <f>IF(ISBLANK(E893),"",IF(E893="BN",VLOOKUP(B893,'[1]V. BAHAN'!$B$8:$E$14999,3,FALSE),IFERROR(VLOOKUP(E893,'[1]III. DAFTAR AHS'!$B$7:$H$14999,5,FALSE),"ls")))</f>
        <v xml:space="preserve">Kg </v>
      </c>
      <c r="E893" s="82" t="s">
        <v>161</v>
      </c>
      <c r="F893" s="82" t="s">
        <v>162</v>
      </c>
      <c r="G893" s="47">
        <f>VLOOKUP(B893,'[2] RAB LAMA'!$B$9:$E$5553,4,FALSE)</f>
        <v>14729.18756392314</v>
      </c>
      <c r="H893" s="47">
        <f>G893*C893</f>
        <v>13330798.496604277</v>
      </c>
      <c r="I893" s="48">
        <f t="shared" si="35"/>
        <v>3.4886303207292316E-2</v>
      </c>
      <c r="J893" s="629"/>
      <c r="K893" s="629"/>
      <c r="L893" s="629"/>
      <c r="M893" s="88"/>
      <c r="N893" s="608"/>
      <c r="O893" s="608">
        <f t="shared" si="36"/>
        <v>13330798.496604277</v>
      </c>
    </row>
    <row r="894" spans="1:15" s="6" customFormat="1" ht="34.5" customHeight="1">
      <c r="A894" s="91" t="s">
        <v>49</v>
      </c>
      <c r="B894" s="92" t="s">
        <v>225</v>
      </c>
      <c r="C894" s="82">
        <v>2.37</v>
      </c>
      <c r="D894" s="82" t="str">
        <f>IF(ISBLANK(E894),"",IF(E894="BN",VLOOKUP(B894,'[1]V. BAHAN'!$B$8:$E$14999,3,FALSE),IFERROR(VLOOKUP(E894,'[1]III. DAFTAR AHS'!$B$7:$H$14999,5,FALSE),"ls")))</f>
        <v xml:space="preserve">m3 </v>
      </c>
      <c r="E894" s="82" t="s">
        <v>226</v>
      </c>
      <c r="F894" s="82" t="s">
        <v>147</v>
      </c>
      <c r="G894" s="47">
        <f>VLOOKUP(B894,'[2] RAB LAMA'!$B$9:$E$5553,4,FALSE)</f>
        <v>1233499.433557336</v>
      </c>
      <c r="H894" s="47">
        <f>G894*C894</f>
        <v>2923393.6575308866</v>
      </c>
      <c r="I894" s="48">
        <f t="shared" si="35"/>
        <v>7.6504342599489862E-3</v>
      </c>
      <c r="J894" s="629"/>
      <c r="K894" s="629"/>
      <c r="L894" s="629"/>
      <c r="M894" s="41"/>
      <c r="N894" s="608"/>
      <c r="O894" s="608">
        <f t="shared" si="36"/>
        <v>2923393.6575308866</v>
      </c>
    </row>
    <row r="895" spans="1:15" s="84" customFormat="1" ht="34.5" customHeight="1">
      <c r="A895" s="79">
        <f>+A887+1</f>
        <v>10</v>
      </c>
      <c r="B895" s="90" t="s">
        <v>376</v>
      </c>
      <c r="C895" s="81"/>
      <c r="D895" s="82" t="str">
        <f>IF(ISBLANK(E895),"",IF(E895="BN",VLOOKUP(B895,'[1]V. BAHAN'!$B$8:$E$1099,3,FALSE),IFERROR(VLOOKUP(E895,'[1]III. DAFTAR AHS'!$B$7:$H$872,5,FALSE),"ls")))</f>
        <v/>
      </c>
      <c r="E895" s="82"/>
      <c r="F895" s="82" t="s">
        <v>23</v>
      </c>
      <c r="G895" s="83"/>
      <c r="H895" s="83"/>
      <c r="I895" s="48">
        <f t="shared" si="35"/>
        <v>0</v>
      </c>
      <c r="J895" s="629"/>
      <c r="K895" s="629"/>
      <c r="L895" s="629"/>
      <c r="M895" s="41"/>
      <c r="N895" s="608"/>
      <c r="O895" s="608">
        <f t="shared" si="36"/>
        <v>0</v>
      </c>
    </row>
    <row r="896" spans="1:15" s="84" customFormat="1" ht="34.5" customHeight="1">
      <c r="A896" s="91" t="s">
        <v>49</v>
      </c>
      <c r="B896" s="92" t="s">
        <v>267</v>
      </c>
      <c r="C896" s="81">
        <v>33.479999999999997</v>
      </c>
      <c r="D896" s="82" t="str">
        <f>IF(ISBLANK(E896),"",IF(E896="BN",VLOOKUP(B896,'[1]V. BAHAN'!$B$8:$E$14999,3,FALSE),IFERROR(VLOOKUP(E896,'[1]III. DAFTAR AHS'!$B$7:$H$14999,5,FALSE),"ls")))</f>
        <v xml:space="preserve">m2 </v>
      </c>
      <c r="E896" s="82" t="s">
        <v>268</v>
      </c>
      <c r="F896" s="82" t="s">
        <v>147</v>
      </c>
      <c r="G896" s="47">
        <f>VLOOKUP(B896,'[2] RAB LAMA'!$B$9:$E$5553,4,FALSE)</f>
        <v>147164.89822703571</v>
      </c>
      <c r="H896" s="47">
        <f>G896*C896</f>
        <v>4927080.7926411554</v>
      </c>
      <c r="I896" s="48">
        <f t="shared" si="35"/>
        <v>1.2894023902820979E-2</v>
      </c>
      <c r="J896" s="629"/>
      <c r="K896" s="629"/>
      <c r="L896" s="629"/>
      <c r="M896" s="88"/>
      <c r="N896" s="608"/>
      <c r="O896" s="608">
        <f t="shared" si="36"/>
        <v>4927080.7926411554</v>
      </c>
    </row>
    <row r="897" spans="1:15" s="6" customFormat="1" ht="34.5" customHeight="1">
      <c r="A897" s="91" t="s">
        <v>49</v>
      </c>
      <c r="B897" s="92" t="s">
        <v>224</v>
      </c>
      <c r="C897" s="82">
        <v>1147.8399999999999</v>
      </c>
      <c r="D897" s="82" t="str">
        <f>IF(ISBLANK(E897),"",IF(E897="BN",VLOOKUP(B897,'[1]V. BAHAN'!$B$8:$E$14999,3,FALSE),IFERROR(VLOOKUP(E897,'[1]III. DAFTAR AHS'!$B$7:$H$14999,5,FALSE),"ls")))</f>
        <v xml:space="preserve">Kg </v>
      </c>
      <c r="E897" s="82" t="s">
        <v>161</v>
      </c>
      <c r="F897" s="82" t="s">
        <v>162</v>
      </c>
      <c r="G897" s="47">
        <f>VLOOKUP(B897,'[2] RAB LAMA'!$B$9:$E$5553,4,FALSE)</f>
        <v>14729.18756392314</v>
      </c>
      <c r="H897" s="47">
        <f>G897*C897</f>
        <v>16906750.653373536</v>
      </c>
      <c r="I897" s="48">
        <f t="shared" si="35"/>
        <v>4.4244463652640058E-2</v>
      </c>
      <c r="J897" s="629"/>
      <c r="K897" s="629"/>
      <c r="L897" s="629"/>
      <c r="M897" s="88"/>
      <c r="N897" s="608"/>
      <c r="O897" s="608">
        <f t="shared" si="36"/>
        <v>16906750.653373536</v>
      </c>
    </row>
    <row r="898" spans="1:15" s="6" customFormat="1" ht="34.5" customHeight="1">
      <c r="A898" s="91" t="s">
        <v>49</v>
      </c>
      <c r="B898" s="92" t="s">
        <v>225</v>
      </c>
      <c r="C898" s="82">
        <v>5.66</v>
      </c>
      <c r="D898" s="82" t="str">
        <f>IF(ISBLANK(E898),"",IF(E898="BN",VLOOKUP(B898,'[1]V. BAHAN'!$B$8:$E$14999,3,FALSE),IFERROR(VLOOKUP(E898,'[1]III. DAFTAR AHS'!$B$7:$H$14999,5,FALSE),"ls")))</f>
        <v xml:space="preserve">m3 </v>
      </c>
      <c r="E898" s="82" t="s">
        <v>226</v>
      </c>
      <c r="F898" s="82" t="s">
        <v>147</v>
      </c>
      <c r="G898" s="47">
        <f>VLOOKUP(B898,'[2] RAB LAMA'!$B$9:$E$5553,4,FALSE)</f>
        <v>1233499.433557336</v>
      </c>
      <c r="H898" s="47">
        <f>G898*C898</f>
        <v>6981606.7939345222</v>
      </c>
      <c r="I898" s="48">
        <f t="shared" si="35"/>
        <v>1.8270657346544834E-2</v>
      </c>
      <c r="J898" s="629"/>
      <c r="K898" s="629"/>
      <c r="L898" s="629"/>
      <c r="M898" s="41"/>
      <c r="N898" s="608"/>
      <c r="O898" s="608">
        <f t="shared" si="36"/>
        <v>6981606.7939345222</v>
      </c>
    </row>
    <row r="899" spans="1:15" s="84" customFormat="1" ht="34.5" customHeight="1">
      <c r="A899" s="79">
        <f>+A895+1</f>
        <v>11</v>
      </c>
      <c r="B899" s="90" t="s">
        <v>377</v>
      </c>
      <c r="C899" s="81"/>
      <c r="D899" s="82" t="str">
        <f>IF(ISBLANK(E899),"",IF(E899="BN",VLOOKUP(B899,'[1]V. BAHAN'!$B$8:$E$1099,3,FALSE),IFERROR(VLOOKUP(E899,'[1]III. DAFTAR AHS'!$B$7:$H$872,5,FALSE),"ls")))</f>
        <v/>
      </c>
      <c r="E899" s="82"/>
      <c r="F899" s="82" t="s">
        <v>23</v>
      </c>
      <c r="G899" s="83"/>
      <c r="H899" s="83"/>
      <c r="I899" s="48">
        <f t="shared" si="35"/>
        <v>0</v>
      </c>
      <c r="J899" s="629"/>
      <c r="K899" s="629"/>
      <c r="L899" s="629"/>
      <c r="M899" s="41"/>
      <c r="N899" s="608"/>
      <c r="O899" s="608">
        <f t="shared" si="36"/>
        <v>0</v>
      </c>
    </row>
    <row r="900" spans="1:15" s="84" customFormat="1" ht="34.5" customHeight="1">
      <c r="A900" s="91" t="s">
        <v>49</v>
      </c>
      <c r="B900" s="92" t="s">
        <v>267</v>
      </c>
      <c r="C900" s="81">
        <v>47.66</v>
      </c>
      <c r="D900" s="82" t="str">
        <f>IF(ISBLANK(E900),"",IF(E900="BN",VLOOKUP(B900,'[1]V. BAHAN'!$B$8:$E$14999,3,FALSE),IFERROR(VLOOKUP(E900,'[1]III. DAFTAR AHS'!$B$7:$H$14999,5,FALSE),"ls")))</f>
        <v xml:space="preserve">m2 </v>
      </c>
      <c r="E900" s="82" t="s">
        <v>268</v>
      </c>
      <c r="F900" s="82" t="s">
        <v>147</v>
      </c>
      <c r="G900" s="47">
        <f>VLOOKUP(B900,'[2] RAB LAMA'!$B$9:$E$5553,4,FALSE)</f>
        <v>147164.89822703571</v>
      </c>
      <c r="H900" s="47">
        <f>G900*C900</f>
        <v>7013879.0495005213</v>
      </c>
      <c r="I900" s="48">
        <f t="shared" si="35"/>
        <v>1.8355112879583267E-2</v>
      </c>
      <c r="J900" s="629"/>
      <c r="K900" s="629"/>
      <c r="L900" s="629"/>
      <c r="M900" s="88"/>
      <c r="N900" s="608"/>
      <c r="O900" s="608">
        <f t="shared" si="36"/>
        <v>7013879.0495005213</v>
      </c>
    </row>
    <row r="901" spans="1:15" s="6" customFormat="1" ht="34.5" customHeight="1">
      <c r="A901" s="91" t="s">
        <v>49</v>
      </c>
      <c r="B901" s="92" t="s">
        <v>224</v>
      </c>
      <c r="C901" s="82">
        <v>1701.45</v>
      </c>
      <c r="D901" s="82" t="str">
        <f>IF(ISBLANK(E901),"",IF(E901="BN",VLOOKUP(B901,'[1]V. BAHAN'!$B$8:$E$14999,3,FALSE),IFERROR(VLOOKUP(E901,'[1]III. DAFTAR AHS'!$B$7:$H$14999,5,FALSE),"ls")))</f>
        <v xml:space="preserve">Kg </v>
      </c>
      <c r="E901" s="82" t="s">
        <v>161</v>
      </c>
      <c r="F901" s="82" t="s">
        <v>162</v>
      </c>
      <c r="G901" s="47">
        <f>VLOOKUP(B901,'[2] RAB LAMA'!$B$9:$E$5553,4,FALSE)</f>
        <v>14729.18756392314</v>
      </c>
      <c r="H901" s="47">
        <f>G901*C901</f>
        <v>25060976.180637028</v>
      </c>
      <c r="I901" s="48">
        <f t="shared" si="35"/>
        <v>6.5583829350592801E-2</v>
      </c>
      <c r="J901" s="629"/>
      <c r="K901" s="629"/>
      <c r="L901" s="629"/>
      <c r="M901" s="88"/>
      <c r="N901" s="608"/>
      <c r="O901" s="608">
        <f t="shared" si="36"/>
        <v>25060976.180637028</v>
      </c>
    </row>
    <row r="902" spans="1:15" s="6" customFormat="1" ht="34.5" customHeight="1">
      <c r="A902" s="91" t="s">
        <v>49</v>
      </c>
      <c r="B902" s="92" t="s">
        <v>225</v>
      </c>
      <c r="C902" s="82">
        <v>5.3</v>
      </c>
      <c r="D902" s="82" t="str">
        <f>IF(ISBLANK(E902),"",IF(E902="BN",VLOOKUP(B902,'[1]V. BAHAN'!$B$8:$E$14999,3,FALSE),IFERROR(VLOOKUP(E902,'[1]III. DAFTAR AHS'!$B$7:$H$14999,5,FALSE),"ls")))</f>
        <v xml:space="preserve">m3 </v>
      </c>
      <c r="E902" s="82" t="s">
        <v>226</v>
      </c>
      <c r="F902" s="82" t="s">
        <v>147</v>
      </c>
      <c r="G902" s="47">
        <f>VLOOKUP(B902,'[2] RAB LAMA'!$B$9:$E$5553,4,FALSE)</f>
        <v>1233499.433557336</v>
      </c>
      <c r="H902" s="47">
        <f>G902*C902</f>
        <v>6537546.9978538807</v>
      </c>
      <c r="I902" s="48">
        <f t="shared" si="35"/>
        <v>1.7108566066552582E-2</v>
      </c>
      <c r="J902" s="629"/>
      <c r="K902" s="629"/>
      <c r="L902" s="629"/>
      <c r="M902" s="41"/>
      <c r="N902" s="608"/>
      <c r="O902" s="608">
        <f t="shared" si="36"/>
        <v>6537546.9978538807</v>
      </c>
    </row>
    <row r="903" spans="1:15" s="84" customFormat="1" ht="34.5" customHeight="1">
      <c r="A903" s="79">
        <f>+A899+1</f>
        <v>12</v>
      </c>
      <c r="B903" s="90" t="s">
        <v>378</v>
      </c>
      <c r="C903" s="81"/>
      <c r="D903" s="82" t="str">
        <f>IF(ISBLANK(E903),"",IF(E903="BN",VLOOKUP(B903,'[1]V. BAHAN'!$B$8:$E$1099,3,FALSE),IFERROR(VLOOKUP(E903,'[1]III. DAFTAR AHS'!$B$7:$H$872,5,FALSE),"ls")))</f>
        <v/>
      </c>
      <c r="E903" s="82"/>
      <c r="F903" s="82" t="s">
        <v>23</v>
      </c>
      <c r="G903" s="83"/>
      <c r="H903" s="83"/>
      <c r="I903" s="48">
        <f t="shared" si="35"/>
        <v>0</v>
      </c>
      <c r="J903" s="629"/>
      <c r="K903" s="629"/>
      <c r="L903" s="629"/>
      <c r="M903" s="41"/>
      <c r="N903" s="608"/>
      <c r="O903" s="608">
        <f t="shared" si="36"/>
        <v>0</v>
      </c>
    </row>
    <row r="904" spans="1:15" s="84" customFormat="1" ht="34.5" customHeight="1">
      <c r="A904" s="91" t="s">
        <v>49</v>
      </c>
      <c r="B904" s="92" t="s">
        <v>267</v>
      </c>
      <c r="C904" s="81">
        <v>22.5</v>
      </c>
      <c r="D904" s="82" t="str">
        <f>IF(ISBLANK(E904),"",IF(E904="BN",VLOOKUP(B904,'[1]V. BAHAN'!$B$8:$E$14999,3,FALSE),IFERROR(VLOOKUP(E904,'[1]III. DAFTAR AHS'!$B$7:$H$14999,5,FALSE),"ls")))</f>
        <v xml:space="preserve">m2 </v>
      </c>
      <c r="E904" s="82" t="s">
        <v>268</v>
      </c>
      <c r="F904" s="82" t="s">
        <v>147</v>
      </c>
      <c r="G904" s="47">
        <f>VLOOKUP(B904,'[2] RAB LAMA'!$B$9:$E$5553,4,FALSE)</f>
        <v>147164.89822703571</v>
      </c>
      <c r="H904" s="47">
        <f>G904*C904</f>
        <v>3311210.2101083035</v>
      </c>
      <c r="I904" s="48">
        <f t="shared" si="35"/>
        <v>8.6653386443689383E-3</v>
      </c>
      <c r="J904" s="629"/>
      <c r="K904" s="629"/>
      <c r="L904" s="629"/>
      <c r="M904" s="88"/>
      <c r="N904" s="608"/>
      <c r="O904" s="608">
        <f t="shared" si="36"/>
        <v>3311210.2101083035</v>
      </c>
    </row>
    <row r="905" spans="1:15" s="6" customFormat="1" ht="34.5" customHeight="1">
      <c r="A905" s="91" t="s">
        <v>49</v>
      </c>
      <c r="B905" s="92" t="s">
        <v>224</v>
      </c>
      <c r="C905" s="82">
        <v>834.75</v>
      </c>
      <c r="D905" s="82" t="str">
        <f>IF(ISBLANK(E905),"",IF(E905="BN",VLOOKUP(B905,'[1]V. BAHAN'!$B$8:$E$14999,3,FALSE),IFERROR(VLOOKUP(E905,'[1]III. DAFTAR AHS'!$B$7:$H$14999,5,FALSE),"ls")))</f>
        <v xml:space="preserve">Kg </v>
      </c>
      <c r="E905" s="82" t="s">
        <v>161</v>
      </c>
      <c r="F905" s="82" t="s">
        <v>162</v>
      </c>
      <c r="G905" s="47">
        <f>VLOOKUP(B905,'[2] RAB LAMA'!$B$9:$E$5553,4,FALSE)</f>
        <v>14729.18756392314</v>
      </c>
      <c r="H905" s="47">
        <f>G905*C905</f>
        <v>12295189.318984842</v>
      </c>
      <c r="I905" s="48">
        <f t="shared" si="35"/>
        <v>3.2176144788508235E-2</v>
      </c>
      <c r="J905" s="629"/>
      <c r="K905" s="629"/>
      <c r="L905" s="629"/>
      <c r="M905" s="88"/>
      <c r="N905" s="608"/>
      <c r="O905" s="608">
        <f t="shared" si="36"/>
        <v>12295189.318984842</v>
      </c>
    </row>
    <row r="906" spans="1:15" s="6" customFormat="1" ht="34.5" customHeight="1">
      <c r="A906" s="91" t="s">
        <v>49</v>
      </c>
      <c r="B906" s="92" t="s">
        <v>225</v>
      </c>
      <c r="C906" s="82">
        <v>2.63</v>
      </c>
      <c r="D906" s="82" t="str">
        <f>IF(ISBLANK(E906),"",IF(E906="BN",VLOOKUP(B906,'[1]V. BAHAN'!$B$8:$E$14999,3,FALSE),IFERROR(VLOOKUP(E906,'[1]III. DAFTAR AHS'!$B$7:$H$14999,5,FALSE),"ls")))</f>
        <v xml:space="preserve">m3 </v>
      </c>
      <c r="E906" s="82" t="s">
        <v>226</v>
      </c>
      <c r="F906" s="82" t="s">
        <v>147</v>
      </c>
      <c r="G906" s="47">
        <f>VLOOKUP(B906,'[2] RAB LAMA'!$B$9:$E$5553,4,FALSE)</f>
        <v>1233499.433557336</v>
      </c>
      <c r="H906" s="47">
        <f>G906*C906</f>
        <v>3244103.5102557936</v>
      </c>
      <c r="I906" s="48">
        <f t="shared" si="35"/>
        <v>8.4897224066100545E-3</v>
      </c>
      <c r="J906" s="629"/>
      <c r="K906" s="629"/>
      <c r="L906" s="629"/>
      <c r="M906" s="41"/>
      <c r="N906" s="608"/>
      <c r="O906" s="608">
        <f t="shared" si="36"/>
        <v>3244103.5102557936</v>
      </c>
    </row>
    <row r="907" spans="1:15" s="84" customFormat="1" ht="34.5" customHeight="1">
      <c r="A907" s="79">
        <f>+A903+1</f>
        <v>13</v>
      </c>
      <c r="B907" s="90" t="s">
        <v>379</v>
      </c>
      <c r="C907" s="81"/>
      <c r="D907" s="82" t="str">
        <f>IF(ISBLANK(E907),"",IF(E907="BN",VLOOKUP(B907,'[1]V. BAHAN'!$B$8:$E$1099,3,FALSE),IFERROR(VLOOKUP(E907,'[1]III. DAFTAR AHS'!$B$7:$H$872,5,FALSE),"ls")))</f>
        <v/>
      </c>
      <c r="E907" s="82"/>
      <c r="F907" s="82" t="s">
        <v>23</v>
      </c>
      <c r="G907" s="83"/>
      <c r="H907" s="83"/>
      <c r="I907" s="48">
        <f t="shared" si="35"/>
        <v>0</v>
      </c>
      <c r="J907" s="629"/>
      <c r="K907" s="629"/>
      <c r="L907" s="629"/>
      <c r="M907" s="41"/>
      <c r="N907" s="608"/>
      <c r="O907" s="608">
        <f t="shared" si="36"/>
        <v>0</v>
      </c>
    </row>
    <row r="908" spans="1:15" s="84" customFormat="1" ht="34.5" customHeight="1">
      <c r="A908" s="91" t="s">
        <v>49</v>
      </c>
      <c r="B908" s="92" t="s">
        <v>267</v>
      </c>
      <c r="C908" s="81">
        <v>42.91</v>
      </c>
      <c r="D908" s="82" t="str">
        <f>IF(ISBLANK(E908),"",IF(E908="BN",VLOOKUP(B908,'[1]V. BAHAN'!$B$8:$E$14999,3,FALSE),IFERROR(VLOOKUP(E908,'[1]III. DAFTAR AHS'!$B$7:$H$14999,5,FALSE),"ls")))</f>
        <v xml:space="preserve">m2 </v>
      </c>
      <c r="E908" s="82" t="s">
        <v>268</v>
      </c>
      <c r="F908" s="82" t="s">
        <v>147</v>
      </c>
      <c r="G908" s="47">
        <f>VLOOKUP(B908,'[2] RAB LAMA'!$B$9:$E$5553,4,FALSE)</f>
        <v>147164.89822703571</v>
      </c>
      <c r="H908" s="47">
        <f>G908*C908</f>
        <v>6314845.7829221021</v>
      </c>
      <c r="I908" s="48">
        <f t="shared" si="35"/>
        <v>1.6525763610216494E-2</v>
      </c>
      <c r="J908" s="629"/>
      <c r="K908" s="629"/>
      <c r="L908" s="629"/>
      <c r="M908" s="88"/>
      <c r="N908" s="608"/>
      <c r="O908" s="608">
        <f t="shared" si="36"/>
        <v>6314845.7829221021</v>
      </c>
    </row>
    <row r="909" spans="1:15" s="6" customFormat="1" ht="34.5" customHeight="1">
      <c r="A909" s="91" t="s">
        <v>49</v>
      </c>
      <c r="B909" s="92" t="s">
        <v>224</v>
      </c>
      <c r="C909" s="82">
        <v>1518.21</v>
      </c>
      <c r="D909" s="82" t="str">
        <f>IF(ISBLANK(E909),"",IF(E909="BN",VLOOKUP(B909,'[1]V. BAHAN'!$B$8:$E$14999,3,FALSE),IFERROR(VLOOKUP(E909,'[1]III. DAFTAR AHS'!$B$7:$H$14999,5,FALSE),"ls")))</f>
        <v xml:space="preserve">Kg </v>
      </c>
      <c r="E909" s="82" t="s">
        <v>161</v>
      </c>
      <c r="F909" s="82" t="s">
        <v>162</v>
      </c>
      <c r="G909" s="47">
        <f>VLOOKUP(B909,'[2] RAB LAMA'!$B$9:$E$5553,4,FALSE)</f>
        <v>14729.18756392314</v>
      </c>
      <c r="H909" s="47">
        <f>G909*C909</f>
        <v>22361999.851423752</v>
      </c>
      <c r="I909" s="48">
        <f t="shared" ref="I909:I972" si="37">(H909/$H$4325)*100</f>
        <v>5.8520688564673372E-2</v>
      </c>
      <c r="J909" s="629"/>
      <c r="K909" s="629"/>
      <c r="L909" s="629"/>
      <c r="M909" s="88"/>
      <c r="N909" s="608"/>
      <c r="O909" s="608">
        <f t="shared" si="36"/>
        <v>22361999.851423752</v>
      </c>
    </row>
    <row r="910" spans="1:15" s="6" customFormat="1" ht="34.5" customHeight="1">
      <c r="A910" s="91" t="s">
        <v>49</v>
      </c>
      <c r="B910" s="92" t="s">
        <v>225</v>
      </c>
      <c r="C910" s="82">
        <v>3.89</v>
      </c>
      <c r="D910" s="82" t="str">
        <f>IF(ISBLANK(E910),"",IF(E910="BN",VLOOKUP(B910,'[1]V. BAHAN'!$B$8:$E$14999,3,FALSE),IFERROR(VLOOKUP(E910,'[1]III. DAFTAR AHS'!$B$7:$H$14999,5,FALSE),"ls")))</f>
        <v xml:space="preserve">m3 </v>
      </c>
      <c r="E910" s="82" t="s">
        <v>226</v>
      </c>
      <c r="F910" s="82" t="s">
        <v>147</v>
      </c>
      <c r="G910" s="47">
        <f>VLOOKUP(B910,'[2] RAB LAMA'!$B$9:$E$5553,4,FALSE)</f>
        <v>1233499.433557336</v>
      </c>
      <c r="H910" s="47">
        <f>G910*C910</f>
        <v>4798312.7965380372</v>
      </c>
      <c r="I910" s="48">
        <f t="shared" si="37"/>
        <v>1.2557041886582933E-2</v>
      </c>
      <c r="J910" s="629"/>
      <c r="K910" s="629"/>
      <c r="L910" s="629"/>
      <c r="M910" s="41"/>
      <c r="N910" s="608"/>
      <c r="O910" s="608">
        <f t="shared" si="36"/>
        <v>4798312.7965380372</v>
      </c>
    </row>
    <row r="911" spans="1:15" s="84" customFormat="1" ht="34.5" customHeight="1">
      <c r="A911" s="79">
        <f>+A907+1</f>
        <v>14</v>
      </c>
      <c r="B911" s="90" t="s">
        <v>380</v>
      </c>
      <c r="C911" s="81"/>
      <c r="D911" s="82" t="str">
        <f>IF(ISBLANK(E911),"",IF(E911="BN",VLOOKUP(B911,'[1]V. BAHAN'!$B$8:$E$1099,3,FALSE),IFERROR(VLOOKUP(E911,'[1]III. DAFTAR AHS'!$B$7:$H$872,5,FALSE),"ls")))</f>
        <v/>
      </c>
      <c r="E911" s="82"/>
      <c r="F911" s="82" t="s">
        <v>23</v>
      </c>
      <c r="G911" s="83"/>
      <c r="H911" s="83"/>
      <c r="I911" s="48">
        <f t="shared" si="37"/>
        <v>0</v>
      </c>
      <c r="J911" s="629"/>
      <c r="K911" s="629"/>
      <c r="L911" s="629"/>
      <c r="M911" s="41"/>
      <c r="N911" s="608"/>
      <c r="O911" s="608">
        <f t="shared" si="36"/>
        <v>0</v>
      </c>
    </row>
    <row r="912" spans="1:15" s="84" customFormat="1" ht="34.5" customHeight="1">
      <c r="A912" s="91" t="s">
        <v>49</v>
      </c>
      <c r="B912" s="92" t="s">
        <v>267</v>
      </c>
      <c r="C912" s="81">
        <v>59.59</v>
      </c>
      <c r="D912" s="82" t="str">
        <f>IF(ISBLANK(E912),"",IF(E912="BN",VLOOKUP(B912,'[1]V. BAHAN'!$B$8:$E$14999,3,FALSE),IFERROR(VLOOKUP(E912,'[1]III. DAFTAR AHS'!$B$7:$H$14999,5,FALSE),"ls")))</f>
        <v xml:space="preserve">m2 </v>
      </c>
      <c r="E912" s="82" t="s">
        <v>268</v>
      </c>
      <c r="F912" s="82" t="s">
        <v>147</v>
      </c>
      <c r="G912" s="47">
        <f>VLOOKUP(B912,'[2] RAB LAMA'!$B$9:$E$5553,4,FALSE)</f>
        <v>147164.89822703571</v>
      </c>
      <c r="H912" s="47">
        <f>G912*C912</f>
        <v>8769556.285349058</v>
      </c>
      <c r="I912" s="48">
        <f t="shared" si="37"/>
        <v>2.2949667991908666E-2</v>
      </c>
      <c r="J912" s="629"/>
      <c r="K912" s="629"/>
      <c r="L912" s="629"/>
      <c r="M912" s="88"/>
      <c r="N912" s="608"/>
      <c r="O912" s="608">
        <f t="shared" si="36"/>
        <v>8769556.285349058</v>
      </c>
    </row>
    <row r="913" spans="1:15" s="6" customFormat="1" ht="34.5" customHeight="1">
      <c r="A913" s="91" t="s">
        <v>49</v>
      </c>
      <c r="B913" s="92" t="s">
        <v>224</v>
      </c>
      <c r="C913" s="82">
        <v>1840.03</v>
      </c>
      <c r="D913" s="82" t="str">
        <f>IF(ISBLANK(E913),"",IF(E913="BN",VLOOKUP(B913,'[1]V. BAHAN'!$B$8:$E$14999,3,FALSE),IFERROR(VLOOKUP(E913,'[1]III. DAFTAR AHS'!$B$7:$H$14999,5,FALSE),"ls")))</f>
        <v xml:space="preserve">Kg </v>
      </c>
      <c r="E913" s="82" t="s">
        <v>161</v>
      </c>
      <c r="F913" s="82" t="s">
        <v>162</v>
      </c>
      <c r="G913" s="47">
        <f>VLOOKUP(B913,'[2] RAB LAMA'!$B$9:$E$5553,4,FALSE)</f>
        <v>14729.18756392314</v>
      </c>
      <c r="H913" s="47">
        <f>G913*C913</f>
        <v>27102146.993245494</v>
      </c>
      <c r="I913" s="48">
        <f t="shared" si="37"/>
        <v>7.0925512662711965E-2</v>
      </c>
      <c r="J913" s="629"/>
      <c r="K913" s="629"/>
      <c r="L913" s="629"/>
      <c r="M913" s="88"/>
      <c r="N913" s="608"/>
      <c r="O913" s="608">
        <f t="shared" si="36"/>
        <v>27102146.993245494</v>
      </c>
    </row>
    <row r="914" spans="1:15" s="6" customFormat="1" ht="34.5" customHeight="1">
      <c r="A914" s="91" t="s">
        <v>49</v>
      </c>
      <c r="B914" s="92" t="s">
        <v>225</v>
      </c>
      <c r="C914" s="82">
        <v>5.15</v>
      </c>
      <c r="D914" s="82" t="str">
        <f>IF(ISBLANK(E914),"",IF(E914="BN",VLOOKUP(B914,'[1]V. BAHAN'!$B$8:$E$14999,3,FALSE),IFERROR(VLOOKUP(E914,'[1]III. DAFTAR AHS'!$B$7:$H$14999,5,FALSE),"ls")))</f>
        <v xml:space="preserve">m3 </v>
      </c>
      <c r="E914" s="82" t="s">
        <v>226</v>
      </c>
      <c r="F914" s="82" t="s">
        <v>147</v>
      </c>
      <c r="G914" s="47">
        <f>VLOOKUP(B914,'[2] RAB LAMA'!$B$9:$E$5553,4,FALSE)</f>
        <v>1233499.433557336</v>
      </c>
      <c r="H914" s="47">
        <f>G914*C914</f>
        <v>6352522.0828202805</v>
      </c>
      <c r="I914" s="48">
        <f t="shared" si="37"/>
        <v>1.6624361366555811E-2</v>
      </c>
      <c r="J914" s="629"/>
      <c r="K914" s="629"/>
      <c r="L914" s="629"/>
      <c r="M914" s="88"/>
      <c r="N914" s="608"/>
      <c r="O914" s="608">
        <f t="shared" si="36"/>
        <v>6352522.0828202805</v>
      </c>
    </row>
    <row r="915" spans="1:15" s="84" customFormat="1" ht="34.5" customHeight="1">
      <c r="A915" s="79">
        <f>+A911+1</f>
        <v>15</v>
      </c>
      <c r="B915" s="90" t="s">
        <v>381</v>
      </c>
      <c r="C915" s="81"/>
      <c r="D915" s="82" t="str">
        <f>IF(ISBLANK(E915),"",IF(E915="BN",VLOOKUP(B915,'[1]V. BAHAN'!$B$8:$E$1099,3,FALSE),IFERROR(VLOOKUP(E915,'[1]III. DAFTAR AHS'!$B$7:$H$872,5,FALSE),"ls")))</f>
        <v/>
      </c>
      <c r="E915" s="82"/>
      <c r="F915" s="82" t="s">
        <v>23</v>
      </c>
      <c r="G915" s="83"/>
      <c r="H915" s="83"/>
      <c r="I915" s="48">
        <f t="shared" si="37"/>
        <v>0</v>
      </c>
      <c r="J915" s="629"/>
      <c r="K915" s="629"/>
      <c r="L915" s="629"/>
      <c r="M915" s="41"/>
      <c r="N915" s="608"/>
      <c r="O915" s="608">
        <f t="shared" si="36"/>
        <v>0</v>
      </c>
    </row>
    <row r="916" spans="1:15" s="84" customFormat="1" ht="34.5" customHeight="1">
      <c r="A916" s="91" t="s">
        <v>49</v>
      </c>
      <c r="B916" s="92" t="s">
        <v>267</v>
      </c>
      <c r="C916" s="81">
        <v>30.38</v>
      </c>
      <c r="D916" s="82" t="str">
        <f>IF(ISBLANK(E916),"",IF(E916="BN",VLOOKUP(B916,'[1]V. BAHAN'!$B$8:$E$14999,3,FALSE),IFERROR(VLOOKUP(E916,'[1]III. DAFTAR AHS'!$B$7:$H$14999,5,FALSE),"ls")))</f>
        <v xml:space="preserve">m2 </v>
      </c>
      <c r="E916" s="82" t="s">
        <v>268</v>
      </c>
      <c r="F916" s="82" t="s">
        <v>147</v>
      </c>
      <c r="G916" s="47">
        <f>VLOOKUP(B916,'[2] RAB LAMA'!$B$9:$E$5553,4,FALSE)</f>
        <v>147164.89822703571</v>
      </c>
      <c r="H916" s="47">
        <f>G916*C916</f>
        <v>4470869.6081373449</v>
      </c>
      <c r="I916" s="48">
        <f t="shared" si="37"/>
        <v>1.1700132800707926E-2</v>
      </c>
      <c r="J916" s="629"/>
      <c r="K916" s="629"/>
      <c r="L916" s="629"/>
      <c r="M916" s="88"/>
      <c r="N916" s="608"/>
      <c r="O916" s="608">
        <f t="shared" si="36"/>
        <v>4470869.6081373449</v>
      </c>
    </row>
    <row r="917" spans="1:15" s="6" customFormat="1" ht="34.5" customHeight="1">
      <c r="A917" s="91" t="s">
        <v>49</v>
      </c>
      <c r="B917" s="92" t="s">
        <v>224</v>
      </c>
      <c r="C917" s="82">
        <v>879.66</v>
      </c>
      <c r="D917" s="82" t="str">
        <f>IF(ISBLANK(E917),"",IF(E917="BN",VLOOKUP(B917,'[1]V. BAHAN'!$B$8:$E$14999,3,FALSE),IFERROR(VLOOKUP(E917,'[1]III. DAFTAR AHS'!$B$7:$H$14999,5,FALSE),"ls")))</f>
        <v xml:space="preserve">Kg </v>
      </c>
      <c r="E917" s="82" t="s">
        <v>161</v>
      </c>
      <c r="F917" s="82" t="s">
        <v>162</v>
      </c>
      <c r="G917" s="47">
        <f>VLOOKUP(B917,'[2] RAB LAMA'!$B$9:$E$5553,4,FALSE)</f>
        <v>14729.18756392314</v>
      </c>
      <c r="H917" s="47">
        <f>G917*C917</f>
        <v>12956677.132480629</v>
      </c>
      <c r="I917" s="48">
        <f t="shared" si="37"/>
        <v>3.3907238723760592E-2</v>
      </c>
      <c r="J917" s="629"/>
      <c r="K917" s="629"/>
      <c r="L917" s="629"/>
      <c r="M917" s="88"/>
      <c r="N917" s="608"/>
      <c r="O917" s="608">
        <f t="shared" si="36"/>
        <v>12956677.132480629</v>
      </c>
    </row>
    <row r="918" spans="1:15" s="6" customFormat="1" ht="34.5" customHeight="1">
      <c r="A918" s="91" t="s">
        <v>49</v>
      </c>
      <c r="B918" s="92" t="s">
        <v>225</v>
      </c>
      <c r="C918" s="82">
        <v>2.46</v>
      </c>
      <c r="D918" s="82" t="str">
        <f>IF(ISBLANK(E918),"",IF(E918="BN",VLOOKUP(B918,'[1]V. BAHAN'!$B$8:$E$14999,3,FALSE),IFERROR(VLOOKUP(E918,'[1]III. DAFTAR AHS'!$B$7:$H$14999,5,FALSE),"ls")))</f>
        <v xml:space="preserve">m3 </v>
      </c>
      <c r="E918" s="82" t="s">
        <v>226</v>
      </c>
      <c r="F918" s="82" t="s">
        <v>147</v>
      </c>
      <c r="G918" s="47">
        <f>VLOOKUP(B918,'[2] RAB LAMA'!$B$9:$E$5553,4,FALSE)</f>
        <v>1233499.433557336</v>
      </c>
      <c r="H918" s="47">
        <f>G918*C918</f>
        <v>3034408.6065510465</v>
      </c>
      <c r="I918" s="48">
        <f t="shared" si="37"/>
        <v>7.9409570799470475E-3</v>
      </c>
      <c r="J918" s="629"/>
      <c r="K918" s="629"/>
      <c r="L918" s="629"/>
      <c r="M918" s="41"/>
      <c r="N918" s="608"/>
      <c r="O918" s="608">
        <f t="shared" si="36"/>
        <v>3034408.6065510465</v>
      </c>
    </row>
    <row r="919" spans="1:15" s="84" customFormat="1" ht="34.5" customHeight="1">
      <c r="A919" s="79">
        <f>+A915+1</f>
        <v>16</v>
      </c>
      <c r="B919" s="90" t="s">
        <v>382</v>
      </c>
      <c r="C919" s="81"/>
      <c r="D919" s="82" t="str">
        <f>IF(ISBLANK(E919),"",IF(E919="BN",VLOOKUP(B919,'[1]V. BAHAN'!$B$8:$E$1099,3,FALSE),IFERROR(VLOOKUP(E919,'[1]III. DAFTAR AHS'!$B$7:$H$872,5,FALSE),"ls")))</f>
        <v/>
      </c>
      <c r="E919" s="82"/>
      <c r="F919" s="82" t="s">
        <v>23</v>
      </c>
      <c r="G919" s="83"/>
      <c r="H919" s="83"/>
      <c r="I919" s="48">
        <f t="shared" si="37"/>
        <v>0</v>
      </c>
      <c r="J919" s="629"/>
      <c r="K919" s="629"/>
      <c r="L919" s="629"/>
      <c r="M919" s="41"/>
      <c r="N919" s="608"/>
      <c r="O919" s="608">
        <f t="shared" si="36"/>
        <v>0</v>
      </c>
    </row>
    <row r="920" spans="1:15" s="84" customFormat="1" ht="34.5" customHeight="1">
      <c r="A920" s="91" t="s">
        <v>49</v>
      </c>
      <c r="B920" s="92" t="s">
        <v>267</v>
      </c>
      <c r="C920" s="81">
        <v>5.42</v>
      </c>
      <c r="D920" s="82" t="str">
        <f>IF(ISBLANK(E920),"",IF(E920="BN",VLOOKUP(B920,'[1]V. BAHAN'!$B$8:$E$14999,3,FALSE),IFERROR(VLOOKUP(E920,'[1]III. DAFTAR AHS'!$B$7:$H$14999,5,FALSE),"ls")))</f>
        <v xml:space="preserve">m2 </v>
      </c>
      <c r="E920" s="82" t="s">
        <v>268</v>
      </c>
      <c r="F920" s="82" t="s">
        <v>147</v>
      </c>
      <c r="G920" s="47">
        <f>VLOOKUP(B920,'[2] RAB LAMA'!$B$9:$E$5553,4,FALSE)</f>
        <v>147164.89822703571</v>
      </c>
      <c r="H920" s="47">
        <f>G920*C920</f>
        <v>797633.7483905335</v>
      </c>
      <c r="I920" s="48">
        <f t="shared" si="37"/>
        <v>2.0873837978879839E-3</v>
      </c>
      <c r="J920" s="629"/>
      <c r="K920" s="629"/>
      <c r="L920" s="629"/>
      <c r="M920" s="88"/>
      <c r="N920" s="608"/>
      <c r="O920" s="608">
        <f t="shared" ref="O920:O983" si="38">H920-N920</f>
        <v>797633.7483905335</v>
      </c>
    </row>
    <row r="921" spans="1:15" s="6" customFormat="1" ht="34.5" customHeight="1">
      <c r="A921" s="91" t="s">
        <v>49</v>
      </c>
      <c r="B921" s="92" t="s">
        <v>224</v>
      </c>
      <c r="C921" s="82">
        <v>152.66999999999999</v>
      </c>
      <c r="D921" s="82" t="str">
        <f>IF(ISBLANK(E921),"",IF(E921="BN",VLOOKUP(B921,'[1]V. BAHAN'!$B$8:$E$14999,3,FALSE),IFERROR(VLOOKUP(E921,'[1]III. DAFTAR AHS'!$B$7:$H$14999,5,FALSE),"ls")))</f>
        <v xml:space="preserve">Kg </v>
      </c>
      <c r="E921" s="82" t="s">
        <v>161</v>
      </c>
      <c r="F921" s="82" t="s">
        <v>162</v>
      </c>
      <c r="G921" s="47">
        <f>VLOOKUP(B921,'[2] RAB LAMA'!$B$9:$E$5553,4,FALSE)</f>
        <v>14729.18756392314</v>
      </c>
      <c r="H921" s="47">
        <f>G921*C921</f>
        <v>2248705.0653841458</v>
      </c>
      <c r="I921" s="48">
        <f t="shared" si="37"/>
        <v>5.8847942795586137E-3</v>
      </c>
      <c r="J921" s="629"/>
      <c r="K921" s="629"/>
      <c r="L921" s="629"/>
      <c r="M921" s="88"/>
      <c r="N921" s="608"/>
      <c r="O921" s="608">
        <f t="shared" si="38"/>
        <v>2248705.0653841458</v>
      </c>
    </row>
    <row r="922" spans="1:15" s="6" customFormat="1" ht="34.5" customHeight="1">
      <c r="A922" s="91" t="s">
        <v>49</v>
      </c>
      <c r="B922" s="92" t="s">
        <v>225</v>
      </c>
      <c r="C922" s="82">
        <v>0.51</v>
      </c>
      <c r="D922" s="82" t="str">
        <f>IF(ISBLANK(E922),"",IF(E922="BN",VLOOKUP(B922,'[1]V. BAHAN'!$B$8:$E$14999,3,FALSE),IFERROR(VLOOKUP(E922,'[1]III. DAFTAR AHS'!$B$7:$H$14999,5,FALSE),"ls")))</f>
        <v xml:space="preserve">m3 </v>
      </c>
      <c r="E922" s="82" t="s">
        <v>226</v>
      </c>
      <c r="F922" s="82" t="s">
        <v>147</v>
      </c>
      <c r="G922" s="47">
        <f>VLOOKUP(B922,'[2] RAB LAMA'!$B$9:$E$5553,4,FALSE)</f>
        <v>1233499.433557336</v>
      </c>
      <c r="H922" s="47">
        <f>G922*C922</f>
        <v>629084.71111424139</v>
      </c>
      <c r="I922" s="48">
        <f t="shared" si="37"/>
        <v>1.6462959799890221E-3</v>
      </c>
      <c r="J922" s="629"/>
      <c r="K922" s="629"/>
      <c r="L922" s="629"/>
      <c r="M922" s="41"/>
      <c r="N922" s="608"/>
      <c r="O922" s="608">
        <f t="shared" si="38"/>
        <v>629084.71111424139</v>
      </c>
    </row>
    <row r="923" spans="1:15" s="84" customFormat="1" ht="34.5" customHeight="1">
      <c r="A923" s="79">
        <f>+A919+1</f>
        <v>17</v>
      </c>
      <c r="B923" s="90" t="s">
        <v>383</v>
      </c>
      <c r="C923" s="81"/>
      <c r="D923" s="82" t="str">
        <f>IF(ISBLANK(E923),"",IF(E923="BN",VLOOKUP(B923,'[1]V. BAHAN'!$B$8:$E$1099,3,FALSE),IFERROR(VLOOKUP(E923,'[1]III. DAFTAR AHS'!$B$7:$H$872,5,FALSE),"ls")))</f>
        <v/>
      </c>
      <c r="E923" s="82"/>
      <c r="F923" s="82" t="s">
        <v>23</v>
      </c>
      <c r="G923" s="83"/>
      <c r="H923" s="83"/>
      <c r="I923" s="48">
        <f t="shared" si="37"/>
        <v>0</v>
      </c>
      <c r="J923" s="629"/>
      <c r="K923" s="629"/>
      <c r="L923" s="629"/>
      <c r="M923" s="41"/>
      <c r="N923" s="608"/>
      <c r="O923" s="608">
        <f t="shared" si="38"/>
        <v>0</v>
      </c>
    </row>
    <row r="924" spans="1:15" s="84" customFormat="1" ht="34.5" customHeight="1">
      <c r="A924" s="91" t="s">
        <v>49</v>
      </c>
      <c r="B924" s="92" t="s">
        <v>267</v>
      </c>
      <c r="C924" s="81">
        <v>70.11</v>
      </c>
      <c r="D924" s="82" t="str">
        <f>IF(ISBLANK(E924),"",IF(E924="BN",VLOOKUP(B924,'[1]V. BAHAN'!$B$8:$E$14999,3,FALSE),IFERROR(VLOOKUP(E924,'[1]III. DAFTAR AHS'!$B$7:$H$14999,5,FALSE),"ls")))</f>
        <v xml:space="preserve">m2 </v>
      </c>
      <c r="E924" s="82" t="s">
        <v>268</v>
      </c>
      <c r="F924" s="82" t="s">
        <v>147</v>
      </c>
      <c r="G924" s="47">
        <f>VLOOKUP(B924,'[2] RAB LAMA'!$B$9:$E$5553,4,FALSE)</f>
        <v>147164.89822703571</v>
      </c>
      <c r="H924" s="47">
        <f>G924*C924</f>
        <v>10317731.014697473</v>
      </c>
      <c r="I924" s="48">
        <f t="shared" si="37"/>
        <v>2.7001195215853611E-2</v>
      </c>
      <c r="J924" s="629"/>
      <c r="K924" s="629"/>
      <c r="L924" s="629"/>
      <c r="M924" s="88"/>
      <c r="N924" s="608"/>
      <c r="O924" s="608">
        <f t="shared" si="38"/>
        <v>10317731.014697473</v>
      </c>
    </row>
    <row r="925" spans="1:15" s="6" customFormat="1" ht="34.5" customHeight="1">
      <c r="A925" s="91" t="s">
        <v>49</v>
      </c>
      <c r="B925" s="92" t="s">
        <v>224</v>
      </c>
      <c r="C925" s="82">
        <v>3186.45</v>
      </c>
      <c r="D925" s="82" t="str">
        <f>IF(ISBLANK(E925),"",IF(E925="BN",VLOOKUP(B925,'[1]V. BAHAN'!$B$8:$E$14999,3,FALSE),IFERROR(VLOOKUP(E925,'[1]III. DAFTAR AHS'!$B$7:$H$14999,5,FALSE),"ls")))</f>
        <v xml:space="preserve">Kg </v>
      </c>
      <c r="E925" s="82" t="s">
        <v>161</v>
      </c>
      <c r="F925" s="82" t="s">
        <v>162</v>
      </c>
      <c r="G925" s="47">
        <f>VLOOKUP(B925,'[2] RAB LAMA'!$B$9:$E$5553,4,FALSE)</f>
        <v>14729.18756392314</v>
      </c>
      <c r="H925" s="47">
        <f>G925*C925</f>
        <v>46933819.71306289</v>
      </c>
      <c r="I925" s="48">
        <f t="shared" si="37"/>
        <v>0.12282441037597133</v>
      </c>
      <c r="J925" s="629"/>
      <c r="K925" s="629"/>
      <c r="L925" s="629"/>
      <c r="M925" s="88"/>
      <c r="N925" s="608"/>
      <c r="O925" s="608">
        <f t="shared" si="38"/>
        <v>46933819.71306289</v>
      </c>
    </row>
    <row r="926" spans="1:15" s="6" customFormat="1" ht="34.5" customHeight="1">
      <c r="A926" s="91" t="s">
        <v>49</v>
      </c>
      <c r="B926" s="92" t="s">
        <v>225</v>
      </c>
      <c r="C926" s="82">
        <v>7.54</v>
      </c>
      <c r="D926" s="82" t="str">
        <f>IF(ISBLANK(E926),"",IF(E926="BN",VLOOKUP(B926,'[1]V. BAHAN'!$B$8:$E$14999,3,FALSE),IFERROR(VLOOKUP(E926,'[1]III. DAFTAR AHS'!$B$7:$H$14999,5,FALSE),"ls")))</f>
        <v xml:space="preserve">m3 </v>
      </c>
      <c r="E926" s="82" t="s">
        <v>226</v>
      </c>
      <c r="F926" s="82" t="s">
        <v>147</v>
      </c>
      <c r="G926" s="47">
        <f>VLOOKUP(B926,'[2] RAB LAMA'!$B$9:$E$5553,4,FALSE)</f>
        <v>1233499.433557336</v>
      </c>
      <c r="H926" s="47">
        <f>G926*C926</f>
        <v>9300585.7290223129</v>
      </c>
      <c r="I926" s="48">
        <f t="shared" si="37"/>
        <v>2.4339356253171032E-2</v>
      </c>
      <c r="J926" s="629"/>
      <c r="K926" s="629"/>
      <c r="L926" s="629"/>
      <c r="M926" s="41"/>
      <c r="N926" s="608"/>
      <c r="O926" s="608">
        <f t="shared" si="38"/>
        <v>9300585.7290223129</v>
      </c>
    </row>
    <row r="927" spans="1:15" s="84" customFormat="1" ht="34.5" customHeight="1">
      <c r="A927" s="79">
        <f>+A923+1</f>
        <v>18</v>
      </c>
      <c r="B927" s="90" t="s">
        <v>384</v>
      </c>
      <c r="C927" s="81"/>
      <c r="D927" s="82" t="str">
        <f>IF(ISBLANK(E927),"",IF(E927="BN",VLOOKUP(B927,'[1]V. BAHAN'!$B$8:$E$1099,3,FALSE),IFERROR(VLOOKUP(E927,'[1]III. DAFTAR AHS'!$B$7:$H$872,5,FALSE),"ls")))</f>
        <v/>
      </c>
      <c r="E927" s="82"/>
      <c r="F927" s="82" t="s">
        <v>23</v>
      </c>
      <c r="G927" s="83"/>
      <c r="H927" s="83"/>
      <c r="I927" s="48">
        <f t="shared" si="37"/>
        <v>0</v>
      </c>
      <c r="J927" s="629"/>
      <c r="K927" s="629"/>
      <c r="L927" s="629"/>
      <c r="M927" s="41"/>
      <c r="N927" s="608"/>
      <c r="O927" s="608">
        <f t="shared" si="38"/>
        <v>0</v>
      </c>
    </row>
    <row r="928" spans="1:15" s="84" customFormat="1" ht="34.5" customHeight="1">
      <c r="A928" s="91" t="s">
        <v>49</v>
      </c>
      <c r="B928" s="92" t="s">
        <v>267</v>
      </c>
      <c r="C928" s="81">
        <v>28.47</v>
      </c>
      <c r="D928" s="82" t="str">
        <f>IF(ISBLANK(E928),"",IF(E928="BN",VLOOKUP(B928,'[1]V. BAHAN'!$B$8:$E$14999,3,FALSE),IFERROR(VLOOKUP(E928,'[1]III. DAFTAR AHS'!$B$7:$H$14999,5,FALSE),"ls")))</f>
        <v xml:space="preserve">m2 </v>
      </c>
      <c r="E928" s="82" t="s">
        <v>268</v>
      </c>
      <c r="F928" s="82" t="s">
        <v>147</v>
      </c>
      <c r="G928" s="47">
        <f>VLOOKUP(B928,'[2] RAB LAMA'!$B$9:$E$5553,4,FALSE)</f>
        <v>147164.89822703571</v>
      </c>
      <c r="H928" s="47">
        <f>G928*C928</f>
        <v>4189784.6525237067</v>
      </c>
      <c r="I928" s="48">
        <f t="shared" si="37"/>
        <v>1.0964541831341497E-2</v>
      </c>
      <c r="J928" s="629"/>
      <c r="K928" s="629"/>
      <c r="L928" s="629"/>
      <c r="M928" s="88"/>
      <c r="N928" s="608"/>
      <c r="O928" s="608">
        <f t="shared" si="38"/>
        <v>4189784.6525237067</v>
      </c>
    </row>
    <row r="929" spans="1:15" s="6" customFormat="1" ht="34.5" customHeight="1">
      <c r="A929" s="91" t="s">
        <v>49</v>
      </c>
      <c r="B929" s="92" t="s">
        <v>224</v>
      </c>
      <c r="C929" s="82">
        <v>1141.7</v>
      </c>
      <c r="D929" s="82" t="str">
        <f>IF(ISBLANK(E929),"",IF(E929="BN",VLOOKUP(B929,'[1]V. BAHAN'!$B$8:$E$14999,3,FALSE),IFERROR(VLOOKUP(E929,'[1]III. DAFTAR AHS'!$B$7:$H$14999,5,FALSE),"ls")))</f>
        <v xml:space="preserve">Kg </v>
      </c>
      <c r="E929" s="82" t="s">
        <v>161</v>
      </c>
      <c r="F929" s="82" t="s">
        <v>162</v>
      </c>
      <c r="G929" s="47">
        <f>VLOOKUP(B929,'[2] RAB LAMA'!$B$9:$E$5553,4,FALSE)</f>
        <v>14729.18756392314</v>
      </c>
      <c r="H929" s="47">
        <f>G929*C929</f>
        <v>16816313.441731051</v>
      </c>
      <c r="I929" s="48">
        <f t="shared" si="37"/>
        <v>4.4007792159376891E-2</v>
      </c>
      <c r="J929" s="629"/>
      <c r="K929" s="629"/>
      <c r="L929" s="629"/>
      <c r="M929" s="88"/>
      <c r="N929" s="608"/>
      <c r="O929" s="608">
        <f t="shared" si="38"/>
        <v>16816313.441731051</v>
      </c>
    </row>
    <row r="930" spans="1:15" s="6" customFormat="1" ht="34.5" customHeight="1">
      <c r="A930" s="91" t="s">
        <v>49</v>
      </c>
      <c r="B930" s="92" t="s">
        <v>225</v>
      </c>
      <c r="C930" s="82">
        <v>2.46</v>
      </c>
      <c r="D930" s="82" t="str">
        <f>IF(ISBLANK(E930),"",IF(E930="BN",VLOOKUP(B930,'[1]V. BAHAN'!$B$8:$E$14999,3,FALSE),IFERROR(VLOOKUP(E930,'[1]III. DAFTAR AHS'!$B$7:$H$14999,5,FALSE),"ls")))</f>
        <v xml:space="preserve">m3 </v>
      </c>
      <c r="E930" s="82" t="s">
        <v>226</v>
      </c>
      <c r="F930" s="82" t="s">
        <v>147</v>
      </c>
      <c r="G930" s="47">
        <f>VLOOKUP(B930,'[2] RAB LAMA'!$B$9:$E$5553,4,FALSE)</f>
        <v>1233499.433557336</v>
      </c>
      <c r="H930" s="47">
        <f>G930*C930</f>
        <v>3034408.6065510465</v>
      </c>
      <c r="I930" s="48">
        <f t="shared" si="37"/>
        <v>7.9409570799470475E-3</v>
      </c>
      <c r="J930" s="629"/>
      <c r="K930" s="629"/>
      <c r="L930" s="629"/>
      <c r="M930" s="41"/>
      <c r="N930" s="608"/>
      <c r="O930" s="608">
        <f t="shared" si="38"/>
        <v>3034408.6065510465</v>
      </c>
    </row>
    <row r="931" spans="1:15" s="84" customFormat="1" ht="34.5" customHeight="1">
      <c r="A931" s="79">
        <f>+A927+1</f>
        <v>19</v>
      </c>
      <c r="B931" s="90" t="s">
        <v>385</v>
      </c>
      <c r="C931" s="81"/>
      <c r="D931" s="82" t="str">
        <f>IF(ISBLANK(E931),"",IF(E931="BN",VLOOKUP(B931,'[1]V. BAHAN'!$B$8:$E$1099,3,FALSE),IFERROR(VLOOKUP(E931,'[1]III. DAFTAR AHS'!$B$7:$H$872,5,FALSE),"ls")))</f>
        <v/>
      </c>
      <c r="E931" s="82"/>
      <c r="F931" s="82" t="s">
        <v>23</v>
      </c>
      <c r="G931" s="83"/>
      <c r="H931" s="83"/>
      <c r="I931" s="48">
        <f t="shared" si="37"/>
        <v>0</v>
      </c>
      <c r="J931" s="629"/>
      <c r="K931" s="629"/>
      <c r="L931" s="629"/>
      <c r="M931" s="41"/>
      <c r="N931" s="608"/>
      <c r="O931" s="608">
        <f t="shared" si="38"/>
        <v>0</v>
      </c>
    </row>
    <row r="932" spans="1:15" s="84" customFormat="1" ht="34.5" customHeight="1">
      <c r="A932" s="91" t="s">
        <v>49</v>
      </c>
      <c r="B932" s="92" t="s">
        <v>267</v>
      </c>
      <c r="C932" s="81">
        <v>13.22</v>
      </c>
      <c r="D932" s="82" t="str">
        <f>IF(ISBLANK(E932),"",IF(E932="BN",VLOOKUP(B932,'[1]V. BAHAN'!$B$8:$E$14999,3,FALSE),IFERROR(VLOOKUP(E932,'[1]III. DAFTAR AHS'!$B$7:$H$14999,5,FALSE),"ls")))</f>
        <v xml:space="preserve">m2 </v>
      </c>
      <c r="E932" s="82" t="s">
        <v>268</v>
      </c>
      <c r="F932" s="82" t="s">
        <v>147</v>
      </c>
      <c r="G932" s="47">
        <f>VLOOKUP(B932,'[2] RAB LAMA'!$B$9:$E$5553,4,FALSE)</f>
        <v>147164.89822703571</v>
      </c>
      <c r="H932" s="47">
        <f>G932*C932</f>
        <v>1945519.9545614121</v>
      </c>
      <c r="I932" s="48">
        <f t="shared" si="37"/>
        <v>5.091367861269216E-3</v>
      </c>
      <c r="J932" s="629"/>
      <c r="K932" s="629"/>
      <c r="L932" s="629"/>
      <c r="M932" s="88"/>
      <c r="N932" s="608"/>
      <c r="O932" s="608">
        <f t="shared" si="38"/>
        <v>1945519.9545614121</v>
      </c>
    </row>
    <row r="933" spans="1:15" s="6" customFormat="1" ht="34.5" customHeight="1">
      <c r="A933" s="91" t="s">
        <v>49</v>
      </c>
      <c r="B933" s="92" t="s">
        <v>224</v>
      </c>
      <c r="C933" s="82">
        <v>567.07000000000005</v>
      </c>
      <c r="D933" s="82" t="str">
        <f>IF(ISBLANK(E933),"",IF(E933="BN",VLOOKUP(B933,'[1]V. BAHAN'!$B$8:$E$14999,3,FALSE),IFERROR(VLOOKUP(E933,'[1]III. DAFTAR AHS'!$B$7:$H$14999,5,FALSE),"ls")))</f>
        <v xml:space="preserve">Kg </v>
      </c>
      <c r="E933" s="82" t="s">
        <v>161</v>
      </c>
      <c r="F933" s="82" t="s">
        <v>162</v>
      </c>
      <c r="G933" s="47">
        <f>VLOOKUP(B933,'[2] RAB LAMA'!$B$9:$E$5553,4,FALSE)</f>
        <v>14729.18756392314</v>
      </c>
      <c r="H933" s="47">
        <f>G933*C933</f>
        <v>8352480.3918738961</v>
      </c>
      <c r="I933" s="48">
        <f t="shared" si="37"/>
        <v>2.1858192782532933E-2</v>
      </c>
      <c r="J933" s="629"/>
      <c r="K933" s="629"/>
      <c r="L933" s="629"/>
      <c r="M933" s="88"/>
      <c r="N933" s="608"/>
      <c r="O933" s="608">
        <f t="shared" si="38"/>
        <v>8352480.3918738961</v>
      </c>
    </row>
    <row r="934" spans="1:15" s="6" customFormat="1" ht="34.5" customHeight="1">
      <c r="A934" s="91" t="s">
        <v>49</v>
      </c>
      <c r="B934" s="92" t="s">
        <v>225</v>
      </c>
      <c r="C934" s="82">
        <v>1.47</v>
      </c>
      <c r="D934" s="82" t="str">
        <f>IF(ISBLANK(E934),"",IF(E934="BN",VLOOKUP(B934,'[1]V. BAHAN'!$B$8:$E$14999,3,FALSE),IFERROR(VLOOKUP(E934,'[1]III. DAFTAR AHS'!$B$7:$H$14999,5,FALSE),"ls")))</f>
        <v xml:space="preserve">m3 </v>
      </c>
      <c r="E934" s="82" t="s">
        <v>226</v>
      </c>
      <c r="F934" s="82" t="s">
        <v>147</v>
      </c>
      <c r="G934" s="47">
        <f>VLOOKUP(B934,'[2] RAB LAMA'!$B$9:$E$5553,4,FALSE)</f>
        <v>1233499.433557336</v>
      </c>
      <c r="H934" s="47">
        <f>G934*C934</f>
        <v>1813244.1673292839</v>
      </c>
      <c r="I934" s="48">
        <f t="shared" si="37"/>
        <v>4.7452060599683576E-3</v>
      </c>
      <c r="J934" s="629"/>
      <c r="K934" s="629"/>
      <c r="L934" s="629"/>
      <c r="M934" s="41"/>
      <c r="N934" s="608"/>
      <c r="O934" s="608">
        <f t="shared" si="38"/>
        <v>1813244.1673292839</v>
      </c>
    </row>
    <row r="935" spans="1:15" s="84" customFormat="1" ht="34.5" customHeight="1">
      <c r="A935" s="79">
        <f>+A931+1</f>
        <v>20</v>
      </c>
      <c r="B935" s="90" t="s">
        <v>386</v>
      </c>
      <c r="C935" s="81"/>
      <c r="D935" s="82" t="str">
        <f>IF(ISBLANK(E935),"",IF(E935="BN",VLOOKUP(B935,'[1]V. BAHAN'!$B$8:$E$1099,3,FALSE),IFERROR(VLOOKUP(E935,'[1]III. DAFTAR AHS'!$B$7:$H$872,5,FALSE),"ls")))</f>
        <v/>
      </c>
      <c r="E935" s="82"/>
      <c r="F935" s="82" t="s">
        <v>23</v>
      </c>
      <c r="G935" s="83"/>
      <c r="H935" s="83"/>
      <c r="I935" s="48">
        <f t="shared" si="37"/>
        <v>0</v>
      </c>
      <c r="J935" s="629"/>
      <c r="K935" s="629"/>
      <c r="L935" s="629"/>
      <c r="M935" s="41"/>
      <c r="N935" s="608"/>
      <c r="O935" s="608">
        <f t="shared" si="38"/>
        <v>0</v>
      </c>
    </row>
    <row r="936" spans="1:15" s="84" customFormat="1" ht="34.5" customHeight="1">
      <c r="A936" s="91" t="s">
        <v>49</v>
      </c>
      <c r="B936" s="92" t="s">
        <v>267</v>
      </c>
      <c r="C936" s="81">
        <v>1.89</v>
      </c>
      <c r="D936" s="82" t="str">
        <f>IF(ISBLANK(E936),"",IF(E936="BN",VLOOKUP(B936,'[1]V. BAHAN'!$B$8:$E$14999,3,FALSE),IFERROR(VLOOKUP(E936,'[1]III. DAFTAR AHS'!$B$7:$H$14999,5,FALSE),"ls")))</f>
        <v xml:space="preserve">m2 </v>
      </c>
      <c r="E936" s="82" t="s">
        <v>268</v>
      </c>
      <c r="F936" s="82" t="s">
        <v>147</v>
      </c>
      <c r="G936" s="47">
        <f>VLOOKUP(B936,'[2] RAB LAMA'!$B$9:$E$5553,4,FALSE)</f>
        <v>147164.89822703571</v>
      </c>
      <c r="H936" s="47">
        <f>G936*C936</f>
        <v>278141.6576490975</v>
      </c>
      <c r="I936" s="48">
        <f t="shared" si="37"/>
        <v>7.2788844612699081E-4</v>
      </c>
      <c r="J936" s="629"/>
      <c r="K936" s="629"/>
      <c r="L936" s="629"/>
      <c r="M936" s="88"/>
      <c r="N936" s="608"/>
      <c r="O936" s="608">
        <f t="shared" si="38"/>
        <v>278141.6576490975</v>
      </c>
    </row>
    <row r="937" spans="1:15" s="6" customFormat="1" ht="34.5" customHeight="1">
      <c r="A937" s="91" t="s">
        <v>49</v>
      </c>
      <c r="B937" s="92" t="s">
        <v>224</v>
      </c>
      <c r="C937" s="82">
        <v>48.11</v>
      </c>
      <c r="D937" s="82" t="str">
        <f>IF(ISBLANK(E937),"",IF(E937="BN",VLOOKUP(B937,'[1]V. BAHAN'!$B$8:$E$14999,3,FALSE),IFERROR(VLOOKUP(E937,'[1]III. DAFTAR AHS'!$B$7:$H$14999,5,FALSE),"ls")))</f>
        <v xml:space="preserve">Kg </v>
      </c>
      <c r="E937" s="82" t="s">
        <v>161</v>
      </c>
      <c r="F937" s="82" t="s">
        <v>162</v>
      </c>
      <c r="G937" s="47">
        <f>VLOOKUP(B937,'[2] RAB LAMA'!$B$9:$E$5553,4,FALSE)</f>
        <v>14729.18756392314</v>
      </c>
      <c r="H937" s="47">
        <f>G937*C937</f>
        <v>708621.21370034222</v>
      </c>
      <c r="I937" s="48">
        <f t="shared" si="37"/>
        <v>1.8544406418390309E-3</v>
      </c>
      <c r="J937" s="629"/>
      <c r="K937" s="629"/>
      <c r="L937" s="629"/>
      <c r="M937" s="88"/>
      <c r="N937" s="608"/>
      <c r="O937" s="608">
        <f t="shared" si="38"/>
        <v>708621.21370034222</v>
      </c>
    </row>
    <row r="938" spans="1:15" s="6" customFormat="1" ht="34.5" customHeight="1">
      <c r="A938" s="91" t="s">
        <v>49</v>
      </c>
      <c r="B938" s="92" t="s">
        <v>225</v>
      </c>
      <c r="C938" s="82">
        <v>0.18</v>
      </c>
      <c r="D938" s="82" t="str">
        <f>IF(ISBLANK(E938),"",IF(E938="BN",VLOOKUP(B938,'[1]V. BAHAN'!$B$8:$E$14999,3,FALSE),IFERROR(VLOOKUP(E938,'[1]III. DAFTAR AHS'!$B$7:$H$14999,5,FALSE),"ls")))</f>
        <v xml:space="preserve">m3 </v>
      </c>
      <c r="E938" s="82" t="s">
        <v>226</v>
      </c>
      <c r="F938" s="82" t="s">
        <v>147</v>
      </c>
      <c r="G938" s="47">
        <f>VLOOKUP(B938,'[2] RAB LAMA'!$B$9:$E$5553,4,FALSE)</f>
        <v>1233499.433557336</v>
      </c>
      <c r="H938" s="47">
        <f>G938*C938</f>
        <v>222029.89804032046</v>
      </c>
      <c r="I938" s="48">
        <f t="shared" si="37"/>
        <v>5.8104563999612541E-4</v>
      </c>
      <c r="J938" s="629"/>
      <c r="K938" s="629"/>
      <c r="L938" s="629"/>
      <c r="M938" s="41"/>
      <c r="N938" s="608"/>
      <c r="O938" s="608">
        <f t="shared" si="38"/>
        <v>222029.89804032046</v>
      </c>
    </row>
    <row r="939" spans="1:15" s="84" customFormat="1" ht="34.5" customHeight="1">
      <c r="A939" s="79">
        <f>+A935+1</f>
        <v>21</v>
      </c>
      <c r="B939" s="90" t="s">
        <v>313</v>
      </c>
      <c r="C939" s="81"/>
      <c r="D939" s="82" t="str">
        <f>IF(ISBLANK(E939),"",IF(E939="BN",VLOOKUP(B939,'[1]V. BAHAN'!$B$8:$E$1099,3,FALSE),IFERROR(VLOOKUP(E939,'[1]III. DAFTAR AHS'!$B$7:$H$872,5,FALSE),"ls")))</f>
        <v/>
      </c>
      <c r="E939" s="82"/>
      <c r="F939" s="82" t="s">
        <v>23</v>
      </c>
      <c r="G939" s="83"/>
      <c r="H939" s="83"/>
      <c r="I939" s="48">
        <f t="shared" si="37"/>
        <v>0</v>
      </c>
      <c r="J939" s="629"/>
      <c r="K939" s="629"/>
      <c r="L939" s="629"/>
      <c r="M939" s="41"/>
      <c r="N939" s="608"/>
      <c r="O939" s="608">
        <f t="shared" si="38"/>
        <v>0</v>
      </c>
    </row>
    <row r="940" spans="1:15" s="84" customFormat="1" ht="34.5" customHeight="1">
      <c r="A940" s="91" t="s">
        <v>49</v>
      </c>
      <c r="B940" s="92" t="s">
        <v>267</v>
      </c>
      <c r="C940" s="81">
        <v>184.96</v>
      </c>
      <c r="D940" s="82" t="str">
        <f>IF(ISBLANK(E940),"",IF(E940="BN",VLOOKUP(B940,'[1]V. BAHAN'!$B$8:$E$14999,3,FALSE),IFERROR(VLOOKUP(E940,'[1]III. DAFTAR AHS'!$B$7:$H$14999,5,FALSE),"ls")))</f>
        <v xml:space="preserve">m2 </v>
      </c>
      <c r="E940" s="82" t="s">
        <v>268</v>
      </c>
      <c r="F940" s="82" t="s">
        <v>147</v>
      </c>
      <c r="G940" s="47">
        <f>VLOOKUP(B940,'[2] RAB LAMA'!$B$9:$E$5553,4,FALSE)</f>
        <v>147164.89822703571</v>
      </c>
      <c r="H940" s="47">
        <f>G940*C940</f>
        <v>27219619.576072525</v>
      </c>
      <c r="I940" s="48">
        <f t="shared" si="37"/>
        <v>7.1232934918332394E-2</v>
      </c>
      <c r="J940" s="629"/>
      <c r="K940" s="629"/>
      <c r="L940" s="629"/>
      <c r="M940" s="88"/>
      <c r="N940" s="608"/>
      <c r="O940" s="608">
        <f t="shared" si="38"/>
        <v>27219619.576072525</v>
      </c>
    </row>
    <row r="941" spans="1:15" s="6" customFormat="1" ht="34.5" customHeight="1">
      <c r="A941" s="91" t="s">
        <v>49</v>
      </c>
      <c r="B941" s="92" t="s">
        <v>224</v>
      </c>
      <c r="C941" s="82">
        <v>3648.66</v>
      </c>
      <c r="D941" s="82" t="str">
        <f>IF(ISBLANK(E941),"",IF(E941="BN",VLOOKUP(B941,'[1]V. BAHAN'!$B$8:$E$14999,3,FALSE),IFERROR(VLOOKUP(E941,'[1]III. DAFTAR AHS'!$B$7:$H$14999,5,FALSE),"ls")))</f>
        <v xml:space="preserve">Kg </v>
      </c>
      <c r="E941" s="82" t="s">
        <v>161</v>
      </c>
      <c r="F941" s="82" t="s">
        <v>162</v>
      </c>
      <c r="G941" s="47">
        <f>VLOOKUP(B941,'[2] RAB LAMA'!$B$9:$E$5553,4,FALSE)</f>
        <v>14729.18756392314</v>
      </c>
      <c r="H941" s="47">
        <f>G941*C941</f>
        <v>53741797.496983804</v>
      </c>
      <c r="I941" s="48">
        <f t="shared" si="37"/>
        <v>0.14064068576704217</v>
      </c>
      <c r="J941" s="629"/>
      <c r="K941" s="629"/>
      <c r="L941" s="629"/>
      <c r="M941" s="88"/>
      <c r="N941" s="608"/>
      <c r="O941" s="608">
        <f t="shared" si="38"/>
        <v>53741797.496983804</v>
      </c>
    </row>
    <row r="942" spans="1:15" s="6" customFormat="1" ht="34.5" customHeight="1">
      <c r="A942" s="91" t="s">
        <v>49</v>
      </c>
      <c r="B942" s="92" t="s">
        <v>225</v>
      </c>
      <c r="C942" s="82">
        <v>9.65</v>
      </c>
      <c r="D942" s="82" t="str">
        <f>IF(ISBLANK(E942),"",IF(E942="BN",VLOOKUP(B942,'[1]V. BAHAN'!$B$8:$E$14999,3,FALSE),IFERROR(VLOOKUP(E942,'[1]III. DAFTAR AHS'!$B$7:$H$14999,5,FALSE),"ls")))</f>
        <v xml:space="preserve">m3 </v>
      </c>
      <c r="E942" s="82" t="s">
        <v>226</v>
      </c>
      <c r="F942" s="82" t="s">
        <v>147</v>
      </c>
      <c r="G942" s="47">
        <f>VLOOKUP(B942,'[2] RAB LAMA'!$B$9:$E$5553,4,FALSE)</f>
        <v>1233499.433557336</v>
      </c>
      <c r="H942" s="47">
        <f>G942*C942</f>
        <v>11903269.533828292</v>
      </c>
      <c r="I942" s="48">
        <f t="shared" si="37"/>
        <v>3.1150502366458943E-2</v>
      </c>
      <c r="J942" s="629"/>
      <c r="K942" s="629"/>
      <c r="L942" s="629"/>
      <c r="M942" s="41"/>
      <c r="N942" s="608"/>
      <c r="O942" s="608">
        <f t="shared" si="38"/>
        <v>11903269.533828292</v>
      </c>
    </row>
    <row r="943" spans="1:15" s="84" customFormat="1" ht="34.5" customHeight="1">
      <c r="A943" s="79">
        <f>+A939+1</f>
        <v>22</v>
      </c>
      <c r="B943" s="90" t="s">
        <v>314</v>
      </c>
      <c r="C943" s="81"/>
      <c r="D943" s="82" t="str">
        <f>IF(ISBLANK(E943),"",IF(E943="BN",VLOOKUP(B943,'[1]V. BAHAN'!$B$8:$E$1099,3,FALSE),IFERROR(VLOOKUP(E943,'[1]III. DAFTAR AHS'!$B$7:$H$872,5,FALSE),"ls")))</f>
        <v/>
      </c>
      <c r="E943" s="82"/>
      <c r="F943" s="82" t="s">
        <v>23</v>
      </c>
      <c r="G943" s="83"/>
      <c r="H943" s="83"/>
      <c r="I943" s="48">
        <f t="shared" si="37"/>
        <v>0</v>
      </c>
      <c r="J943" s="629"/>
      <c r="K943" s="629"/>
      <c r="L943" s="629"/>
      <c r="M943" s="41"/>
      <c r="N943" s="608"/>
      <c r="O943" s="608">
        <f t="shared" si="38"/>
        <v>0</v>
      </c>
    </row>
    <row r="944" spans="1:15" s="84" customFormat="1" ht="34.5" customHeight="1">
      <c r="A944" s="91" t="s">
        <v>49</v>
      </c>
      <c r="B944" s="92" t="s">
        <v>267</v>
      </c>
      <c r="C944" s="81">
        <v>67.28</v>
      </c>
      <c r="D944" s="82" t="str">
        <f>IF(ISBLANK(E944),"",IF(E944="BN",VLOOKUP(B944,'[1]V. BAHAN'!$B$8:$E$14999,3,FALSE),IFERROR(VLOOKUP(E944,'[1]III. DAFTAR AHS'!$B$7:$H$14999,5,FALSE),"ls")))</f>
        <v xml:space="preserve">m2 </v>
      </c>
      <c r="E944" s="82" t="s">
        <v>268</v>
      </c>
      <c r="F944" s="82" t="s">
        <v>147</v>
      </c>
      <c r="G944" s="47">
        <f>VLOOKUP(B944,'[2] RAB LAMA'!$B$9:$E$5553,4,FALSE)</f>
        <v>147164.89822703571</v>
      </c>
      <c r="H944" s="47">
        <f>G944*C944</f>
        <v>9901254.3527149633</v>
      </c>
      <c r="I944" s="48">
        <f t="shared" si="37"/>
        <v>2.5911288177472989E-2</v>
      </c>
      <c r="J944" s="629"/>
      <c r="K944" s="629"/>
      <c r="L944" s="629"/>
      <c r="M944" s="88"/>
      <c r="N944" s="608"/>
      <c r="O944" s="608">
        <f t="shared" si="38"/>
        <v>9901254.3527149633</v>
      </c>
    </row>
    <row r="945" spans="1:15" s="6" customFormat="1" ht="34.5" customHeight="1">
      <c r="A945" s="91" t="s">
        <v>49</v>
      </c>
      <c r="B945" s="92" t="s">
        <v>224</v>
      </c>
      <c r="C945" s="82">
        <v>1327.13</v>
      </c>
      <c r="D945" s="82" t="str">
        <f>IF(ISBLANK(E945),"",IF(E945="BN",VLOOKUP(B945,'[1]V. BAHAN'!$B$8:$E$14999,3,FALSE),IFERROR(VLOOKUP(E945,'[1]III. DAFTAR AHS'!$B$7:$H$14999,5,FALSE),"ls")))</f>
        <v xml:space="preserve">Kg </v>
      </c>
      <c r="E945" s="82" t="s">
        <v>161</v>
      </c>
      <c r="F945" s="82" t="s">
        <v>162</v>
      </c>
      <c r="G945" s="47">
        <f>VLOOKUP(B945,'[2] RAB LAMA'!$B$9:$E$5553,4,FALSE)</f>
        <v>14729.18756392314</v>
      </c>
      <c r="H945" s="47">
        <f>G945*C945</f>
        <v>19547546.691709317</v>
      </c>
      <c r="I945" s="48">
        <f t="shared" si="37"/>
        <v>5.1155348347616578E-2</v>
      </c>
      <c r="J945" s="629"/>
      <c r="K945" s="629"/>
      <c r="L945" s="629"/>
      <c r="M945" s="88"/>
      <c r="N945" s="608"/>
      <c r="O945" s="608">
        <f t="shared" si="38"/>
        <v>19547546.691709317</v>
      </c>
    </row>
    <row r="946" spans="1:15" s="6" customFormat="1" ht="34.5" customHeight="1">
      <c r="A946" s="91" t="s">
        <v>49</v>
      </c>
      <c r="B946" s="92" t="s">
        <v>225</v>
      </c>
      <c r="C946" s="82">
        <v>3.51</v>
      </c>
      <c r="D946" s="82" t="str">
        <f>IF(ISBLANK(E946),"",IF(E946="BN",VLOOKUP(B946,'[1]V. BAHAN'!$B$8:$E$14999,3,FALSE),IFERROR(VLOOKUP(E946,'[1]III. DAFTAR AHS'!$B$7:$H$14999,5,FALSE),"ls")))</f>
        <v xml:space="preserve">m3 </v>
      </c>
      <c r="E946" s="82" t="s">
        <v>226</v>
      </c>
      <c r="F946" s="82" t="s">
        <v>147</v>
      </c>
      <c r="G946" s="47">
        <f>VLOOKUP(B946,'[2] RAB LAMA'!$B$9:$E$5553,4,FALSE)</f>
        <v>1233499.433557336</v>
      </c>
      <c r="H946" s="47">
        <f>G946*C946</f>
        <v>4329583.0117862495</v>
      </c>
      <c r="I946" s="48">
        <f t="shared" si="37"/>
        <v>1.1330389979924447E-2</v>
      </c>
      <c r="J946" s="629"/>
      <c r="K946" s="629"/>
      <c r="L946" s="629"/>
      <c r="M946" s="41"/>
      <c r="N946" s="608"/>
      <c r="O946" s="608">
        <f t="shared" si="38"/>
        <v>4329583.0117862495</v>
      </c>
    </row>
    <row r="947" spans="1:15" s="84" customFormat="1" ht="34.5" customHeight="1">
      <c r="A947" s="79">
        <f>+A943+1</f>
        <v>23</v>
      </c>
      <c r="B947" s="90" t="s">
        <v>315</v>
      </c>
      <c r="C947" s="81"/>
      <c r="D947" s="82" t="str">
        <f>IF(ISBLANK(E947),"",IF(E947="BN",VLOOKUP(B947,'[1]V. BAHAN'!$B$8:$E$1099,3,FALSE),IFERROR(VLOOKUP(E947,'[1]III. DAFTAR AHS'!$B$7:$H$872,5,FALSE),"ls")))</f>
        <v/>
      </c>
      <c r="E947" s="82"/>
      <c r="F947" s="82" t="s">
        <v>23</v>
      </c>
      <c r="G947" s="83"/>
      <c r="H947" s="83"/>
      <c r="I947" s="48">
        <f t="shared" si="37"/>
        <v>0</v>
      </c>
      <c r="J947" s="629"/>
      <c r="K947" s="629"/>
      <c r="L947" s="629"/>
      <c r="M947" s="41"/>
      <c r="N947" s="608"/>
      <c r="O947" s="608">
        <f t="shared" si="38"/>
        <v>0</v>
      </c>
    </row>
    <row r="948" spans="1:15" s="84" customFormat="1" ht="34.5" customHeight="1">
      <c r="A948" s="91" t="s">
        <v>49</v>
      </c>
      <c r="B948" s="92" t="s">
        <v>267</v>
      </c>
      <c r="C948" s="81">
        <v>17.420000000000002</v>
      </c>
      <c r="D948" s="82" t="str">
        <f>IF(ISBLANK(E948),"",IF(E948="BN",VLOOKUP(B948,'[1]V. BAHAN'!$B$8:$E$14999,3,FALSE),IFERROR(VLOOKUP(E948,'[1]III. DAFTAR AHS'!$B$7:$H$14999,5,FALSE),"ls")))</f>
        <v xml:space="preserve">m2 </v>
      </c>
      <c r="E948" s="82" t="s">
        <v>268</v>
      </c>
      <c r="F948" s="82" t="s">
        <v>147</v>
      </c>
      <c r="G948" s="47">
        <f>VLOOKUP(B948,'[2] RAB LAMA'!$B$9:$E$5553,4,FALSE)</f>
        <v>147164.89822703571</v>
      </c>
      <c r="H948" s="47">
        <f>G948*C948</f>
        <v>2563612.5271149622</v>
      </c>
      <c r="I948" s="48">
        <f t="shared" si="37"/>
        <v>6.7088977415514185E-3</v>
      </c>
      <c r="J948" s="629"/>
      <c r="K948" s="629"/>
      <c r="L948" s="629"/>
      <c r="M948" s="88"/>
      <c r="N948" s="608"/>
      <c r="O948" s="608">
        <f t="shared" si="38"/>
        <v>2563612.5271149622</v>
      </c>
    </row>
    <row r="949" spans="1:15" s="6" customFormat="1" ht="34.5" customHeight="1">
      <c r="A949" s="91" t="s">
        <v>49</v>
      </c>
      <c r="B949" s="92" t="s">
        <v>224</v>
      </c>
      <c r="C949" s="82">
        <v>339.56</v>
      </c>
      <c r="D949" s="82" t="str">
        <f>IF(ISBLANK(E949),"",IF(E949="BN",VLOOKUP(B949,'[1]V. BAHAN'!$B$8:$E$14999,3,FALSE),IFERROR(VLOOKUP(E949,'[1]III. DAFTAR AHS'!$B$7:$H$14999,5,FALSE),"ls")))</f>
        <v xml:space="preserve">Kg </v>
      </c>
      <c r="E949" s="82" t="s">
        <v>161</v>
      </c>
      <c r="F949" s="82" t="s">
        <v>162</v>
      </c>
      <c r="G949" s="47">
        <f>VLOOKUP(B949,'[2] RAB LAMA'!$B$9:$E$5553,4,FALSE)</f>
        <v>14729.18756392314</v>
      </c>
      <c r="H949" s="47">
        <f>G949*C949</f>
        <v>5001442.9292057417</v>
      </c>
      <c r="I949" s="48">
        <f t="shared" si="37"/>
        <v>1.3088627402678476E-2</v>
      </c>
      <c r="J949" s="629"/>
      <c r="K949" s="629"/>
      <c r="L949" s="629"/>
      <c r="M949" s="88"/>
      <c r="N949" s="608"/>
      <c r="O949" s="608">
        <f t="shared" si="38"/>
        <v>5001442.9292057417</v>
      </c>
    </row>
    <row r="950" spans="1:15" s="6" customFormat="1" ht="34.5" customHeight="1">
      <c r="A950" s="91" t="s">
        <v>49</v>
      </c>
      <c r="B950" s="92" t="s">
        <v>225</v>
      </c>
      <c r="C950" s="82">
        <v>1.1000000000000001</v>
      </c>
      <c r="D950" s="82" t="str">
        <f>IF(ISBLANK(E950),"",IF(E950="BN",VLOOKUP(B950,'[1]V. BAHAN'!$B$8:$E$14999,3,FALSE),IFERROR(VLOOKUP(E950,'[1]III. DAFTAR AHS'!$B$7:$H$14999,5,FALSE),"ls")))</f>
        <v xml:space="preserve">m3 </v>
      </c>
      <c r="E950" s="82" t="s">
        <v>226</v>
      </c>
      <c r="F950" s="82" t="s">
        <v>147</v>
      </c>
      <c r="G950" s="47">
        <f>VLOOKUP(B950,'[2] RAB LAMA'!$B$9:$E$5553,4,FALSE)</f>
        <v>1233499.433557336</v>
      </c>
      <c r="H950" s="47">
        <f>G950*C950</f>
        <v>1356849.3769130697</v>
      </c>
      <c r="I950" s="48">
        <f t="shared" si="37"/>
        <v>3.5508344666429891E-3</v>
      </c>
      <c r="J950" s="629"/>
      <c r="K950" s="629"/>
      <c r="L950" s="629"/>
      <c r="M950" s="41"/>
      <c r="N950" s="608"/>
      <c r="O950" s="608">
        <f t="shared" si="38"/>
        <v>1356849.3769130697</v>
      </c>
    </row>
    <row r="951" spans="1:15" s="84" customFormat="1" ht="34.5" customHeight="1">
      <c r="A951" s="79"/>
      <c r="B951" s="80" t="s">
        <v>387</v>
      </c>
      <c r="C951" s="81"/>
      <c r="D951" s="82" t="str">
        <f>IF(ISBLANK(E951),"",IF(E951="BN",VLOOKUP(B951,'[1]V. BAHAN'!$B$8:$E$1099,3,FALSE),IFERROR(VLOOKUP(E951,'[1]III. DAFTAR AHS'!$B$7:$H$872,5,FALSE),"ls")))</f>
        <v/>
      </c>
      <c r="E951" s="82"/>
      <c r="F951" s="82" t="s">
        <v>23</v>
      </c>
      <c r="G951" s="83"/>
      <c r="H951" s="83"/>
      <c r="I951" s="48">
        <f t="shared" si="37"/>
        <v>0</v>
      </c>
      <c r="J951" s="629"/>
      <c r="K951" s="629"/>
      <c r="L951" s="629"/>
      <c r="M951" s="41"/>
      <c r="N951" s="608"/>
      <c r="O951" s="608">
        <f t="shared" si="38"/>
        <v>0</v>
      </c>
    </row>
    <row r="952" spans="1:15" s="84" customFormat="1" ht="34.5" customHeight="1">
      <c r="A952" s="79">
        <f>+A939+1</f>
        <v>22</v>
      </c>
      <c r="B952" s="90" t="s">
        <v>388</v>
      </c>
      <c r="C952" s="81"/>
      <c r="D952" s="82" t="str">
        <f>IF(ISBLANK(E952),"",IF(E952="BN",VLOOKUP(B952,'[1]V. BAHAN'!$B$8:$E$1099,3,FALSE),IFERROR(VLOOKUP(E952,'[1]III. DAFTAR AHS'!$B$7:$H$872,5,FALSE),"ls")))</f>
        <v/>
      </c>
      <c r="E952" s="82"/>
      <c r="F952" s="82" t="s">
        <v>23</v>
      </c>
      <c r="G952" s="83"/>
      <c r="H952" s="83"/>
      <c r="I952" s="48">
        <f t="shared" si="37"/>
        <v>0</v>
      </c>
      <c r="J952" s="629"/>
      <c r="K952" s="629"/>
      <c r="L952" s="629"/>
      <c r="M952" s="88"/>
      <c r="N952" s="608"/>
      <c r="O952" s="608">
        <f t="shared" si="38"/>
        <v>0</v>
      </c>
    </row>
    <row r="953" spans="1:15" s="84" customFormat="1" ht="34.5" customHeight="1">
      <c r="A953" s="91" t="s">
        <v>49</v>
      </c>
      <c r="B953" s="92" t="s">
        <v>267</v>
      </c>
      <c r="C953" s="81">
        <v>11.03</v>
      </c>
      <c r="D953" s="82" t="str">
        <f>IF(ISBLANK(E953),"",IF(E953="BN",VLOOKUP(B953,'[1]V. BAHAN'!$B$8:$E$14999,3,FALSE),IFERROR(VLOOKUP(E953,'[1]III. DAFTAR AHS'!$B$7:$H$14999,5,FALSE),"ls")))</f>
        <v xml:space="preserve">m2 </v>
      </c>
      <c r="E953" s="82" t="s">
        <v>268</v>
      </c>
      <c r="F953" s="82" t="s">
        <v>147</v>
      </c>
      <c r="G953" s="47">
        <f>VLOOKUP(B953,'[2] RAB LAMA'!$B$9:$E$5553,4,FALSE)</f>
        <v>147164.89822703571</v>
      </c>
      <c r="H953" s="47">
        <f>G953*C953</f>
        <v>1623228.8274442037</v>
      </c>
      <c r="I953" s="48">
        <f t="shared" si="37"/>
        <v>4.2479415665506387E-3</v>
      </c>
      <c r="J953" s="629"/>
      <c r="K953" s="629"/>
      <c r="L953" s="629"/>
      <c r="M953" s="88"/>
      <c r="N953" s="608"/>
      <c r="O953" s="608">
        <f t="shared" si="38"/>
        <v>1623228.8274442037</v>
      </c>
    </row>
    <row r="954" spans="1:15" s="6" customFormat="1" ht="34.5" customHeight="1">
      <c r="A954" s="91" t="s">
        <v>49</v>
      </c>
      <c r="B954" s="92" t="s">
        <v>224</v>
      </c>
      <c r="C954" s="82">
        <v>280.66000000000003</v>
      </c>
      <c r="D954" s="82" t="str">
        <f>IF(ISBLANK(E954),"",IF(E954="BN",VLOOKUP(B954,'[1]V. BAHAN'!$B$8:$E$14999,3,FALSE),IFERROR(VLOOKUP(E954,'[1]III. DAFTAR AHS'!$B$7:$H$14999,5,FALSE),"ls")))</f>
        <v xml:space="preserve">Kg </v>
      </c>
      <c r="E954" s="82" t="s">
        <v>161</v>
      </c>
      <c r="F954" s="82" t="s">
        <v>162</v>
      </c>
      <c r="G954" s="47">
        <f>VLOOKUP(B954,'[2] RAB LAMA'!$B$9:$E$5553,4,FALSE)</f>
        <v>14729.18756392314</v>
      </c>
      <c r="H954" s="47">
        <f>G954*C954</f>
        <v>4133893.7816906688</v>
      </c>
      <c r="I954" s="48">
        <f t="shared" si="37"/>
        <v>1.0818277084567502E-2</v>
      </c>
      <c r="J954" s="629"/>
      <c r="K954" s="629"/>
      <c r="L954" s="629"/>
      <c r="M954" s="41"/>
      <c r="N954" s="608"/>
      <c r="O954" s="608">
        <f t="shared" si="38"/>
        <v>4133893.7816906688</v>
      </c>
    </row>
    <row r="955" spans="1:15" s="6" customFormat="1" ht="34.5" customHeight="1">
      <c r="A955" s="91" t="s">
        <v>49</v>
      </c>
      <c r="B955" s="92" t="s">
        <v>225</v>
      </c>
      <c r="C955" s="82">
        <v>1.05</v>
      </c>
      <c r="D955" s="82" t="str">
        <f>IF(ISBLANK(E955),"",IF(E955="BN",VLOOKUP(B955,'[1]V. BAHAN'!$B$8:$E$14999,3,FALSE),IFERROR(VLOOKUP(E955,'[1]III. DAFTAR AHS'!$B$7:$H$14999,5,FALSE),"ls")))</f>
        <v xml:space="preserve">m3 </v>
      </c>
      <c r="E955" s="82" t="s">
        <v>226</v>
      </c>
      <c r="F955" s="82" t="s">
        <v>147</v>
      </c>
      <c r="G955" s="47">
        <f>VLOOKUP(B955,'[2] RAB LAMA'!$B$9:$E$5553,4,FALSE)</f>
        <v>1233499.433557336</v>
      </c>
      <c r="H955" s="47">
        <f>G955*C955</f>
        <v>1295174.4052352028</v>
      </c>
      <c r="I955" s="48">
        <f t="shared" si="37"/>
        <v>3.3894328999773981E-3</v>
      </c>
      <c r="J955" s="629"/>
      <c r="K955" s="629"/>
      <c r="L955" s="629"/>
      <c r="M955" s="41"/>
      <c r="N955" s="608"/>
      <c r="O955" s="608">
        <f t="shared" si="38"/>
        <v>1295174.4052352028</v>
      </c>
    </row>
    <row r="956" spans="1:15" s="84" customFormat="1" ht="34.5" customHeight="1">
      <c r="A956" s="79"/>
      <c r="B956" s="80" t="s">
        <v>389</v>
      </c>
      <c r="C956" s="81"/>
      <c r="D956" s="82" t="str">
        <f>IF(ISBLANK(E956),"",IF(E956="BN",VLOOKUP(B956,'[1]V. BAHAN'!$B$8:$E$1099,3,FALSE),IFERROR(VLOOKUP(E956,'[1]III. DAFTAR AHS'!$B$7:$H$872,5,FALSE),"ls")))</f>
        <v/>
      </c>
      <c r="E956" s="82"/>
      <c r="F956" s="82" t="s">
        <v>23</v>
      </c>
      <c r="G956" s="83"/>
      <c r="H956" s="83"/>
      <c r="I956" s="48">
        <f t="shared" si="37"/>
        <v>0</v>
      </c>
      <c r="J956" s="629"/>
      <c r="K956" s="629"/>
      <c r="L956" s="629"/>
      <c r="M956" s="88"/>
      <c r="N956" s="608"/>
      <c r="O956" s="608">
        <f t="shared" si="38"/>
        <v>0</v>
      </c>
    </row>
    <row r="957" spans="1:15" s="84" customFormat="1" ht="34.5" customHeight="1">
      <c r="A957" s="79">
        <f>+A952+1</f>
        <v>23</v>
      </c>
      <c r="B957" s="90" t="s">
        <v>325</v>
      </c>
      <c r="C957" s="81"/>
      <c r="D957" s="82" t="str">
        <f>IF(ISBLANK(E957),"",IF(E957="BN",VLOOKUP(B957,'[1]V. BAHAN'!$B$8:$E$1099,3,FALSE),IFERROR(VLOOKUP(E957,'[1]III. DAFTAR AHS'!$B$7:$H$872,5,FALSE),"ls")))</f>
        <v/>
      </c>
      <c r="E957" s="82"/>
      <c r="F957" s="82" t="s">
        <v>23</v>
      </c>
      <c r="G957" s="83"/>
      <c r="H957" s="83"/>
      <c r="I957" s="48">
        <f t="shared" si="37"/>
        <v>0</v>
      </c>
      <c r="J957" s="629"/>
      <c r="K957" s="629"/>
      <c r="L957" s="629"/>
      <c r="M957" s="88"/>
      <c r="N957" s="608"/>
      <c r="O957" s="608">
        <f t="shared" si="38"/>
        <v>0</v>
      </c>
    </row>
    <row r="958" spans="1:15" s="84" customFormat="1" ht="34.5" customHeight="1">
      <c r="A958" s="91" t="s">
        <v>49</v>
      </c>
      <c r="B958" s="92" t="s">
        <v>250</v>
      </c>
      <c r="C958" s="81">
        <v>243.75</v>
      </c>
      <c r="D958" s="82" t="str">
        <f>IF(ISBLANK(E958),"",IF(E958="BN",VLOOKUP(B958,'[1]V. BAHAN'!$B$8:$E$14999,3,FALSE),IFERROR(VLOOKUP(E958,'[1]III. DAFTAR AHS'!$B$7:$H$14999,5,FALSE),"ls")))</f>
        <v xml:space="preserve">m2 </v>
      </c>
      <c r="E958" s="82" t="s">
        <v>251</v>
      </c>
      <c r="F958" s="82" t="s">
        <v>147</v>
      </c>
      <c r="G958" s="47">
        <v>151990.00226579071</v>
      </c>
      <c r="H958" s="47">
        <f>G958*C958</f>
        <v>37047563.052286483</v>
      </c>
      <c r="I958" s="48">
        <f t="shared" si="37"/>
        <v>9.6952370712269767E-2</v>
      </c>
      <c r="J958" s="629"/>
      <c r="K958" s="629"/>
      <c r="L958" s="629"/>
      <c r="M958" s="41"/>
      <c r="N958" s="608"/>
      <c r="O958" s="608">
        <f t="shared" si="38"/>
        <v>37047563.052286483</v>
      </c>
    </row>
    <row r="959" spans="1:15" s="6" customFormat="1" ht="34.5" customHeight="1">
      <c r="A959" s="91" t="s">
        <v>49</v>
      </c>
      <c r="B959" s="92" t="s">
        <v>190</v>
      </c>
      <c r="C959" s="82">
        <v>5003.13</v>
      </c>
      <c r="D959" s="82" t="str">
        <f>IF(ISBLANK(E959),"",IF(E959="BN",VLOOKUP(B959,'[1]V. BAHAN'!$B$8:$E$14999,3,FALSE),IFERROR(VLOOKUP(E959,'[1]III. DAFTAR AHS'!$B$7:$H$14999,5,FALSE),"ls")))</f>
        <v xml:space="preserve">Kg </v>
      </c>
      <c r="E959" s="82" t="s">
        <v>191</v>
      </c>
      <c r="F959" s="82" t="s">
        <v>192</v>
      </c>
      <c r="G959" s="47">
        <f>VLOOKUP(B959,'[2] RAB LAMA'!$B$9:$E$5553,4,FALSE)</f>
        <v>14261.680183410001</v>
      </c>
      <c r="H959" s="47">
        <f>G959*C959</f>
        <v>71353039.976024076</v>
      </c>
      <c r="I959" s="48">
        <f t="shared" si="37"/>
        <v>0.18672878357584544</v>
      </c>
      <c r="J959" s="629"/>
      <c r="K959" s="629"/>
      <c r="L959" s="629"/>
      <c r="M959" s="41"/>
      <c r="N959" s="608"/>
      <c r="O959" s="608">
        <f t="shared" si="38"/>
        <v>71353039.976024076</v>
      </c>
    </row>
    <row r="960" spans="1:15" s="6" customFormat="1" ht="34.5" customHeight="1">
      <c r="A960" s="91" t="s">
        <v>49</v>
      </c>
      <c r="B960" s="92" t="s">
        <v>225</v>
      </c>
      <c r="C960" s="82">
        <v>29.25</v>
      </c>
      <c r="D960" s="82" t="str">
        <f>IF(ISBLANK(E960),"",IF(E960="BN",VLOOKUP(B960,'[1]V. BAHAN'!$B$8:$E$14999,3,FALSE),IFERROR(VLOOKUP(E960,'[1]III. DAFTAR AHS'!$B$7:$H$14999,5,FALSE),"ls")))</f>
        <v xml:space="preserve">m3 </v>
      </c>
      <c r="E960" s="82" t="s">
        <v>226</v>
      </c>
      <c r="F960" s="82" t="s">
        <v>147</v>
      </c>
      <c r="G960" s="47">
        <f>VLOOKUP(B960,'[2] RAB LAMA'!$B$9:$E$5553,4,FALSE)</f>
        <v>1233499.433557336</v>
      </c>
      <c r="H960" s="47">
        <f>G960*C960</f>
        <v>36079858.431552075</v>
      </c>
      <c r="I960" s="48">
        <f t="shared" si="37"/>
        <v>9.4419916499370371E-2</v>
      </c>
      <c r="J960" s="629"/>
      <c r="K960" s="629"/>
      <c r="L960" s="629"/>
      <c r="M960" s="88"/>
      <c r="N960" s="608"/>
      <c r="O960" s="608">
        <f t="shared" si="38"/>
        <v>36079858.431552075</v>
      </c>
    </row>
    <row r="961" spans="1:15" s="84" customFormat="1" ht="34.5" customHeight="1">
      <c r="A961" s="79">
        <f>+A957+1</f>
        <v>24</v>
      </c>
      <c r="B961" s="90" t="s">
        <v>326</v>
      </c>
      <c r="C961" s="81"/>
      <c r="D961" s="82" t="str">
        <f>IF(ISBLANK(E961),"",IF(E961="BN",VLOOKUP(B961,'[1]V. BAHAN'!$B$8:$E$1099,3,FALSE),IFERROR(VLOOKUP(E961,'[1]III. DAFTAR AHS'!$B$7:$H$872,5,FALSE),"ls")))</f>
        <v/>
      </c>
      <c r="E961" s="82"/>
      <c r="F961" s="82" t="s">
        <v>23</v>
      </c>
      <c r="G961" s="83"/>
      <c r="H961" s="83"/>
      <c r="I961" s="48">
        <f t="shared" si="37"/>
        <v>0</v>
      </c>
      <c r="J961" s="629"/>
      <c r="K961" s="629"/>
      <c r="L961" s="629"/>
      <c r="M961" s="88"/>
      <c r="N961" s="608"/>
      <c r="O961" s="608">
        <f t="shared" si="38"/>
        <v>0</v>
      </c>
    </row>
    <row r="962" spans="1:15" s="84" customFormat="1" ht="34.5" customHeight="1">
      <c r="A962" s="91" t="s">
        <v>49</v>
      </c>
      <c r="B962" s="92" t="s">
        <v>250</v>
      </c>
      <c r="C962" s="81">
        <v>650.33000000000004</v>
      </c>
      <c r="D962" s="82" t="str">
        <f>IF(ISBLANK(E962),"",IF(E962="BN",VLOOKUP(B962,'[1]V. BAHAN'!$B$8:$E$14999,3,FALSE),IFERROR(VLOOKUP(E962,'[1]III. DAFTAR AHS'!$B$7:$H$14999,5,FALSE),"ls")))</f>
        <v xml:space="preserve">m2 </v>
      </c>
      <c r="E962" s="82" t="s">
        <v>251</v>
      </c>
      <c r="F962" s="82" t="s">
        <v>147</v>
      </c>
      <c r="G962" s="47">
        <f>$G$958</f>
        <v>151990.00226579071</v>
      </c>
      <c r="H962" s="47">
        <f>G962*C962</f>
        <v>98843658.173511684</v>
      </c>
      <c r="I962" s="48">
        <f t="shared" si="37"/>
        <v>0.25867091382691448</v>
      </c>
      <c r="J962" s="629"/>
      <c r="K962" s="629"/>
      <c r="L962" s="629"/>
      <c r="M962" s="41"/>
      <c r="N962" s="608"/>
      <c r="O962" s="608">
        <f t="shared" si="38"/>
        <v>98843658.173511684</v>
      </c>
    </row>
    <row r="963" spans="1:15" s="6" customFormat="1" ht="34.5" customHeight="1">
      <c r="A963" s="91" t="s">
        <v>49</v>
      </c>
      <c r="B963" s="92" t="s">
        <v>190</v>
      </c>
      <c r="C963" s="82">
        <v>11485.53</v>
      </c>
      <c r="D963" s="82" t="str">
        <f>IF(ISBLANK(E963),"",IF(E963="BN",VLOOKUP(B963,'[1]V. BAHAN'!$B$8:$E$14999,3,FALSE),IFERROR(VLOOKUP(E963,'[1]III. DAFTAR AHS'!$B$7:$H$14999,5,FALSE),"ls")))</f>
        <v xml:space="preserve">Kg </v>
      </c>
      <c r="E963" s="82" t="s">
        <v>191</v>
      </c>
      <c r="F963" s="82" t="s">
        <v>192</v>
      </c>
      <c r="G963" s="47">
        <f>VLOOKUP(B963,'[2] RAB LAMA'!$B$9:$E$5553,4,FALSE)</f>
        <v>14261.680183410001</v>
      </c>
      <c r="H963" s="47">
        <f>G963*C963</f>
        <v>163802955.59696108</v>
      </c>
      <c r="I963" s="48">
        <f t="shared" si="37"/>
        <v>0.42866746329275479</v>
      </c>
      <c r="J963" s="629"/>
      <c r="K963" s="629"/>
      <c r="L963" s="629"/>
      <c r="M963" s="41"/>
      <c r="N963" s="608"/>
      <c r="O963" s="608">
        <f t="shared" si="38"/>
        <v>163802955.59696108</v>
      </c>
    </row>
    <row r="964" spans="1:15" s="6" customFormat="1" ht="34.5" customHeight="1">
      <c r="A964" s="91" t="s">
        <v>49</v>
      </c>
      <c r="B964" s="92" t="s">
        <v>225</v>
      </c>
      <c r="C964" s="82">
        <v>78.040000000000006</v>
      </c>
      <c r="D964" s="82" t="str">
        <f>IF(ISBLANK(E964),"",IF(E964="BN",VLOOKUP(B964,'[1]V. BAHAN'!$B$8:$E$14999,3,FALSE),IFERROR(VLOOKUP(E964,'[1]III. DAFTAR AHS'!$B$7:$H$14999,5,FALSE),"ls")))</f>
        <v xml:space="preserve">m3 </v>
      </c>
      <c r="E964" s="82" t="s">
        <v>226</v>
      </c>
      <c r="F964" s="82" t="s">
        <v>147</v>
      </c>
      <c r="G964" s="47">
        <f>VLOOKUP(B964,'[2] RAB LAMA'!$B$9:$E$5553,4,FALSE)</f>
        <v>1233499.433557336</v>
      </c>
      <c r="H964" s="47">
        <f>G964*C964</f>
        <v>96262295.794814512</v>
      </c>
      <c r="I964" s="48">
        <f t="shared" si="37"/>
        <v>0.25191556525165348</v>
      </c>
      <c r="J964" s="629"/>
      <c r="K964" s="629"/>
      <c r="L964" s="629"/>
      <c r="M964" s="88"/>
      <c r="N964" s="608"/>
      <c r="O964" s="608">
        <f t="shared" si="38"/>
        <v>96262295.794814512</v>
      </c>
    </row>
    <row r="965" spans="1:15" s="84" customFormat="1" ht="34.5" customHeight="1">
      <c r="A965" s="79">
        <f>+A961+1</f>
        <v>25</v>
      </c>
      <c r="B965" s="90" t="s">
        <v>327</v>
      </c>
      <c r="C965" s="81"/>
      <c r="D965" s="82" t="str">
        <f>IF(ISBLANK(E965),"",IF(E965="BN",VLOOKUP(B965,'[1]V. BAHAN'!$B$8:$E$1099,3,FALSE),IFERROR(VLOOKUP(E965,'[1]III. DAFTAR AHS'!$B$7:$H$872,5,FALSE),"ls")))</f>
        <v/>
      </c>
      <c r="E965" s="82"/>
      <c r="F965" s="82" t="s">
        <v>23</v>
      </c>
      <c r="G965" s="83"/>
      <c r="H965" s="83"/>
      <c r="I965" s="48">
        <f t="shared" si="37"/>
        <v>0</v>
      </c>
      <c r="J965" s="629"/>
      <c r="K965" s="629"/>
      <c r="L965" s="629"/>
      <c r="M965" s="88"/>
      <c r="N965" s="608"/>
      <c r="O965" s="608">
        <f t="shared" si="38"/>
        <v>0</v>
      </c>
    </row>
    <row r="966" spans="1:15" s="84" customFormat="1" ht="34.5" customHeight="1">
      <c r="A966" s="91" t="s">
        <v>49</v>
      </c>
      <c r="B966" s="92" t="s">
        <v>250</v>
      </c>
      <c r="C966" s="81">
        <v>215.17</v>
      </c>
      <c r="D966" s="82" t="str">
        <f>IF(ISBLANK(E966),"",IF(E966="BN",VLOOKUP(B966,'[1]V. BAHAN'!$B$8:$E$14999,3,FALSE),IFERROR(VLOOKUP(E966,'[1]III. DAFTAR AHS'!$B$7:$H$14999,5,FALSE),"ls")))</f>
        <v xml:space="preserve">m2 </v>
      </c>
      <c r="E966" s="82" t="s">
        <v>251</v>
      </c>
      <c r="F966" s="82" t="s">
        <v>147</v>
      </c>
      <c r="G966" s="47">
        <f>$G$958</f>
        <v>151990.00226579071</v>
      </c>
      <c r="H966" s="47">
        <f>G966*C966</f>
        <v>32703688.787530184</v>
      </c>
      <c r="I966" s="48">
        <f t="shared" si="37"/>
        <v>8.5584580948344965E-2</v>
      </c>
      <c r="J966" s="629"/>
      <c r="K966" s="629"/>
      <c r="L966" s="629"/>
      <c r="M966" s="41"/>
      <c r="N966" s="608"/>
      <c r="O966" s="608">
        <f t="shared" si="38"/>
        <v>32703688.787530184</v>
      </c>
    </row>
    <row r="967" spans="1:15" s="6" customFormat="1" ht="34.5" customHeight="1">
      <c r="A967" s="91" t="s">
        <v>49</v>
      </c>
      <c r="B967" s="92" t="s">
        <v>190</v>
      </c>
      <c r="C967" s="82">
        <v>3368.41</v>
      </c>
      <c r="D967" s="82" t="str">
        <f>IF(ISBLANK(E967),"",IF(E967="BN",VLOOKUP(B967,'[1]V. BAHAN'!$B$8:$E$14999,3,FALSE),IFERROR(VLOOKUP(E967,'[1]III. DAFTAR AHS'!$B$7:$H$14999,5,FALSE),"ls")))</f>
        <v xml:space="preserve">Kg </v>
      </c>
      <c r="E967" s="82" t="s">
        <v>191</v>
      </c>
      <c r="F967" s="82" t="s">
        <v>192</v>
      </c>
      <c r="G967" s="47">
        <f>VLOOKUP(B967,'[2] RAB LAMA'!$B$9:$E$5553,4,FALSE)</f>
        <v>14261.680183410001</v>
      </c>
      <c r="H967" s="47">
        <f>G967*C967</f>
        <v>48039186.146600075</v>
      </c>
      <c r="I967" s="48">
        <f t="shared" si="37"/>
        <v>0.12571712145890943</v>
      </c>
      <c r="J967" s="629"/>
      <c r="K967" s="629"/>
      <c r="L967" s="629"/>
      <c r="M967" s="41"/>
      <c r="N967" s="608"/>
      <c r="O967" s="608">
        <f t="shared" si="38"/>
        <v>48039186.146600075</v>
      </c>
    </row>
    <row r="968" spans="1:15" s="6" customFormat="1" ht="34.5" customHeight="1">
      <c r="A968" s="91" t="s">
        <v>49</v>
      </c>
      <c r="B968" s="92" t="s">
        <v>225</v>
      </c>
      <c r="C968" s="82">
        <v>25.82</v>
      </c>
      <c r="D968" s="82" t="str">
        <f>IF(ISBLANK(E968),"",IF(E968="BN",VLOOKUP(B968,'[1]V. BAHAN'!$B$8:$E$14999,3,FALSE),IFERROR(VLOOKUP(E968,'[1]III. DAFTAR AHS'!$B$7:$H$14999,5,FALSE),"ls")))</f>
        <v xml:space="preserve">m3 </v>
      </c>
      <c r="E968" s="82" t="s">
        <v>226</v>
      </c>
      <c r="F968" s="82" t="s">
        <v>147</v>
      </c>
      <c r="G968" s="47">
        <f>VLOOKUP(B968,'[2] RAB LAMA'!$B$9:$E$5553,4,FALSE)</f>
        <v>1233499.433557336</v>
      </c>
      <c r="H968" s="47">
        <f>G968*C968</f>
        <v>31848955.374450415</v>
      </c>
      <c r="I968" s="48">
        <f t="shared" si="37"/>
        <v>8.3347769026110879E-2</v>
      </c>
      <c r="J968" s="629"/>
      <c r="K968" s="629"/>
      <c r="L968" s="629"/>
      <c r="M968" s="88"/>
      <c r="N968" s="608"/>
      <c r="O968" s="608">
        <f t="shared" si="38"/>
        <v>31848955.374450415</v>
      </c>
    </row>
    <row r="969" spans="1:15" s="84" customFormat="1" ht="34.5" customHeight="1">
      <c r="A969" s="79">
        <f>+A965+1</f>
        <v>26</v>
      </c>
      <c r="B969" s="90" t="s">
        <v>328</v>
      </c>
      <c r="C969" s="81"/>
      <c r="D969" s="82" t="str">
        <f>IF(ISBLANK(E969),"",IF(E969="BN",VLOOKUP(B969,'[1]V. BAHAN'!$B$8:$E$1099,3,FALSE),IFERROR(VLOOKUP(E969,'[1]III. DAFTAR AHS'!$B$7:$H$872,5,FALSE),"ls")))</f>
        <v/>
      </c>
      <c r="E969" s="82"/>
      <c r="F969" s="82" t="s">
        <v>23</v>
      </c>
      <c r="G969" s="83"/>
      <c r="H969" s="83"/>
      <c r="I969" s="48">
        <f t="shared" si="37"/>
        <v>0</v>
      </c>
      <c r="J969" s="629"/>
      <c r="K969" s="629"/>
      <c r="L969" s="629"/>
      <c r="M969" s="88"/>
      <c r="N969" s="608"/>
      <c r="O969" s="608">
        <f t="shared" si="38"/>
        <v>0</v>
      </c>
    </row>
    <row r="970" spans="1:15" s="84" customFormat="1" ht="34.5" customHeight="1">
      <c r="A970" s="91" t="s">
        <v>49</v>
      </c>
      <c r="B970" s="92" t="s">
        <v>250</v>
      </c>
      <c r="C970" s="81">
        <v>200.5</v>
      </c>
      <c r="D970" s="82" t="str">
        <f>IF(ISBLANK(E970),"",IF(E970="BN",VLOOKUP(B970,'[1]V. BAHAN'!$B$8:$E$14999,3,FALSE),IFERROR(VLOOKUP(E970,'[1]III. DAFTAR AHS'!$B$7:$H$14999,5,FALSE),"ls")))</f>
        <v xml:space="preserve">m2 </v>
      </c>
      <c r="E970" s="82" t="s">
        <v>251</v>
      </c>
      <c r="F970" s="82" t="s">
        <v>147</v>
      </c>
      <c r="G970" s="47">
        <f>$G$958</f>
        <v>151990.00226579071</v>
      </c>
      <c r="H970" s="47">
        <f>G970*C970</f>
        <v>30473995.454291038</v>
      </c>
      <c r="I970" s="48">
        <f t="shared" si="37"/>
        <v>7.9749539806400371E-2</v>
      </c>
      <c r="J970" s="629"/>
      <c r="K970" s="629"/>
      <c r="L970" s="629"/>
      <c r="M970" s="41"/>
      <c r="N970" s="608"/>
      <c r="O970" s="608">
        <f t="shared" si="38"/>
        <v>30473995.454291038</v>
      </c>
    </row>
    <row r="971" spans="1:15" s="6" customFormat="1" ht="34.5" customHeight="1">
      <c r="A971" s="91" t="s">
        <v>49</v>
      </c>
      <c r="B971" s="92" t="s">
        <v>190</v>
      </c>
      <c r="C971" s="82">
        <v>2919.06</v>
      </c>
      <c r="D971" s="82" t="str">
        <f>IF(ISBLANK(E971),"",IF(E971="BN",VLOOKUP(B971,'[1]V. BAHAN'!$B$8:$E$14999,3,FALSE),IFERROR(VLOOKUP(E971,'[1]III. DAFTAR AHS'!$B$7:$H$14999,5,FALSE),"ls")))</f>
        <v xml:space="preserve">Kg </v>
      </c>
      <c r="E971" s="82" t="s">
        <v>191</v>
      </c>
      <c r="F971" s="82" t="s">
        <v>192</v>
      </c>
      <c r="G971" s="47">
        <f>VLOOKUP(B971,'[2] RAB LAMA'!$B$9:$E$5553,4,FALSE)</f>
        <v>14261.680183410001</v>
      </c>
      <c r="H971" s="47">
        <f>G971*C971</f>
        <v>41630700.156184793</v>
      </c>
      <c r="I971" s="48">
        <f t="shared" si="37"/>
        <v>0.10894630421054566</v>
      </c>
      <c r="J971" s="629"/>
      <c r="K971" s="629"/>
      <c r="L971" s="629"/>
      <c r="M971" s="41"/>
      <c r="N971" s="608"/>
      <c r="O971" s="608">
        <f t="shared" si="38"/>
        <v>41630700.156184793</v>
      </c>
    </row>
    <row r="972" spans="1:15" s="6" customFormat="1" ht="34.5" customHeight="1">
      <c r="A972" s="91" t="s">
        <v>49</v>
      </c>
      <c r="B972" s="92" t="s">
        <v>225</v>
      </c>
      <c r="C972" s="82">
        <v>24.06</v>
      </c>
      <c r="D972" s="82" t="str">
        <f>IF(ISBLANK(E972),"",IF(E972="BN",VLOOKUP(B972,'[1]V. BAHAN'!$B$8:$E$14999,3,FALSE),IFERROR(VLOOKUP(E972,'[1]III. DAFTAR AHS'!$B$7:$H$14999,5,FALSE),"ls")))</f>
        <v xml:space="preserve">m3 </v>
      </c>
      <c r="E972" s="82" t="s">
        <v>226</v>
      </c>
      <c r="F972" s="82" t="s">
        <v>147</v>
      </c>
      <c r="G972" s="47">
        <f>VLOOKUP(B972,'[2] RAB LAMA'!$B$9:$E$5553,4,FALSE)</f>
        <v>1233499.433557336</v>
      </c>
      <c r="H972" s="47">
        <f>G972*C972</f>
        <v>29677996.371389501</v>
      </c>
      <c r="I972" s="48">
        <f t="shared" si="37"/>
        <v>7.7666433879482091E-2</v>
      </c>
      <c r="J972" s="629"/>
      <c r="K972" s="629"/>
      <c r="L972" s="629"/>
      <c r="M972" s="88"/>
      <c r="N972" s="608"/>
      <c r="O972" s="608">
        <f t="shared" si="38"/>
        <v>29677996.371389501</v>
      </c>
    </row>
    <row r="973" spans="1:15" s="84" customFormat="1" ht="34.5" customHeight="1">
      <c r="A973" s="79">
        <f>+A969+1</f>
        <v>27</v>
      </c>
      <c r="B973" s="90" t="s">
        <v>329</v>
      </c>
      <c r="C973" s="81"/>
      <c r="D973" s="82" t="str">
        <f>IF(ISBLANK(E973),"",IF(E973="BN",VLOOKUP(B973,'[1]V. BAHAN'!$B$8:$E$1099,3,FALSE),IFERROR(VLOOKUP(E973,'[1]III. DAFTAR AHS'!$B$7:$H$872,5,FALSE),"ls")))</f>
        <v/>
      </c>
      <c r="E973" s="82"/>
      <c r="F973" s="82" t="s">
        <v>23</v>
      </c>
      <c r="G973" s="83"/>
      <c r="H973" s="83"/>
      <c r="I973" s="48">
        <f t="shared" ref="I973:I1036" si="39">(H973/$H$4325)*100</f>
        <v>0</v>
      </c>
      <c r="J973" s="629"/>
      <c r="K973" s="629"/>
      <c r="L973" s="629"/>
      <c r="M973" s="88"/>
      <c r="N973" s="608"/>
      <c r="O973" s="608">
        <f t="shared" si="38"/>
        <v>0</v>
      </c>
    </row>
    <row r="974" spans="1:15" s="84" customFormat="1" ht="34.5" customHeight="1">
      <c r="A974" s="91" t="s">
        <v>49</v>
      </c>
      <c r="B974" s="92" t="s">
        <v>250</v>
      </c>
      <c r="C974" s="81">
        <v>55.33</v>
      </c>
      <c r="D974" s="82" t="str">
        <f>IF(ISBLANK(E974),"",IF(E974="BN",VLOOKUP(B974,'[1]V. BAHAN'!$B$8:$E$14999,3,FALSE),IFERROR(VLOOKUP(E974,'[1]III. DAFTAR AHS'!$B$7:$H$14999,5,FALSE),"ls")))</f>
        <v xml:space="preserve">m2 </v>
      </c>
      <c r="E974" s="82" t="s">
        <v>251</v>
      </c>
      <c r="F974" s="82" t="s">
        <v>147</v>
      </c>
      <c r="G974" s="47">
        <f>$G$958</f>
        <v>151990.00226579071</v>
      </c>
      <c r="H974" s="47">
        <f>G974*C974</f>
        <v>8409606.825366199</v>
      </c>
      <c r="I974" s="48">
        <f t="shared" si="39"/>
        <v>2.2007690960040557E-2</v>
      </c>
      <c r="J974" s="629"/>
      <c r="K974" s="629"/>
      <c r="L974" s="629"/>
      <c r="M974" s="88"/>
      <c r="N974" s="608"/>
      <c r="O974" s="608">
        <f t="shared" si="38"/>
        <v>8409606.825366199</v>
      </c>
    </row>
    <row r="975" spans="1:15" s="6" customFormat="1" ht="34.5" customHeight="1">
      <c r="A975" s="91" t="s">
        <v>49</v>
      </c>
      <c r="B975" s="92" t="s">
        <v>190</v>
      </c>
      <c r="C975" s="82">
        <v>1577.25</v>
      </c>
      <c r="D975" s="82" t="str">
        <f>IF(ISBLANK(E975),"",IF(E975="BN",VLOOKUP(B975,'[1]V. BAHAN'!$B$8:$E$14999,3,FALSE),IFERROR(VLOOKUP(E975,'[1]III. DAFTAR AHS'!$B$7:$H$14999,5,FALSE),"ls")))</f>
        <v xml:space="preserve">Kg </v>
      </c>
      <c r="E975" s="82" t="s">
        <v>191</v>
      </c>
      <c r="F975" s="82" t="s">
        <v>192</v>
      </c>
      <c r="G975" s="47">
        <f>VLOOKUP(B975,'[2] RAB LAMA'!$B$9:$E$5553,4,FALSE)</f>
        <v>14261.680183410001</v>
      </c>
      <c r="H975" s="47">
        <f>G975*C975</f>
        <v>22494235.069283422</v>
      </c>
      <c r="I975" s="48">
        <f t="shared" si="39"/>
        <v>5.8866744197133038E-2</v>
      </c>
      <c r="J975" s="629"/>
      <c r="K975" s="629"/>
      <c r="L975" s="629"/>
      <c r="M975" s="41"/>
      <c r="N975" s="608"/>
      <c r="O975" s="608">
        <f t="shared" si="38"/>
        <v>22494235.069283422</v>
      </c>
    </row>
    <row r="976" spans="1:15" s="6" customFormat="1" ht="34.5" customHeight="1">
      <c r="A976" s="91" t="s">
        <v>49</v>
      </c>
      <c r="B976" s="92" t="s">
        <v>225</v>
      </c>
      <c r="C976" s="82">
        <v>8.3000000000000007</v>
      </c>
      <c r="D976" s="82" t="str">
        <f>IF(ISBLANK(E976),"",IF(E976="BN",VLOOKUP(B976,'[1]V. BAHAN'!$B$8:$E$14999,3,FALSE),IFERROR(VLOOKUP(E976,'[1]III. DAFTAR AHS'!$B$7:$H$14999,5,FALSE),"ls")))</f>
        <v xml:space="preserve">m3 </v>
      </c>
      <c r="E976" s="82" t="s">
        <v>226</v>
      </c>
      <c r="F976" s="82" t="s">
        <v>147</v>
      </c>
      <c r="G976" s="47">
        <f>VLOOKUP(B976,'[2] RAB LAMA'!$B$9:$E$5553,4,FALSE)</f>
        <v>1233499.433557336</v>
      </c>
      <c r="H976" s="47">
        <f>G976*C976</f>
        <v>10238045.29852589</v>
      </c>
      <c r="I976" s="48">
        <f t="shared" si="39"/>
        <v>2.6792660066488012E-2</v>
      </c>
      <c r="J976" s="629"/>
      <c r="K976" s="629"/>
      <c r="L976" s="629"/>
      <c r="M976" s="41"/>
      <c r="N976" s="608"/>
      <c r="O976" s="608">
        <f t="shared" si="38"/>
        <v>10238045.29852589</v>
      </c>
    </row>
    <row r="977" spans="1:15" s="84" customFormat="1" ht="34.5" customHeight="1">
      <c r="A977" s="79">
        <f>+A973+1</f>
        <v>28</v>
      </c>
      <c r="B977" s="90" t="s">
        <v>390</v>
      </c>
      <c r="C977" s="81"/>
      <c r="D977" s="82" t="str">
        <f>IF(ISBLANK(E977),"",IF(E977="BN",VLOOKUP(B977,'[1]V. BAHAN'!$B$8:$E$1099,3,FALSE),IFERROR(VLOOKUP(E977,'[1]III. DAFTAR AHS'!$B$7:$H$872,5,FALSE),"ls")))</f>
        <v/>
      </c>
      <c r="E977" s="82"/>
      <c r="F977" s="82" t="s">
        <v>23</v>
      </c>
      <c r="G977" s="83"/>
      <c r="H977" s="83"/>
      <c r="I977" s="48">
        <f t="shared" si="39"/>
        <v>0</v>
      </c>
      <c r="J977" s="629"/>
      <c r="K977" s="629"/>
      <c r="L977" s="629"/>
      <c r="M977" s="88"/>
      <c r="N977" s="608"/>
      <c r="O977" s="608">
        <f t="shared" si="38"/>
        <v>0</v>
      </c>
    </row>
    <row r="978" spans="1:15" s="84" customFormat="1" ht="34.5" customHeight="1">
      <c r="A978" s="91" t="s">
        <v>49</v>
      </c>
      <c r="B978" s="92" t="s">
        <v>250</v>
      </c>
      <c r="C978" s="81">
        <v>27.88</v>
      </c>
      <c r="D978" s="82" t="str">
        <f>IF(ISBLANK(E978),"",IF(E978="BN",VLOOKUP(B978,'[1]V. BAHAN'!$B$8:$E$14999,3,FALSE),IFERROR(VLOOKUP(E978,'[1]III. DAFTAR AHS'!$B$7:$H$14999,5,FALSE),"ls")))</f>
        <v xml:space="preserve">m2 </v>
      </c>
      <c r="E978" s="82" t="s">
        <v>251</v>
      </c>
      <c r="F978" s="82" t="s">
        <v>147</v>
      </c>
      <c r="G978" s="47">
        <f>$G$958</f>
        <v>151990.00226579071</v>
      </c>
      <c r="H978" s="47">
        <f>G978*C978</f>
        <v>4237481.2631702451</v>
      </c>
      <c r="I978" s="48">
        <f t="shared" si="39"/>
        <v>1.1089362442904949E-2</v>
      </c>
      <c r="J978" s="629"/>
      <c r="K978" s="629"/>
      <c r="L978" s="629"/>
      <c r="M978" s="88"/>
      <c r="N978" s="608"/>
      <c r="O978" s="608">
        <f t="shared" si="38"/>
        <v>4237481.2631702451</v>
      </c>
    </row>
    <row r="979" spans="1:15" s="6" customFormat="1" ht="34.5" customHeight="1">
      <c r="A979" s="91" t="s">
        <v>49</v>
      </c>
      <c r="B979" s="92" t="s">
        <v>190</v>
      </c>
      <c r="C979" s="82">
        <v>1026.0899999999999</v>
      </c>
      <c r="D979" s="82" t="str">
        <f>IF(ISBLANK(E979),"",IF(E979="BN",VLOOKUP(B979,'[1]V. BAHAN'!$B$8:$E$14999,3,FALSE),IFERROR(VLOOKUP(E979,'[1]III. DAFTAR AHS'!$B$7:$H$14999,5,FALSE),"ls")))</f>
        <v xml:space="preserve">Kg </v>
      </c>
      <c r="E979" s="82" t="s">
        <v>191</v>
      </c>
      <c r="F979" s="82" t="s">
        <v>192</v>
      </c>
      <c r="G979" s="47">
        <f>VLOOKUP(B979,'[2] RAB LAMA'!$B$9:$E$5553,4,FALSE)</f>
        <v>14261.680183410001</v>
      </c>
      <c r="H979" s="47">
        <f>G979*C979</f>
        <v>14633767.419395166</v>
      </c>
      <c r="I979" s="48">
        <f t="shared" si="39"/>
        <v>3.8296134127903773E-2</v>
      </c>
      <c r="J979" s="629"/>
      <c r="K979" s="629"/>
      <c r="L979" s="629"/>
      <c r="M979" s="88"/>
      <c r="N979" s="608"/>
      <c r="O979" s="608">
        <f t="shared" si="38"/>
        <v>14633767.419395166</v>
      </c>
    </row>
    <row r="980" spans="1:15" s="6" customFormat="1" ht="34.5" customHeight="1">
      <c r="A980" s="91" t="s">
        <v>49</v>
      </c>
      <c r="B980" s="92" t="s">
        <v>225</v>
      </c>
      <c r="C980" s="82">
        <v>4.46</v>
      </c>
      <c r="D980" s="82" t="str">
        <f>IF(ISBLANK(E980),"",IF(E980="BN",VLOOKUP(B980,'[1]V. BAHAN'!$B$8:$E$14999,3,FALSE),IFERROR(VLOOKUP(E980,'[1]III. DAFTAR AHS'!$B$7:$H$14999,5,FALSE),"ls")))</f>
        <v xml:space="preserve">m3 </v>
      </c>
      <c r="E980" s="82" t="s">
        <v>226</v>
      </c>
      <c r="F980" s="82" t="s">
        <v>147</v>
      </c>
      <c r="G980" s="47">
        <f>VLOOKUP(B980,'[2] RAB LAMA'!$B$9:$E$5553,4,FALSE)</f>
        <v>1233499.433557336</v>
      </c>
      <c r="H980" s="47">
        <f>G980*C980</f>
        <v>5501407.473665718</v>
      </c>
      <c r="I980" s="48">
        <f t="shared" si="39"/>
        <v>1.4397019746570662E-2</v>
      </c>
      <c r="J980" s="629"/>
      <c r="K980" s="629"/>
      <c r="L980" s="629"/>
      <c r="M980" s="41"/>
      <c r="N980" s="608"/>
      <c r="O980" s="608">
        <f t="shared" si="38"/>
        <v>5501407.473665718</v>
      </c>
    </row>
    <row r="981" spans="1:15" s="84" customFormat="1" ht="34.5" customHeight="1">
      <c r="A981" s="79">
        <f>+A977+1</f>
        <v>29</v>
      </c>
      <c r="B981" s="90" t="s">
        <v>330</v>
      </c>
      <c r="C981" s="81"/>
      <c r="D981" s="82" t="str">
        <f>IF(ISBLANK(E981),"",IF(E981="BN",VLOOKUP(B981,'[1]V. BAHAN'!$B$8:$E$1099,3,FALSE),IFERROR(VLOOKUP(E981,'[1]III. DAFTAR AHS'!$B$7:$H$872,5,FALSE),"ls")))</f>
        <v/>
      </c>
      <c r="E981" s="82"/>
      <c r="F981" s="82" t="s">
        <v>23</v>
      </c>
      <c r="G981" s="83"/>
      <c r="H981" s="83"/>
      <c r="I981" s="48">
        <f t="shared" si="39"/>
        <v>0</v>
      </c>
      <c r="J981" s="629"/>
      <c r="K981" s="629"/>
      <c r="L981" s="629"/>
      <c r="M981" s="41"/>
      <c r="N981" s="608"/>
      <c r="O981" s="608">
        <f t="shared" si="38"/>
        <v>0</v>
      </c>
    </row>
    <row r="982" spans="1:15" s="84" customFormat="1" ht="34.5" customHeight="1">
      <c r="A982" s="91" t="s">
        <v>49</v>
      </c>
      <c r="B982" s="92" t="s">
        <v>250</v>
      </c>
      <c r="C982" s="81">
        <v>49.71</v>
      </c>
      <c r="D982" s="82" t="str">
        <f>IF(ISBLANK(E982),"",IF(E982="BN",VLOOKUP(B982,'[1]V. BAHAN'!$B$8:$E$14999,3,FALSE),IFERROR(VLOOKUP(E982,'[1]III. DAFTAR AHS'!$B$7:$H$14999,5,FALSE),"ls")))</f>
        <v xml:space="preserve">m2 </v>
      </c>
      <c r="E982" s="82" t="s">
        <v>251</v>
      </c>
      <c r="F982" s="82" t="s">
        <v>147</v>
      </c>
      <c r="G982" s="47">
        <f>$G$958</f>
        <v>151990.00226579071</v>
      </c>
      <c r="H982" s="47">
        <f>G982*C982</f>
        <v>7555423.0126324566</v>
      </c>
      <c r="I982" s="48">
        <f t="shared" si="39"/>
        <v>1.9772317325566894E-2</v>
      </c>
      <c r="J982" s="629"/>
      <c r="K982" s="629"/>
      <c r="L982" s="629"/>
      <c r="M982" s="88"/>
      <c r="N982" s="608"/>
      <c r="O982" s="608">
        <f t="shared" si="38"/>
        <v>7555423.0126324566</v>
      </c>
    </row>
    <row r="983" spans="1:15" s="6" customFormat="1" ht="34.5" customHeight="1">
      <c r="A983" s="91" t="s">
        <v>49</v>
      </c>
      <c r="B983" s="92" t="s">
        <v>190</v>
      </c>
      <c r="C983" s="82">
        <v>1775.05</v>
      </c>
      <c r="D983" s="82" t="str">
        <f>IF(ISBLANK(E983),"",IF(E983="BN",VLOOKUP(B983,'[1]V. BAHAN'!$B$8:$E$14999,3,FALSE),IFERROR(VLOOKUP(E983,'[1]III. DAFTAR AHS'!$B$7:$H$14999,5,FALSE),"ls")))</f>
        <v xml:space="preserve">Kg </v>
      </c>
      <c r="E983" s="82" t="s">
        <v>191</v>
      </c>
      <c r="F983" s="82" t="s">
        <v>192</v>
      </c>
      <c r="G983" s="47">
        <f>VLOOKUP(B983,'[2] RAB LAMA'!$B$9:$E$5553,4,FALSE)</f>
        <v>14261.680183410001</v>
      </c>
      <c r="H983" s="47">
        <f>G983*C983</f>
        <v>25315195.409561921</v>
      </c>
      <c r="I983" s="48">
        <f t="shared" si="39"/>
        <v>6.6249113512202251E-2</v>
      </c>
      <c r="J983" s="629"/>
      <c r="K983" s="629"/>
      <c r="L983" s="629"/>
      <c r="M983" s="88"/>
      <c r="N983" s="608"/>
      <c r="O983" s="608">
        <f t="shared" si="38"/>
        <v>25315195.409561921</v>
      </c>
    </row>
    <row r="984" spans="1:15" s="6" customFormat="1" ht="34.5" customHeight="1">
      <c r="A984" s="91" t="s">
        <v>49</v>
      </c>
      <c r="B984" s="92" t="s">
        <v>225</v>
      </c>
      <c r="C984" s="82">
        <v>10.44</v>
      </c>
      <c r="D984" s="82" t="str">
        <f>IF(ISBLANK(E984),"",IF(E984="BN",VLOOKUP(B984,'[1]V. BAHAN'!$B$8:$E$14999,3,FALSE),IFERROR(VLOOKUP(E984,'[1]III. DAFTAR AHS'!$B$7:$H$14999,5,FALSE),"ls")))</f>
        <v xml:space="preserve">m3 </v>
      </c>
      <c r="E984" s="82" t="s">
        <v>226</v>
      </c>
      <c r="F984" s="82" t="s">
        <v>147</v>
      </c>
      <c r="G984" s="47">
        <f>VLOOKUP(B984,'[2] RAB LAMA'!$B$9:$E$5553,4,FALSE)</f>
        <v>1233499.433557336</v>
      </c>
      <c r="H984" s="47">
        <f>G984*C984</f>
        <v>12877734.086338587</v>
      </c>
      <c r="I984" s="48">
        <f t="shared" si="39"/>
        <v>3.3700647119775273E-2</v>
      </c>
      <c r="J984" s="629"/>
      <c r="K984" s="629"/>
      <c r="L984" s="629"/>
      <c r="M984" s="41"/>
      <c r="N984" s="608"/>
      <c r="O984" s="608">
        <f t="shared" ref="O984:O1047" si="40">H984-N984</f>
        <v>12877734.086338587</v>
      </c>
    </row>
    <row r="985" spans="1:15" s="84" customFormat="1" ht="34.5" customHeight="1">
      <c r="A985" s="79"/>
      <c r="B985" s="80" t="s">
        <v>391</v>
      </c>
      <c r="C985" s="81"/>
      <c r="D985" s="82" t="str">
        <f>IF(ISBLANK(E985),"",IF(E985="BN",VLOOKUP(B985,'[1]V. BAHAN'!$B$8:$E$1099,3,FALSE),IFERROR(VLOOKUP(E985,'[1]III. DAFTAR AHS'!$B$7:$H$872,5,FALSE),"ls")))</f>
        <v/>
      </c>
      <c r="E985" s="82"/>
      <c r="F985" s="82" t="s">
        <v>23</v>
      </c>
      <c r="G985" s="83"/>
      <c r="H985" s="83"/>
      <c r="I985" s="48">
        <f t="shared" si="39"/>
        <v>0</v>
      </c>
      <c r="J985" s="629"/>
      <c r="K985" s="629"/>
      <c r="L985" s="629"/>
      <c r="M985" s="41"/>
      <c r="N985" s="608"/>
      <c r="O985" s="608">
        <f t="shared" si="40"/>
        <v>0</v>
      </c>
    </row>
    <row r="986" spans="1:15" s="84" customFormat="1" ht="34.5" customHeight="1">
      <c r="A986" s="79">
        <f>+A981+1</f>
        <v>30</v>
      </c>
      <c r="B986" s="90" t="s">
        <v>326</v>
      </c>
      <c r="C986" s="81"/>
      <c r="D986" s="82" t="str">
        <f>IF(ISBLANK(E986),"",IF(E986="BN",VLOOKUP(B986,'[1]V. BAHAN'!$B$8:$E$1099,3,FALSE),IFERROR(VLOOKUP(E986,'[1]III. DAFTAR AHS'!$B$7:$H$872,5,FALSE),"ls")))</f>
        <v/>
      </c>
      <c r="E986" s="82"/>
      <c r="F986" s="82" t="s">
        <v>23</v>
      </c>
      <c r="G986" s="83"/>
      <c r="H986" s="83"/>
      <c r="I986" s="48">
        <f t="shared" si="39"/>
        <v>0</v>
      </c>
      <c r="J986" s="629"/>
      <c r="K986" s="629"/>
      <c r="L986" s="629"/>
      <c r="M986" s="88"/>
      <c r="N986" s="608"/>
      <c r="O986" s="608">
        <f t="shared" si="40"/>
        <v>0</v>
      </c>
    </row>
    <row r="987" spans="1:15" s="84" customFormat="1" ht="34.5" customHeight="1">
      <c r="A987" s="91" t="s">
        <v>49</v>
      </c>
      <c r="B987" s="92" t="s">
        <v>250</v>
      </c>
      <c r="C987" s="81">
        <v>9.17</v>
      </c>
      <c r="D987" s="82" t="str">
        <f>IF(ISBLANK(E987),"",IF(E987="BN",VLOOKUP(B987,'[1]V. BAHAN'!$B$8:$E$14999,3,FALSE),IFERROR(VLOOKUP(E987,'[1]III. DAFTAR AHS'!$B$7:$H$14999,5,FALSE),"ls")))</f>
        <v xml:space="preserve">m2 </v>
      </c>
      <c r="E987" s="82" t="s">
        <v>251</v>
      </c>
      <c r="F987" s="82" t="s">
        <v>147</v>
      </c>
      <c r="G987" s="47">
        <f>$G$958</f>
        <v>151990.00226579071</v>
      </c>
      <c r="H987" s="47">
        <f>G987*C987</f>
        <v>1393748.3207773007</v>
      </c>
      <c r="I987" s="48">
        <f t="shared" si="39"/>
        <v>3.6473979053600562E-3</v>
      </c>
      <c r="J987" s="629"/>
      <c r="K987" s="629"/>
      <c r="L987" s="629"/>
      <c r="M987" s="88"/>
      <c r="N987" s="608"/>
      <c r="O987" s="608">
        <f t="shared" si="40"/>
        <v>1393748.3207773007</v>
      </c>
    </row>
    <row r="988" spans="1:15" s="6" customFormat="1" ht="34.5" customHeight="1">
      <c r="A988" s="91" t="s">
        <v>49</v>
      </c>
      <c r="B988" s="92" t="s">
        <v>190</v>
      </c>
      <c r="C988" s="82">
        <v>161.88999999999999</v>
      </c>
      <c r="D988" s="82" t="str">
        <f>IF(ISBLANK(E988),"",IF(E988="BN",VLOOKUP(B988,'[1]V. BAHAN'!$B$8:$E$14999,3,FALSE),IFERROR(VLOOKUP(E988,'[1]III. DAFTAR AHS'!$B$7:$H$14999,5,FALSE),"ls")))</f>
        <v xml:space="preserve">Kg </v>
      </c>
      <c r="E988" s="82" t="s">
        <v>191</v>
      </c>
      <c r="F988" s="82" t="s">
        <v>192</v>
      </c>
      <c r="G988" s="47">
        <f>VLOOKUP(B988,'[2] RAB LAMA'!$B$9:$E$5553,4,FALSE)</f>
        <v>14261.680183410001</v>
      </c>
      <c r="H988" s="47">
        <f>G988*C988</f>
        <v>2308823.4048922448</v>
      </c>
      <c r="I988" s="48">
        <f t="shared" si="39"/>
        <v>6.0421221861302055E-3</v>
      </c>
      <c r="J988" s="629"/>
      <c r="K988" s="629"/>
      <c r="L988" s="629"/>
      <c r="M988" s="41"/>
      <c r="N988" s="608"/>
      <c r="O988" s="608">
        <f t="shared" si="40"/>
        <v>2308823.4048922448</v>
      </c>
    </row>
    <row r="989" spans="1:15" s="6" customFormat="1" ht="34.5" customHeight="1">
      <c r="A989" s="91" t="s">
        <v>49</v>
      </c>
      <c r="B989" s="92" t="s">
        <v>225</v>
      </c>
      <c r="C989" s="82">
        <v>1.1000000000000001</v>
      </c>
      <c r="D989" s="82" t="str">
        <f>IF(ISBLANK(E989),"",IF(E989="BN",VLOOKUP(B989,'[1]V. BAHAN'!$B$8:$E$14999,3,FALSE),IFERROR(VLOOKUP(E989,'[1]III. DAFTAR AHS'!$B$7:$H$14999,5,FALSE),"ls")))</f>
        <v xml:space="preserve">m3 </v>
      </c>
      <c r="E989" s="82" t="s">
        <v>226</v>
      </c>
      <c r="F989" s="82" t="s">
        <v>147</v>
      </c>
      <c r="G989" s="47">
        <f>VLOOKUP(B989,'[2] RAB LAMA'!$B$9:$E$5553,4,FALSE)</f>
        <v>1233499.433557336</v>
      </c>
      <c r="H989" s="47">
        <f>G989*C989</f>
        <v>1356849.3769130697</v>
      </c>
      <c r="I989" s="48">
        <f t="shared" si="39"/>
        <v>3.5508344666429891E-3</v>
      </c>
      <c r="J989" s="629"/>
      <c r="K989" s="629"/>
      <c r="L989" s="629"/>
      <c r="M989" s="41"/>
      <c r="N989" s="608"/>
      <c r="O989" s="608">
        <f t="shared" si="40"/>
        <v>1356849.3769130697</v>
      </c>
    </row>
    <row r="990" spans="1:15" s="84" customFormat="1" ht="34.5" customHeight="1">
      <c r="A990" s="79"/>
      <c r="B990" s="80" t="s">
        <v>392</v>
      </c>
      <c r="C990" s="81"/>
      <c r="D990" s="82" t="str">
        <f>IF(ISBLANK(E990),"",IF(E990="BN",VLOOKUP(B990,'[1]V. BAHAN'!$B$8:$E$1099,3,FALSE),IFERROR(VLOOKUP(E990,'[1]III. DAFTAR AHS'!$B$7:$H$872,5,FALSE),"ls")))</f>
        <v/>
      </c>
      <c r="E990" s="82"/>
      <c r="F990" s="82" t="s">
        <v>23</v>
      </c>
      <c r="G990" s="83"/>
      <c r="H990" s="83"/>
      <c r="I990" s="48">
        <f t="shared" si="39"/>
        <v>0</v>
      </c>
      <c r="J990" s="629"/>
      <c r="K990" s="629"/>
      <c r="L990" s="629"/>
      <c r="M990" s="88"/>
      <c r="N990" s="608"/>
      <c r="O990" s="608">
        <f t="shared" si="40"/>
        <v>0</v>
      </c>
    </row>
    <row r="991" spans="1:15" s="84" customFormat="1" ht="34.5" customHeight="1">
      <c r="A991" s="79">
        <f>+A986+1</f>
        <v>31</v>
      </c>
      <c r="B991" s="90" t="s">
        <v>393</v>
      </c>
      <c r="C991" s="81"/>
      <c r="D991" s="82" t="str">
        <f>IF(ISBLANK(E991),"",IF(E991="BN",VLOOKUP(B991,'[1]V. BAHAN'!$B$8:$E$1099,3,FALSE),IFERROR(VLOOKUP(E991,'[1]III. DAFTAR AHS'!$B$7:$H$872,5,FALSE),"ls")))</f>
        <v/>
      </c>
      <c r="E991" s="82"/>
      <c r="F991" s="82" t="s">
        <v>23</v>
      </c>
      <c r="G991" s="83"/>
      <c r="H991" s="83"/>
      <c r="I991" s="48">
        <f t="shared" si="39"/>
        <v>0</v>
      </c>
      <c r="J991" s="629"/>
      <c r="K991" s="629"/>
      <c r="L991" s="629"/>
      <c r="M991" s="88"/>
      <c r="N991" s="608"/>
      <c r="O991" s="608">
        <f t="shared" si="40"/>
        <v>0</v>
      </c>
    </row>
    <row r="992" spans="1:15" s="84" customFormat="1" ht="34.5" customHeight="1">
      <c r="A992" s="91" t="s">
        <v>49</v>
      </c>
      <c r="B992" s="92" t="s">
        <v>254</v>
      </c>
      <c r="C992" s="81">
        <v>11.2</v>
      </c>
      <c r="D992" s="82" t="str">
        <f>IF(ISBLANK(E992),"",IF(E992="BN",VLOOKUP(B992,'[1]V. BAHAN'!$B$8:$E$14999,3,FALSE),IFERROR(VLOOKUP(E992,'[1]III. DAFTAR AHS'!$B$7:$H$14999,5,FALSE),"ls")))</f>
        <v xml:space="preserve">m2 </v>
      </c>
      <c r="E992" s="82" t="s">
        <v>255</v>
      </c>
      <c r="F992" s="82" t="s">
        <v>147</v>
      </c>
      <c r="G992" s="47">
        <f>$G$940</f>
        <v>147164.89822703571</v>
      </c>
      <c r="H992" s="47">
        <f>G992*C992</f>
        <v>1648246.8601427998</v>
      </c>
      <c r="I992" s="48">
        <f t="shared" si="39"/>
        <v>4.3134130140858717E-3</v>
      </c>
      <c r="J992" s="629"/>
      <c r="K992" s="629"/>
      <c r="L992" s="629"/>
      <c r="M992" s="41"/>
      <c r="N992" s="608"/>
      <c r="O992" s="608">
        <f t="shared" si="40"/>
        <v>1648246.8601427998</v>
      </c>
    </row>
    <row r="993" spans="1:15" s="6" customFormat="1" ht="34.5" customHeight="1">
      <c r="A993" s="91" t="s">
        <v>49</v>
      </c>
      <c r="B993" s="92" t="s">
        <v>224</v>
      </c>
      <c r="C993" s="82">
        <v>140.07</v>
      </c>
      <c r="D993" s="82" t="str">
        <f>IF(ISBLANK(E993),"",IF(E993="BN",VLOOKUP(B993,'[1]V. BAHAN'!$B$8:$E$14999,3,FALSE),IFERROR(VLOOKUP(E993,'[1]III. DAFTAR AHS'!$B$7:$H$14999,5,FALSE),"ls")))</f>
        <v xml:space="preserve">Kg </v>
      </c>
      <c r="E993" s="82" t="s">
        <v>161</v>
      </c>
      <c r="F993" s="82" t="s">
        <v>162</v>
      </c>
      <c r="G993" s="47">
        <f>VLOOKUP(B993,'[2] RAB LAMA'!$B$9:$E$5553,4,FALSE)</f>
        <v>14729.18756392314</v>
      </c>
      <c r="H993" s="47">
        <f>G993*C993</f>
        <v>2063117.3020787141</v>
      </c>
      <c r="I993" s="48">
        <f t="shared" si="39"/>
        <v>5.399116622373583E-3</v>
      </c>
      <c r="J993" s="629"/>
      <c r="K993" s="629"/>
      <c r="L993" s="629"/>
      <c r="M993" s="41"/>
      <c r="N993" s="608"/>
      <c r="O993" s="608">
        <f t="shared" si="40"/>
        <v>2063117.3020787141</v>
      </c>
    </row>
    <row r="994" spans="1:15" s="6" customFormat="1" ht="34.5" customHeight="1">
      <c r="A994" s="91" t="s">
        <v>49</v>
      </c>
      <c r="B994" s="92" t="s">
        <v>225</v>
      </c>
      <c r="C994" s="82">
        <v>1.1200000000000001</v>
      </c>
      <c r="D994" s="82" t="str">
        <f>IF(ISBLANK(E994),"",IF(E994="BN",VLOOKUP(B994,'[1]V. BAHAN'!$B$8:$E$14999,3,FALSE),IFERROR(VLOOKUP(E994,'[1]III. DAFTAR AHS'!$B$7:$H$14999,5,FALSE),"ls")))</f>
        <v xml:space="preserve">m3 </v>
      </c>
      <c r="E994" s="82" t="s">
        <v>226</v>
      </c>
      <c r="F994" s="82" t="s">
        <v>147</v>
      </c>
      <c r="G994" s="47">
        <f>VLOOKUP(B994,'[2] RAB LAMA'!$B$9:$E$5553,4,FALSE)</f>
        <v>1233499.433557336</v>
      </c>
      <c r="H994" s="47">
        <f>G994*C994</f>
        <v>1381519.3655842165</v>
      </c>
      <c r="I994" s="48">
        <f t="shared" si="39"/>
        <v>3.6153950933092258E-3</v>
      </c>
      <c r="J994" s="629"/>
      <c r="K994" s="629"/>
      <c r="L994" s="629"/>
      <c r="M994" s="88"/>
      <c r="N994" s="608"/>
      <c r="O994" s="608">
        <f t="shared" si="40"/>
        <v>1381519.3655842165</v>
      </c>
    </row>
    <row r="995" spans="1:15" s="6" customFormat="1" ht="34.5" customHeight="1">
      <c r="A995" s="85">
        <f>+A991+1</f>
        <v>32</v>
      </c>
      <c r="B995" s="90" t="s">
        <v>394</v>
      </c>
      <c r="C995" s="82">
        <v>1</v>
      </c>
      <c r="D995" s="82" t="str">
        <f>IF(ISBLANK(E995),"",IF(E995="BN",VLOOKUP(B995,'[1]V. BAHAN'!$B$8:$E$14999,3,FALSE),IFERROR(VLOOKUP(E995,'[1]III. DAFTAR AHS'!$B$7:$H$14999,5,FALSE),"ls")))</f>
        <v xml:space="preserve">unit </v>
      </c>
      <c r="E995" s="82" t="s">
        <v>395</v>
      </c>
      <c r="F995" s="82" t="s">
        <v>34</v>
      </c>
      <c r="G995" s="47">
        <f>VLOOKUP(B995,'[2] RAB LAMA'!$B$9:$E$5553,4,FALSE)</f>
        <v>128500</v>
      </c>
      <c r="H995" s="47">
        <f>G995*C995</f>
        <v>128500</v>
      </c>
      <c r="I995" s="48">
        <f t="shared" si="39"/>
        <v>3.3628067840639692E-4</v>
      </c>
      <c r="J995" s="629"/>
      <c r="K995" s="629"/>
      <c r="L995" s="629"/>
      <c r="M995" s="88"/>
      <c r="N995" s="608"/>
      <c r="O995" s="608">
        <f t="shared" si="40"/>
        <v>128500</v>
      </c>
    </row>
    <row r="996" spans="1:15" s="6" customFormat="1" ht="34.5" customHeight="1" thickBot="1">
      <c r="A996" s="85"/>
      <c r="B996" s="86"/>
      <c r="C996" s="82"/>
      <c r="D996" s="82" t="str">
        <f>IF(ISBLANK(E996),"",IF(E996="BN",VLOOKUP(B996,'[1]V. BAHAN'!$B$8:$E$1099,3,FALSE),IFERROR(VLOOKUP(E996,'[1]III. DAFTAR AHS'!$B$7:$H$872,5,FALSE),"ls")))</f>
        <v/>
      </c>
      <c r="E996" s="82"/>
      <c r="F996" s="82" t="s">
        <v>23</v>
      </c>
      <c r="G996" s="83"/>
      <c r="H996" s="83"/>
      <c r="I996" s="48">
        <f t="shared" si="39"/>
        <v>0</v>
      </c>
      <c r="J996" s="629"/>
      <c r="K996" s="629"/>
      <c r="L996" s="629"/>
      <c r="M996" s="41"/>
      <c r="O996" s="608">
        <f t="shared" si="40"/>
        <v>0</v>
      </c>
    </row>
    <row r="997" spans="1:15" s="6" customFormat="1" ht="34.5" customHeight="1" thickBot="1">
      <c r="A997" s="18" t="s">
        <v>396</v>
      </c>
      <c r="B997" s="38" t="s">
        <v>397</v>
      </c>
      <c r="C997" s="39"/>
      <c r="D997" s="109" t="str">
        <f>IF(ISBLANK(E997),"",IF(E997="BN",VLOOKUP(B997,'[1]V. BAHAN'!$B$8:$E$1099,3,FALSE),IFERROR(VLOOKUP(E997,'[1]III. DAFTAR AHS'!$B$7:$H$872,5,FALSE),"ls")))</f>
        <v/>
      </c>
      <c r="E997" s="109"/>
      <c r="F997" s="39" t="s">
        <v>23</v>
      </c>
      <c r="G997" s="78"/>
      <c r="H997" s="78"/>
      <c r="I997" s="48">
        <f t="shared" si="39"/>
        <v>0</v>
      </c>
      <c r="J997" s="629"/>
      <c r="K997" s="629"/>
      <c r="L997" s="629"/>
      <c r="M997" s="41"/>
      <c r="O997" s="608">
        <f t="shared" si="40"/>
        <v>0</v>
      </c>
    </row>
    <row r="998" spans="1:15" s="110" customFormat="1" ht="34.5" customHeight="1">
      <c r="A998" s="93"/>
      <c r="B998" s="94" t="s">
        <v>152</v>
      </c>
      <c r="C998" s="87"/>
      <c r="D998" s="87" t="str">
        <f>IF(ISBLANK(E998),"",IF(E998="BN",VLOOKUP(B998,'[1]V. BAHAN'!$B$8:$E$1099,3,FALSE),IFERROR(VLOOKUP(E998,'[1]III. DAFTAR AHS'!$B$7:$H$872,5,FALSE),"ls")))</f>
        <v/>
      </c>
      <c r="E998" s="87"/>
      <c r="F998" s="87" t="s">
        <v>23</v>
      </c>
      <c r="G998" s="87"/>
      <c r="H998" s="87"/>
      <c r="I998" s="48">
        <f t="shared" si="39"/>
        <v>0</v>
      </c>
      <c r="J998" s="633"/>
      <c r="K998" s="633"/>
      <c r="L998" s="633"/>
      <c r="M998" s="88"/>
      <c r="O998" s="608">
        <f t="shared" si="40"/>
        <v>0</v>
      </c>
    </row>
    <row r="999" spans="1:15" s="110" customFormat="1" ht="69.900000000000006" customHeight="1">
      <c r="A999" s="93"/>
      <c r="B999" s="111" t="s">
        <v>398</v>
      </c>
      <c r="C999" s="87"/>
      <c r="D999" s="87" t="str">
        <f>IF(ISBLANK(E999),"",IF(E999="BN",VLOOKUP(B999,'[1]V. BAHAN'!$B$8:$E$1099,3,FALSE),IFERROR(VLOOKUP(E999,'[1]III. DAFTAR AHS'!$B$7:$H$872,5,FALSE),"ls")))</f>
        <v/>
      </c>
      <c r="E999" s="87"/>
      <c r="F999" s="87" t="s">
        <v>23</v>
      </c>
      <c r="G999" s="87"/>
      <c r="H999" s="87"/>
      <c r="I999" s="48">
        <f t="shared" si="39"/>
        <v>0</v>
      </c>
      <c r="J999" s="633"/>
      <c r="K999" s="633"/>
      <c r="L999" s="633"/>
      <c r="M999" s="88"/>
      <c r="O999" s="608">
        <f t="shared" si="40"/>
        <v>0</v>
      </c>
    </row>
    <row r="1000" spans="1:15" s="95" customFormat="1" ht="34.5" customHeight="1">
      <c r="A1000" s="93"/>
      <c r="B1000" s="94" t="s">
        <v>399</v>
      </c>
      <c r="C1000" s="87"/>
      <c r="D1000" s="87" t="str">
        <f>IF(ISBLANK(E1000),"",IF(E1000="BN",VLOOKUP(B1000,'[1]V. BAHAN'!$B$8:$E$1099,3,FALSE),IFERROR(VLOOKUP(E1000,'[1]III. DAFTAR AHS'!$B$7:$H$872,5,FALSE),"ls")))</f>
        <v/>
      </c>
      <c r="E1000" s="87"/>
      <c r="F1000" s="87" t="s">
        <v>23</v>
      </c>
      <c r="G1000" s="87"/>
      <c r="H1000" s="87"/>
      <c r="I1000" s="48">
        <f t="shared" si="39"/>
        <v>0</v>
      </c>
      <c r="J1000" s="633"/>
      <c r="K1000" s="633"/>
      <c r="L1000" s="633"/>
      <c r="M1000" s="41"/>
      <c r="O1000" s="608">
        <f t="shared" si="40"/>
        <v>0</v>
      </c>
    </row>
    <row r="1001" spans="1:15" s="110" customFormat="1" ht="34.5" customHeight="1">
      <c r="A1001" s="93">
        <v>1</v>
      </c>
      <c r="B1001" s="98" t="s">
        <v>400</v>
      </c>
      <c r="C1001" s="87">
        <v>1532.7</v>
      </c>
      <c r="D1001" s="112" t="str">
        <f>IF(ISBLANK(E1001),"",IF(E1001="BN",VLOOKUP(B1001,'[1]V. BAHAN'!$B$8:$E$14999,3,FALSE),IFERROR(VLOOKUP(E1001,'[1]III. DAFTAR AHS'!$B$7:$H$14999,5,FALSE),"ls")))</f>
        <v xml:space="preserve">kg </v>
      </c>
      <c r="E1001" s="87" t="s">
        <v>401</v>
      </c>
      <c r="F1001" s="113" t="s">
        <v>189</v>
      </c>
      <c r="G1001" s="47">
        <f>VLOOKUP(B1001,'[2] RAB LAMA'!$B$9:$E$5553,4,FALSE)</f>
        <v>27800.232524437837</v>
      </c>
      <c r="H1001" s="47">
        <f t="shared" ref="H1001:H1014" si="41">G1001*C1001</f>
        <v>42609416.390205875</v>
      </c>
      <c r="I1001" s="48">
        <f t="shared" si="39"/>
        <v>0.11150757548793058</v>
      </c>
      <c r="J1001" s="633"/>
      <c r="K1001" s="633"/>
      <c r="L1001" s="633"/>
      <c r="M1001" s="41"/>
      <c r="N1001" s="608"/>
      <c r="O1001" s="608">
        <f t="shared" si="40"/>
        <v>42609416.390205875</v>
      </c>
    </row>
    <row r="1002" spans="1:15" s="110" customFormat="1" ht="34.5" customHeight="1">
      <c r="A1002" s="93">
        <f t="shared" ref="A1002:A1014" si="42">+A1001+1</f>
        <v>2</v>
      </c>
      <c r="B1002" s="114" t="s">
        <v>402</v>
      </c>
      <c r="C1002" s="87">
        <v>117.31</v>
      </c>
      <c r="D1002" s="112" t="str">
        <f>IF(ISBLANK(E1002),"",IF(E1002="BN",VLOOKUP(B1002,'[1]V. BAHAN'!$B$8:$E$14999,3,FALSE),IFERROR(VLOOKUP(E1002,'[1]III. DAFTAR AHS'!$B$7:$H$14999,5,FALSE),"ls")))</f>
        <v xml:space="preserve">kg </v>
      </c>
      <c r="E1002" s="87" t="s">
        <v>401</v>
      </c>
      <c r="F1002" s="113" t="s">
        <v>189</v>
      </c>
      <c r="G1002" s="47">
        <f>VLOOKUP(B1002,'[2] RAB LAMA'!$B$9:$E$5553,4,FALSE)</f>
        <v>27800.232524437837</v>
      </c>
      <c r="H1002" s="47">
        <f t="shared" si="41"/>
        <v>3261245.2774418029</v>
      </c>
      <c r="I1002" s="48">
        <f t="shared" si="39"/>
        <v>8.5345819015392056E-3</v>
      </c>
      <c r="J1002" s="633"/>
      <c r="K1002" s="633"/>
      <c r="L1002" s="633"/>
      <c r="M1002" s="88"/>
      <c r="N1002" s="608"/>
      <c r="O1002" s="608">
        <f t="shared" si="40"/>
        <v>3261245.2774418029</v>
      </c>
    </row>
    <row r="1003" spans="1:15" s="110" customFormat="1" ht="34.5" customHeight="1">
      <c r="A1003" s="93">
        <f t="shared" si="42"/>
        <v>3</v>
      </c>
      <c r="B1003" s="114" t="s">
        <v>403</v>
      </c>
      <c r="C1003" s="87">
        <v>579.75</v>
      </c>
      <c r="D1003" s="112" t="str">
        <f>IF(ISBLANK(E1003),"",IF(E1003="BN",VLOOKUP(B1003,'[1]V. BAHAN'!$B$8:$E$14999,3,FALSE),IFERROR(VLOOKUP(E1003,'[1]III. DAFTAR AHS'!$B$7:$H$14999,5,FALSE),"ls")))</f>
        <v xml:space="preserve">kg </v>
      </c>
      <c r="E1003" s="87" t="s">
        <v>401</v>
      </c>
      <c r="F1003" s="113" t="s">
        <v>189</v>
      </c>
      <c r="G1003" s="47">
        <f>VLOOKUP(B1003,'[2] RAB LAMA'!$B$9:$E$5553,4,FALSE)</f>
        <v>27800.232524437837</v>
      </c>
      <c r="H1003" s="47">
        <f t="shared" si="41"/>
        <v>16117184.806042837</v>
      </c>
      <c r="I1003" s="48">
        <f t="shared" si="39"/>
        <v>4.2178193311886061E-2</v>
      </c>
      <c r="J1003" s="633"/>
      <c r="K1003" s="633"/>
      <c r="L1003" s="633"/>
      <c r="M1003" s="88"/>
      <c r="N1003" s="608"/>
      <c r="O1003" s="608">
        <f t="shared" si="40"/>
        <v>16117184.806042837</v>
      </c>
    </row>
    <row r="1004" spans="1:15" s="110" customFormat="1" ht="34.5" customHeight="1">
      <c r="A1004" s="93">
        <f t="shared" si="42"/>
        <v>4</v>
      </c>
      <c r="B1004" s="98" t="s">
        <v>404</v>
      </c>
      <c r="C1004" s="87">
        <v>420.16</v>
      </c>
      <c r="D1004" s="112" t="str">
        <f>IF(ISBLANK(E1004),"",IF(E1004="BN",VLOOKUP(B1004,'[1]V. BAHAN'!$B$8:$E$14999,3,FALSE),IFERROR(VLOOKUP(E1004,'[1]III. DAFTAR AHS'!$B$7:$H$14999,5,FALSE),"ls")))</f>
        <v xml:space="preserve">kg </v>
      </c>
      <c r="E1004" s="87" t="s">
        <v>401</v>
      </c>
      <c r="F1004" s="113" t="s">
        <v>189</v>
      </c>
      <c r="G1004" s="47">
        <f>VLOOKUP(B1004,'[2] RAB LAMA'!$B$9:$E$5553,4,FALSE)</f>
        <v>27800.232524437837</v>
      </c>
      <c r="H1004" s="47">
        <f t="shared" si="41"/>
        <v>11680545.697467802</v>
      </c>
      <c r="I1004" s="48">
        <f t="shared" si="39"/>
        <v>3.056764071051668E-2</v>
      </c>
      <c r="J1004" s="633"/>
      <c r="K1004" s="633"/>
      <c r="L1004" s="633"/>
      <c r="M1004" s="88"/>
      <c r="N1004" s="608"/>
      <c r="O1004" s="608">
        <f t="shared" si="40"/>
        <v>11680545.697467802</v>
      </c>
    </row>
    <row r="1005" spans="1:15" s="110" customFormat="1" ht="34.5" customHeight="1">
      <c r="A1005" s="93">
        <f t="shared" si="42"/>
        <v>5</v>
      </c>
      <c r="B1005" s="98" t="s">
        <v>405</v>
      </c>
      <c r="C1005" s="87">
        <v>196.58</v>
      </c>
      <c r="D1005" s="112" t="str">
        <f>IF(ISBLANK(E1005),"",IF(E1005="BN",VLOOKUP(B1005,'[1]V. BAHAN'!$B$8:$E$14999,3,FALSE),IFERROR(VLOOKUP(E1005,'[1]III. DAFTAR AHS'!$B$7:$H$14999,5,FALSE),"ls")))</f>
        <v xml:space="preserve">kg </v>
      </c>
      <c r="E1005" s="87" t="s">
        <v>406</v>
      </c>
      <c r="F1005" s="113" t="s">
        <v>147</v>
      </c>
      <c r="G1005" s="47">
        <f>VLOOKUP(B1005,'[2] RAB LAMA'!$B$9:$E$5553,4,FALSE)</f>
        <v>26320.632776778926</v>
      </c>
      <c r="H1005" s="47">
        <f t="shared" si="41"/>
        <v>5174109.9912592014</v>
      </c>
      <c r="I1005" s="48">
        <f t="shared" si="39"/>
        <v>1.3540491968949112E-2</v>
      </c>
      <c r="J1005" s="633"/>
      <c r="K1005" s="633"/>
      <c r="L1005" s="633"/>
      <c r="M1005" s="41"/>
      <c r="N1005" s="608"/>
      <c r="O1005" s="608">
        <f t="shared" si="40"/>
        <v>5174109.9912592014</v>
      </c>
    </row>
    <row r="1006" spans="1:15" s="110" customFormat="1" ht="34.5" customHeight="1">
      <c r="A1006" s="93">
        <f t="shared" si="42"/>
        <v>6</v>
      </c>
      <c r="B1006" s="98" t="s">
        <v>407</v>
      </c>
      <c r="C1006" s="87">
        <v>64.81</v>
      </c>
      <c r="D1006" s="112" t="str">
        <f>IF(ISBLANK(E1006),"",IF(E1006="BN",VLOOKUP(B1006,'[1]V. BAHAN'!$B$8:$E$14999,3,FALSE),IFERROR(VLOOKUP(E1006,'[1]III. DAFTAR AHS'!$B$7:$H$14999,5,FALSE),"ls")))</f>
        <v xml:space="preserve">kg </v>
      </c>
      <c r="E1006" s="87" t="s">
        <v>406</v>
      </c>
      <c r="F1006" s="113" t="s">
        <v>147</v>
      </c>
      <c r="G1006" s="47">
        <f>VLOOKUP(B1006,'[2] RAB LAMA'!$B$9:$E$5553,4,FALSE)</f>
        <v>26320.632776778926</v>
      </c>
      <c r="H1006" s="47">
        <f t="shared" si="41"/>
        <v>1705840.2102630422</v>
      </c>
      <c r="I1006" s="48">
        <f t="shared" si="39"/>
        <v>4.4641330985226981E-3</v>
      </c>
      <c r="J1006" s="633"/>
      <c r="K1006" s="633"/>
      <c r="L1006" s="633"/>
      <c r="M1006" s="41"/>
      <c r="N1006" s="608"/>
      <c r="O1006" s="608">
        <f t="shared" si="40"/>
        <v>1705840.2102630422</v>
      </c>
    </row>
    <row r="1007" spans="1:15" s="110" customFormat="1" ht="34.5" customHeight="1">
      <c r="A1007" s="93">
        <f t="shared" si="42"/>
        <v>7</v>
      </c>
      <c r="B1007" s="98" t="s">
        <v>408</v>
      </c>
      <c r="C1007" s="87">
        <v>124.1</v>
      </c>
      <c r="D1007" s="112" t="str">
        <f>IF(ISBLANK(E1007),"",IF(E1007="BN",VLOOKUP(B1007,'[1]V. BAHAN'!$B$8:$E$14999,3,FALSE),IFERROR(VLOOKUP(E1007,'[1]III. DAFTAR AHS'!$B$7:$H$14999,5,FALSE),"ls")))</f>
        <v xml:space="preserve">kg </v>
      </c>
      <c r="E1007" s="87" t="s">
        <v>406</v>
      </c>
      <c r="F1007" s="113" t="s">
        <v>147</v>
      </c>
      <c r="G1007" s="47">
        <f>VLOOKUP(B1007,'[2] RAB LAMA'!$B$9:$E$5553,4,FALSE)</f>
        <v>26320.632776778926</v>
      </c>
      <c r="H1007" s="47">
        <f t="shared" si="41"/>
        <v>3266390.5275982646</v>
      </c>
      <c r="I1007" s="48">
        <f t="shared" si="39"/>
        <v>8.5480468681787807E-3</v>
      </c>
      <c r="J1007" s="633"/>
      <c r="K1007" s="633"/>
      <c r="L1007" s="633"/>
      <c r="M1007" s="88"/>
      <c r="N1007" s="608"/>
      <c r="O1007" s="608">
        <f t="shared" si="40"/>
        <v>3266390.5275982646</v>
      </c>
    </row>
    <row r="1008" spans="1:15" s="110" customFormat="1" ht="34.5" customHeight="1">
      <c r="A1008" s="93">
        <f t="shared" si="42"/>
        <v>8</v>
      </c>
      <c r="B1008" s="98" t="s">
        <v>409</v>
      </c>
      <c r="C1008" s="87">
        <v>28.54</v>
      </c>
      <c r="D1008" s="112" t="str">
        <f>IF(ISBLANK(E1008),"",IF(E1008="BN",VLOOKUP(B1008,'[1]V. BAHAN'!$B$8:$E$14999,3,FALSE),IFERROR(VLOOKUP(E1008,'[1]III. DAFTAR AHS'!$B$7:$H$14999,5,FALSE),"ls")))</f>
        <v xml:space="preserve">kg </v>
      </c>
      <c r="E1008" s="87" t="s">
        <v>406</v>
      </c>
      <c r="F1008" s="113" t="s">
        <v>147</v>
      </c>
      <c r="G1008" s="47">
        <f>VLOOKUP(B1008,'[2] RAB LAMA'!$B$9:$E$5553,4,FALSE)</f>
        <v>26320.632776778926</v>
      </c>
      <c r="H1008" s="47">
        <f t="shared" si="41"/>
        <v>751190.85944927053</v>
      </c>
      <c r="I1008" s="48">
        <f t="shared" si="39"/>
        <v>1.9658441387415183E-3</v>
      </c>
      <c r="J1008" s="633"/>
      <c r="K1008" s="633"/>
      <c r="L1008" s="633"/>
      <c r="M1008" s="88"/>
      <c r="N1008" s="608"/>
      <c r="O1008" s="608">
        <f t="shared" si="40"/>
        <v>751190.85944927053</v>
      </c>
    </row>
    <row r="1009" spans="1:15" s="110" customFormat="1" ht="34.5" customHeight="1">
      <c r="A1009" s="93">
        <f t="shared" si="42"/>
        <v>9</v>
      </c>
      <c r="B1009" s="98" t="s">
        <v>410</v>
      </c>
      <c r="C1009" s="87">
        <v>16</v>
      </c>
      <c r="D1009" s="112" t="str">
        <f>IF(ISBLANK(E1009),"",IF(E1009="BN",VLOOKUP(B1009,'[1]V. BAHAN'!$B$8:$E$14999,3,FALSE),IFERROR(VLOOKUP(E1009,'[1]III. DAFTAR AHS'!$B$7:$H$14999,5,FALSE),"ls")))</f>
        <v xml:space="preserve">bh </v>
      </c>
      <c r="E1009" s="87" t="s">
        <v>411</v>
      </c>
      <c r="F1009" s="113" t="s">
        <v>412</v>
      </c>
      <c r="G1009" s="47">
        <f>VLOOKUP(B1009,'[2] RAB LAMA'!$B$9:$E$5553,4,FALSE)</f>
        <v>66186.168229774994</v>
      </c>
      <c r="H1009" s="47">
        <f t="shared" si="41"/>
        <v>1058978.6916763999</v>
      </c>
      <c r="I1009" s="48">
        <f t="shared" si="39"/>
        <v>2.771315742061155E-3</v>
      </c>
      <c r="J1009" s="633"/>
      <c r="K1009" s="633"/>
      <c r="L1009" s="633"/>
      <c r="M1009" s="88"/>
      <c r="N1009" s="608"/>
      <c r="O1009" s="608">
        <f t="shared" si="40"/>
        <v>1058978.6916763999</v>
      </c>
    </row>
    <row r="1010" spans="1:15" s="110" customFormat="1" ht="34.5" customHeight="1">
      <c r="A1010" s="93">
        <f t="shared" si="42"/>
        <v>10</v>
      </c>
      <c r="B1010" s="98" t="s">
        <v>413</v>
      </c>
      <c r="C1010" s="87">
        <v>128</v>
      </c>
      <c r="D1010" s="112" t="str">
        <f>IF(ISBLANK(E1010),"",IF(E1010="BN",VLOOKUP(B1010,'[1]V. BAHAN'!$B$8:$E$14999,3,FALSE),IFERROR(VLOOKUP(E1010,'[1]III. DAFTAR AHS'!$B$7:$H$14999,5,FALSE),"ls")))</f>
        <v xml:space="preserve">bh </v>
      </c>
      <c r="E1010" s="87" t="s">
        <v>414</v>
      </c>
      <c r="F1010" s="113" t="s">
        <v>415</v>
      </c>
      <c r="G1010" s="47">
        <f>VLOOKUP(B1010,'[2] RAB LAMA'!$B$9:$E$5553,4,FALSE)</f>
        <v>11524.572392598029</v>
      </c>
      <c r="H1010" s="47">
        <f t="shared" si="41"/>
        <v>1475145.2662525477</v>
      </c>
      <c r="I1010" s="48">
        <f t="shared" si="39"/>
        <v>3.8604112909213372E-3</v>
      </c>
      <c r="J1010" s="633"/>
      <c r="K1010" s="633"/>
      <c r="L1010" s="633"/>
      <c r="M1010" s="41"/>
      <c r="N1010" s="608"/>
      <c r="O1010" s="608">
        <f t="shared" si="40"/>
        <v>1475145.2662525477</v>
      </c>
    </row>
    <row r="1011" spans="1:15" s="110" customFormat="1" ht="34.5" customHeight="1">
      <c r="A1011" s="93">
        <f t="shared" si="42"/>
        <v>11</v>
      </c>
      <c r="B1011" s="98" t="s">
        <v>416</v>
      </c>
      <c r="C1011" s="87">
        <v>144</v>
      </c>
      <c r="D1011" s="112" t="str">
        <f>IF(ISBLANK(E1011),"",IF(E1011="BN",VLOOKUP(B1011,'[1]V. BAHAN'!$B$8:$E$14999,3,FALSE),IFERROR(VLOOKUP(E1011,'[1]III. DAFTAR AHS'!$B$7:$H$14999,5,FALSE),"ls")))</f>
        <v xml:space="preserve">bh </v>
      </c>
      <c r="E1011" s="87" t="s">
        <v>417</v>
      </c>
      <c r="F1011" s="113" t="s">
        <v>415</v>
      </c>
      <c r="G1011" s="47">
        <f>VLOOKUP(B1011,'[2] RAB LAMA'!$B$9:$E$5553,4,FALSE)</f>
        <v>4242.7756372711056</v>
      </c>
      <c r="H1011" s="47">
        <f t="shared" si="41"/>
        <v>610959.69176703924</v>
      </c>
      <c r="I1011" s="48">
        <f t="shared" si="39"/>
        <v>1.5988633433959777E-3</v>
      </c>
      <c r="J1011" s="633"/>
      <c r="K1011" s="633"/>
      <c r="L1011" s="633"/>
      <c r="M1011" s="41"/>
      <c r="N1011" s="608"/>
      <c r="O1011" s="608">
        <f t="shared" si="40"/>
        <v>610959.69176703924</v>
      </c>
    </row>
    <row r="1012" spans="1:15" s="110" customFormat="1" ht="34.5" customHeight="1">
      <c r="A1012" s="93">
        <f t="shared" si="42"/>
        <v>12</v>
      </c>
      <c r="B1012" s="98" t="s">
        <v>418</v>
      </c>
      <c r="C1012" s="87">
        <v>4</v>
      </c>
      <c r="D1012" s="112" t="str">
        <f>IF(ISBLANK(E1012),"",IF(E1012="BN",VLOOKUP(B1012,'[1]V. BAHAN'!$B$8:$E$14999,3,FALSE),IFERROR(VLOOKUP(E1012,'[1]III. DAFTAR AHS'!$B$7:$H$14999,5,FALSE),"ls")))</f>
        <v xml:space="preserve">ttk </v>
      </c>
      <c r="E1012" s="87" t="s">
        <v>419</v>
      </c>
      <c r="F1012" s="113" t="s">
        <v>420</v>
      </c>
      <c r="G1012" s="47">
        <f>VLOOKUP(B1012,'[2] RAB LAMA'!$B$9:$E$5553,4,FALSE)</f>
        <v>7150</v>
      </c>
      <c r="H1012" s="47">
        <f t="shared" si="41"/>
        <v>28600</v>
      </c>
      <c r="I1012" s="48">
        <f t="shared" si="39"/>
        <v>7.4845349435198082E-5</v>
      </c>
      <c r="J1012" s="633"/>
      <c r="K1012" s="633"/>
      <c r="L1012" s="633"/>
      <c r="M1012" s="41"/>
      <c r="N1012" s="608"/>
      <c r="O1012" s="608">
        <f t="shared" si="40"/>
        <v>28600</v>
      </c>
    </row>
    <row r="1013" spans="1:15" s="110" customFormat="1" ht="34.5" customHeight="1">
      <c r="A1013" s="93">
        <f t="shared" si="42"/>
        <v>13</v>
      </c>
      <c r="B1013" s="98" t="s">
        <v>421</v>
      </c>
      <c r="C1013" s="87">
        <v>59.4</v>
      </c>
      <c r="D1013" s="112" t="str">
        <f>IF(ISBLANK(E1013),"",IF(E1013="BN",VLOOKUP(B1013,'[1]V. BAHAN'!$B$8:$E$14999,3,FALSE),IFERROR(VLOOKUP(E1013,'[1]III. DAFTAR AHS'!$B$7:$H$14999,5,FALSE),"ls")))</f>
        <v xml:space="preserve">kg </v>
      </c>
      <c r="E1013" s="87" t="s">
        <v>406</v>
      </c>
      <c r="F1013" s="113" t="s">
        <v>147</v>
      </c>
      <c r="G1013" s="47">
        <f>VLOOKUP(B1013,'[2] RAB LAMA'!$B$9:$E$5553,4,FALSE)</f>
        <v>26320.632776778926</v>
      </c>
      <c r="H1013" s="47">
        <f t="shared" si="41"/>
        <v>1563445.5869406683</v>
      </c>
      <c r="I1013" s="48">
        <f t="shared" si="39"/>
        <v>4.0914906041081356E-3</v>
      </c>
      <c r="J1013" s="633"/>
      <c r="K1013" s="633"/>
      <c r="L1013" s="633"/>
      <c r="M1013" s="41"/>
      <c r="N1013" s="608"/>
      <c r="O1013" s="608">
        <f t="shared" si="40"/>
        <v>1563445.5869406683</v>
      </c>
    </row>
    <row r="1014" spans="1:15" s="110" customFormat="1" ht="34.5" customHeight="1">
      <c r="A1014" s="93">
        <f t="shared" si="42"/>
        <v>14</v>
      </c>
      <c r="B1014" s="98" t="s">
        <v>422</v>
      </c>
      <c r="C1014" s="87">
        <v>26.12</v>
      </c>
      <c r="D1014" s="112" t="str">
        <f>IF(ISBLANK(E1014),"",IF(E1014="BN",VLOOKUP(B1014,'[1]V. BAHAN'!$B$8:$E$14999,3,FALSE),IFERROR(VLOOKUP(E1014,'[1]III. DAFTAR AHS'!$B$7:$H$14999,5,FALSE),"ls")))</f>
        <v xml:space="preserve">kg </v>
      </c>
      <c r="E1014" s="87" t="s">
        <v>406</v>
      </c>
      <c r="F1014" s="113" t="s">
        <v>147</v>
      </c>
      <c r="G1014" s="47">
        <f>VLOOKUP(B1014,'[2] RAB LAMA'!$B$9:$E$5553,4,FALSE)</f>
        <v>26320.632776778926</v>
      </c>
      <c r="H1014" s="47">
        <f t="shared" si="41"/>
        <v>687494.92812946555</v>
      </c>
      <c r="I1014" s="48">
        <f t="shared" si="39"/>
        <v>1.799153780796372E-3</v>
      </c>
      <c r="J1014" s="633"/>
      <c r="K1014" s="633"/>
      <c r="L1014" s="633"/>
      <c r="M1014" s="41"/>
      <c r="N1014" s="608"/>
      <c r="O1014" s="608">
        <f t="shared" si="40"/>
        <v>687494.92812946555</v>
      </c>
    </row>
    <row r="1015" spans="1:15" s="110" customFormat="1" ht="34.5" customHeight="1">
      <c r="A1015" s="115"/>
      <c r="B1015" s="116"/>
      <c r="C1015" s="117"/>
      <c r="D1015" s="117" t="str">
        <f>IF(ISBLANK(E1015),"",IF(E1015="BN",VLOOKUP(B1015,'[1]V. BAHAN'!$B$8:$E$1099,3,FALSE),IFERROR(VLOOKUP(E1015,'[1]III. DAFTAR AHS'!$B$7:$H$872,5,FALSE),"ls")))</f>
        <v/>
      </c>
      <c r="E1015" s="117"/>
      <c r="F1015" s="117" t="s">
        <v>23</v>
      </c>
      <c r="G1015" s="117"/>
      <c r="H1015" s="117"/>
      <c r="I1015" s="48">
        <f t="shared" si="39"/>
        <v>0</v>
      </c>
      <c r="J1015" s="633"/>
      <c r="K1015" s="633"/>
      <c r="L1015" s="633"/>
      <c r="M1015" s="97"/>
      <c r="N1015" s="608"/>
      <c r="O1015" s="608">
        <f t="shared" si="40"/>
        <v>0</v>
      </c>
    </row>
    <row r="1016" spans="1:15" s="95" customFormat="1" ht="34.5" customHeight="1">
      <c r="A1016" s="93"/>
      <c r="B1016" s="94" t="s">
        <v>423</v>
      </c>
      <c r="C1016" s="87"/>
      <c r="D1016" s="87" t="str">
        <f>IF(ISBLANK(E1016),"",IF(E1016="BN",VLOOKUP(B1016,'[1]V. BAHAN'!$B$8:$E$1099,3,FALSE),IFERROR(VLOOKUP(E1016,'[1]III. DAFTAR AHS'!$B$7:$H$872,5,FALSE),"ls")))</f>
        <v/>
      </c>
      <c r="E1016" s="87"/>
      <c r="F1016" s="87" t="s">
        <v>23</v>
      </c>
      <c r="G1016" s="87"/>
      <c r="H1016" s="87"/>
      <c r="I1016" s="48">
        <f t="shared" si="39"/>
        <v>0</v>
      </c>
      <c r="J1016" s="633"/>
      <c r="K1016" s="633"/>
      <c r="L1016" s="633"/>
      <c r="N1016" s="608"/>
      <c r="O1016" s="608">
        <f t="shared" si="40"/>
        <v>0</v>
      </c>
    </row>
    <row r="1017" spans="1:15" s="110" customFormat="1" ht="34.5" customHeight="1">
      <c r="A1017" s="93">
        <v>1</v>
      </c>
      <c r="B1017" s="98" t="s">
        <v>400</v>
      </c>
      <c r="C1017" s="87">
        <v>1459.71</v>
      </c>
      <c r="D1017" s="112" t="str">
        <f>IF(ISBLANK(E1017),"",IF(E1017="BN",VLOOKUP(B1017,'[1]V. BAHAN'!$B$8:$E$14999,3,FALSE),IFERROR(VLOOKUP(E1017,'[1]III. DAFTAR AHS'!$B$7:$H$14999,5,FALSE),"ls")))</f>
        <v xml:space="preserve">kg </v>
      </c>
      <c r="E1017" s="87" t="s">
        <v>401</v>
      </c>
      <c r="F1017" s="113" t="s">
        <v>189</v>
      </c>
      <c r="G1017" s="47">
        <f>VLOOKUP(B1017,'[2] RAB LAMA'!$B$9:$E$5553,4,FALSE)</f>
        <v>27800.232524437837</v>
      </c>
      <c r="H1017" s="47">
        <f t="shared" ref="H1017:H1030" si="43">G1017*C1017</f>
        <v>40580277.418247156</v>
      </c>
      <c r="I1017" s="48">
        <f t="shared" si="39"/>
        <v>0.10619737914496455</v>
      </c>
      <c r="J1017" s="633"/>
      <c r="K1017" s="633"/>
      <c r="L1017" s="633"/>
      <c r="M1017" s="97"/>
      <c r="N1017" s="608"/>
      <c r="O1017" s="608">
        <f t="shared" si="40"/>
        <v>40580277.418247156</v>
      </c>
    </row>
    <row r="1018" spans="1:15" s="110" customFormat="1" ht="34.5" customHeight="1">
      <c r="A1018" s="93">
        <f t="shared" ref="A1018:A1030" si="44">+A1017+1</f>
        <v>2</v>
      </c>
      <c r="B1018" s="114" t="s">
        <v>402</v>
      </c>
      <c r="C1018" s="87">
        <v>117.31</v>
      </c>
      <c r="D1018" s="112" t="str">
        <f>IF(ISBLANK(E1018),"",IF(E1018="BN",VLOOKUP(B1018,'[1]V. BAHAN'!$B$8:$E$14999,3,FALSE),IFERROR(VLOOKUP(E1018,'[1]III. DAFTAR AHS'!$B$7:$H$14999,5,FALSE),"ls")))</f>
        <v xml:space="preserve">kg </v>
      </c>
      <c r="E1018" s="87" t="s">
        <v>401</v>
      </c>
      <c r="F1018" s="113" t="s">
        <v>189</v>
      </c>
      <c r="G1018" s="47">
        <f>VLOOKUP(B1018,'[2] RAB LAMA'!$B$9:$E$5553,4,FALSE)</f>
        <v>27800.232524437837</v>
      </c>
      <c r="H1018" s="47">
        <f t="shared" si="43"/>
        <v>3261245.2774418029</v>
      </c>
      <c r="I1018" s="48">
        <f t="shared" si="39"/>
        <v>8.5345819015392056E-3</v>
      </c>
      <c r="J1018" s="633"/>
      <c r="K1018" s="633"/>
      <c r="L1018" s="633"/>
      <c r="M1018" s="97"/>
      <c r="N1018" s="608"/>
      <c r="O1018" s="608">
        <f t="shared" si="40"/>
        <v>3261245.2774418029</v>
      </c>
    </row>
    <row r="1019" spans="1:15" s="110" customFormat="1" ht="34.5" customHeight="1">
      <c r="A1019" s="93">
        <f t="shared" si="44"/>
        <v>3</v>
      </c>
      <c r="B1019" s="114" t="s">
        <v>403</v>
      </c>
      <c r="C1019" s="87">
        <v>579.75</v>
      </c>
      <c r="D1019" s="112" t="str">
        <f>IF(ISBLANK(E1019),"",IF(E1019="BN",VLOOKUP(B1019,'[1]V. BAHAN'!$B$8:$E$14999,3,FALSE),IFERROR(VLOOKUP(E1019,'[1]III. DAFTAR AHS'!$B$7:$H$14999,5,FALSE),"ls")))</f>
        <v xml:space="preserve">kg </v>
      </c>
      <c r="E1019" s="87" t="s">
        <v>401</v>
      </c>
      <c r="F1019" s="113" t="s">
        <v>189</v>
      </c>
      <c r="G1019" s="47">
        <f>VLOOKUP(B1019,'[2] RAB LAMA'!$B$9:$E$5553,4,FALSE)</f>
        <v>27800.232524437837</v>
      </c>
      <c r="H1019" s="47">
        <f t="shared" si="43"/>
        <v>16117184.806042837</v>
      </c>
      <c r="I1019" s="48">
        <f t="shared" si="39"/>
        <v>4.2178193311886061E-2</v>
      </c>
      <c r="J1019" s="633"/>
      <c r="K1019" s="633"/>
      <c r="L1019" s="633"/>
      <c r="M1019" s="97"/>
      <c r="N1019" s="608"/>
      <c r="O1019" s="608">
        <f t="shared" si="40"/>
        <v>16117184.806042837</v>
      </c>
    </row>
    <row r="1020" spans="1:15" s="110" customFormat="1" ht="34.5" customHeight="1">
      <c r="A1020" s="93">
        <f t="shared" si="44"/>
        <v>4</v>
      </c>
      <c r="B1020" s="98" t="s">
        <v>404</v>
      </c>
      <c r="C1020" s="87">
        <v>420.16</v>
      </c>
      <c r="D1020" s="112" t="str">
        <f>IF(ISBLANK(E1020),"",IF(E1020="BN",VLOOKUP(B1020,'[1]V. BAHAN'!$B$8:$E$14999,3,FALSE),IFERROR(VLOOKUP(E1020,'[1]III. DAFTAR AHS'!$B$7:$H$14999,5,FALSE),"ls")))</f>
        <v xml:space="preserve">kg </v>
      </c>
      <c r="E1020" s="87" t="s">
        <v>401</v>
      </c>
      <c r="F1020" s="113" t="s">
        <v>189</v>
      </c>
      <c r="G1020" s="47">
        <f>VLOOKUP(B1020,'[2] RAB LAMA'!$B$9:$E$5553,4,FALSE)</f>
        <v>27800.232524437837</v>
      </c>
      <c r="H1020" s="47">
        <f t="shared" si="43"/>
        <v>11680545.697467802</v>
      </c>
      <c r="I1020" s="48">
        <f t="shared" si="39"/>
        <v>3.056764071051668E-2</v>
      </c>
      <c r="J1020" s="633"/>
      <c r="K1020" s="633"/>
      <c r="L1020" s="633"/>
      <c r="M1020" s="97"/>
      <c r="N1020" s="608"/>
      <c r="O1020" s="608">
        <f t="shared" si="40"/>
        <v>11680545.697467802</v>
      </c>
    </row>
    <row r="1021" spans="1:15" s="110" customFormat="1" ht="34.5" customHeight="1">
      <c r="A1021" s="93">
        <f t="shared" si="44"/>
        <v>5</v>
      </c>
      <c r="B1021" s="98" t="s">
        <v>405</v>
      </c>
      <c r="C1021" s="87">
        <v>196.58</v>
      </c>
      <c r="D1021" s="112" t="str">
        <f>IF(ISBLANK(E1021),"",IF(E1021="BN",VLOOKUP(B1021,'[1]V. BAHAN'!$B$8:$E$14999,3,FALSE),IFERROR(VLOOKUP(E1021,'[1]III. DAFTAR AHS'!$B$7:$H$14999,5,FALSE),"ls")))</f>
        <v xml:space="preserve">kg </v>
      </c>
      <c r="E1021" s="87" t="s">
        <v>406</v>
      </c>
      <c r="F1021" s="113" t="s">
        <v>147</v>
      </c>
      <c r="G1021" s="47">
        <f>VLOOKUP(B1021,'[2] RAB LAMA'!$B$9:$E$5553,4,FALSE)</f>
        <v>26320.632776778926</v>
      </c>
      <c r="H1021" s="47">
        <f t="shared" si="43"/>
        <v>5174109.9912592014</v>
      </c>
      <c r="I1021" s="48">
        <f t="shared" si="39"/>
        <v>1.3540491968949112E-2</v>
      </c>
      <c r="J1021" s="633"/>
      <c r="K1021" s="633"/>
      <c r="L1021" s="633"/>
      <c r="M1021" s="97"/>
      <c r="N1021" s="608"/>
      <c r="O1021" s="608">
        <f t="shared" si="40"/>
        <v>5174109.9912592014</v>
      </c>
    </row>
    <row r="1022" spans="1:15" s="110" customFormat="1" ht="34.5" customHeight="1">
      <c r="A1022" s="93">
        <f t="shared" si="44"/>
        <v>6</v>
      </c>
      <c r="B1022" s="98" t="s">
        <v>407</v>
      </c>
      <c r="C1022" s="87">
        <v>64.81</v>
      </c>
      <c r="D1022" s="112" t="str">
        <f>IF(ISBLANK(E1022),"",IF(E1022="BN",VLOOKUP(B1022,'[1]V. BAHAN'!$B$8:$E$14999,3,FALSE),IFERROR(VLOOKUP(E1022,'[1]III. DAFTAR AHS'!$B$7:$H$14999,5,FALSE),"ls")))</f>
        <v xml:space="preserve">kg </v>
      </c>
      <c r="E1022" s="87" t="s">
        <v>406</v>
      </c>
      <c r="F1022" s="113" t="s">
        <v>147</v>
      </c>
      <c r="G1022" s="47">
        <f>VLOOKUP(B1022,'[2] RAB LAMA'!$B$9:$E$5553,4,FALSE)</f>
        <v>26320.632776778926</v>
      </c>
      <c r="H1022" s="47">
        <f t="shared" si="43"/>
        <v>1705840.2102630422</v>
      </c>
      <c r="I1022" s="48">
        <f t="shared" si="39"/>
        <v>4.4641330985226981E-3</v>
      </c>
      <c r="J1022" s="633"/>
      <c r="K1022" s="633"/>
      <c r="L1022" s="633"/>
      <c r="M1022" s="97"/>
      <c r="N1022" s="608"/>
      <c r="O1022" s="608">
        <f t="shared" si="40"/>
        <v>1705840.2102630422</v>
      </c>
    </row>
    <row r="1023" spans="1:15" s="110" customFormat="1" ht="34.5" customHeight="1">
      <c r="A1023" s="93">
        <f t="shared" si="44"/>
        <v>7</v>
      </c>
      <c r="B1023" s="98" t="s">
        <v>408</v>
      </c>
      <c r="C1023" s="87">
        <v>124.1</v>
      </c>
      <c r="D1023" s="112" t="str">
        <f>IF(ISBLANK(E1023),"",IF(E1023="BN",VLOOKUP(B1023,'[1]V. BAHAN'!$B$8:$E$14999,3,FALSE),IFERROR(VLOOKUP(E1023,'[1]III. DAFTAR AHS'!$B$7:$H$14999,5,FALSE),"ls")))</f>
        <v xml:space="preserve">kg </v>
      </c>
      <c r="E1023" s="87" t="s">
        <v>406</v>
      </c>
      <c r="F1023" s="113" t="s">
        <v>147</v>
      </c>
      <c r="G1023" s="47">
        <f>VLOOKUP(B1023,'[2] RAB LAMA'!$B$9:$E$5553,4,FALSE)</f>
        <v>26320.632776778926</v>
      </c>
      <c r="H1023" s="47">
        <f t="shared" si="43"/>
        <v>3266390.5275982646</v>
      </c>
      <c r="I1023" s="48">
        <f t="shared" si="39"/>
        <v>8.5480468681787807E-3</v>
      </c>
      <c r="J1023" s="633"/>
      <c r="K1023" s="633"/>
      <c r="L1023" s="633"/>
      <c r="M1023" s="97"/>
      <c r="N1023" s="608"/>
      <c r="O1023" s="608">
        <f t="shared" si="40"/>
        <v>3266390.5275982646</v>
      </c>
    </row>
    <row r="1024" spans="1:15" s="110" customFormat="1" ht="34.5" customHeight="1">
      <c r="A1024" s="93">
        <f t="shared" si="44"/>
        <v>8</v>
      </c>
      <c r="B1024" s="98" t="s">
        <v>409</v>
      </c>
      <c r="C1024" s="87">
        <v>28.54</v>
      </c>
      <c r="D1024" s="112" t="str">
        <f>IF(ISBLANK(E1024),"",IF(E1024="BN",VLOOKUP(B1024,'[1]V. BAHAN'!$B$8:$E$14999,3,FALSE),IFERROR(VLOOKUP(E1024,'[1]III. DAFTAR AHS'!$B$7:$H$14999,5,FALSE),"ls")))</f>
        <v xml:space="preserve">kg </v>
      </c>
      <c r="E1024" s="87" t="s">
        <v>406</v>
      </c>
      <c r="F1024" s="113" t="s">
        <v>147</v>
      </c>
      <c r="G1024" s="47">
        <f>VLOOKUP(B1024,'[2] RAB LAMA'!$B$9:$E$5553,4,FALSE)</f>
        <v>26320.632776778926</v>
      </c>
      <c r="H1024" s="47">
        <f t="shared" si="43"/>
        <v>751190.85944927053</v>
      </c>
      <c r="I1024" s="48">
        <f t="shared" si="39"/>
        <v>1.9658441387415183E-3</v>
      </c>
      <c r="J1024" s="633"/>
      <c r="K1024" s="633"/>
      <c r="L1024" s="633"/>
      <c r="M1024" s="97"/>
      <c r="N1024" s="608"/>
      <c r="O1024" s="608">
        <f t="shared" si="40"/>
        <v>751190.85944927053</v>
      </c>
    </row>
    <row r="1025" spans="1:15" s="110" customFormat="1" ht="34.5" customHeight="1">
      <c r="A1025" s="93">
        <f t="shared" si="44"/>
        <v>9</v>
      </c>
      <c r="B1025" s="98" t="s">
        <v>410</v>
      </c>
      <c r="C1025" s="87">
        <v>16</v>
      </c>
      <c r="D1025" s="112" t="str">
        <f>IF(ISBLANK(E1025),"",IF(E1025="BN",VLOOKUP(B1025,'[1]V. BAHAN'!$B$8:$E$14999,3,FALSE),IFERROR(VLOOKUP(E1025,'[1]III. DAFTAR AHS'!$B$7:$H$14999,5,FALSE),"ls")))</f>
        <v xml:space="preserve">bh </v>
      </c>
      <c r="E1025" s="87" t="s">
        <v>411</v>
      </c>
      <c r="F1025" s="113" t="s">
        <v>412</v>
      </c>
      <c r="G1025" s="47">
        <f>VLOOKUP(B1025,'[2] RAB LAMA'!$B$9:$E$5553,4,FALSE)</f>
        <v>66186.168229774994</v>
      </c>
      <c r="H1025" s="47">
        <f t="shared" si="43"/>
        <v>1058978.6916763999</v>
      </c>
      <c r="I1025" s="48">
        <f t="shared" si="39"/>
        <v>2.771315742061155E-3</v>
      </c>
      <c r="J1025" s="633"/>
      <c r="K1025" s="633"/>
      <c r="L1025" s="633"/>
      <c r="M1025" s="97"/>
      <c r="N1025" s="608"/>
      <c r="O1025" s="608">
        <f t="shared" si="40"/>
        <v>1058978.6916763999</v>
      </c>
    </row>
    <row r="1026" spans="1:15" s="110" customFormat="1" ht="34.5" customHeight="1">
      <c r="A1026" s="93">
        <f t="shared" si="44"/>
        <v>10</v>
      </c>
      <c r="B1026" s="98" t="s">
        <v>413</v>
      </c>
      <c r="C1026" s="87">
        <v>128</v>
      </c>
      <c r="D1026" s="112" t="str">
        <f>IF(ISBLANK(E1026),"",IF(E1026="BN",VLOOKUP(B1026,'[1]V. BAHAN'!$B$8:$E$14999,3,FALSE),IFERROR(VLOOKUP(E1026,'[1]III. DAFTAR AHS'!$B$7:$H$14999,5,FALSE),"ls")))</f>
        <v xml:space="preserve">bh </v>
      </c>
      <c r="E1026" s="87" t="s">
        <v>414</v>
      </c>
      <c r="F1026" s="113" t="s">
        <v>415</v>
      </c>
      <c r="G1026" s="47">
        <f>VLOOKUP(B1026,'[2] RAB LAMA'!$B$9:$E$5553,4,FALSE)</f>
        <v>11524.572392598029</v>
      </c>
      <c r="H1026" s="47">
        <f t="shared" si="43"/>
        <v>1475145.2662525477</v>
      </c>
      <c r="I1026" s="48">
        <f t="shared" si="39"/>
        <v>3.8604112909213372E-3</v>
      </c>
      <c r="J1026" s="633"/>
      <c r="K1026" s="633"/>
      <c r="L1026" s="633"/>
      <c r="M1026" s="97"/>
      <c r="N1026" s="608"/>
      <c r="O1026" s="608">
        <f t="shared" si="40"/>
        <v>1475145.2662525477</v>
      </c>
    </row>
    <row r="1027" spans="1:15" s="110" customFormat="1" ht="34.5" customHeight="1">
      <c r="A1027" s="93">
        <f t="shared" si="44"/>
        <v>11</v>
      </c>
      <c r="B1027" s="98" t="s">
        <v>416</v>
      </c>
      <c r="C1027" s="87">
        <v>144</v>
      </c>
      <c r="D1027" s="112" t="str">
        <f>IF(ISBLANK(E1027),"",IF(E1027="BN",VLOOKUP(B1027,'[1]V. BAHAN'!$B$8:$E$14999,3,FALSE),IFERROR(VLOOKUP(E1027,'[1]III. DAFTAR AHS'!$B$7:$H$14999,5,FALSE),"ls")))</f>
        <v xml:space="preserve">bh </v>
      </c>
      <c r="E1027" s="87" t="s">
        <v>417</v>
      </c>
      <c r="F1027" s="113" t="s">
        <v>415</v>
      </c>
      <c r="G1027" s="47">
        <f>VLOOKUP(B1027,'[2] RAB LAMA'!$B$9:$E$5553,4,FALSE)</f>
        <v>4242.7756372711056</v>
      </c>
      <c r="H1027" s="47">
        <f t="shared" si="43"/>
        <v>610959.69176703924</v>
      </c>
      <c r="I1027" s="48">
        <f t="shared" si="39"/>
        <v>1.5988633433959777E-3</v>
      </c>
      <c r="J1027" s="633"/>
      <c r="K1027" s="633"/>
      <c r="L1027" s="633"/>
      <c r="M1027" s="97"/>
      <c r="N1027" s="608"/>
      <c r="O1027" s="608">
        <f t="shared" si="40"/>
        <v>610959.69176703924</v>
      </c>
    </row>
    <row r="1028" spans="1:15" s="110" customFormat="1" ht="34.5" customHeight="1">
      <c r="A1028" s="93">
        <f t="shared" si="44"/>
        <v>12</v>
      </c>
      <c r="B1028" s="98" t="s">
        <v>418</v>
      </c>
      <c r="C1028" s="87">
        <v>4</v>
      </c>
      <c r="D1028" s="112" t="str">
        <f>IF(ISBLANK(E1028),"",IF(E1028="BN",VLOOKUP(B1028,'[1]V. BAHAN'!$B$8:$E$14999,3,FALSE),IFERROR(VLOOKUP(E1028,'[1]III. DAFTAR AHS'!$B$7:$H$14999,5,FALSE),"ls")))</f>
        <v xml:space="preserve">ttk </v>
      </c>
      <c r="E1028" s="87" t="s">
        <v>419</v>
      </c>
      <c r="F1028" s="113" t="s">
        <v>420</v>
      </c>
      <c r="G1028" s="47">
        <f>VLOOKUP(B1028,'[2] RAB LAMA'!$B$9:$E$5553,4,FALSE)</f>
        <v>7150</v>
      </c>
      <c r="H1028" s="47">
        <f t="shared" si="43"/>
        <v>28600</v>
      </c>
      <c r="I1028" s="48">
        <f t="shared" si="39"/>
        <v>7.4845349435198082E-5</v>
      </c>
      <c r="J1028" s="633"/>
      <c r="K1028" s="633"/>
      <c r="L1028" s="633"/>
      <c r="M1028" s="97"/>
      <c r="N1028" s="608"/>
      <c r="O1028" s="608">
        <f t="shared" si="40"/>
        <v>28600</v>
      </c>
    </row>
    <row r="1029" spans="1:15" s="110" customFormat="1" ht="34.5" customHeight="1">
      <c r="A1029" s="93">
        <f t="shared" si="44"/>
        <v>13</v>
      </c>
      <c r="B1029" s="98" t="s">
        <v>421</v>
      </c>
      <c r="C1029" s="87">
        <v>59.4</v>
      </c>
      <c r="D1029" s="112" t="str">
        <f>IF(ISBLANK(E1029),"",IF(E1029="BN",VLOOKUP(B1029,'[1]V. BAHAN'!$B$8:$E$14999,3,FALSE),IFERROR(VLOOKUP(E1029,'[1]III. DAFTAR AHS'!$B$7:$H$14999,5,FALSE),"ls")))</f>
        <v xml:space="preserve">kg </v>
      </c>
      <c r="E1029" s="87" t="s">
        <v>406</v>
      </c>
      <c r="F1029" s="113" t="s">
        <v>147</v>
      </c>
      <c r="G1029" s="47">
        <f>VLOOKUP(B1029,'[2] RAB LAMA'!$B$9:$E$5553,4,FALSE)</f>
        <v>26320.632776778926</v>
      </c>
      <c r="H1029" s="47">
        <f t="shared" si="43"/>
        <v>1563445.5869406683</v>
      </c>
      <c r="I1029" s="48">
        <f t="shared" si="39"/>
        <v>4.0914906041081356E-3</v>
      </c>
      <c r="J1029" s="633"/>
      <c r="K1029" s="633"/>
      <c r="L1029" s="633"/>
      <c r="M1029" s="97"/>
      <c r="N1029" s="608"/>
      <c r="O1029" s="608">
        <f t="shared" si="40"/>
        <v>1563445.5869406683</v>
      </c>
    </row>
    <row r="1030" spans="1:15" s="110" customFormat="1" ht="34.5" customHeight="1">
      <c r="A1030" s="93">
        <f t="shared" si="44"/>
        <v>14</v>
      </c>
      <c r="B1030" s="98" t="s">
        <v>422</v>
      </c>
      <c r="C1030" s="87">
        <v>26.12</v>
      </c>
      <c r="D1030" s="112" t="str">
        <f>IF(ISBLANK(E1030),"",IF(E1030="BN",VLOOKUP(B1030,'[1]V. BAHAN'!$B$8:$E$14999,3,FALSE),IFERROR(VLOOKUP(E1030,'[1]III. DAFTAR AHS'!$B$7:$H$14999,5,FALSE),"ls")))</f>
        <v xml:space="preserve">kg </v>
      </c>
      <c r="E1030" s="87" t="s">
        <v>406</v>
      </c>
      <c r="F1030" s="113" t="s">
        <v>147</v>
      </c>
      <c r="G1030" s="47">
        <f>VLOOKUP(B1030,'[2] RAB LAMA'!$B$9:$E$5553,4,FALSE)</f>
        <v>26320.632776778926</v>
      </c>
      <c r="H1030" s="47">
        <f t="shared" si="43"/>
        <v>687494.92812946555</v>
      </c>
      <c r="I1030" s="48">
        <f t="shared" si="39"/>
        <v>1.799153780796372E-3</v>
      </c>
      <c r="J1030" s="633"/>
      <c r="K1030" s="633"/>
      <c r="L1030" s="633"/>
      <c r="M1030" s="97"/>
      <c r="N1030" s="608"/>
      <c r="O1030" s="608">
        <f t="shared" si="40"/>
        <v>687494.92812946555</v>
      </c>
    </row>
    <row r="1031" spans="1:15" s="110" customFormat="1" ht="34.5" customHeight="1">
      <c r="A1031" s="115"/>
      <c r="B1031" s="116"/>
      <c r="C1031" s="117"/>
      <c r="D1031" s="117" t="str">
        <f>IF(ISBLANK(E1031),"",IF(E1031="BN",VLOOKUP(B1031,'[1]V. BAHAN'!$B$8:$E$1099,3,FALSE),IFERROR(VLOOKUP(E1031,'[1]III. DAFTAR AHS'!$B$7:$H$872,5,FALSE),"ls")))</f>
        <v/>
      </c>
      <c r="E1031" s="117"/>
      <c r="F1031" s="117" t="s">
        <v>23</v>
      </c>
      <c r="G1031" s="117"/>
      <c r="H1031" s="117"/>
      <c r="I1031" s="48">
        <f t="shared" si="39"/>
        <v>0</v>
      </c>
      <c r="J1031" s="633"/>
      <c r="K1031" s="633"/>
      <c r="L1031" s="633"/>
      <c r="M1031" s="97"/>
      <c r="N1031" s="608"/>
      <c r="O1031" s="608">
        <f t="shared" si="40"/>
        <v>0</v>
      </c>
    </row>
    <row r="1032" spans="1:15" s="95" customFormat="1" ht="34.5" customHeight="1">
      <c r="A1032" s="93"/>
      <c r="B1032" s="94" t="s">
        <v>424</v>
      </c>
      <c r="C1032" s="87"/>
      <c r="D1032" s="87" t="str">
        <f>IF(ISBLANK(E1032),"",IF(E1032="BN",VLOOKUP(B1032,'[1]V. BAHAN'!$B$8:$E$1099,3,FALSE),IFERROR(VLOOKUP(E1032,'[1]III. DAFTAR AHS'!$B$7:$H$872,5,FALSE),"ls")))</f>
        <v/>
      </c>
      <c r="E1032" s="87"/>
      <c r="F1032" s="87" t="s">
        <v>23</v>
      </c>
      <c r="G1032" s="87"/>
      <c r="H1032" s="87"/>
      <c r="I1032" s="48">
        <f t="shared" si="39"/>
        <v>0</v>
      </c>
      <c r="J1032" s="633"/>
      <c r="K1032" s="633"/>
      <c r="L1032" s="633"/>
      <c r="N1032" s="608"/>
      <c r="O1032" s="608">
        <f t="shared" si="40"/>
        <v>0</v>
      </c>
    </row>
    <row r="1033" spans="1:15" s="110" customFormat="1" ht="34.5" customHeight="1">
      <c r="A1033" s="93">
        <v>1</v>
      </c>
      <c r="B1033" s="98" t="s">
        <v>400</v>
      </c>
      <c r="C1033" s="87">
        <v>1339.9</v>
      </c>
      <c r="D1033" s="112" t="str">
        <f>IF(ISBLANK(E1033),"",IF(E1033="BN",VLOOKUP(B1033,'[1]V. BAHAN'!$B$8:$E$14999,3,FALSE),IFERROR(VLOOKUP(E1033,'[1]III. DAFTAR AHS'!$B$7:$H$14999,5,FALSE),"ls")))</f>
        <v xml:space="preserve">kg </v>
      </c>
      <c r="E1033" s="87" t="s">
        <v>401</v>
      </c>
      <c r="F1033" s="113" t="s">
        <v>189</v>
      </c>
      <c r="G1033" s="47">
        <f>VLOOKUP(B1033,'[2] RAB LAMA'!$B$9:$E$5553,4,FALSE)</f>
        <v>27800.232524437837</v>
      </c>
      <c r="H1033" s="47">
        <f t="shared" ref="H1033:H1045" si="45">G1033*C1033</f>
        <v>37249531.559494257</v>
      </c>
      <c r="I1033" s="48">
        <f t="shared" si="39"/>
        <v>9.7480916289083452E-2</v>
      </c>
      <c r="J1033" s="633"/>
      <c r="K1033" s="633"/>
      <c r="L1033" s="633"/>
      <c r="M1033" s="97"/>
      <c r="N1033" s="608"/>
      <c r="O1033" s="608">
        <f t="shared" si="40"/>
        <v>37249531.559494257</v>
      </c>
    </row>
    <row r="1034" spans="1:15" s="110" customFormat="1" ht="34.5" customHeight="1">
      <c r="A1034" s="93">
        <f t="shared" ref="A1034:A1045" si="46">+A1033+1</f>
        <v>2</v>
      </c>
      <c r="B1034" s="114" t="s">
        <v>402</v>
      </c>
      <c r="C1034" s="87">
        <v>180.86</v>
      </c>
      <c r="D1034" s="112" t="str">
        <f>IF(ISBLANK(E1034),"",IF(E1034="BN",VLOOKUP(B1034,'[1]V. BAHAN'!$B$8:$E$14999,3,FALSE),IFERROR(VLOOKUP(E1034,'[1]III. DAFTAR AHS'!$B$7:$H$14999,5,FALSE),"ls")))</f>
        <v xml:space="preserve">kg </v>
      </c>
      <c r="E1034" s="87" t="s">
        <v>401</v>
      </c>
      <c r="F1034" s="113" t="s">
        <v>189</v>
      </c>
      <c r="G1034" s="47">
        <f>VLOOKUP(B1034,'[2] RAB LAMA'!$B$9:$E$5553,4,FALSE)</f>
        <v>27800.232524437837</v>
      </c>
      <c r="H1034" s="47">
        <f t="shared" si="45"/>
        <v>5027950.0543698277</v>
      </c>
      <c r="I1034" s="48">
        <f t="shared" si="39"/>
        <v>1.3157995760910242E-2</v>
      </c>
      <c r="J1034" s="633"/>
      <c r="K1034" s="633"/>
      <c r="L1034" s="633"/>
      <c r="M1034" s="97"/>
      <c r="N1034" s="608"/>
      <c r="O1034" s="608">
        <f t="shared" si="40"/>
        <v>5027950.0543698277</v>
      </c>
    </row>
    <row r="1035" spans="1:15" s="110" customFormat="1" ht="34.5" customHeight="1">
      <c r="A1035" s="93">
        <f t="shared" si="46"/>
        <v>3</v>
      </c>
      <c r="B1035" s="98" t="s">
        <v>404</v>
      </c>
      <c r="C1035" s="87">
        <v>471.26</v>
      </c>
      <c r="D1035" s="112" t="str">
        <f>IF(ISBLANK(E1035),"",IF(E1035="BN",VLOOKUP(B1035,'[1]V. BAHAN'!$B$8:$E$14999,3,FALSE),IFERROR(VLOOKUP(E1035,'[1]III. DAFTAR AHS'!$B$7:$H$14999,5,FALSE),"ls")))</f>
        <v xml:space="preserve">kg </v>
      </c>
      <c r="E1035" s="87" t="s">
        <v>401</v>
      </c>
      <c r="F1035" s="113" t="s">
        <v>189</v>
      </c>
      <c r="G1035" s="47">
        <f>VLOOKUP(B1035,'[2] RAB LAMA'!$B$9:$E$5553,4,FALSE)</f>
        <v>27800.232524437837</v>
      </c>
      <c r="H1035" s="47">
        <f t="shared" si="45"/>
        <v>13101137.579466576</v>
      </c>
      <c r="I1035" s="48">
        <f t="shared" si="39"/>
        <v>3.4285287417265067E-2</v>
      </c>
      <c r="J1035" s="633"/>
      <c r="K1035" s="633"/>
      <c r="L1035" s="633"/>
      <c r="M1035" s="97"/>
      <c r="N1035" s="608"/>
      <c r="O1035" s="608">
        <f t="shared" si="40"/>
        <v>13101137.579466576</v>
      </c>
    </row>
    <row r="1036" spans="1:15" s="110" customFormat="1" ht="34.5" customHeight="1">
      <c r="A1036" s="93">
        <f t="shared" si="46"/>
        <v>4</v>
      </c>
      <c r="B1036" s="98" t="s">
        <v>405</v>
      </c>
      <c r="C1036" s="87">
        <v>206.8</v>
      </c>
      <c r="D1036" s="112" t="str">
        <f>IF(ISBLANK(E1036),"",IF(E1036="BN",VLOOKUP(B1036,'[1]V. BAHAN'!$B$8:$E$14999,3,FALSE),IFERROR(VLOOKUP(E1036,'[1]III. DAFTAR AHS'!$B$7:$H$14999,5,FALSE),"ls")))</f>
        <v xml:space="preserve">kg </v>
      </c>
      <c r="E1036" s="87" t="s">
        <v>406</v>
      </c>
      <c r="F1036" s="113" t="s">
        <v>147</v>
      </c>
      <c r="G1036" s="47">
        <f>VLOOKUP(B1036,'[2] RAB LAMA'!$B$9:$E$5553,4,FALSE)</f>
        <v>26320.632776778926</v>
      </c>
      <c r="H1036" s="47">
        <f t="shared" si="45"/>
        <v>5443106.8582378821</v>
      </c>
      <c r="I1036" s="48">
        <f t="shared" si="39"/>
        <v>1.4244448769857953E-2</v>
      </c>
      <c r="J1036" s="633"/>
      <c r="K1036" s="633"/>
      <c r="L1036" s="633"/>
      <c r="M1036" s="97"/>
      <c r="N1036" s="608"/>
      <c r="O1036" s="608">
        <f t="shared" si="40"/>
        <v>5443106.8582378821</v>
      </c>
    </row>
    <row r="1037" spans="1:15" s="110" customFormat="1" ht="34.5" customHeight="1">
      <c r="A1037" s="93">
        <f t="shared" si="46"/>
        <v>5</v>
      </c>
      <c r="B1037" s="98" t="s">
        <v>407</v>
      </c>
      <c r="C1037" s="87">
        <v>38.880000000000003</v>
      </c>
      <c r="D1037" s="112" t="str">
        <f>IF(ISBLANK(E1037),"",IF(E1037="BN",VLOOKUP(B1037,'[1]V. BAHAN'!$B$8:$E$14999,3,FALSE),IFERROR(VLOOKUP(E1037,'[1]III. DAFTAR AHS'!$B$7:$H$14999,5,FALSE),"ls")))</f>
        <v xml:space="preserve">kg </v>
      </c>
      <c r="E1037" s="87" t="s">
        <v>406</v>
      </c>
      <c r="F1037" s="113" t="s">
        <v>147</v>
      </c>
      <c r="G1037" s="47">
        <f>VLOOKUP(B1037,'[2] RAB LAMA'!$B$9:$E$5553,4,FALSE)</f>
        <v>26320.632776778926</v>
      </c>
      <c r="H1037" s="47">
        <f t="shared" si="45"/>
        <v>1023346.2023611647</v>
      </c>
      <c r="I1037" s="48">
        <f t="shared" ref="I1037:I1100" si="47">(H1037/$H$4325)*100</f>
        <v>2.6780665772344159E-3</v>
      </c>
      <c r="J1037" s="633"/>
      <c r="K1037" s="633"/>
      <c r="L1037" s="633"/>
      <c r="M1037" s="97"/>
      <c r="N1037" s="608"/>
      <c r="O1037" s="608">
        <f t="shared" si="40"/>
        <v>1023346.2023611647</v>
      </c>
    </row>
    <row r="1038" spans="1:15" s="110" customFormat="1" ht="34.5" customHeight="1">
      <c r="A1038" s="93">
        <f t="shared" si="46"/>
        <v>6</v>
      </c>
      <c r="B1038" s="98" t="s">
        <v>408</v>
      </c>
      <c r="C1038" s="87">
        <v>190.53</v>
      </c>
      <c r="D1038" s="112" t="str">
        <f>IF(ISBLANK(E1038),"",IF(E1038="BN",VLOOKUP(B1038,'[1]V. BAHAN'!$B$8:$E$14999,3,FALSE),IFERROR(VLOOKUP(E1038,'[1]III. DAFTAR AHS'!$B$7:$H$14999,5,FALSE),"ls")))</f>
        <v xml:space="preserve">kg </v>
      </c>
      <c r="E1038" s="87" t="s">
        <v>406</v>
      </c>
      <c r="F1038" s="113" t="s">
        <v>147</v>
      </c>
      <c r="G1038" s="47">
        <f>VLOOKUP(B1038,'[2] RAB LAMA'!$B$9:$E$5553,4,FALSE)</f>
        <v>26320.632776778926</v>
      </c>
      <c r="H1038" s="47">
        <f t="shared" si="45"/>
        <v>5014870.1629596893</v>
      </c>
      <c r="I1038" s="48">
        <f t="shared" si="47"/>
        <v>1.3123766074086248E-2</v>
      </c>
      <c r="J1038" s="633"/>
      <c r="K1038" s="633"/>
      <c r="L1038" s="633"/>
      <c r="M1038" s="97"/>
      <c r="N1038" s="608"/>
      <c r="O1038" s="608">
        <f t="shared" si="40"/>
        <v>5014870.1629596893</v>
      </c>
    </row>
    <row r="1039" spans="1:15" s="110" customFormat="1" ht="34.5" customHeight="1">
      <c r="A1039" s="93">
        <f t="shared" si="46"/>
        <v>7</v>
      </c>
      <c r="B1039" s="98" t="s">
        <v>409</v>
      </c>
      <c r="C1039" s="87">
        <v>28.54</v>
      </c>
      <c r="D1039" s="112" t="str">
        <f>IF(ISBLANK(E1039),"",IF(E1039="BN",VLOOKUP(B1039,'[1]V. BAHAN'!$B$8:$E$14999,3,FALSE),IFERROR(VLOOKUP(E1039,'[1]III. DAFTAR AHS'!$B$7:$H$14999,5,FALSE),"ls")))</f>
        <v xml:space="preserve">kg </v>
      </c>
      <c r="E1039" s="87" t="s">
        <v>406</v>
      </c>
      <c r="F1039" s="113" t="s">
        <v>147</v>
      </c>
      <c r="G1039" s="47">
        <f>VLOOKUP(B1039,'[2] RAB LAMA'!$B$9:$E$5553,4,FALSE)</f>
        <v>26320.632776778926</v>
      </c>
      <c r="H1039" s="47">
        <f t="shared" si="45"/>
        <v>751190.85944927053</v>
      </c>
      <c r="I1039" s="48">
        <f t="shared" si="47"/>
        <v>1.9658441387415183E-3</v>
      </c>
      <c r="J1039" s="633"/>
      <c r="K1039" s="633"/>
      <c r="L1039" s="633"/>
      <c r="M1039" s="97"/>
      <c r="N1039" s="608"/>
      <c r="O1039" s="608">
        <f t="shared" si="40"/>
        <v>751190.85944927053</v>
      </c>
    </row>
    <row r="1040" spans="1:15" s="110" customFormat="1" ht="34.5" customHeight="1">
      <c r="A1040" s="93">
        <f t="shared" si="46"/>
        <v>8</v>
      </c>
      <c r="B1040" s="98" t="s">
        <v>410</v>
      </c>
      <c r="C1040" s="87">
        <v>16</v>
      </c>
      <c r="D1040" s="112" t="str">
        <f>IF(ISBLANK(E1040),"",IF(E1040="BN",VLOOKUP(B1040,'[1]V. BAHAN'!$B$8:$E$14999,3,FALSE),IFERROR(VLOOKUP(E1040,'[1]III. DAFTAR AHS'!$B$7:$H$14999,5,FALSE),"ls")))</f>
        <v xml:space="preserve">bh </v>
      </c>
      <c r="E1040" s="87" t="s">
        <v>411</v>
      </c>
      <c r="F1040" s="113" t="s">
        <v>412</v>
      </c>
      <c r="G1040" s="47">
        <f>VLOOKUP(B1040,'[2] RAB LAMA'!$B$9:$E$5553,4,FALSE)</f>
        <v>66186.168229774994</v>
      </c>
      <c r="H1040" s="47">
        <f t="shared" si="45"/>
        <v>1058978.6916763999</v>
      </c>
      <c r="I1040" s="48">
        <f t="shared" si="47"/>
        <v>2.771315742061155E-3</v>
      </c>
      <c r="J1040" s="633"/>
      <c r="K1040" s="633"/>
      <c r="L1040" s="633"/>
      <c r="M1040" s="97"/>
      <c r="N1040" s="608"/>
      <c r="O1040" s="608">
        <f t="shared" si="40"/>
        <v>1058978.6916763999</v>
      </c>
    </row>
    <row r="1041" spans="1:15" s="110" customFormat="1" ht="34.5" customHeight="1">
      <c r="A1041" s="93">
        <f t="shared" si="46"/>
        <v>9</v>
      </c>
      <c r="B1041" s="98" t="s">
        <v>413</v>
      </c>
      <c r="C1041" s="87">
        <v>192</v>
      </c>
      <c r="D1041" s="112" t="str">
        <f>IF(ISBLANK(E1041),"",IF(E1041="BN",VLOOKUP(B1041,'[1]V. BAHAN'!$B$8:$E$14999,3,FALSE),IFERROR(VLOOKUP(E1041,'[1]III. DAFTAR AHS'!$B$7:$H$14999,5,FALSE),"ls")))</f>
        <v xml:space="preserve">bh </v>
      </c>
      <c r="E1041" s="87" t="s">
        <v>414</v>
      </c>
      <c r="F1041" s="113" t="s">
        <v>415</v>
      </c>
      <c r="G1041" s="47">
        <f>VLOOKUP(B1041,'[2] RAB LAMA'!$B$9:$E$5553,4,FALSE)</f>
        <v>11524.572392598029</v>
      </c>
      <c r="H1041" s="47">
        <f t="shared" si="45"/>
        <v>2212717.8993788217</v>
      </c>
      <c r="I1041" s="48">
        <f t="shared" si="47"/>
        <v>5.790616936382006E-3</v>
      </c>
      <c r="J1041" s="633"/>
      <c r="K1041" s="633"/>
      <c r="L1041" s="633"/>
      <c r="M1041" s="97"/>
      <c r="N1041" s="608"/>
      <c r="O1041" s="608">
        <f t="shared" si="40"/>
        <v>2212717.8993788217</v>
      </c>
    </row>
    <row r="1042" spans="1:15" s="110" customFormat="1" ht="34.5" customHeight="1">
      <c r="A1042" s="93">
        <f t="shared" si="46"/>
        <v>10</v>
      </c>
      <c r="B1042" s="98" t="s">
        <v>416</v>
      </c>
      <c r="C1042" s="87">
        <v>96</v>
      </c>
      <c r="D1042" s="112" t="str">
        <f>IF(ISBLANK(E1042),"",IF(E1042="BN",VLOOKUP(B1042,'[1]V. BAHAN'!$B$8:$E$14999,3,FALSE),IFERROR(VLOOKUP(E1042,'[1]III. DAFTAR AHS'!$B$7:$H$14999,5,FALSE),"ls")))</f>
        <v xml:space="preserve">bh </v>
      </c>
      <c r="E1042" s="87" t="s">
        <v>417</v>
      </c>
      <c r="F1042" s="113" t="s">
        <v>415</v>
      </c>
      <c r="G1042" s="47">
        <f>VLOOKUP(B1042,'[2] RAB LAMA'!$B$9:$E$5553,4,FALSE)</f>
        <v>4242.7756372711056</v>
      </c>
      <c r="H1042" s="47">
        <f t="shared" si="45"/>
        <v>407306.46117802616</v>
      </c>
      <c r="I1042" s="48">
        <f t="shared" si="47"/>
        <v>1.0659088955973185E-3</v>
      </c>
      <c r="J1042" s="633"/>
      <c r="K1042" s="633"/>
      <c r="L1042" s="633"/>
      <c r="M1042" s="97"/>
      <c r="N1042" s="608"/>
      <c r="O1042" s="608">
        <f t="shared" si="40"/>
        <v>407306.46117802616</v>
      </c>
    </row>
    <row r="1043" spans="1:15" s="110" customFormat="1" ht="34.5" customHeight="1">
      <c r="A1043" s="93">
        <f t="shared" si="46"/>
        <v>11</v>
      </c>
      <c r="B1043" s="98" t="s">
        <v>418</v>
      </c>
      <c r="C1043" s="87">
        <v>4</v>
      </c>
      <c r="D1043" s="112" t="str">
        <f>IF(ISBLANK(E1043),"",IF(E1043="BN",VLOOKUP(B1043,'[1]V. BAHAN'!$B$8:$E$14999,3,FALSE),IFERROR(VLOOKUP(E1043,'[1]III. DAFTAR AHS'!$B$7:$H$14999,5,FALSE),"ls")))</f>
        <v xml:space="preserve">ttk </v>
      </c>
      <c r="E1043" s="87" t="s">
        <v>419</v>
      </c>
      <c r="F1043" s="113" t="s">
        <v>420</v>
      </c>
      <c r="G1043" s="47">
        <f>VLOOKUP(B1043,'[2] RAB LAMA'!$B$9:$E$5553,4,FALSE)</f>
        <v>7150</v>
      </c>
      <c r="H1043" s="47">
        <f t="shared" si="45"/>
        <v>28600</v>
      </c>
      <c r="I1043" s="48">
        <f t="shared" si="47"/>
        <v>7.4845349435198082E-5</v>
      </c>
      <c r="J1043" s="633"/>
      <c r="K1043" s="633"/>
      <c r="L1043" s="633"/>
      <c r="M1043" s="97"/>
      <c r="N1043" s="608"/>
      <c r="O1043" s="608">
        <f t="shared" si="40"/>
        <v>28600</v>
      </c>
    </row>
    <row r="1044" spans="1:15" s="110" customFormat="1" ht="34.5" customHeight="1">
      <c r="A1044" s="93">
        <f t="shared" si="46"/>
        <v>12</v>
      </c>
      <c r="B1044" s="98" t="s">
        <v>421</v>
      </c>
      <c r="C1044" s="87">
        <v>39.6</v>
      </c>
      <c r="D1044" s="112" t="str">
        <f>IF(ISBLANK(E1044),"",IF(E1044="BN",VLOOKUP(B1044,'[1]V. BAHAN'!$B$8:$E$14999,3,FALSE),IFERROR(VLOOKUP(E1044,'[1]III. DAFTAR AHS'!$B$7:$H$14999,5,FALSE),"ls")))</f>
        <v xml:space="preserve">kg </v>
      </c>
      <c r="E1044" s="87" t="s">
        <v>406</v>
      </c>
      <c r="F1044" s="113" t="s">
        <v>147</v>
      </c>
      <c r="G1044" s="47">
        <f>VLOOKUP(B1044,'[2] RAB LAMA'!$B$9:$E$5553,4,FALSE)</f>
        <v>26320.632776778926</v>
      </c>
      <c r="H1044" s="47">
        <f t="shared" si="45"/>
        <v>1042297.0579604455</v>
      </c>
      <c r="I1044" s="48">
        <f t="shared" si="47"/>
        <v>2.7276604027387571E-3</v>
      </c>
      <c r="J1044" s="633"/>
      <c r="K1044" s="633"/>
      <c r="L1044" s="633"/>
      <c r="M1044" s="97"/>
      <c r="N1044" s="608"/>
      <c r="O1044" s="608">
        <f t="shared" si="40"/>
        <v>1042297.0579604455</v>
      </c>
    </row>
    <row r="1045" spans="1:15" s="110" customFormat="1" ht="34.5" customHeight="1">
      <c r="A1045" s="93">
        <f t="shared" si="46"/>
        <v>13</v>
      </c>
      <c r="B1045" s="98" t="s">
        <v>422</v>
      </c>
      <c r="C1045" s="87">
        <v>52.04</v>
      </c>
      <c r="D1045" s="112" t="str">
        <f>IF(ISBLANK(E1045),"",IF(E1045="BN",VLOOKUP(B1045,'[1]V. BAHAN'!$B$8:$E$14999,3,FALSE),IFERROR(VLOOKUP(E1045,'[1]III. DAFTAR AHS'!$B$7:$H$14999,5,FALSE),"ls")))</f>
        <v xml:space="preserve">kg </v>
      </c>
      <c r="E1045" s="87" t="s">
        <v>406</v>
      </c>
      <c r="F1045" s="113" t="s">
        <v>147</v>
      </c>
      <c r="G1045" s="47">
        <f>VLOOKUP(B1045,'[2] RAB LAMA'!$B$9:$E$5553,4,FALSE)</f>
        <v>26320.632776778926</v>
      </c>
      <c r="H1045" s="47">
        <f t="shared" si="45"/>
        <v>1369725.7297035754</v>
      </c>
      <c r="I1045" s="48">
        <f t="shared" si="47"/>
        <v>3.5845314989526493E-3</v>
      </c>
      <c r="J1045" s="633"/>
      <c r="K1045" s="633"/>
      <c r="L1045" s="633"/>
      <c r="M1045" s="97"/>
      <c r="N1045" s="608"/>
      <c r="O1045" s="608">
        <f t="shared" si="40"/>
        <v>1369725.7297035754</v>
      </c>
    </row>
    <row r="1046" spans="1:15" s="110" customFormat="1" ht="34.5" customHeight="1">
      <c r="A1046" s="115"/>
      <c r="B1046" s="116"/>
      <c r="C1046" s="117"/>
      <c r="D1046" s="117" t="str">
        <f>IF(ISBLANK(E1046),"",IF(E1046="BN",VLOOKUP(B1046,'[1]V. BAHAN'!$B$8:$E$1099,3,FALSE),IFERROR(VLOOKUP(E1046,'[1]III. DAFTAR AHS'!$B$7:$H$872,5,FALSE),"ls")))</f>
        <v/>
      </c>
      <c r="E1046" s="117"/>
      <c r="F1046" s="117" t="s">
        <v>23</v>
      </c>
      <c r="G1046" s="117"/>
      <c r="H1046" s="117"/>
      <c r="I1046" s="48">
        <f t="shared" si="47"/>
        <v>0</v>
      </c>
      <c r="J1046" s="633"/>
      <c r="K1046" s="633"/>
      <c r="L1046" s="633"/>
      <c r="M1046" s="97"/>
      <c r="N1046" s="608"/>
      <c r="O1046" s="608">
        <f t="shared" si="40"/>
        <v>0</v>
      </c>
    </row>
    <row r="1047" spans="1:15" s="95" customFormat="1" ht="34.5" customHeight="1">
      <c r="A1047" s="93"/>
      <c r="B1047" s="94" t="s">
        <v>425</v>
      </c>
      <c r="C1047" s="87"/>
      <c r="D1047" s="87" t="str">
        <f>IF(ISBLANK(E1047),"",IF(E1047="BN",VLOOKUP(B1047,'[1]V. BAHAN'!$B$8:$E$1099,3,FALSE),IFERROR(VLOOKUP(E1047,'[1]III. DAFTAR AHS'!$B$7:$H$872,5,FALSE),"ls")))</f>
        <v/>
      </c>
      <c r="E1047" s="87"/>
      <c r="F1047" s="87" t="s">
        <v>23</v>
      </c>
      <c r="G1047" s="87"/>
      <c r="H1047" s="87"/>
      <c r="I1047" s="48">
        <f t="shared" si="47"/>
        <v>0</v>
      </c>
      <c r="J1047" s="633"/>
      <c r="K1047" s="633"/>
      <c r="L1047" s="633"/>
      <c r="N1047" s="608"/>
      <c r="O1047" s="608">
        <f t="shared" si="40"/>
        <v>0</v>
      </c>
    </row>
    <row r="1048" spans="1:15" s="110" customFormat="1" ht="34.5" customHeight="1">
      <c r="A1048" s="93">
        <v>1</v>
      </c>
      <c r="B1048" s="98" t="s">
        <v>400</v>
      </c>
      <c r="C1048" s="87">
        <v>1224.58</v>
      </c>
      <c r="D1048" s="112" t="str">
        <f>IF(ISBLANK(E1048),"",IF(E1048="BN",VLOOKUP(B1048,'[1]V. BAHAN'!$B$8:$E$14999,3,FALSE),IFERROR(VLOOKUP(E1048,'[1]III. DAFTAR AHS'!$B$7:$H$14999,5,FALSE),"ls")))</f>
        <v xml:space="preserve">kg </v>
      </c>
      <c r="E1048" s="87" t="s">
        <v>401</v>
      </c>
      <c r="F1048" s="113" t="s">
        <v>189</v>
      </c>
      <c r="G1048" s="47">
        <f>VLOOKUP(B1048,'[2] RAB LAMA'!$B$9:$E$5553,4,FALSE)</f>
        <v>27800.232524437837</v>
      </c>
      <c r="H1048" s="47">
        <f t="shared" ref="H1048:H1060" si="48">G1048*C1048</f>
        <v>34043608.744776085</v>
      </c>
      <c r="I1048" s="48">
        <f t="shared" si="47"/>
        <v>8.9091111627200389E-2</v>
      </c>
      <c r="J1048" s="633"/>
      <c r="K1048" s="633"/>
      <c r="L1048" s="633"/>
      <c r="M1048" s="97"/>
      <c r="N1048" s="608"/>
      <c r="O1048" s="608">
        <f t="shared" ref="O1048:O1111" si="49">H1048-N1048</f>
        <v>34043608.744776085</v>
      </c>
    </row>
    <row r="1049" spans="1:15" s="110" customFormat="1" ht="34.5" customHeight="1">
      <c r="A1049" s="93">
        <f t="shared" ref="A1049:A1060" si="50">+A1048+1</f>
        <v>2</v>
      </c>
      <c r="B1049" s="114" t="s">
        <v>402</v>
      </c>
      <c r="C1049" s="87">
        <v>244.86</v>
      </c>
      <c r="D1049" s="112" t="str">
        <f>IF(ISBLANK(E1049),"",IF(E1049="BN",VLOOKUP(B1049,'[1]V. BAHAN'!$B$8:$E$14999,3,FALSE),IFERROR(VLOOKUP(E1049,'[1]III. DAFTAR AHS'!$B$7:$H$14999,5,FALSE),"ls")))</f>
        <v xml:space="preserve">kg </v>
      </c>
      <c r="E1049" s="87" t="s">
        <v>401</v>
      </c>
      <c r="F1049" s="113" t="s">
        <v>189</v>
      </c>
      <c r="G1049" s="47">
        <f>VLOOKUP(B1049,'[2] RAB LAMA'!$B$9:$E$5553,4,FALSE)</f>
        <v>27800.232524437837</v>
      </c>
      <c r="H1049" s="47">
        <f t="shared" si="48"/>
        <v>6807164.9359338488</v>
      </c>
      <c r="I1049" s="48">
        <f t="shared" si="47"/>
        <v>1.7814148192062819E-2</v>
      </c>
      <c r="J1049" s="633"/>
      <c r="K1049" s="633"/>
      <c r="L1049" s="633"/>
      <c r="M1049" s="97"/>
      <c r="N1049" s="608"/>
      <c r="O1049" s="608">
        <f t="shared" si="49"/>
        <v>6807164.9359338488</v>
      </c>
    </row>
    <row r="1050" spans="1:15" s="110" customFormat="1" ht="34.5" customHeight="1">
      <c r="A1050" s="93">
        <f t="shared" si="50"/>
        <v>3</v>
      </c>
      <c r="B1050" s="98" t="s">
        <v>404</v>
      </c>
      <c r="C1050" s="87">
        <v>610.98</v>
      </c>
      <c r="D1050" s="112" t="str">
        <f>IF(ISBLANK(E1050),"",IF(E1050="BN",VLOOKUP(B1050,'[1]V. BAHAN'!$B$8:$E$14999,3,FALSE),IFERROR(VLOOKUP(E1050,'[1]III. DAFTAR AHS'!$B$7:$H$14999,5,FALSE),"ls")))</f>
        <v xml:space="preserve">kg </v>
      </c>
      <c r="E1050" s="87" t="s">
        <v>401</v>
      </c>
      <c r="F1050" s="113" t="s">
        <v>189</v>
      </c>
      <c r="G1050" s="47">
        <f>VLOOKUP(B1050,'[2] RAB LAMA'!$B$9:$E$5553,4,FALSE)</f>
        <v>27800.232524437837</v>
      </c>
      <c r="H1050" s="47">
        <f t="shared" si="48"/>
        <v>16985386.067781031</v>
      </c>
      <c r="I1050" s="48">
        <f t="shared" si="47"/>
        <v>4.4450250193525047E-2</v>
      </c>
      <c r="J1050" s="633"/>
      <c r="K1050" s="633"/>
      <c r="L1050" s="633"/>
      <c r="M1050" s="97"/>
      <c r="N1050" s="608"/>
      <c r="O1050" s="608">
        <f t="shared" si="49"/>
        <v>16985386.067781031</v>
      </c>
    </row>
    <row r="1051" spans="1:15" s="110" customFormat="1" ht="34.5" customHeight="1">
      <c r="A1051" s="93">
        <f t="shared" si="50"/>
        <v>4</v>
      </c>
      <c r="B1051" s="98" t="s">
        <v>405</v>
      </c>
      <c r="C1051" s="87">
        <v>151.94</v>
      </c>
      <c r="D1051" s="112" t="str">
        <f>IF(ISBLANK(E1051),"",IF(E1051="BN",VLOOKUP(B1051,'[1]V. BAHAN'!$B$8:$E$14999,3,FALSE),IFERROR(VLOOKUP(E1051,'[1]III. DAFTAR AHS'!$B$7:$H$14999,5,FALSE),"ls")))</f>
        <v xml:space="preserve">kg </v>
      </c>
      <c r="E1051" s="87" t="s">
        <v>406</v>
      </c>
      <c r="F1051" s="113" t="s">
        <v>147</v>
      </c>
      <c r="G1051" s="47">
        <f>VLOOKUP(B1051,'[2] RAB LAMA'!$B$9:$E$5553,4,FALSE)</f>
        <v>26320.632776778926</v>
      </c>
      <c r="H1051" s="47">
        <f t="shared" si="48"/>
        <v>3999156.94410379</v>
      </c>
      <c r="I1051" s="48">
        <f t="shared" si="47"/>
        <v>1.0465674787679968E-2</v>
      </c>
      <c r="J1051" s="633"/>
      <c r="K1051" s="633"/>
      <c r="L1051" s="633"/>
      <c r="M1051" s="97"/>
      <c r="N1051" s="608"/>
      <c r="O1051" s="608">
        <f t="shared" si="49"/>
        <v>3999156.94410379</v>
      </c>
    </row>
    <row r="1052" spans="1:15" s="110" customFormat="1" ht="34.5" customHeight="1">
      <c r="A1052" s="93">
        <f t="shared" si="50"/>
        <v>5</v>
      </c>
      <c r="B1052" s="98" t="s">
        <v>407</v>
      </c>
      <c r="C1052" s="87">
        <v>38.880000000000003</v>
      </c>
      <c r="D1052" s="112" t="str">
        <f>IF(ISBLANK(E1052),"",IF(E1052="BN",VLOOKUP(B1052,'[1]V. BAHAN'!$B$8:$E$14999,3,FALSE),IFERROR(VLOOKUP(E1052,'[1]III. DAFTAR AHS'!$B$7:$H$14999,5,FALSE),"ls")))</f>
        <v xml:space="preserve">kg </v>
      </c>
      <c r="E1052" s="87" t="s">
        <v>406</v>
      </c>
      <c r="F1052" s="113" t="s">
        <v>147</v>
      </c>
      <c r="G1052" s="47">
        <f>VLOOKUP(B1052,'[2] RAB LAMA'!$B$9:$E$5553,4,FALSE)</f>
        <v>26320.632776778926</v>
      </c>
      <c r="H1052" s="47">
        <f t="shared" si="48"/>
        <v>1023346.2023611647</v>
      </c>
      <c r="I1052" s="48">
        <f t="shared" si="47"/>
        <v>2.6780665772344159E-3</v>
      </c>
      <c r="J1052" s="633"/>
      <c r="K1052" s="633"/>
      <c r="L1052" s="633"/>
      <c r="M1052" s="97"/>
      <c r="N1052" s="608"/>
      <c r="O1052" s="608">
        <f t="shared" si="49"/>
        <v>1023346.2023611647</v>
      </c>
    </row>
    <row r="1053" spans="1:15" s="110" customFormat="1" ht="34.5" customHeight="1">
      <c r="A1053" s="93">
        <f t="shared" si="50"/>
        <v>6</v>
      </c>
      <c r="B1053" s="98" t="s">
        <v>408</v>
      </c>
      <c r="C1053" s="87">
        <v>285.79000000000002</v>
      </c>
      <c r="D1053" s="112" t="str">
        <f>IF(ISBLANK(E1053),"",IF(E1053="BN",VLOOKUP(B1053,'[1]V. BAHAN'!$B$8:$E$14999,3,FALSE),IFERROR(VLOOKUP(E1053,'[1]III. DAFTAR AHS'!$B$7:$H$14999,5,FALSE),"ls")))</f>
        <v xml:space="preserve">kg </v>
      </c>
      <c r="E1053" s="87" t="s">
        <v>406</v>
      </c>
      <c r="F1053" s="113" t="s">
        <v>147</v>
      </c>
      <c r="G1053" s="47">
        <f>VLOOKUP(B1053,'[2] RAB LAMA'!$B$9:$E$5553,4,FALSE)</f>
        <v>26320.632776778926</v>
      </c>
      <c r="H1053" s="47">
        <f t="shared" si="48"/>
        <v>7522173.6412756499</v>
      </c>
      <c r="I1053" s="48">
        <f t="shared" si="47"/>
        <v>1.9685304709563367E-2</v>
      </c>
      <c r="J1053" s="633"/>
      <c r="K1053" s="633"/>
      <c r="L1053" s="633"/>
      <c r="M1053" s="97"/>
      <c r="N1053" s="608"/>
      <c r="O1053" s="608">
        <f t="shared" si="49"/>
        <v>7522173.6412756499</v>
      </c>
    </row>
    <row r="1054" spans="1:15" s="110" customFormat="1" ht="34.5" customHeight="1">
      <c r="A1054" s="93">
        <f t="shared" si="50"/>
        <v>7</v>
      </c>
      <c r="B1054" s="98" t="s">
        <v>409</v>
      </c>
      <c r="C1054" s="87">
        <v>28.54</v>
      </c>
      <c r="D1054" s="112" t="str">
        <f>IF(ISBLANK(E1054),"",IF(E1054="BN",VLOOKUP(B1054,'[1]V. BAHAN'!$B$8:$E$14999,3,FALSE),IFERROR(VLOOKUP(E1054,'[1]III. DAFTAR AHS'!$B$7:$H$14999,5,FALSE),"ls")))</f>
        <v xml:space="preserve">kg </v>
      </c>
      <c r="E1054" s="87" t="s">
        <v>406</v>
      </c>
      <c r="F1054" s="113" t="s">
        <v>147</v>
      </c>
      <c r="G1054" s="47">
        <f>VLOOKUP(B1054,'[2] RAB LAMA'!$B$9:$E$5553,4,FALSE)</f>
        <v>26320.632776778926</v>
      </c>
      <c r="H1054" s="47">
        <f t="shared" si="48"/>
        <v>751190.85944927053</v>
      </c>
      <c r="I1054" s="48">
        <f t="shared" si="47"/>
        <v>1.9658441387415183E-3</v>
      </c>
      <c r="J1054" s="633"/>
      <c r="K1054" s="633"/>
      <c r="L1054" s="633"/>
      <c r="M1054" s="97"/>
      <c r="N1054" s="608"/>
      <c r="O1054" s="608">
        <f t="shared" si="49"/>
        <v>751190.85944927053</v>
      </c>
    </row>
    <row r="1055" spans="1:15" s="110" customFormat="1" ht="34.5" customHeight="1">
      <c r="A1055" s="93">
        <f t="shared" si="50"/>
        <v>8</v>
      </c>
      <c r="B1055" s="98" t="s">
        <v>410</v>
      </c>
      <c r="C1055" s="87">
        <v>16</v>
      </c>
      <c r="D1055" s="112" t="str">
        <f>IF(ISBLANK(E1055),"",IF(E1055="BN",VLOOKUP(B1055,'[1]V. BAHAN'!$B$8:$E$14999,3,FALSE),IFERROR(VLOOKUP(E1055,'[1]III. DAFTAR AHS'!$B$7:$H$14999,5,FALSE),"ls")))</f>
        <v xml:space="preserve">bh </v>
      </c>
      <c r="E1055" s="87" t="s">
        <v>411</v>
      </c>
      <c r="F1055" s="113" t="s">
        <v>412</v>
      </c>
      <c r="G1055" s="47">
        <f>VLOOKUP(B1055,'[2] RAB LAMA'!$B$9:$E$5553,4,FALSE)</f>
        <v>66186.168229774994</v>
      </c>
      <c r="H1055" s="47">
        <f t="shared" si="48"/>
        <v>1058978.6916763999</v>
      </c>
      <c r="I1055" s="48">
        <f t="shared" si="47"/>
        <v>2.771315742061155E-3</v>
      </c>
      <c r="J1055" s="633"/>
      <c r="K1055" s="633"/>
      <c r="L1055" s="633"/>
      <c r="M1055" s="97"/>
      <c r="N1055" s="608"/>
      <c r="O1055" s="608">
        <f t="shared" si="49"/>
        <v>1058978.6916763999</v>
      </c>
    </row>
    <row r="1056" spans="1:15" s="110" customFormat="1" ht="34.5" customHeight="1">
      <c r="A1056" s="93">
        <f t="shared" si="50"/>
        <v>9</v>
      </c>
      <c r="B1056" s="98" t="s">
        <v>413</v>
      </c>
      <c r="C1056" s="87">
        <v>288</v>
      </c>
      <c r="D1056" s="112" t="str">
        <f>IF(ISBLANK(E1056),"",IF(E1056="BN",VLOOKUP(B1056,'[1]V. BAHAN'!$B$8:$E$14999,3,FALSE),IFERROR(VLOOKUP(E1056,'[1]III. DAFTAR AHS'!$B$7:$H$14999,5,FALSE),"ls")))</f>
        <v xml:space="preserve">bh </v>
      </c>
      <c r="E1056" s="87" t="s">
        <v>414</v>
      </c>
      <c r="F1056" s="113" t="s">
        <v>415</v>
      </c>
      <c r="G1056" s="47">
        <f>VLOOKUP(B1056,'[2] RAB LAMA'!$B$9:$E$5553,4,FALSE)</f>
        <v>11524.572392598029</v>
      </c>
      <c r="H1056" s="47">
        <f t="shared" si="48"/>
        <v>3319076.8490682323</v>
      </c>
      <c r="I1056" s="48">
        <f t="shared" si="47"/>
        <v>8.6859254045730076E-3</v>
      </c>
      <c r="J1056" s="633"/>
      <c r="K1056" s="633"/>
      <c r="L1056" s="633"/>
      <c r="M1056" s="97"/>
      <c r="N1056" s="608"/>
      <c r="O1056" s="608">
        <f t="shared" si="49"/>
        <v>3319076.8490682323</v>
      </c>
    </row>
    <row r="1057" spans="1:15" s="110" customFormat="1" ht="34.5" customHeight="1">
      <c r="A1057" s="93">
        <f t="shared" si="50"/>
        <v>10</v>
      </c>
      <c r="B1057" s="98" t="s">
        <v>416</v>
      </c>
      <c r="C1057" s="87">
        <v>48</v>
      </c>
      <c r="D1057" s="112" t="str">
        <f>IF(ISBLANK(E1057),"",IF(E1057="BN",VLOOKUP(B1057,'[1]V. BAHAN'!$B$8:$E$14999,3,FALSE),IFERROR(VLOOKUP(E1057,'[1]III. DAFTAR AHS'!$B$7:$H$14999,5,FALSE),"ls")))</f>
        <v xml:space="preserve">bh </v>
      </c>
      <c r="E1057" s="87" t="s">
        <v>417</v>
      </c>
      <c r="F1057" s="113" t="s">
        <v>415</v>
      </c>
      <c r="G1057" s="47">
        <f>VLOOKUP(B1057,'[2] RAB LAMA'!$B$9:$E$5553,4,FALSE)</f>
        <v>4242.7756372711056</v>
      </c>
      <c r="H1057" s="47">
        <f t="shared" si="48"/>
        <v>203653.23058901308</v>
      </c>
      <c r="I1057" s="48">
        <f t="shared" si="47"/>
        <v>5.3295444779865924E-4</v>
      </c>
      <c r="J1057" s="633"/>
      <c r="K1057" s="633"/>
      <c r="L1057" s="633"/>
      <c r="M1057" s="97"/>
      <c r="N1057" s="608"/>
      <c r="O1057" s="608">
        <f t="shared" si="49"/>
        <v>203653.23058901308</v>
      </c>
    </row>
    <row r="1058" spans="1:15" s="110" customFormat="1" ht="34.5" customHeight="1">
      <c r="A1058" s="93">
        <f t="shared" si="50"/>
        <v>11</v>
      </c>
      <c r="B1058" s="98" t="s">
        <v>418</v>
      </c>
      <c r="C1058" s="87">
        <v>4</v>
      </c>
      <c r="D1058" s="112" t="str">
        <f>IF(ISBLANK(E1058),"",IF(E1058="BN",VLOOKUP(B1058,'[1]V. BAHAN'!$B$8:$E$14999,3,FALSE),IFERROR(VLOOKUP(E1058,'[1]III. DAFTAR AHS'!$B$7:$H$14999,5,FALSE),"ls")))</f>
        <v xml:space="preserve">ttk </v>
      </c>
      <c r="E1058" s="87" t="s">
        <v>419</v>
      </c>
      <c r="F1058" s="113" t="s">
        <v>420</v>
      </c>
      <c r="G1058" s="47">
        <f>VLOOKUP(B1058,'[2] RAB LAMA'!$B$9:$E$5553,4,FALSE)</f>
        <v>7150</v>
      </c>
      <c r="H1058" s="47">
        <f t="shared" si="48"/>
        <v>28600</v>
      </c>
      <c r="I1058" s="48">
        <f t="shared" si="47"/>
        <v>7.4845349435198082E-5</v>
      </c>
      <c r="J1058" s="633"/>
      <c r="K1058" s="633"/>
      <c r="L1058" s="633"/>
      <c r="M1058" s="97"/>
      <c r="N1058" s="608"/>
      <c r="O1058" s="608">
        <f t="shared" si="49"/>
        <v>28600</v>
      </c>
    </row>
    <row r="1059" spans="1:15" s="110" customFormat="1" ht="34.5" customHeight="1">
      <c r="A1059" s="93">
        <f t="shared" si="50"/>
        <v>12</v>
      </c>
      <c r="B1059" s="98" t="s">
        <v>421</v>
      </c>
      <c r="C1059" s="87">
        <v>33</v>
      </c>
      <c r="D1059" s="112" t="str">
        <f>IF(ISBLANK(E1059),"",IF(E1059="BN",VLOOKUP(B1059,'[1]V. BAHAN'!$B$8:$E$14999,3,FALSE),IFERROR(VLOOKUP(E1059,'[1]III. DAFTAR AHS'!$B$7:$H$14999,5,FALSE),"ls")))</f>
        <v xml:space="preserve">kg </v>
      </c>
      <c r="E1059" s="87" t="s">
        <v>406</v>
      </c>
      <c r="F1059" s="113" t="s">
        <v>147</v>
      </c>
      <c r="G1059" s="47">
        <f>VLOOKUP(B1059,'[2] RAB LAMA'!$B$9:$E$5553,4,FALSE)</f>
        <v>26320.632776778926</v>
      </c>
      <c r="H1059" s="47">
        <f t="shared" si="48"/>
        <v>868580.88163370453</v>
      </c>
      <c r="I1059" s="48">
        <f t="shared" si="47"/>
        <v>2.2730503356156308E-3</v>
      </c>
      <c r="J1059" s="633"/>
      <c r="K1059" s="633"/>
      <c r="L1059" s="633"/>
      <c r="M1059" s="97"/>
      <c r="N1059" s="608"/>
      <c r="O1059" s="608">
        <f t="shared" si="49"/>
        <v>868580.88163370453</v>
      </c>
    </row>
    <row r="1060" spans="1:15" s="110" customFormat="1" ht="34.5" customHeight="1">
      <c r="A1060" s="93">
        <f t="shared" si="50"/>
        <v>13</v>
      </c>
      <c r="B1060" s="98" t="s">
        <v>422</v>
      </c>
      <c r="C1060" s="87">
        <v>77.959999999999994</v>
      </c>
      <c r="D1060" s="112" t="str">
        <f>IF(ISBLANK(E1060),"",IF(E1060="BN",VLOOKUP(B1060,'[1]V. BAHAN'!$B$8:$E$14999,3,FALSE),IFERROR(VLOOKUP(E1060,'[1]III. DAFTAR AHS'!$B$7:$H$14999,5,FALSE),"ls")))</f>
        <v xml:space="preserve">kg </v>
      </c>
      <c r="E1060" s="87" t="s">
        <v>406</v>
      </c>
      <c r="F1060" s="113" t="s">
        <v>147</v>
      </c>
      <c r="G1060" s="47">
        <f>VLOOKUP(B1060,'[2] RAB LAMA'!$B$9:$E$5553,4,FALSE)</f>
        <v>26320.632776778926</v>
      </c>
      <c r="H1060" s="47">
        <f t="shared" si="48"/>
        <v>2051956.531277685</v>
      </c>
      <c r="I1060" s="48">
        <f t="shared" si="47"/>
        <v>5.3699092171089263E-3</v>
      </c>
      <c r="J1060" s="633"/>
      <c r="K1060" s="633"/>
      <c r="L1060" s="633"/>
      <c r="M1060" s="97"/>
      <c r="N1060" s="608"/>
      <c r="O1060" s="608">
        <f t="shared" si="49"/>
        <v>2051956.531277685</v>
      </c>
    </row>
    <row r="1061" spans="1:15" s="110" customFormat="1" ht="34.5" customHeight="1">
      <c r="A1061" s="115"/>
      <c r="B1061" s="116"/>
      <c r="C1061" s="117"/>
      <c r="D1061" s="117" t="str">
        <f>IF(ISBLANK(E1061),"",IF(E1061="BN",VLOOKUP(B1061,'[1]V. BAHAN'!$B$8:$E$1099,3,FALSE),IFERROR(VLOOKUP(E1061,'[1]III. DAFTAR AHS'!$B$7:$H$872,5,FALSE),"ls")))</f>
        <v/>
      </c>
      <c r="E1061" s="117"/>
      <c r="F1061" s="117" t="s">
        <v>23</v>
      </c>
      <c r="G1061" s="117"/>
      <c r="H1061" s="117"/>
      <c r="I1061" s="48">
        <f t="shared" si="47"/>
        <v>0</v>
      </c>
      <c r="J1061" s="633"/>
      <c r="K1061" s="633"/>
      <c r="L1061" s="633"/>
      <c r="N1061" s="608"/>
      <c r="O1061" s="608">
        <f t="shared" si="49"/>
        <v>0</v>
      </c>
    </row>
    <row r="1062" spans="1:15" s="95" customFormat="1" ht="34.5" customHeight="1">
      <c r="A1062" s="93"/>
      <c r="B1062" s="94" t="s">
        <v>426</v>
      </c>
      <c r="C1062" s="87"/>
      <c r="D1062" s="87" t="str">
        <f>IF(ISBLANK(E1062),"",IF(E1062="BN",VLOOKUP(B1062,'[1]V. BAHAN'!$B$8:$E$1099,3,FALSE),IFERROR(VLOOKUP(E1062,'[1]III. DAFTAR AHS'!$B$7:$H$872,5,FALSE),"ls")))</f>
        <v/>
      </c>
      <c r="E1062" s="87"/>
      <c r="F1062" s="87" t="s">
        <v>23</v>
      </c>
      <c r="G1062" s="87"/>
      <c r="H1062" s="87"/>
      <c r="I1062" s="48">
        <f t="shared" si="47"/>
        <v>0</v>
      </c>
      <c r="J1062" s="633"/>
      <c r="K1062" s="633"/>
      <c r="L1062" s="633"/>
      <c r="N1062" s="608"/>
      <c r="O1062" s="608">
        <f t="shared" si="49"/>
        <v>0</v>
      </c>
    </row>
    <row r="1063" spans="1:15" s="110" customFormat="1" ht="34.5" customHeight="1">
      <c r="A1063" s="93">
        <v>1</v>
      </c>
      <c r="B1063" s="98" t="s">
        <v>400</v>
      </c>
      <c r="C1063" s="87">
        <v>702.4</v>
      </c>
      <c r="D1063" s="112" t="str">
        <f>IF(ISBLANK(E1063),"",IF(E1063="BN",VLOOKUP(B1063,'[1]V. BAHAN'!$B$8:$E$14999,3,FALSE),IFERROR(VLOOKUP(E1063,'[1]III. DAFTAR AHS'!$B$7:$H$14999,5,FALSE),"ls")))</f>
        <v xml:space="preserve">kg </v>
      </c>
      <c r="E1063" s="87" t="s">
        <v>401</v>
      </c>
      <c r="F1063" s="113" t="s">
        <v>189</v>
      </c>
      <c r="G1063" s="47">
        <f>VLOOKUP(B1063,'[2] RAB LAMA'!$B$9:$E$5553,4,FALSE)</f>
        <v>27800.232524437837</v>
      </c>
      <c r="H1063" s="47">
        <f t="shared" ref="H1063:H1075" si="51">G1063*C1063</f>
        <v>19526883.325165138</v>
      </c>
      <c r="I1063" s="48">
        <f t="shared" si="47"/>
        <v>5.1101272931899554E-2</v>
      </c>
      <c r="J1063" s="633"/>
      <c r="K1063" s="633"/>
      <c r="L1063" s="633"/>
      <c r="M1063" s="97"/>
      <c r="N1063" s="608"/>
      <c r="O1063" s="608">
        <f t="shared" si="49"/>
        <v>19526883.325165138</v>
      </c>
    </row>
    <row r="1064" spans="1:15" s="110" customFormat="1" ht="34.5" customHeight="1">
      <c r="A1064" s="93">
        <f t="shared" ref="A1064:A1075" si="52">+A1063+1</f>
        <v>2</v>
      </c>
      <c r="B1064" s="114" t="s">
        <v>402</v>
      </c>
      <c r="C1064" s="87">
        <v>137.57</v>
      </c>
      <c r="D1064" s="112" t="str">
        <f>IF(ISBLANK(E1064),"",IF(E1064="BN",VLOOKUP(B1064,'[1]V. BAHAN'!$B$8:$E$14999,3,FALSE),IFERROR(VLOOKUP(E1064,'[1]III. DAFTAR AHS'!$B$7:$H$14999,5,FALSE),"ls")))</f>
        <v xml:space="preserve">kg </v>
      </c>
      <c r="E1064" s="87" t="s">
        <v>401</v>
      </c>
      <c r="F1064" s="113" t="s">
        <v>189</v>
      </c>
      <c r="G1064" s="47">
        <f>VLOOKUP(B1064,'[2] RAB LAMA'!$B$9:$E$5553,4,FALSE)</f>
        <v>27800.232524437837</v>
      </c>
      <c r="H1064" s="47">
        <f t="shared" si="51"/>
        <v>3824477.9883869132</v>
      </c>
      <c r="I1064" s="48">
        <f t="shared" si="47"/>
        <v>1.0008545155525942E-2</v>
      </c>
      <c r="J1064" s="633"/>
      <c r="K1064" s="633"/>
      <c r="L1064" s="633"/>
      <c r="M1064" s="97"/>
      <c r="N1064" s="608"/>
      <c r="O1064" s="608">
        <f t="shared" si="49"/>
        <v>3824477.9883869132</v>
      </c>
    </row>
    <row r="1065" spans="1:15" s="110" customFormat="1" ht="34.5" customHeight="1">
      <c r="A1065" s="93">
        <f t="shared" si="52"/>
        <v>3</v>
      </c>
      <c r="B1065" s="98" t="s">
        <v>404</v>
      </c>
      <c r="C1065" s="87">
        <v>377.24</v>
      </c>
      <c r="D1065" s="112" t="str">
        <f>IF(ISBLANK(E1065),"",IF(E1065="BN",VLOOKUP(B1065,'[1]V. BAHAN'!$B$8:$E$14999,3,FALSE),IFERROR(VLOOKUP(E1065,'[1]III. DAFTAR AHS'!$B$7:$H$14999,5,FALSE),"ls")))</f>
        <v xml:space="preserve">kg </v>
      </c>
      <c r="E1065" s="87" t="s">
        <v>401</v>
      </c>
      <c r="F1065" s="113" t="s">
        <v>189</v>
      </c>
      <c r="G1065" s="47">
        <f>VLOOKUP(B1065,'[2] RAB LAMA'!$B$9:$E$5553,4,FALSE)</f>
        <v>27800.232524437837</v>
      </c>
      <c r="H1065" s="47">
        <f t="shared" si="51"/>
        <v>10487359.717518929</v>
      </c>
      <c r="I1065" s="48">
        <f t="shared" si="47"/>
        <v>2.7445108486374981E-2</v>
      </c>
      <c r="J1065" s="633"/>
      <c r="K1065" s="633"/>
      <c r="L1065" s="633"/>
      <c r="M1065" s="97"/>
      <c r="N1065" s="608"/>
      <c r="O1065" s="608">
        <f t="shared" si="49"/>
        <v>10487359.717518929</v>
      </c>
    </row>
    <row r="1066" spans="1:15" s="110" customFormat="1" ht="34.5" customHeight="1">
      <c r="A1066" s="93">
        <f t="shared" si="52"/>
        <v>4</v>
      </c>
      <c r="B1066" s="98" t="s">
        <v>405</v>
      </c>
      <c r="C1066" s="87">
        <v>119.31</v>
      </c>
      <c r="D1066" s="112" t="str">
        <f>IF(ISBLANK(E1066),"",IF(E1066="BN",VLOOKUP(B1066,'[1]V. BAHAN'!$B$8:$E$14999,3,FALSE),IFERROR(VLOOKUP(E1066,'[1]III. DAFTAR AHS'!$B$7:$H$14999,5,FALSE),"ls")))</f>
        <v xml:space="preserve">kg </v>
      </c>
      <c r="E1066" s="87" t="s">
        <v>406</v>
      </c>
      <c r="F1066" s="113" t="s">
        <v>147</v>
      </c>
      <c r="G1066" s="47">
        <f>VLOOKUP(B1066,'[2] RAB LAMA'!$B$9:$E$5553,4,FALSE)</f>
        <v>26320.632776778926</v>
      </c>
      <c r="H1066" s="47">
        <f t="shared" si="51"/>
        <v>3140314.6965974937</v>
      </c>
      <c r="I1066" s="48">
        <f t="shared" si="47"/>
        <v>8.2181101679485117E-3</v>
      </c>
      <c r="J1066" s="633"/>
      <c r="K1066" s="633"/>
      <c r="L1066" s="633"/>
      <c r="M1066" s="97"/>
      <c r="N1066" s="608"/>
      <c r="O1066" s="608">
        <f t="shared" si="49"/>
        <v>3140314.6965974937</v>
      </c>
    </row>
    <row r="1067" spans="1:15" s="110" customFormat="1" ht="34.5" customHeight="1">
      <c r="A1067" s="93">
        <f t="shared" si="52"/>
        <v>5</v>
      </c>
      <c r="B1067" s="98" t="s">
        <v>407</v>
      </c>
      <c r="C1067" s="87">
        <v>19.440000000000001</v>
      </c>
      <c r="D1067" s="112" t="str">
        <f>IF(ISBLANK(E1067),"",IF(E1067="BN",VLOOKUP(B1067,'[1]V. BAHAN'!$B$8:$E$14999,3,FALSE),IFERROR(VLOOKUP(E1067,'[1]III. DAFTAR AHS'!$B$7:$H$14999,5,FALSE),"ls")))</f>
        <v xml:space="preserve">kg </v>
      </c>
      <c r="E1067" s="87" t="s">
        <v>406</v>
      </c>
      <c r="F1067" s="113" t="s">
        <v>147</v>
      </c>
      <c r="G1067" s="47">
        <f>VLOOKUP(B1067,'[2] RAB LAMA'!$B$9:$E$5553,4,FALSE)</f>
        <v>26320.632776778926</v>
      </c>
      <c r="H1067" s="47">
        <f t="shared" si="51"/>
        <v>511673.10118058237</v>
      </c>
      <c r="I1067" s="48">
        <f t="shared" si="47"/>
        <v>1.3390332886172079E-3</v>
      </c>
      <c r="J1067" s="633"/>
      <c r="K1067" s="633"/>
      <c r="L1067" s="633"/>
      <c r="M1067" s="97"/>
      <c r="N1067" s="608"/>
      <c r="O1067" s="608">
        <f t="shared" si="49"/>
        <v>511673.10118058237</v>
      </c>
    </row>
    <row r="1068" spans="1:15" s="110" customFormat="1" ht="34.5" customHeight="1">
      <c r="A1068" s="93">
        <f t="shared" si="52"/>
        <v>6</v>
      </c>
      <c r="B1068" s="98" t="s">
        <v>408</v>
      </c>
      <c r="C1068" s="87">
        <v>150.94</v>
      </c>
      <c r="D1068" s="112" t="str">
        <f>IF(ISBLANK(E1068),"",IF(E1068="BN",VLOOKUP(B1068,'[1]V. BAHAN'!$B$8:$E$14999,3,FALSE),IFERROR(VLOOKUP(E1068,'[1]III. DAFTAR AHS'!$B$7:$H$14999,5,FALSE),"ls")))</f>
        <v xml:space="preserve">kg </v>
      </c>
      <c r="E1068" s="87" t="s">
        <v>406</v>
      </c>
      <c r="F1068" s="113" t="s">
        <v>147</v>
      </c>
      <c r="G1068" s="47">
        <f>VLOOKUP(B1068,'[2] RAB LAMA'!$B$9:$E$5553,4,FALSE)</f>
        <v>26320.632776778926</v>
      </c>
      <c r="H1068" s="47">
        <f t="shared" si="51"/>
        <v>3972836.3113270109</v>
      </c>
      <c r="I1068" s="48">
        <f t="shared" si="47"/>
        <v>1.0396794474479493E-2</v>
      </c>
      <c r="J1068" s="633"/>
      <c r="K1068" s="633"/>
      <c r="L1068" s="633"/>
      <c r="M1068" s="97"/>
      <c r="N1068" s="608"/>
      <c r="O1068" s="608">
        <f t="shared" si="49"/>
        <v>3972836.3113270109</v>
      </c>
    </row>
    <row r="1069" spans="1:15" s="110" customFormat="1" ht="34.5" customHeight="1">
      <c r="A1069" s="93">
        <f t="shared" si="52"/>
        <v>7</v>
      </c>
      <c r="B1069" s="98" t="s">
        <v>409</v>
      </c>
      <c r="C1069" s="87">
        <v>14.27</v>
      </c>
      <c r="D1069" s="112" t="str">
        <f>IF(ISBLANK(E1069),"",IF(E1069="BN",VLOOKUP(B1069,'[1]V. BAHAN'!$B$8:$E$14999,3,FALSE),IFERROR(VLOOKUP(E1069,'[1]III. DAFTAR AHS'!$B$7:$H$14999,5,FALSE),"ls")))</f>
        <v xml:space="preserve">kg </v>
      </c>
      <c r="E1069" s="87" t="s">
        <v>406</v>
      </c>
      <c r="F1069" s="113" t="s">
        <v>147</v>
      </c>
      <c r="G1069" s="47">
        <f>VLOOKUP(B1069,'[2] RAB LAMA'!$B$9:$E$5553,4,FALSE)</f>
        <v>26320.632776778926</v>
      </c>
      <c r="H1069" s="47">
        <f t="shared" si="51"/>
        <v>375595.42972463527</v>
      </c>
      <c r="I1069" s="48">
        <f t="shared" si="47"/>
        <v>9.8292206937075914E-4</v>
      </c>
      <c r="J1069" s="633"/>
      <c r="K1069" s="633"/>
      <c r="L1069" s="633"/>
      <c r="M1069" s="97"/>
      <c r="N1069" s="608"/>
      <c r="O1069" s="608">
        <f t="shared" si="49"/>
        <v>375595.42972463527</v>
      </c>
    </row>
    <row r="1070" spans="1:15" s="110" customFormat="1" ht="34.5" customHeight="1">
      <c r="A1070" s="93">
        <f t="shared" si="52"/>
        <v>8</v>
      </c>
      <c r="B1070" s="98" t="s">
        <v>410</v>
      </c>
      <c r="C1070" s="87">
        <v>8</v>
      </c>
      <c r="D1070" s="112" t="str">
        <f>IF(ISBLANK(E1070),"",IF(E1070="BN",VLOOKUP(B1070,'[1]V. BAHAN'!$B$8:$E$14999,3,FALSE),IFERROR(VLOOKUP(E1070,'[1]III. DAFTAR AHS'!$B$7:$H$14999,5,FALSE),"ls")))</f>
        <v xml:space="preserve">bh </v>
      </c>
      <c r="E1070" s="87" t="s">
        <v>411</v>
      </c>
      <c r="F1070" s="113" t="s">
        <v>412</v>
      </c>
      <c r="G1070" s="47">
        <f>VLOOKUP(B1070,'[2] RAB LAMA'!$B$9:$E$5553,4,FALSE)</f>
        <v>66186.168229774994</v>
      </c>
      <c r="H1070" s="47">
        <f t="shared" si="51"/>
        <v>529489.34583819995</v>
      </c>
      <c r="I1070" s="48">
        <f t="shared" si="47"/>
        <v>1.3856578710305775E-3</v>
      </c>
      <c r="J1070" s="633"/>
      <c r="K1070" s="633"/>
      <c r="L1070" s="633"/>
      <c r="M1070" s="97"/>
      <c r="N1070" s="608"/>
      <c r="O1070" s="608">
        <f t="shared" si="49"/>
        <v>529489.34583819995</v>
      </c>
    </row>
    <row r="1071" spans="1:15" s="110" customFormat="1" ht="34.5" customHeight="1">
      <c r="A1071" s="93">
        <f t="shared" si="52"/>
        <v>9</v>
      </c>
      <c r="B1071" s="98" t="s">
        <v>413</v>
      </c>
      <c r="C1071" s="87">
        <v>144</v>
      </c>
      <c r="D1071" s="112" t="str">
        <f>IF(ISBLANK(E1071),"",IF(E1071="BN",VLOOKUP(B1071,'[1]V. BAHAN'!$B$8:$E$14999,3,FALSE),IFERROR(VLOOKUP(E1071,'[1]III. DAFTAR AHS'!$B$7:$H$14999,5,FALSE),"ls")))</f>
        <v xml:space="preserve">bh </v>
      </c>
      <c r="E1071" s="87" t="s">
        <v>414</v>
      </c>
      <c r="F1071" s="113" t="s">
        <v>415</v>
      </c>
      <c r="G1071" s="47">
        <f>VLOOKUP(B1071,'[2] RAB LAMA'!$B$9:$E$5553,4,FALSE)</f>
        <v>11524.572392598029</v>
      </c>
      <c r="H1071" s="47">
        <f t="shared" si="51"/>
        <v>1659538.4245341162</v>
      </c>
      <c r="I1071" s="48">
        <f t="shared" si="47"/>
        <v>4.3429627022865038E-3</v>
      </c>
      <c r="J1071" s="633"/>
      <c r="K1071" s="633"/>
      <c r="L1071" s="633"/>
      <c r="M1071" s="97"/>
      <c r="N1071" s="608"/>
      <c r="O1071" s="608">
        <f t="shared" si="49"/>
        <v>1659538.4245341162</v>
      </c>
    </row>
    <row r="1072" spans="1:15" s="110" customFormat="1" ht="34.5" customHeight="1">
      <c r="A1072" s="93">
        <f t="shared" si="52"/>
        <v>10</v>
      </c>
      <c r="B1072" s="98" t="s">
        <v>416</v>
      </c>
      <c r="C1072" s="87">
        <v>72</v>
      </c>
      <c r="D1072" s="112" t="str">
        <f>IF(ISBLANK(E1072),"",IF(E1072="BN",VLOOKUP(B1072,'[1]V. BAHAN'!$B$8:$E$14999,3,FALSE),IFERROR(VLOOKUP(E1072,'[1]III. DAFTAR AHS'!$B$7:$H$14999,5,FALSE),"ls")))</f>
        <v xml:space="preserve">bh </v>
      </c>
      <c r="E1072" s="87" t="s">
        <v>417</v>
      </c>
      <c r="F1072" s="113" t="s">
        <v>415</v>
      </c>
      <c r="G1072" s="47">
        <f>VLOOKUP(B1072,'[2] RAB LAMA'!$B$9:$E$5553,4,FALSE)</f>
        <v>4242.7756372711056</v>
      </c>
      <c r="H1072" s="47">
        <f t="shared" si="51"/>
        <v>305479.84588351962</v>
      </c>
      <c r="I1072" s="48">
        <f t="shared" si="47"/>
        <v>7.9943167169798887E-4</v>
      </c>
      <c r="J1072" s="633"/>
      <c r="K1072" s="633"/>
      <c r="L1072" s="633"/>
      <c r="M1072" s="97"/>
      <c r="N1072" s="608"/>
      <c r="O1072" s="608">
        <f t="shared" si="49"/>
        <v>305479.84588351962</v>
      </c>
    </row>
    <row r="1073" spans="1:15" s="110" customFormat="1" ht="34.5" customHeight="1">
      <c r="A1073" s="93">
        <f t="shared" si="52"/>
        <v>11</v>
      </c>
      <c r="B1073" s="98" t="s">
        <v>418</v>
      </c>
      <c r="C1073" s="87">
        <v>2</v>
      </c>
      <c r="D1073" s="112" t="str">
        <f>IF(ISBLANK(E1073),"",IF(E1073="BN",VLOOKUP(B1073,'[1]V. BAHAN'!$B$8:$E$14999,3,FALSE),IFERROR(VLOOKUP(E1073,'[1]III. DAFTAR AHS'!$B$7:$H$14999,5,FALSE),"ls")))</f>
        <v xml:space="preserve">ttk </v>
      </c>
      <c r="E1073" s="87" t="s">
        <v>419</v>
      </c>
      <c r="F1073" s="113" t="s">
        <v>420</v>
      </c>
      <c r="G1073" s="47">
        <f>VLOOKUP(B1073,'[2] RAB LAMA'!$B$9:$E$5553,4,FALSE)</f>
        <v>7150</v>
      </c>
      <c r="H1073" s="47">
        <f t="shared" si="51"/>
        <v>14300</v>
      </c>
      <c r="I1073" s="48">
        <f t="shared" si="47"/>
        <v>3.7422674717599041E-5</v>
      </c>
      <c r="J1073" s="633"/>
      <c r="K1073" s="633"/>
      <c r="L1073" s="633"/>
      <c r="M1073" s="97"/>
      <c r="N1073" s="608"/>
      <c r="O1073" s="608">
        <f t="shared" si="49"/>
        <v>14300</v>
      </c>
    </row>
    <row r="1074" spans="1:15" s="110" customFormat="1" ht="34.5" customHeight="1">
      <c r="A1074" s="93">
        <f t="shared" si="52"/>
        <v>12</v>
      </c>
      <c r="B1074" s="98" t="s">
        <v>421</v>
      </c>
      <c r="C1074" s="87">
        <v>29.7</v>
      </c>
      <c r="D1074" s="112" t="str">
        <f>IF(ISBLANK(E1074),"",IF(E1074="BN",VLOOKUP(B1074,'[1]V. BAHAN'!$B$8:$E$14999,3,FALSE),IFERROR(VLOOKUP(E1074,'[1]III. DAFTAR AHS'!$B$7:$H$14999,5,FALSE),"ls")))</f>
        <v xml:space="preserve">kg </v>
      </c>
      <c r="E1074" s="87" t="s">
        <v>406</v>
      </c>
      <c r="F1074" s="113" t="s">
        <v>147</v>
      </c>
      <c r="G1074" s="47">
        <f>VLOOKUP(B1074,'[2] RAB LAMA'!$B$9:$E$5553,4,FALSE)</f>
        <v>26320.632776778926</v>
      </c>
      <c r="H1074" s="47">
        <f t="shared" si="51"/>
        <v>781722.79347033415</v>
      </c>
      <c r="I1074" s="48">
        <f t="shared" si="47"/>
        <v>2.0457453020540678E-3</v>
      </c>
      <c r="J1074" s="633"/>
      <c r="K1074" s="633"/>
      <c r="L1074" s="633"/>
      <c r="M1074" s="97"/>
      <c r="N1074" s="608"/>
      <c r="O1074" s="608">
        <f t="shared" si="49"/>
        <v>781722.79347033415</v>
      </c>
    </row>
    <row r="1075" spans="1:15" s="110" customFormat="1" ht="34.5" customHeight="1">
      <c r="A1075" s="93">
        <f t="shared" si="52"/>
        <v>13</v>
      </c>
      <c r="B1075" s="98" t="s">
        <v>422</v>
      </c>
      <c r="C1075" s="87">
        <v>45.36</v>
      </c>
      <c r="D1075" s="112" t="str">
        <f>IF(ISBLANK(E1075),"",IF(E1075="BN",VLOOKUP(B1075,'[1]V. BAHAN'!$B$8:$E$14999,3,FALSE),IFERROR(VLOOKUP(E1075,'[1]III. DAFTAR AHS'!$B$7:$H$14999,5,FALSE),"ls")))</f>
        <v xml:space="preserve">kg </v>
      </c>
      <c r="E1075" s="87" t="s">
        <v>406</v>
      </c>
      <c r="F1075" s="113" t="s">
        <v>147</v>
      </c>
      <c r="G1075" s="47">
        <f>VLOOKUP(B1075,'[2] RAB LAMA'!$B$9:$E$5553,4,FALSE)</f>
        <v>26320.632776778926</v>
      </c>
      <c r="H1075" s="47">
        <f t="shared" si="51"/>
        <v>1193903.9027546921</v>
      </c>
      <c r="I1075" s="48">
        <f t="shared" si="47"/>
        <v>3.1244110067734855E-3</v>
      </c>
      <c r="J1075" s="633"/>
      <c r="K1075" s="633"/>
      <c r="L1075" s="633"/>
      <c r="M1075" s="97"/>
      <c r="N1075" s="608"/>
      <c r="O1075" s="608">
        <f t="shared" si="49"/>
        <v>1193903.9027546921</v>
      </c>
    </row>
    <row r="1076" spans="1:15" s="110" customFormat="1" ht="34.5" customHeight="1">
      <c r="A1076" s="115"/>
      <c r="B1076" s="116"/>
      <c r="C1076" s="117"/>
      <c r="D1076" s="117" t="str">
        <f>IF(ISBLANK(E1076),"",IF(E1076="BN",VLOOKUP(B1076,'[1]V. BAHAN'!$B$8:$E$1099,3,FALSE),IFERROR(VLOOKUP(E1076,'[1]III. DAFTAR AHS'!$B$7:$H$872,5,FALSE),"ls")))</f>
        <v/>
      </c>
      <c r="E1076" s="117"/>
      <c r="F1076" s="117" t="s">
        <v>23</v>
      </c>
      <c r="G1076" s="117"/>
      <c r="H1076" s="117"/>
      <c r="I1076" s="48">
        <f t="shared" si="47"/>
        <v>0</v>
      </c>
      <c r="J1076" s="633"/>
      <c r="K1076" s="633"/>
      <c r="L1076" s="633"/>
      <c r="N1076" s="608"/>
      <c r="O1076" s="608">
        <f t="shared" si="49"/>
        <v>0</v>
      </c>
    </row>
    <row r="1077" spans="1:15" s="95" customFormat="1" ht="34.5" customHeight="1">
      <c r="A1077" s="93"/>
      <c r="B1077" s="94" t="s">
        <v>427</v>
      </c>
      <c r="C1077" s="87"/>
      <c r="D1077" s="87" t="str">
        <f>IF(ISBLANK(E1077),"",IF(E1077="BN",VLOOKUP(B1077,'[1]V. BAHAN'!$B$8:$E$1099,3,FALSE),IFERROR(VLOOKUP(E1077,'[1]III. DAFTAR AHS'!$B$7:$H$872,5,FALSE),"ls")))</f>
        <v/>
      </c>
      <c r="E1077" s="87"/>
      <c r="F1077" s="87" t="s">
        <v>23</v>
      </c>
      <c r="G1077" s="87"/>
      <c r="H1077" s="87"/>
      <c r="I1077" s="48">
        <f t="shared" si="47"/>
        <v>0</v>
      </c>
      <c r="J1077" s="633"/>
      <c r="K1077" s="633"/>
      <c r="L1077" s="633"/>
      <c r="N1077" s="608"/>
      <c r="O1077" s="608">
        <f t="shared" si="49"/>
        <v>0</v>
      </c>
    </row>
    <row r="1078" spans="1:15" s="110" customFormat="1" ht="34.5" customHeight="1">
      <c r="A1078" s="93">
        <v>1</v>
      </c>
      <c r="B1078" s="98" t="s">
        <v>400</v>
      </c>
      <c r="C1078" s="87">
        <v>934.66</v>
      </c>
      <c r="D1078" s="112" t="str">
        <f>IF(ISBLANK(E1078),"",IF(E1078="BN",VLOOKUP(B1078,'[1]V. BAHAN'!$B$8:$E$14999,3,FALSE),IFERROR(VLOOKUP(E1078,'[1]III. DAFTAR AHS'!$B$7:$H$14999,5,FALSE),"ls")))</f>
        <v xml:space="preserve">kg </v>
      </c>
      <c r="E1078" s="87" t="s">
        <v>401</v>
      </c>
      <c r="F1078" s="113" t="s">
        <v>189</v>
      </c>
      <c r="G1078" s="47">
        <f>VLOOKUP(B1078,'[2] RAB LAMA'!$B$9:$E$5553,4,FALSE)</f>
        <v>27800.232524437837</v>
      </c>
      <c r="H1078" s="47">
        <f t="shared" ref="H1078:H1090" si="53">G1078*C1078</f>
        <v>25983765.331291068</v>
      </c>
      <c r="I1078" s="48">
        <f t="shared" si="47"/>
        <v>6.7998741114079206E-2</v>
      </c>
      <c r="J1078" s="633"/>
      <c r="K1078" s="633"/>
      <c r="L1078" s="633"/>
      <c r="M1078" s="97"/>
      <c r="N1078" s="608"/>
      <c r="O1078" s="608">
        <f t="shared" si="49"/>
        <v>25983765.331291068</v>
      </c>
    </row>
    <row r="1079" spans="1:15" s="110" customFormat="1" ht="34.5" customHeight="1">
      <c r="A1079" s="93">
        <f t="shared" ref="A1079:A1090" si="54">+A1078+1</f>
        <v>2</v>
      </c>
      <c r="B1079" s="114" t="s">
        <v>402</v>
      </c>
      <c r="C1079" s="87">
        <v>187.71</v>
      </c>
      <c r="D1079" s="112" t="str">
        <f>IF(ISBLANK(E1079),"",IF(E1079="BN",VLOOKUP(B1079,'[1]V. BAHAN'!$B$8:$E$14999,3,FALSE),IFERROR(VLOOKUP(E1079,'[1]III. DAFTAR AHS'!$B$7:$H$14999,5,FALSE),"ls")))</f>
        <v xml:space="preserve">kg </v>
      </c>
      <c r="E1079" s="87" t="s">
        <v>401</v>
      </c>
      <c r="F1079" s="113" t="s">
        <v>189</v>
      </c>
      <c r="G1079" s="47">
        <f>VLOOKUP(B1079,'[2] RAB LAMA'!$B$9:$E$5553,4,FALSE)</f>
        <v>27800.232524437837</v>
      </c>
      <c r="H1079" s="47">
        <f t="shared" si="53"/>
        <v>5218381.647162227</v>
      </c>
      <c r="I1079" s="48">
        <f t="shared" si="47"/>
        <v>1.3656349575807043E-2</v>
      </c>
      <c r="J1079" s="633"/>
      <c r="K1079" s="633"/>
      <c r="L1079" s="633"/>
      <c r="M1079" s="97"/>
      <c r="N1079" s="608"/>
      <c r="O1079" s="608">
        <f t="shared" si="49"/>
        <v>5218381.647162227</v>
      </c>
    </row>
    <row r="1080" spans="1:15" s="110" customFormat="1" ht="34.5" customHeight="1">
      <c r="A1080" s="93">
        <f t="shared" si="54"/>
        <v>3</v>
      </c>
      <c r="B1080" s="98" t="s">
        <v>404</v>
      </c>
      <c r="C1080" s="87">
        <v>577.84</v>
      </c>
      <c r="D1080" s="112" t="str">
        <f>IF(ISBLANK(E1080),"",IF(E1080="BN",VLOOKUP(B1080,'[1]V. BAHAN'!$B$8:$E$14999,3,FALSE),IFERROR(VLOOKUP(E1080,'[1]III. DAFTAR AHS'!$B$7:$H$14999,5,FALSE),"ls")))</f>
        <v xml:space="preserve">kg </v>
      </c>
      <c r="E1080" s="87" t="s">
        <v>401</v>
      </c>
      <c r="F1080" s="113" t="s">
        <v>189</v>
      </c>
      <c r="G1080" s="47">
        <f>VLOOKUP(B1080,'[2] RAB LAMA'!$B$9:$E$5553,4,FALSE)</f>
        <v>27800.232524437837</v>
      </c>
      <c r="H1080" s="47">
        <f t="shared" si="53"/>
        <v>16064086.361921161</v>
      </c>
      <c r="I1080" s="48">
        <f t="shared" si="47"/>
        <v>4.2039236262768849E-2</v>
      </c>
      <c r="J1080" s="633"/>
      <c r="K1080" s="633"/>
      <c r="L1080" s="633"/>
      <c r="M1080" s="97"/>
      <c r="N1080" s="608"/>
      <c r="O1080" s="608">
        <f t="shared" si="49"/>
        <v>16064086.361921161</v>
      </c>
    </row>
    <row r="1081" spans="1:15" s="110" customFormat="1" ht="34.5" customHeight="1">
      <c r="A1081" s="93">
        <f t="shared" si="54"/>
        <v>4</v>
      </c>
      <c r="B1081" s="98" t="s">
        <v>405</v>
      </c>
      <c r="C1081" s="87">
        <v>116.87</v>
      </c>
      <c r="D1081" s="112" t="str">
        <f>IF(ISBLANK(E1081),"",IF(E1081="BN",VLOOKUP(B1081,'[1]V. BAHAN'!$B$8:$E$14999,3,FALSE),IFERROR(VLOOKUP(E1081,'[1]III. DAFTAR AHS'!$B$7:$H$14999,5,FALSE),"ls")))</f>
        <v xml:space="preserve">kg </v>
      </c>
      <c r="E1081" s="87" t="s">
        <v>406</v>
      </c>
      <c r="F1081" s="113" t="s">
        <v>147</v>
      </c>
      <c r="G1081" s="47">
        <f>VLOOKUP(B1081,'[2] RAB LAMA'!$B$9:$E$5553,4,FALSE)</f>
        <v>26320.632776778926</v>
      </c>
      <c r="H1081" s="47">
        <f t="shared" si="53"/>
        <v>3076092.3526221532</v>
      </c>
      <c r="I1081" s="48">
        <f t="shared" si="47"/>
        <v>8.0500422037393556E-3</v>
      </c>
      <c r="J1081" s="633"/>
      <c r="K1081" s="633"/>
      <c r="L1081" s="633"/>
      <c r="M1081" s="97"/>
      <c r="N1081" s="608"/>
      <c r="O1081" s="608">
        <f t="shared" si="49"/>
        <v>3076092.3526221532</v>
      </c>
    </row>
    <row r="1082" spans="1:15" s="110" customFormat="1" ht="34.5" customHeight="1">
      <c r="A1082" s="93">
        <f t="shared" si="54"/>
        <v>5</v>
      </c>
      <c r="B1082" s="98" t="s">
        <v>407</v>
      </c>
      <c r="C1082" s="87">
        <v>38.880000000000003</v>
      </c>
      <c r="D1082" s="112" t="str">
        <f>IF(ISBLANK(E1082),"",IF(E1082="BN",VLOOKUP(B1082,'[1]V. BAHAN'!$B$8:$E$14999,3,FALSE),IFERROR(VLOOKUP(E1082,'[1]III. DAFTAR AHS'!$B$7:$H$14999,5,FALSE),"ls")))</f>
        <v xml:space="preserve">kg </v>
      </c>
      <c r="E1082" s="87" t="s">
        <v>406</v>
      </c>
      <c r="F1082" s="113" t="s">
        <v>147</v>
      </c>
      <c r="G1082" s="47">
        <f>VLOOKUP(B1082,'[2] RAB LAMA'!$B$9:$E$5553,4,FALSE)</f>
        <v>26320.632776778926</v>
      </c>
      <c r="H1082" s="47">
        <f t="shared" si="53"/>
        <v>1023346.2023611647</v>
      </c>
      <c r="I1082" s="48">
        <f t="shared" si="47"/>
        <v>2.6780665772344159E-3</v>
      </c>
      <c r="J1082" s="633"/>
      <c r="K1082" s="633"/>
      <c r="L1082" s="633"/>
      <c r="M1082" s="97"/>
      <c r="N1082" s="608"/>
      <c r="O1082" s="608">
        <f t="shared" si="49"/>
        <v>1023346.2023611647</v>
      </c>
    </row>
    <row r="1083" spans="1:15" s="110" customFormat="1" ht="34.5" customHeight="1">
      <c r="A1083" s="93">
        <f t="shared" si="54"/>
        <v>6</v>
      </c>
      <c r="B1083" s="98" t="s">
        <v>408</v>
      </c>
      <c r="C1083" s="87">
        <v>206.47</v>
      </c>
      <c r="D1083" s="112" t="str">
        <f>IF(ISBLANK(E1083),"",IF(E1083="BN",VLOOKUP(B1083,'[1]V. BAHAN'!$B$8:$E$14999,3,FALSE),IFERROR(VLOOKUP(E1083,'[1]III. DAFTAR AHS'!$B$7:$H$14999,5,FALSE),"ls")))</f>
        <v xml:space="preserve">kg </v>
      </c>
      <c r="E1083" s="87" t="s">
        <v>406</v>
      </c>
      <c r="F1083" s="113" t="s">
        <v>147</v>
      </c>
      <c r="G1083" s="47">
        <f>VLOOKUP(B1083,'[2] RAB LAMA'!$B$9:$E$5553,4,FALSE)</f>
        <v>26320.632776778926</v>
      </c>
      <c r="H1083" s="47">
        <f t="shared" si="53"/>
        <v>5434421.0494215451</v>
      </c>
      <c r="I1083" s="48">
        <f t="shared" si="47"/>
        <v>1.4221718266501798E-2</v>
      </c>
      <c r="J1083" s="633"/>
      <c r="K1083" s="633"/>
      <c r="L1083" s="633"/>
      <c r="M1083" s="97"/>
      <c r="N1083" s="608"/>
      <c r="O1083" s="608">
        <f t="shared" si="49"/>
        <v>5434421.0494215451</v>
      </c>
    </row>
    <row r="1084" spans="1:15" s="110" customFormat="1" ht="34.5" customHeight="1">
      <c r="A1084" s="93">
        <f t="shared" si="54"/>
        <v>7</v>
      </c>
      <c r="B1084" s="98" t="s">
        <v>409</v>
      </c>
      <c r="C1084" s="87">
        <v>28.54</v>
      </c>
      <c r="D1084" s="112" t="str">
        <f>IF(ISBLANK(E1084),"",IF(E1084="BN",VLOOKUP(B1084,'[1]V. BAHAN'!$B$8:$E$14999,3,FALSE),IFERROR(VLOOKUP(E1084,'[1]III. DAFTAR AHS'!$B$7:$H$14999,5,FALSE),"ls")))</f>
        <v xml:space="preserve">kg </v>
      </c>
      <c r="E1084" s="87" t="s">
        <v>406</v>
      </c>
      <c r="F1084" s="113" t="s">
        <v>147</v>
      </c>
      <c r="G1084" s="47">
        <f>VLOOKUP(B1084,'[2] RAB LAMA'!$B$9:$E$5553,4,FALSE)</f>
        <v>26320.632776778926</v>
      </c>
      <c r="H1084" s="47">
        <f t="shared" si="53"/>
        <v>751190.85944927053</v>
      </c>
      <c r="I1084" s="48">
        <f t="shared" si="47"/>
        <v>1.9658441387415183E-3</v>
      </c>
      <c r="J1084" s="633"/>
      <c r="K1084" s="633"/>
      <c r="L1084" s="633"/>
      <c r="M1084" s="97"/>
      <c r="N1084" s="608"/>
      <c r="O1084" s="608">
        <f t="shared" si="49"/>
        <v>751190.85944927053</v>
      </c>
    </row>
    <row r="1085" spans="1:15" s="110" customFormat="1" ht="34.5" customHeight="1">
      <c r="A1085" s="93">
        <f t="shared" si="54"/>
        <v>8</v>
      </c>
      <c r="B1085" s="98" t="s">
        <v>410</v>
      </c>
      <c r="C1085" s="87">
        <v>16</v>
      </c>
      <c r="D1085" s="112" t="str">
        <f>IF(ISBLANK(E1085),"",IF(E1085="BN",VLOOKUP(B1085,'[1]V. BAHAN'!$B$8:$E$14999,3,FALSE),IFERROR(VLOOKUP(E1085,'[1]III. DAFTAR AHS'!$B$7:$H$14999,5,FALSE),"ls")))</f>
        <v xml:space="preserve">bh </v>
      </c>
      <c r="E1085" s="87" t="s">
        <v>411</v>
      </c>
      <c r="F1085" s="113" t="s">
        <v>412</v>
      </c>
      <c r="G1085" s="47">
        <f>VLOOKUP(B1085,'[2] RAB LAMA'!$B$9:$E$5553,4,FALSE)</f>
        <v>66186.168229774994</v>
      </c>
      <c r="H1085" s="47">
        <f t="shared" si="53"/>
        <v>1058978.6916763999</v>
      </c>
      <c r="I1085" s="48">
        <f t="shared" si="47"/>
        <v>2.771315742061155E-3</v>
      </c>
      <c r="J1085" s="633"/>
      <c r="K1085" s="633"/>
      <c r="L1085" s="633"/>
      <c r="M1085" s="97"/>
      <c r="N1085" s="608"/>
      <c r="O1085" s="608">
        <f t="shared" si="49"/>
        <v>1058978.6916763999</v>
      </c>
    </row>
    <row r="1086" spans="1:15" s="110" customFormat="1" ht="34.5" customHeight="1">
      <c r="A1086" s="93">
        <f t="shared" si="54"/>
        <v>9</v>
      </c>
      <c r="B1086" s="98" t="s">
        <v>413</v>
      </c>
      <c r="C1086" s="87">
        <v>192</v>
      </c>
      <c r="D1086" s="112" t="str">
        <f>IF(ISBLANK(E1086),"",IF(E1086="BN",VLOOKUP(B1086,'[1]V. BAHAN'!$B$8:$E$14999,3,FALSE),IFERROR(VLOOKUP(E1086,'[1]III. DAFTAR AHS'!$B$7:$H$14999,5,FALSE),"ls")))</f>
        <v xml:space="preserve">bh </v>
      </c>
      <c r="E1086" s="87" t="s">
        <v>414</v>
      </c>
      <c r="F1086" s="113" t="s">
        <v>415</v>
      </c>
      <c r="G1086" s="47">
        <f>VLOOKUP(B1086,'[2] RAB LAMA'!$B$9:$E$5553,4,FALSE)</f>
        <v>11524.572392598029</v>
      </c>
      <c r="H1086" s="47">
        <f t="shared" si="53"/>
        <v>2212717.8993788217</v>
      </c>
      <c r="I1086" s="48">
        <f t="shared" si="47"/>
        <v>5.790616936382006E-3</v>
      </c>
      <c r="J1086" s="633"/>
      <c r="K1086" s="633"/>
      <c r="L1086" s="633"/>
      <c r="M1086" s="97"/>
      <c r="N1086" s="608"/>
      <c r="O1086" s="608">
        <f t="shared" si="49"/>
        <v>2212717.8993788217</v>
      </c>
    </row>
    <row r="1087" spans="1:15" s="110" customFormat="1" ht="34.5" customHeight="1">
      <c r="A1087" s="93">
        <f t="shared" si="54"/>
        <v>10</v>
      </c>
      <c r="B1087" s="98" t="s">
        <v>416</v>
      </c>
      <c r="C1087" s="87">
        <v>96</v>
      </c>
      <c r="D1087" s="112" t="str">
        <f>IF(ISBLANK(E1087),"",IF(E1087="BN",VLOOKUP(B1087,'[1]V. BAHAN'!$B$8:$E$14999,3,FALSE),IFERROR(VLOOKUP(E1087,'[1]III. DAFTAR AHS'!$B$7:$H$14999,5,FALSE),"ls")))</f>
        <v xml:space="preserve">bh </v>
      </c>
      <c r="E1087" s="87" t="s">
        <v>417</v>
      </c>
      <c r="F1087" s="113" t="s">
        <v>415</v>
      </c>
      <c r="G1087" s="47">
        <f>VLOOKUP(B1087,'[2] RAB LAMA'!$B$9:$E$5553,4,FALSE)</f>
        <v>4242.7756372711056</v>
      </c>
      <c r="H1087" s="47">
        <f t="shared" si="53"/>
        <v>407306.46117802616</v>
      </c>
      <c r="I1087" s="48">
        <f t="shared" si="47"/>
        <v>1.0659088955973185E-3</v>
      </c>
      <c r="J1087" s="633"/>
      <c r="K1087" s="633"/>
      <c r="L1087" s="633"/>
      <c r="M1087" s="97"/>
      <c r="N1087" s="608"/>
      <c r="O1087" s="608">
        <f t="shared" si="49"/>
        <v>407306.46117802616</v>
      </c>
    </row>
    <row r="1088" spans="1:15" s="110" customFormat="1" ht="34.5" customHeight="1">
      <c r="A1088" s="93">
        <f t="shared" si="54"/>
        <v>11</v>
      </c>
      <c r="B1088" s="98" t="s">
        <v>418</v>
      </c>
      <c r="C1088" s="87">
        <v>4</v>
      </c>
      <c r="D1088" s="112" t="str">
        <f>IF(ISBLANK(E1088),"",IF(E1088="BN",VLOOKUP(B1088,'[1]V. BAHAN'!$B$8:$E$14999,3,FALSE),IFERROR(VLOOKUP(E1088,'[1]III. DAFTAR AHS'!$B$7:$H$14999,5,FALSE),"ls")))</f>
        <v xml:space="preserve">ttk </v>
      </c>
      <c r="E1088" s="87" t="s">
        <v>419</v>
      </c>
      <c r="F1088" s="113" t="s">
        <v>420</v>
      </c>
      <c r="G1088" s="47">
        <f>VLOOKUP(B1088,'[2] RAB LAMA'!$B$9:$E$5553,4,FALSE)</f>
        <v>7150</v>
      </c>
      <c r="H1088" s="47">
        <f t="shared" si="53"/>
        <v>28600</v>
      </c>
      <c r="I1088" s="48">
        <f t="shared" si="47"/>
        <v>7.4845349435198082E-5</v>
      </c>
      <c r="J1088" s="633"/>
      <c r="K1088" s="633"/>
      <c r="L1088" s="633"/>
      <c r="M1088" s="97"/>
      <c r="N1088" s="608"/>
      <c r="O1088" s="608">
        <f t="shared" si="49"/>
        <v>28600</v>
      </c>
    </row>
    <row r="1089" spans="1:15" s="110" customFormat="1" ht="34.5" customHeight="1">
      <c r="A1089" s="93">
        <f t="shared" si="54"/>
        <v>12</v>
      </c>
      <c r="B1089" s="98" t="s">
        <v>421</v>
      </c>
      <c r="C1089" s="87">
        <v>33</v>
      </c>
      <c r="D1089" s="112" t="str">
        <f>IF(ISBLANK(E1089),"",IF(E1089="BN",VLOOKUP(B1089,'[1]V. BAHAN'!$B$8:$E$14999,3,FALSE),IFERROR(VLOOKUP(E1089,'[1]III. DAFTAR AHS'!$B$7:$H$14999,5,FALSE),"ls")))</f>
        <v xml:space="preserve">kg </v>
      </c>
      <c r="E1089" s="87" t="s">
        <v>406</v>
      </c>
      <c r="F1089" s="113" t="s">
        <v>147</v>
      </c>
      <c r="G1089" s="47">
        <f>VLOOKUP(B1089,'[2] RAB LAMA'!$B$9:$E$5553,4,FALSE)</f>
        <v>26320.632776778926</v>
      </c>
      <c r="H1089" s="47">
        <f t="shared" si="53"/>
        <v>868580.88163370453</v>
      </c>
      <c r="I1089" s="48">
        <f t="shared" si="47"/>
        <v>2.2730503356156308E-3</v>
      </c>
      <c r="J1089" s="633"/>
      <c r="K1089" s="633"/>
      <c r="L1089" s="633"/>
      <c r="M1089" s="97"/>
      <c r="N1089" s="608"/>
      <c r="O1089" s="608">
        <f t="shared" si="49"/>
        <v>868580.88163370453</v>
      </c>
    </row>
    <row r="1090" spans="1:15" s="110" customFormat="1" ht="34.5" customHeight="1">
      <c r="A1090" s="93">
        <f t="shared" si="54"/>
        <v>13</v>
      </c>
      <c r="B1090" s="98" t="s">
        <v>422</v>
      </c>
      <c r="C1090" s="87">
        <v>38.880000000000003</v>
      </c>
      <c r="D1090" s="112" t="str">
        <f>IF(ISBLANK(E1090),"",IF(E1090="BN",VLOOKUP(B1090,'[1]V. BAHAN'!$B$8:$E$14999,3,FALSE),IFERROR(VLOOKUP(E1090,'[1]III. DAFTAR AHS'!$B$7:$H$14999,5,FALSE),"ls")))</f>
        <v xml:space="preserve">kg </v>
      </c>
      <c r="E1090" s="87" t="s">
        <v>406</v>
      </c>
      <c r="F1090" s="113" t="s">
        <v>147</v>
      </c>
      <c r="G1090" s="47">
        <f>VLOOKUP(B1090,'[2] RAB LAMA'!$B$9:$E$5553,4,FALSE)</f>
        <v>26320.632776778926</v>
      </c>
      <c r="H1090" s="47">
        <f t="shared" si="53"/>
        <v>1023346.2023611647</v>
      </c>
      <c r="I1090" s="48">
        <f t="shared" si="47"/>
        <v>2.6780665772344159E-3</v>
      </c>
      <c r="J1090" s="633"/>
      <c r="K1090" s="633"/>
      <c r="L1090" s="633"/>
      <c r="M1090" s="97"/>
      <c r="N1090" s="608"/>
      <c r="O1090" s="608">
        <f t="shared" si="49"/>
        <v>1023346.2023611647</v>
      </c>
    </row>
    <row r="1091" spans="1:15" s="110" customFormat="1" ht="34.5" customHeight="1">
      <c r="A1091" s="115"/>
      <c r="B1091" s="116"/>
      <c r="C1091" s="117"/>
      <c r="D1091" s="117" t="str">
        <f>IF(ISBLANK(E1091),"",IF(E1091="BN",VLOOKUP(B1091,'[1]V. BAHAN'!$B$8:$E$1099,3,FALSE),IFERROR(VLOOKUP(E1091,'[1]III. DAFTAR AHS'!$B$7:$H$872,5,FALSE),"ls")))</f>
        <v/>
      </c>
      <c r="E1091" s="117"/>
      <c r="F1091" s="117" t="s">
        <v>23</v>
      </c>
      <c r="G1091" s="117"/>
      <c r="H1091" s="117"/>
      <c r="I1091" s="48">
        <f t="shared" si="47"/>
        <v>0</v>
      </c>
      <c r="J1091" s="633"/>
      <c r="K1091" s="633"/>
      <c r="L1091" s="633"/>
      <c r="N1091" s="608"/>
      <c r="O1091" s="608">
        <f t="shared" si="49"/>
        <v>0</v>
      </c>
    </row>
    <row r="1092" spans="1:15" s="95" customFormat="1" ht="34.5" customHeight="1">
      <c r="A1092" s="93"/>
      <c r="B1092" s="94" t="s">
        <v>428</v>
      </c>
      <c r="C1092" s="87"/>
      <c r="D1092" s="87" t="str">
        <f>IF(ISBLANK(E1092),"",IF(E1092="BN",VLOOKUP(B1092,'[1]V. BAHAN'!$B$8:$E$1099,3,FALSE),IFERROR(VLOOKUP(E1092,'[1]III. DAFTAR AHS'!$B$7:$H$872,5,FALSE),"ls")))</f>
        <v/>
      </c>
      <c r="E1092" s="87"/>
      <c r="F1092" s="87" t="s">
        <v>23</v>
      </c>
      <c r="G1092" s="87"/>
      <c r="H1092" s="87"/>
      <c r="I1092" s="48">
        <f t="shared" si="47"/>
        <v>0</v>
      </c>
      <c r="J1092" s="633"/>
      <c r="K1092" s="633"/>
      <c r="L1092" s="633"/>
      <c r="N1092" s="608"/>
      <c r="O1092" s="608">
        <f t="shared" si="49"/>
        <v>0</v>
      </c>
    </row>
    <row r="1093" spans="1:15" s="110" customFormat="1" ht="34.5" customHeight="1">
      <c r="A1093" s="93">
        <v>1</v>
      </c>
      <c r="B1093" s="98" t="s">
        <v>400</v>
      </c>
      <c r="C1093" s="87">
        <v>469.25</v>
      </c>
      <c r="D1093" s="112" t="str">
        <f>IF(ISBLANK(E1093),"",IF(E1093="BN",VLOOKUP(B1093,'[1]V. BAHAN'!$B$8:$E$14999,3,FALSE),IFERROR(VLOOKUP(E1093,'[1]III. DAFTAR AHS'!$B$7:$H$14999,5,FALSE),"ls")))</f>
        <v xml:space="preserve">kg </v>
      </c>
      <c r="E1093" s="87" t="s">
        <v>401</v>
      </c>
      <c r="F1093" s="113" t="s">
        <v>189</v>
      </c>
      <c r="G1093" s="47">
        <f>VLOOKUP(B1093,'[2] RAB LAMA'!$B$9:$E$5553,4,FALSE)</f>
        <v>27800.232524437837</v>
      </c>
      <c r="H1093" s="47">
        <f t="shared" ref="H1093:H1105" si="55">G1093*C1093</f>
        <v>13045259.112092456</v>
      </c>
      <c r="I1093" s="48">
        <f t="shared" si="47"/>
        <v>3.4139055129974186E-2</v>
      </c>
      <c r="J1093" s="633"/>
      <c r="K1093" s="633"/>
      <c r="L1093" s="633"/>
      <c r="M1093" s="97"/>
      <c r="N1093" s="608"/>
      <c r="O1093" s="608">
        <f t="shared" si="49"/>
        <v>13045259.112092456</v>
      </c>
    </row>
    <row r="1094" spans="1:15" s="110" customFormat="1" ht="34.5" customHeight="1">
      <c r="A1094" s="93">
        <f t="shared" ref="A1094:A1105" si="56">+A1093+1</f>
        <v>2</v>
      </c>
      <c r="B1094" s="114" t="s">
        <v>402</v>
      </c>
      <c r="C1094" s="87">
        <v>116.67</v>
      </c>
      <c r="D1094" s="112" t="str">
        <f>IF(ISBLANK(E1094),"",IF(E1094="BN",VLOOKUP(B1094,'[1]V. BAHAN'!$B$8:$E$14999,3,FALSE),IFERROR(VLOOKUP(E1094,'[1]III. DAFTAR AHS'!$B$7:$H$14999,5,FALSE),"ls")))</f>
        <v xml:space="preserve">kg </v>
      </c>
      <c r="E1094" s="87" t="s">
        <v>401</v>
      </c>
      <c r="F1094" s="113" t="s">
        <v>189</v>
      </c>
      <c r="G1094" s="47">
        <f>VLOOKUP(B1094,'[2] RAB LAMA'!$B$9:$E$5553,4,FALSE)</f>
        <v>27800.232524437837</v>
      </c>
      <c r="H1094" s="47">
        <f t="shared" si="55"/>
        <v>3243453.1286261627</v>
      </c>
      <c r="I1094" s="48">
        <f t="shared" si="47"/>
        <v>8.4880203772276785E-3</v>
      </c>
      <c r="J1094" s="633"/>
      <c r="K1094" s="633"/>
      <c r="L1094" s="633"/>
      <c r="M1094" s="97"/>
      <c r="N1094" s="608"/>
      <c r="O1094" s="608">
        <f t="shared" si="49"/>
        <v>3243453.1286261627</v>
      </c>
    </row>
    <row r="1095" spans="1:15" s="110" customFormat="1" ht="34.5" customHeight="1">
      <c r="A1095" s="93">
        <f t="shared" si="56"/>
        <v>3</v>
      </c>
      <c r="B1095" s="98" t="s">
        <v>404</v>
      </c>
      <c r="C1095" s="87">
        <v>425.95</v>
      </c>
      <c r="D1095" s="112" t="str">
        <f>IF(ISBLANK(E1095),"",IF(E1095="BN",VLOOKUP(B1095,'[1]V. BAHAN'!$B$8:$E$14999,3,FALSE),IFERROR(VLOOKUP(E1095,'[1]III. DAFTAR AHS'!$B$7:$H$14999,5,FALSE),"ls")))</f>
        <v xml:space="preserve">kg </v>
      </c>
      <c r="E1095" s="87" t="s">
        <v>401</v>
      </c>
      <c r="F1095" s="113" t="s">
        <v>189</v>
      </c>
      <c r="G1095" s="47">
        <f>VLOOKUP(B1095,'[2] RAB LAMA'!$B$9:$E$5553,4,FALSE)</f>
        <v>27800.232524437837</v>
      </c>
      <c r="H1095" s="47">
        <f t="shared" si="55"/>
        <v>11841509.043784296</v>
      </c>
      <c r="I1095" s="48">
        <f t="shared" si="47"/>
        <v>3.0988877000772515E-2</v>
      </c>
      <c r="J1095" s="633"/>
      <c r="K1095" s="633"/>
      <c r="L1095" s="633"/>
      <c r="M1095" s="97"/>
      <c r="N1095" s="608"/>
      <c r="O1095" s="608">
        <f t="shared" si="49"/>
        <v>11841509.043784296</v>
      </c>
    </row>
    <row r="1096" spans="1:15" s="110" customFormat="1" ht="34.5" customHeight="1">
      <c r="A1096" s="93">
        <f t="shared" si="56"/>
        <v>4</v>
      </c>
      <c r="B1096" s="98" t="s">
        <v>405</v>
      </c>
      <c r="C1096" s="87">
        <v>58.44</v>
      </c>
      <c r="D1096" s="112" t="str">
        <f>IF(ISBLANK(E1096),"",IF(E1096="BN",VLOOKUP(B1096,'[1]V. BAHAN'!$B$8:$E$14999,3,FALSE),IFERROR(VLOOKUP(E1096,'[1]III. DAFTAR AHS'!$B$7:$H$14999,5,FALSE),"ls")))</f>
        <v xml:space="preserve">kg </v>
      </c>
      <c r="E1096" s="87" t="s">
        <v>406</v>
      </c>
      <c r="F1096" s="113" t="s">
        <v>147</v>
      </c>
      <c r="G1096" s="47">
        <f>VLOOKUP(B1096,'[2] RAB LAMA'!$B$9:$E$5553,4,FALSE)</f>
        <v>26320.632776778926</v>
      </c>
      <c r="H1096" s="47">
        <f t="shared" si="55"/>
        <v>1538177.7794749604</v>
      </c>
      <c r="I1096" s="48">
        <f t="shared" si="47"/>
        <v>4.0253655034356798E-3</v>
      </c>
      <c r="J1096" s="633"/>
      <c r="K1096" s="633"/>
      <c r="L1096" s="633"/>
      <c r="M1096" s="97"/>
      <c r="N1096" s="608"/>
      <c r="O1096" s="608">
        <f t="shared" si="49"/>
        <v>1538177.7794749604</v>
      </c>
    </row>
    <row r="1097" spans="1:15" s="110" customFormat="1" ht="34.5" customHeight="1">
      <c r="A1097" s="93">
        <f t="shared" si="56"/>
        <v>5</v>
      </c>
      <c r="B1097" s="98" t="s">
        <v>407</v>
      </c>
      <c r="C1097" s="87">
        <v>38.880000000000003</v>
      </c>
      <c r="D1097" s="112" t="str">
        <f>IF(ISBLANK(E1097),"",IF(E1097="BN",VLOOKUP(B1097,'[1]V. BAHAN'!$B$8:$E$14999,3,FALSE),IFERROR(VLOOKUP(E1097,'[1]III. DAFTAR AHS'!$B$7:$H$14999,5,FALSE),"ls")))</f>
        <v xml:space="preserve">kg </v>
      </c>
      <c r="E1097" s="87" t="s">
        <v>406</v>
      </c>
      <c r="F1097" s="113" t="s">
        <v>147</v>
      </c>
      <c r="G1097" s="47">
        <f>VLOOKUP(B1097,'[2] RAB LAMA'!$B$9:$E$5553,4,FALSE)</f>
        <v>26320.632776778926</v>
      </c>
      <c r="H1097" s="47">
        <f t="shared" si="55"/>
        <v>1023346.2023611647</v>
      </c>
      <c r="I1097" s="48">
        <f t="shared" si="47"/>
        <v>2.6780665772344159E-3</v>
      </c>
      <c r="J1097" s="633"/>
      <c r="K1097" s="633"/>
      <c r="L1097" s="633"/>
      <c r="M1097" s="97"/>
      <c r="N1097" s="608"/>
      <c r="O1097" s="608">
        <f t="shared" si="49"/>
        <v>1023346.2023611647</v>
      </c>
    </row>
    <row r="1098" spans="1:15" s="110" customFormat="1" ht="34.5" customHeight="1">
      <c r="A1098" s="93">
        <f t="shared" si="56"/>
        <v>6</v>
      </c>
      <c r="B1098" s="98" t="s">
        <v>408</v>
      </c>
      <c r="C1098" s="87">
        <v>95.26</v>
      </c>
      <c r="D1098" s="112" t="str">
        <f>IF(ISBLANK(E1098),"",IF(E1098="BN",VLOOKUP(B1098,'[1]V. BAHAN'!$B$8:$E$14999,3,FALSE),IFERROR(VLOOKUP(E1098,'[1]III. DAFTAR AHS'!$B$7:$H$14999,5,FALSE),"ls")))</f>
        <v xml:space="preserve">kg </v>
      </c>
      <c r="E1098" s="87" t="s">
        <v>406</v>
      </c>
      <c r="F1098" s="113" t="s">
        <v>147</v>
      </c>
      <c r="G1098" s="47">
        <f>VLOOKUP(B1098,'[2] RAB LAMA'!$B$9:$E$5553,4,FALSE)</f>
        <v>26320.632776778926</v>
      </c>
      <c r="H1098" s="47">
        <f t="shared" si="55"/>
        <v>2507303.4783159606</v>
      </c>
      <c r="I1098" s="48">
        <f t="shared" si="47"/>
        <v>6.5615386354771219E-3</v>
      </c>
      <c r="J1098" s="633"/>
      <c r="K1098" s="633"/>
      <c r="L1098" s="633"/>
      <c r="M1098" s="97"/>
      <c r="N1098" s="608"/>
      <c r="O1098" s="608">
        <f t="shared" si="49"/>
        <v>2507303.4783159606</v>
      </c>
    </row>
    <row r="1099" spans="1:15" s="110" customFormat="1" ht="34.5" customHeight="1">
      <c r="A1099" s="93">
        <f t="shared" si="56"/>
        <v>7</v>
      </c>
      <c r="B1099" s="98" t="s">
        <v>409</v>
      </c>
      <c r="C1099" s="87">
        <v>28.54</v>
      </c>
      <c r="D1099" s="112" t="str">
        <f>IF(ISBLANK(E1099),"",IF(E1099="BN",VLOOKUP(B1099,'[1]V. BAHAN'!$B$8:$E$14999,3,FALSE),IFERROR(VLOOKUP(E1099,'[1]III. DAFTAR AHS'!$B$7:$H$14999,5,FALSE),"ls")))</f>
        <v xml:space="preserve">kg </v>
      </c>
      <c r="E1099" s="87" t="s">
        <v>406</v>
      </c>
      <c r="F1099" s="113" t="s">
        <v>147</v>
      </c>
      <c r="G1099" s="47">
        <f>VLOOKUP(B1099,'[2] RAB LAMA'!$B$9:$E$5553,4,FALSE)</f>
        <v>26320.632776778926</v>
      </c>
      <c r="H1099" s="47">
        <f t="shared" si="55"/>
        <v>751190.85944927053</v>
      </c>
      <c r="I1099" s="48">
        <f t="shared" si="47"/>
        <v>1.9658441387415183E-3</v>
      </c>
      <c r="J1099" s="633"/>
      <c r="K1099" s="633"/>
      <c r="L1099" s="633"/>
      <c r="M1099" s="97"/>
      <c r="N1099" s="608"/>
      <c r="O1099" s="608">
        <f t="shared" si="49"/>
        <v>751190.85944927053</v>
      </c>
    </row>
    <row r="1100" spans="1:15" s="110" customFormat="1" ht="34.5" customHeight="1">
      <c r="A1100" s="93">
        <f t="shared" si="56"/>
        <v>8</v>
      </c>
      <c r="B1100" s="98" t="s">
        <v>410</v>
      </c>
      <c r="C1100" s="87">
        <v>16</v>
      </c>
      <c r="D1100" s="112" t="str">
        <f>IF(ISBLANK(E1100),"",IF(E1100="BN",VLOOKUP(B1100,'[1]V. BAHAN'!$B$8:$E$14999,3,FALSE),IFERROR(VLOOKUP(E1100,'[1]III. DAFTAR AHS'!$B$7:$H$14999,5,FALSE),"ls")))</f>
        <v xml:space="preserve">bh </v>
      </c>
      <c r="E1100" s="87" t="s">
        <v>411</v>
      </c>
      <c r="F1100" s="113" t="s">
        <v>412</v>
      </c>
      <c r="G1100" s="47">
        <f>VLOOKUP(B1100,'[2] RAB LAMA'!$B$9:$E$5553,4,FALSE)</f>
        <v>66186.168229774994</v>
      </c>
      <c r="H1100" s="47">
        <f t="shared" si="55"/>
        <v>1058978.6916763999</v>
      </c>
      <c r="I1100" s="48">
        <f t="shared" si="47"/>
        <v>2.771315742061155E-3</v>
      </c>
      <c r="J1100" s="633"/>
      <c r="K1100" s="633"/>
      <c r="L1100" s="633"/>
      <c r="M1100" s="97"/>
      <c r="N1100" s="608"/>
      <c r="O1100" s="608">
        <f t="shared" si="49"/>
        <v>1058978.6916763999</v>
      </c>
    </row>
    <row r="1101" spans="1:15" s="110" customFormat="1" ht="34.5" customHeight="1">
      <c r="A1101" s="93">
        <f t="shared" si="56"/>
        <v>9</v>
      </c>
      <c r="B1101" s="98" t="s">
        <v>413</v>
      </c>
      <c r="C1101" s="87">
        <v>96</v>
      </c>
      <c r="D1101" s="112" t="str">
        <f>IF(ISBLANK(E1101),"",IF(E1101="BN",VLOOKUP(B1101,'[1]V. BAHAN'!$B$8:$E$14999,3,FALSE),IFERROR(VLOOKUP(E1101,'[1]III. DAFTAR AHS'!$B$7:$H$14999,5,FALSE),"ls")))</f>
        <v xml:space="preserve">bh </v>
      </c>
      <c r="E1101" s="87" t="s">
        <v>414</v>
      </c>
      <c r="F1101" s="113" t="s">
        <v>415</v>
      </c>
      <c r="G1101" s="47">
        <f>VLOOKUP(B1101,'[2] RAB LAMA'!$B$9:$E$5553,4,FALSE)</f>
        <v>11524.572392598029</v>
      </c>
      <c r="H1101" s="47">
        <f t="shared" si="55"/>
        <v>1106358.9496894109</v>
      </c>
      <c r="I1101" s="48">
        <f t="shared" ref="I1101:I1164" si="57">(H1101/$H$4325)*100</f>
        <v>2.895308468191003E-3</v>
      </c>
      <c r="J1101" s="633"/>
      <c r="K1101" s="633"/>
      <c r="L1101" s="633"/>
      <c r="M1101" s="97"/>
      <c r="N1101" s="608"/>
      <c r="O1101" s="608">
        <f t="shared" si="49"/>
        <v>1106358.9496894109</v>
      </c>
    </row>
    <row r="1102" spans="1:15" s="110" customFormat="1" ht="34.5" customHeight="1">
      <c r="A1102" s="93">
        <f t="shared" si="56"/>
        <v>10</v>
      </c>
      <c r="B1102" s="98" t="s">
        <v>416</v>
      </c>
      <c r="C1102" s="87">
        <v>64</v>
      </c>
      <c r="D1102" s="112" t="str">
        <f>IF(ISBLANK(E1102),"",IF(E1102="BN",VLOOKUP(B1102,'[1]V. BAHAN'!$B$8:$E$14999,3,FALSE),IFERROR(VLOOKUP(E1102,'[1]III. DAFTAR AHS'!$B$7:$H$14999,5,FALSE),"ls")))</f>
        <v xml:space="preserve">bh </v>
      </c>
      <c r="E1102" s="87" t="s">
        <v>417</v>
      </c>
      <c r="F1102" s="113" t="s">
        <v>415</v>
      </c>
      <c r="G1102" s="47">
        <f>VLOOKUP(B1102,'[2] RAB LAMA'!$B$9:$E$5553,4,FALSE)</f>
        <v>4242.7756372711056</v>
      </c>
      <c r="H1102" s="47">
        <f t="shared" si="55"/>
        <v>271537.64078535076</v>
      </c>
      <c r="I1102" s="48">
        <f t="shared" si="57"/>
        <v>7.1060593039821225E-4</v>
      </c>
      <c r="J1102" s="633"/>
      <c r="K1102" s="633"/>
      <c r="L1102" s="633"/>
      <c r="M1102" s="97"/>
      <c r="N1102" s="608"/>
      <c r="O1102" s="608">
        <f t="shared" si="49"/>
        <v>271537.64078535076</v>
      </c>
    </row>
    <row r="1103" spans="1:15" s="110" customFormat="1" ht="34.5" customHeight="1">
      <c r="A1103" s="93">
        <f t="shared" si="56"/>
        <v>11</v>
      </c>
      <c r="B1103" s="98" t="s">
        <v>418</v>
      </c>
      <c r="C1103" s="87">
        <v>4</v>
      </c>
      <c r="D1103" s="112" t="str">
        <f>IF(ISBLANK(E1103),"",IF(E1103="BN",VLOOKUP(B1103,'[1]V. BAHAN'!$B$8:$E$14999,3,FALSE),IFERROR(VLOOKUP(E1103,'[1]III. DAFTAR AHS'!$B$7:$H$14999,5,FALSE),"ls")))</f>
        <v xml:space="preserve">ttk </v>
      </c>
      <c r="E1103" s="87" t="s">
        <v>419</v>
      </c>
      <c r="F1103" s="113" t="s">
        <v>420</v>
      </c>
      <c r="G1103" s="47">
        <f>VLOOKUP(B1103,'[2] RAB LAMA'!$B$9:$E$5553,4,FALSE)</f>
        <v>7150</v>
      </c>
      <c r="H1103" s="47">
        <f t="shared" si="55"/>
        <v>28600</v>
      </c>
      <c r="I1103" s="48">
        <f t="shared" si="57"/>
        <v>7.4845349435198082E-5</v>
      </c>
      <c r="J1103" s="633"/>
      <c r="K1103" s="633"/>
      <c r="L1103" s="633"/>
      <c r="M1103" s="97"/>
      <c r="N1103" s="608"/>
      <c r="O1103" s="608">
        <f t="shared" si="49"/>
        <v>28600</v>
      </c>
    </row>
    <row r="1104" spans="1:15" s="110" customFormat="1" ht="34.5" customHeight="1">
      <c r="A1104" s="93">
        <f t="shared" si="56"/>
        <v>12</v>
      </c>
      <c r="B1104" s="98" t="s">
        <v>421</v>
      </c>
      <c r="C1104" s="87">
        <v>26.4</v>
      </c>
      <c r="D1104" s="112" t="str">
        <f>IF(ISBLANK(E1104),"",IF(E1104="BN",VLOOKUP(B1104,'[1]V. BAHAN'!$B$8:$E$14999,3,FALSE),IFERROR(VLOOKUP(E1104,'[1]III. DAFTAR AHS'!$B$7:$H$14999,5,FALSE),"ls")))</f>
        <v xml:space="preserve">kg </v>
      </c>
      <c r="E1104" s="87" t="s">
        <v>406</v>
      </c>
      <c r="F1104" s="113" t="s">
        <v>147</v>
      </c>
      <c r="G1104" s="47">
        <f>VLOOKUP(B1104,'[2] RAB LAMA'!$B$9:$E$5553,4,FALSE)</f>
        <v>26320.632776778926</v>
      </c>
      <c r="H1104" s="47">
        <f t="shared" si="55"/>
        <v>694864.70530696365</v>
      </c>
      <c r="I1104" s="48">
        <f t="shared" si="57"/>
        <v>1.8184402684925044E-3</v>
      </c>
      <c r="J1104" s="633"/>
      <c r="K1104" s="633"/>
      <c r="L1104" s="633"/>
      <c r="M1104" s="97"/>
      <c r="N1104" s="608"/>
      <c r="O1104" s="608">
        <f t="shared" si="49"/>
        <v>694864.70530696365</v>
      </c>
    </row>
    <row r="1105" spans="1:15" s="110" customFormat="1" ht="34.5" customHeight="1">
      <c r="A1105" s="93">
        <f t="shared" si="56"/>
        <v>13</v>
      </c>
      <c r="B1105" s="98" t="s">
        <v>422</v>
      </c>
      <c r="C1105" s="87">
        <v>38.880000000000003</v>
      </c>
      <c r="D1105" s="112" t="str">
        <f>IF(ISBLANK(E1105),"",IF(E1105="BN",VLOOKUP(B1105,'[1]V. BAHAN'!$B$8:$E$14999,3,FALSE),IFERROR(VLOOKUP(E1105,'[1]III. DAFTAR AHS'!$B$7:$H$14999,5,FALSE),"ls")))</f>
        <v xml:space="preserve">kg </v>
      </c>
      <c r="E1105" s="87" t="s">
        <v>406</v>
      </c>
      <c r="F1105" s="113" t="s">
        <v>147</v>
      </c>
      <c r="G1105" s="47">
        <f>VLOOKUP(B1105,'[2] RAB LAMA'!$B$9:$E$5553,4,FALSE)</f>
        <v>26320.632776778926</v>
      </c>
      <c r="H1105" s="47">
        <f t="shared" si="55"/>
        <v>1023346.2023611647</v>
      </c>
      <c r="I1105" s="48">
        <f t="shared" si="57"/>
        <v>2.6780665772344159E-3</v>
      </c>
      <c r="J1105" s="633"/>
      <c r="K1105" s="633"/>
      <c r="L1105" s="633"/>
      <c r="M1105" s="97"/>
      <c r="N1105" s="608"/>
      <c r="O1105" s="608">
        <f t="shared" si="49"/>
        <v>1023346.2023611647</v>
      </c>
    </row>
    <row r="1106" spans="1:15" s="110" customFormat="1" ht="34.5" customHeight="1">
      <c r="A1106" s="115"/>
      <c r="B1106" s="116"/>
      <c r="C1106" s="117"/>
      <c r="D1106" s="117" t="str">
        <f>IF(ISBLANK(E1106),"",IF(E1106="BN",VLOOKUP(B1106,'[1]V. BAHAN'!$B$8:$E$1099,3,FALSE),IFERROR(VLOOKUP(E1106,'[1]III. DAFTAR AHS'!$B$7:$H$872,5,FALSE),"ls")))</f>
        <v/>
      </c>
      <c r="E1106" s="117"/>
      <c r="F1106" s="117" t="s">
        <v>23</v>
      </c>
      <c r="G1106" s="117"/>
      <c r="H1106" s="117"/>
      <c r="I1106" s="48">
        <f t="shared" si="57"/>
        <v>0</v>
      </c>
      <c r="J1106" s="633"/>
      <c r="K1106" s="633"/>
      <c r="L1106" s="633"/>
      <c r="N1106" s="608"/>
      <c r="O1106" s="608">
        <f t="shared" si="49"/>
        <v>0</v>
      </c>
    </row>
    <row r="1107" spans="1:15" s="95" customFormat="1" ht="34.5" customHeight="1">
      <c r="A1107" s="93"/>
      <c r="B1107" s="94" t="s">
        <v>429</v>
      </c>
      <c r="C1107" s="87"/>
      <c r="D1107" s="87" t="str">
        <f>IF(ISBLANK(E1107),"",IF(E1107="BN",VLOOKUP(B1107,'[1]V. BAHAN'!$B$8:$E$1099,3,FALSE),IFERROR(VLOOKUP(E1107,'[1]III. DAFTAR AHS'!$B$7:$H$872,5,FALSE),"ls")))</f>
        <v/>
      </c>
      <c r="E1107" s="87"/>
      <c r="F1107" s="87" t="s">
        <v>23</v>
      </c>
      <c r="G1107" s="87"/>
      <c r="H1107" s="87"/>
      <c r="I1107" s="48">
        <f t="shared" si="57"/>
        <v>0</v>
      </c>
      <c r="J1107" s="633"/>
      <c r="K1107" s="633"/>
      <c r="L1107" s="633"/>
      <c r="M1107" s="97"/>
      <c r="N1107" s="608"/>
      <c r="O1107" s="608">
        <f t="shared" si="49"/>
        <v>0</v>
      </c>
    </row>
    <row r="1108" spans="1:15" s="110" customFormat="1" ht="34.5" customHeight="1">
      <c r="A1108" s="93">
        <v>1</v>
      </c>
      <c r="B1108" s="98" t="s">
        <v>400</v>
      </c>
      <c r="C1108" s="87">
        <v>2236.39</v>
      </c>
      <c r="D1108" s="112" t="str">
        <f>IF(ISBLANK(E1108),"",IF(E1108="BN",VLOOKUP(B1108,'[1]V. BAHAN'!$B$8:$E$14999,3,FALSE),IFERROR(VLOOKUP(E1108,'[1]III. DAFTAR AHS'!$B$7:$H$14999,5,FALSE),"ls")))</f>
        <v xml:space="preserve">kg </v>
      </c>
      <c r="E1108" s="87" t="s">
        <v>401</v>
      </c>
      <c r="F1108" s="113" t="s">
        <v>189</v>
      </c>
      <c r="G1108" s="47">
        <f>VLOOKUP(B1108,'[2] RAB LAMA'!$B$9:$E$5553,4,FALSE)</f>
        <v>27800.232524437837</v>
      </c>
      <c r="H1108" s="47">
        <f t="shared" ref="H1108:H1118" si="58">G1108*C1108</f>
        <v>62172162.015327528</v>
      </c>
      <c r="I1108" s="48">
        <f t="shared" si="57"/>
        <v>0.16270269899227055</v>
      </c>
      <c r="J1108" s="633"/>
      <c r="K1108" s="633"/>
      <c r="L1108" s="633"/>
      <c r="M1108" s="97"/>
      <c r="N1108" s="608"/>
      <c r="O1108" s="608">
        <f t="shared" si="49"/>
        <v>62172162.015327528</v>
      </c>
    </row>
    <row r="1109" spans="1:15" s="110" customFormat="1" ht="34.5" customHeight="1">
      <c r="A1109" s="93">
        <f t="shared" ref="A1109:A1118" si="59">+A1108+1</f>
        <v>2</v>
      </c>
      <c r="B1109" s="114" t="s">
        <v>402</v>
      </c>
      <c r="C1109" s="87">
        <v>187.71</v>
      </c>
      <c r="D1109" s="112" t="str">
        <f>IF(ISBLANK(E1109),"",IF(E1109="BN",VLOOKUP(B1109,'[1]V. BAHAN'!$B$8:$E$14999,3,FALSE),IFERROR(VLOOKUP(E1109,'[1]III. DAFTAR AHS'!$B$7:$H$14999,5,FALSE),"ls")))</f>
        <v xml:space="preserve">kg </v>
      </c>
      <c r="E1109" s="87" t="s">
        <v>401</v>
      </c>
      <c r="F1109" s="113" t="s">
        <v>189</v>
      </c>
      <c r="G1109" s="47">
        <f>VLOOKUP(B1109,'[2] RAB LAMA'!$B$9:$E$5553,4,FALSE)</f>
        <v>27800.232524437837</v>
      </c>
      <c r="H1109" s="47">
        <f t="shared" si="58"/>
        <v>5218381.647162227</v>
      </c>
      <c r="I1109" s="48">
        <f t="shared" si="57"/>
        <v>1.3656349575807043E-2</v>
      </c>
      <c r="J1109" s="633"/>
      <c r="K1109" s="633"/>
      <c r="L1109" s="633"/>
      <c r="M1109" s="97"/>
      <c r="N1109" s="608"/>
      <c r="O1109" s="608">
        <f t="shared" si="49"/>
        <v>5218381.647162227</v>
      </c>
    </row>
    <row r="1110" spans="1:15" s="110" customFormat="1" ht="34.5" customHeight="1">
      <c r="A1110" s="93">
        <f t="shared" si="59"/>
        <v>3</v>
      </c>
      <c r="B1110" s="98" t="s">
        <v>404</v>
      </c>
      <c r="C1110" s="87">
        <v>754.49</v>
      </c>
      <c r="D1110" s="112" t="str">
        <f>IF(ISBLANK(E1110),"",IF(E1110="BN",VLOOKUP(B1110,'[1]V. BAHAN'!$B$8:$E$14999,3,FALSE),IFERROR(VLOOKUP(E1110,'[1]III. DAFTAR AHS'!$B$7:$H$14999,5,FALSE),"ls")))</f>
        <v xml:space="preserve">kg </v>
      </c>
      <c r="E1110" s="87" t="s">
        <v>401</v>
      </c>
      <c r="F1110" s="113" t="s">
        <v>189</v>
      </c>
      <c r="G1110" s="47">
        <f>VLOOKUP(B1110,'[2] RAB LAMA'!$B$9:$E$5553,4,FALSE)</f>
        <v>27800.232524437837</v>
      </c>
      <c r="H1110" s="47">
        <f t="shared" si="58"/>
        <v>20974997.437363103</v>
      </c>
      <c r="I1110" s="48">
        <f t="shared" si="57"/>
        <v>5.4890944496567333E-2</v>
      </c>
      <c r="J1110" s="633"/>
      <c r="K1110" s="633"/>
      <c r="L1110" s="633"/>
      <c r="M1110" s="97"/>
      <c r="N1110" s="608"/>
      <c r="O1110" s="608">
        <f t="shared" si="49"/>
        <v>20974997.437363103</v>
      </c>
    </row>
    <row r="1111" spans="1:15" s="110" customFormat="1" ht="34.5" customHeight="1">
      <c r="A1111" s="93">
        <f t="shared" si="59"/>
        <v>4</v>
      </c>
      <c r="B1111" s="98" t="s">
        <v>405</v>
      </c>
      <c r="C1111" s="87">
        <v>222.06</v>
      </c>
      <c r="D1111" s="112" t="str">
        <f>IF(ISBLANK(E1111),"",IF(E1111="BN",VLOOKUP(B1111,'[1]V. BAHAN'!$B$8:$E$14999,3,FALSE),IFERROR(VLOOKUP(E1111,'[1]III. DAFTAR AHS'!$B$7:$H$14999,5,FALSE),"ls")))</f>
        <v xml:space="preserve">kg </v>
      </c>
      <c r="E1111" s="87" t="s">
        <v>406</v>
      </c>
      <c r="F1111" s="113" t="s">
        <v>147</v>
      </c>
      <c r="G1111" s="47">
        <f>VLOOKUP(B1111,'[2] RAB LAMA'!$B$9:$E$5553,4,FALSE)</f>
        <v>26320.632776778926</v>
      </c>
      <c r="H1111" s="47">
        <f t="shared" si="58"/>
        <v>5844759.7144115288</v>
      </c>
      <c r="I1111" s="48">
        <f t="shared" si="57"/>
        <v>1.5295562349297182E-2</v>
      </c>
      <c r="J1111" s="633"/>
      <c r="K1111" s="633"/>
      <c r="L1111" s="633"/>
      <c r="M1111" s="97"/>
      <c r="N1111" s="608"/>
      <c r="O1111" s="608">
        <f t="shared" si="49"/>
        <v>5844759.7144115288</v>
      </c>
    </row>
    <row r="1112" spans="1:15" s="110" customFormat="1" ht="34.5" customHeight="1">
      <c r="A1112" s="93">
        <f t="shared" si="59"/>
        <v>5</v>
      </c>
      <c r="B1112" s="98" t="s">
        <v>407</v>
      </c>
      <c r="C1112" s="87">
        <v>38.880000000000003</v>
      </c>
      <c r="D1112" s="112" t="str">
        <f>IF(ISBLANK(E1112),"",IF(E1112="BN",VLOOKUP(B1112,'[1]V. BAHAN'!$B$8:$E$14999,3,FALSE),IFERROR(VLOOKUP(E1112,'[1]III. DAFTAR AHS'!$B$7:$H$14999,5,FALSE),"ls")))</f>
        <v xml:space="preserve">kg </v>
      </c>
      <c r="E1112" s="87" t="s">
        <v>406</v>
      </c>
      <c r="F1112" s="113" t="s">
        <v>147</v>
      </c>
      <c r="G1112" s="47">
        <f>VLOOKUP(B1112,'[2] RAB LAMA'!$B$9:$E$5553,4,FALSE)</f>
        <v>26320.632776778926</v>
      </c>
      <c r="H1112" s="47">
        <f t="shared" si="58"/>
        <v>1023346.2023611647</v>
      </c>
      <c r="I1112" s="48">
        <f t="shared" si="57"/>
        <v>2.6780665772344159E-3</v>
      </c>
      <c r="J1112" s="633"/>
      <c r="K1112" s="633"/>
      <c r="L1112" s="633"/>
      <c r="M1112" s="97"/>
      <c r="N1112" s="608"/>
      <c r="O1112" s="608">
        <f t="shared" ref="O1112:O1175" si="60">H1112-N1112</f>
        <v>1023346.2023611647</v>
      </c>
    </row>
    <row r="1113" spans="1:15" s="110" customFormat="1" ht="34.5" customHeight="1">
      <c r="A1113" s="93">
        <f t="shared" si="59"/>
        <v>6</v>
      </c>
      <c r="B1113" s="98" t="s">
        <v>408</v>
      </c>
      <c r="C1113" s="87">
        <v>301.89</v>
      </c>
      <c r="D1113" s="112" t="str">
        <f>IF(ISBLANK(E1113),"",IF(E1113="BN",VLOOKUP(B1113,'[1]V. BAHAN'!$B$8:$E$14999,3,FALSE),IFERROR(VLOOKUP(E1113,'[1]III. DAFTAR AHS'!$B$7:$H$14999,5,FALSE),"ls")))</f>
        <v xml:space="preserve">kg </v>
      </c>
      <c r="E1113" s="87" t="s">
        <v>406</v>
      </c>
      <c r="F1113" s="113" t="s">
        <v>147</v>
      </c>
      <c r="G1113" s="47">
        <f>VLOOKUP(B1113,'[2] RAB LAMA'!$B$9:$E$5553,4,FALSE)</f>
        <v>26320.632776778926</v>
      </c>
      <c r="H1113" s="47">
        <f t="shared" si="58"/>
        <v>7945935.8289817898</v>
      </c>
      <c r="I1113" s="48">
        <f t="shared" si="57"/>
        <v>2.0794277752090994E-2</v>
      </c>
      <c r="J1113" s="633"/>
      <c r="K1113" s="633"/>
      <c r="L1113" s="633"/>
      <c r="M1113" s="97"/>
      <c r="N1113" s="608"/>
      <c r="O1113" s="608">
        <f t="shared" si="60"/>
        <v>7945935.8289817898</v>
      </c>
    </row>
    <row r="1114" spans="1:15" s="110" customFormat="1" ht="34.5" customHeight="1">
      <c r="A1114" s="93">
        <f t="shared" si="59"/>
        <v>7</v>
      </c>
      <c r="B1114" s="98" t="s">
        <v>409</v>
      </c>
      <c r="C1114" s="87">
        <v>28.54</v>
      </c>
      <c r="D1114" s="112" t="str">
        <f>IF(ISBLANK(E1114),"",IF(E1114="BN",VLOOKUP(B1114,'[1]V. BAHAN'!$B$8:$E$14999,3,FALSE),IFERROR(VLOOKUP(E1114,'[1]III. DAFTAR AHS'!$B$7:$H$14999,5,FALSE),"ls")))</f>
        <v xml:space="preserve">kg </v>
      </c>
      <c r="E1114" s="87" t="s">
        <v>406</v>
      </c>
      <c r="F1114" s="113" t="s">
        <v>147</v>
      </c>
      <c r="G1114" s="47">
        <f>VLOOKUP(B1114,'[2] RAB LAMA'!$B$9:$E$5553,4,FALSE)</f>
        <v>26320.632776778926</v>
      </c>
      <c r="H1114" s="47">
        <f t="shared" si="58"/>
        <v>751190.85944927053</v>
      </c>
      <c r="I1114" s="48">
        <f t="shared" si="57"/>
        <v>1.9658441387415183E-3</v>
      </c>
      <c r="J1114" s="633"/>
      <c r="K1114" s="633"/>
      <c r="L1114" s="633"/>
      <c r="M1114" s="97"/>
      <c r="N1114" s="608"/>
      <c r="O1114" s="608">
        <f t="shared" si="60"/>
        <v>751190.85944927053</v>
      </c>
    </row>
    <row r="1115" spans="1:15" s="110" customFormat="1" ht="34.5" customHeight="1">
      <c r="A1115" s="93">
        <f t="shared" si="59"/>
        <v>8</v>
      </c>
      <c r="B1115" s="98" t="s">
        <v>410</v>
      </c>
      <c r="C1115" s="87">
        <v>16</v>
      </c>
      <c r="D1115" s="112" t="str">
        <f>IF(ISBLANK(E1115),"",IF(E1115="BN",VLOOKUP(B1115,'[1]V. BAHAN'!$B$8:$E$14999,3,FALSE),IFERROR(VLOOKUP(E1115,'[1]III. DAFTAR AHS'!$B$7:$H$14999,5,FALSE),"ls")))</f>
        <v xml:space="preserve">bh </v>
      </c>
      <c r="E1115" s="87" t="s">
        <v>411</v>
      </c>
      <c r="F1115" s="113" t="s">
        <v>412</v>
      </c>
      <c r="G1115" s="47">
        <f>VLOOKUP(B1115,'[2] RAB LAMA'!$B$9:$E$5553,4,FALSE)</f>
        <v>66186.168229774994</v>
      </c>
      <c r="H1115" s="47">
        <f t="shared" si="58"/>
        <v>1058978.6916763999</v>
      </c>
      <c r="I1115" s="48">
        <f t="shared" si="57"/>
        <v>2.771315742061155E-3</v>
      </c>
      <c r="J1115" s="633"/>
      <c r="K1115" s="633"/>
      <c r="L1115" s="633"/>
      <c r="M1115" s="97"/>
      <c r="N1115" s="608"/>
      <c r="O1115" s="608">
        <f t="shared" si="60"/>
        <v>1058978.6916763999</v>
      </c>
    </row>
    <row r="1116" spans="1:15" s="110" customFormat="1" ht="34.5" customHeight="1">
      <c r="A1116" s="93">
        <f t="shared" si="59"/>
        <v>9</v>
      </c>
      <c r="B1116" s="98" t="s">
        <v>413</v>
      </c>
      <c r="C1116" s="87">
        <v>288</v>
      </c>
      <c r="D1116" s="112" t="str">
        <f>IF(ISBLANK(E1116),"",IF(E1116="BN",VLOOKUP(B1116,'[1]V. BAHAN'!$B$8:$E$14999,3,FALSE),IFERROR(VLOOKUP(E1116,'[1]III. DAFTAR AHS'!$B$7:$H$14999,5,FALSE),"ls")))</f>
        <v xml:space="preserve">bh </v>
      </c>
      <c r="E1116" s="87" t="s">
        <v>414</v>
      </c>
      <c r="F1116" s="113" t="s">
        <v>415</v>
      </c>
      <c r="G1116" s="47">
        <f>VLOOKUP(B1116,'[2] RAB LAMA'!$B$9:$E$5553,4,FALSE)</f>
        <v>11524.572392598029</v>
      </c>
      <c r="H1116" s="47">
        <f t="shared" si="58"/>
        <v>3319076.8490682323</v>
      </c>
      <c r="I1116" s="48">
        <f t="shared" si="57"/>
        <v>8.6859254045730076E-3</v>
      </c>
      <c r="J1116" s="633"/>
      <c r="K1116" s="633"/>
      <c r="L1116" s="633"/>
      <c r="M1116" s="97"/>
      <c r="N1116" s="608"/>
      <c r="O1116" s="608">
        <f t="shared" si="60"/>
        <v>3319076.8490682323</v>
      </c>
    </row>
    <row r="1117" spans="1:15" s="110" customFormat="1" ht="34.5" customHeight="1">
      <c r="A1117" s="93">
        <f t="shared" si="59"/>
        <v>10</v>
      </c>
      <c r="B1117" s="98" t="s">
        <v>418</v>
      </c>
      <c r="C1117" s="87">
        <v>4</v>
      </c>
      <c r="D1117" s="112" t="str">
        <f>IF(ISBLANK(E1117),"",IF(E1117="BN",VLOOKUP(B1117,'[1]V. BAHAN'!$B$8:$E$14999,3,FALSE),IFERROR(VLOOKUP(E1117,'[1]III. DAFTAR AHS'!$B$7:$H$14999,5,FALSE),"ls")))</f>
        <v xml:space="preserve">ttk </v>
      </c>
      <c r="E1117" s="87" t="s">
        <v>419</v>
      </c>
      <c r="F1117" s="113" t="s">
        <v>420</v>
      </c>
      <c r="G1117" s="47">
        <f>VLOOKUP(B1117,'[2] RAB LAMA'!$B$9:$E$5553,4,FALSE)</f>
        <v>7150</v>
      </c>
      <c r="H1117" s="47">
        <f t="shared" si="58"/>
        <v>28600</v>
      </c>
      <c r="I1117" s="48">
        <f t="shared" si="57"/>
        <v>7.4845349435198082E-5</v>
      </c>
      <c r="J1117" s="633"/>
      <c r="K1117" s="633"/>
      <c r="L1117" s="633"/>
      <c r="M1117" s="97"/>
      <c r="N1117" s="608"/>
      <c r="O1117" s="608">
        <f t="shared" si="60"/>
        <v>28600</v>
      </c>
    </row>
    <row r="1118" spans="1:15" s="110" customFormat="1" ht="34.5" customHeight="1">
      <c r="A1118" s="93">
        <f t="shared" si="59"/>
        <v>11</v>
      </c>
      <c r="B1118" s="98" t="s">
        <v>422</v>
      </c>
      <c r="C1118" s="87">
        <v>90.73</v>
      </c>
      <c r="D1118" s="112" t="str">
        <f>IF(ISBLANK(E1118),"",IF(E1118="BN",VLOOKUP(B1118,'[1]V. BAHAN'!$B$8:$E$14999,3,FALSE),IFERROR(VLOOKUP(E1118,'[1]III. DAFTAR AHS'!$B$7:$H$14999,5,FALSE),"ls")))</f>
        <v xml:space="preserve">kg </v>
      </c>
      <c r="E1118" s="87" t="s">
        <v>406</v>
      </c>
      <c r="F1118" s="113" t="s">
        <v>147</v>
      </c>
      <c r="G1118" s="47">
        <f>VLOOKUP(B1118,'[2] RAB LAMA'!$B$9:$E$5553,4,FALSE)</f>
        <v>26320.632776778926</v>
      </c>
      <c r="H1118" s="47">
        <f t="shared" si="58"/>
        <v>2388071.0118371523</v>
      </c>
      <c r="I1118" s="48">
        <f t="shared" si="57"/>
        <v>6.2495108166789768E-3</v>
      </c>
      <c r="J1118" s="633"/>
      <c r="K1118" s="633"/>
      <c r="L1118" s="633"/>
      <c r="M1118" s="97"/>
      <c r="N1118" s="608"/>
      <c r="O1118" s="608">
        <f t="shared" si="60"/>
        <v>2388071.0118371523</v>
      </c>
    </row>
    <row r="1119" spans="1:15" s="110" customFormat="1" ht="34.5" customHeight="1">
      <c r="A1119" s="115"/>
      <c r="B1119" s="116"/>
      <c r="C1119" s="117"/>
      <c r="D1119" s="117" t="str">
        <f>IF(ISBLANK(E1119),"",IF(E1119="BN",VLOOKUP(B1119,'[1]V. BAHAN'!$B$8:$E$1099,3,FALSE),IFERROR(VLOOKUP(E1119,'[1]III. DAFTAR AHS'!$B$7:$H$872,5,FALSE),"ls")))</f>
        <v/>
      </c>
      <c r="E1119" s="117"/>
      <c r="F1119" s="117" t="s">
        <v>23</v>
      </c>
      <c r="G1119" s="117"/>
      <c r="H1119" s="117"/>
      <c r="I1119" s="48">
        <f t="shared" si="57"/>
        <v>0</v>
      </c>
      <c r="J1119" s="633"/>
      <c r="K1119" s="633"/>
      <c r="L1119" s="633"/>
      <c r="N1119" s="608"/>
      <c r="O1119" s="608">
        <f t="shared" si="60"/>
        <v>0</v>
      </c>
    </row>
    <row r="1120" spans="1:15" s="95" customFormat="1" ht="34.5" customHeight="1">
      <c r="A1120" s="93"/>
      <c r="B1120" s="94" t="s">
        <v>430</v>
      </c>
      <c r="C1120" s="87"/>
      <c r="D1120" s="87" t="str">
        <f>IF(ISBLANK(E1120),"",IF(E1120="BN",VLOOKUP(B1120,'[1]V. BAHAN'!$B$8:$E$1099,3,FALSE),IFERROR(VLOOKUP(E1120,'[1]III. DAFTAR AHS'!$B$7:$H$872,5,FALSE),"ls")))</f>
        <v/>
      </c>
      <c r="E1120" s="87"/>
      <c r="F1120" s="87" t="s">
        <v>23</v>
      </c>
      <c r="G1120" s="87"/>
      <c r="H1120" s="87"/>
      <c r="I1120" s="48">
        <f t="shared" si="57"/>
        <v>0</v>
      </c>
      <c r="J1120" s="633"/>
      <c r="K1120" s="633"/>
      <c r="L1120" s="633"/>
      <c r="N1120" s="608"/>
      <c r="O1120" s="608">
        <f t="shared" si="60"/>
        <v>0</v>
      </c>
    </row>
    <row r="1121" spans="1:15" s="110" customFormat="1" ht="34.5" customHeight="1">
      <c r="A1121" s="93">
        <v>1</v>
      </c>
      <c r="B1121" s="98" t="s">
        <v>431</v>
      </c>
      <c r="C1121" s="87">
        <v>4587.6400000000003</v>
      </c>
      <c r="D1121" s="112" t="str">
        <f>IF(ISBLANK(E1121),"",IF(E1121="BN",VLOOKUP(B1121,'[1]V. BAHAN'!$B$8:$E$14999,3,FALSE),IFERROR(VLOOKUP(E1121,'[1]III. DAFTAR AHS'!$B$7:$H$14999,5,FALSE),"ls")))</f>
        <v xml:space="preserve">kg </v>
      </c>
      <c r="E1121" s="87" t="s">
        <v>401</v>
      </c>
      <c r="F1121" s="113" t="s">
        <v>189</v>
      </c>
      <c r="G1121" s="47">
        <f>VLOOKUP(B1121,'[2] RAB LAMA'!$B$9:$E$5553,4,FALSE)</f>
        <v>27800.232524437837</v>
      </c>
      <c r="H1121" s="47">
        <f t="shared" ref="H1121:H1135" si="61">G1121*C1121</f>
        <v>127537458.73841201</v>
      </c>
      <c r="I1121" s="48">
        <f t="shared" si="57"/>
        <v>0.33376173655082525</v>
      </c>
      <c r="J1121" s="633"/>
      <c r="K1121" s="633"/>
      <c r="L1121" s="633"/>
      <c r="M1121" s="97"/>
      <c r="N1121" s="608"/>
      <c r="O1121" s="608">
        <f t="shared" si="60"/>
        <v>127537458.73841201</v>
      </c>
    </row>
    <row r="1122" spans="1:15" s="110" customFormat="1" ht="34.5" customHeight="1">
      <c r="A1122" s="93">
        <f t="shared" ref="A1122:A1135" si="62">+A1121+1</f>
        <v>2</v>
      </c>
      <c r="B1122" s="114" t="s">
        <v>432</v>
      </c>
      <c r="C1122" s="87">
        <v>176.55</v>
      </c>
      <c r="D1122" s="112" t="str">
        <f>IF(ISBLANK(E1122),"",IF(E1122="BN",VLOOKUP(B1122,'[1]V. BAHAN'!$B$8:$E$14999,3,FALSE),IFERROR(VLOOKUP(E1122,'[1]III. DAFTAR AHS'!$B$7:$H$14999,5,FALSE),"ls")))</f>
        <v xml:space="preserve">kg </v>
      </c>
      <c r="E1122" s="87" t="s">
        <v>406</v>
      </c>
      <c r="F1122" s="113" t="s">
        <v>147</v>
      </c>
      <c r="G1122" s="47">
        <f>VLOOKUP(B1122,'[2] RAB LAMA'!$B$9:$E$5553,4,FALSE)</f>
        <v>26320.632776778926</v>
      </c>
      <c r="H1122" s="47">
        <f t="shared" si="61"/>
        <v>4646907.7167403195</v>
      </c>
      <c r="I1122" s="48">
        <f t="shared" si="57"/>
        <v>1.2160819295543624E-2</v>
      </c>
      <c r="J1122" s="633"/>
      <c r="K1122" s="633"/>
      <c r="L1122" s="633"/>
      <c r="M1122" s="97"/>
      <c r="N1122" s="608"/>
      <c r="O1122" s="608">
        <f t="shared" si="60"/>
        <v>4646907.7167403195</v>
      </c>
    </row>
    <row r="1123" spans="1:15" s="110" customFormat="1" ht="34.5" customHeight="1">
      <c r="A1123" s="93">
        <f t="shared" si="62"/>
        <v>3</v>
      </c>
      <c r="B1123" s="114" t="s">
        <v>433</v>
      </c>
      <c r="C1123" s="87">
        <v>371.46</v>
      </c>
      <c r="D1123" s="112" t="str">
        <f>IF(ISBLANK(E1123),"",IF(E1123="BN",VLOOKUP(B1123,'[1]V. BAHAN'!$B$8:$E$14999,3,FALSE),IFERROR(VLOOKUP(E1123,'[1]III. DAFTAR AHS'!$B$7:$H$14999,5,FALSE),"ls")))</f>
        <v xml:space="preserve">kg </v>
      </c>
      <c r="E1123" s="87" t="s">
        <v>406</v>
      </c>
      <c r="F1123" s="113" t="s">
        <v>147</v>
      </c>
      <c r="G1123" s="47">
        <f>VLOOKUP(B1123,'[2] RAB LAMA'!$B$9:$E$5553,4,FALSE)</f>
        <v>26320.632776778926</v>
      </c>
      <c r="H1123" s="47">
        <f t="shared" si="61"/>
        <v>9777062.2512622997</v>
      </c>
      <c r="I1123" s="48">
        <f t="shared" si="57"/>
        <v>2.5586281141447943E-2</v>
      </c>
      <c r="J1123" s="633"/>
      <c r="K1123" s="633"/>
      <c r="L1123" s="633"/>
      <c r="M1123" s="97"/>
      <c r="N1123" s="608"/>
      <c r="O1123" s="608">
        <f t="shared" si="60"/>
        <v>9777062.2512622997</v>
      </c>
    </row>
    <row r="1124" spans="1:15" s="110" customFormat="1" ht="34.5" customHeight="1">
      <c r="A1124" s="93">
        <f t="shared" si="62"/>
        <v>4</v>
      </c>
      <c r="B1124" s="98" t="s">
        <v>434</v>
      </c>
      <c r="C1124" s="87">
        <v>614.97</v>
      </c>
      <c r="D1124" s="112" t="str">
        <f>IF(ISBLANK(E1124),"",IF(E1124="BN",VLOOKUP(B1124,'[1]V. BAHAN'!$B$8:$E$14999,3,FALSE),IFERROR(VLOOKUP(E1124,'[1]III. DAFTAR AHS'!$B$7:$H$14999,5,FALSE),"ls")))</f>
        <v xml:space="preserve">kg </v>
      </c>
      <c r="E1124" s="87" t="s">
        <v>401</v>
      </c>
      <c r="F1124" s="113" t="s">
        <v>189</v>
      </c>
      <c r="G1124" s="47">
        <f>VLOOKUP(B1124,'[2] RAB LAMA'!$B$9:$E$5553,4,FALSE)</f>
        <v>27800.232524437837</v>
      </c>
      <c r="H1124" s="47">
        <f t="shared" si="61"/>
        <v>17096308.995553538</v>
      </c>
      <c r="I1124" s="48">
        <f t="shared" si="57"/>
        <v>4.474053219665472E-2</v>
      </c>
      <c r="J1124" s="633"/>
      <c r="K1124" s="633"/>
      <c r="L1124" s="633"/>
      <c r="M1124" s="97"/>
      <c r="N1124" s="608"/>
      <c r="O1124" s="608">
        <f t="shared" si="60"/>
        <v>17096308.995553538</v>
      </c>
    </row>
    <row r="1125" spans="1:15" s="110" customFormat="1" ht="34.5" customHeight="1">
      <c r="A1125" s="93">
        <f t="shared" si="62"/>
        <v>5</v>
      </c>
      <c r="B1125" s="98" t="s">
        <v>435</v>
      </c>
      <c r="C1125" s="87">
        <v>529.64</v>
      </c>
      <c r="D1125" s="112" t="str">
        <f>IF(ISBLANK(E1125),"",IF(E1125="BN",VLOOKUP(B1125,'[1]V. BAHAN'!$B$8:$E$14999,3,FALSE),IFERROR(VLOOKUP(E1125,'[1]III. DAFTAR AHS'!$B$7:$H$14999,5,FALSE),"ls")))</f>
        <v xml:space="preserve">Kg </v>
      </c>
      <c r="E1125" s="87" t="s">
        <v>436</v>
      </c>
      <c r="F1125" s="113" t="s">
        <v>34</v>
      </c>
      <c r="G1125" s="47">
        <f>VLOOKUP(B1125,'[2] RAB LAMA'!$B$9:$E$5553,4,FALSE)</f>
        <v>10106.113714663999</v>
      </c>
      <c r="H1125" s="47">
        <f t="shared" si="61"/>
        <v>5352602.0678346409</v>
      </c>
      <c r="I1125" s="48">
        <f t="shared" si="57"/>
        <v>1.4007600424987676E-2</v>
      </c>
      <c r="J1125" s="633"/>
      <c r="K1125" s="633"/>
      <c r="L1125" s="633"/>
      <c r="M1125" s="97"/>
      <c r="N1125" s="608"/>
      <c r="O1125" s="608">
        <f t="shared" si="60"/>
        <v>5352602.0678346409</v>
      </c>
    </row>
    <row r="1126" spans="1:15" s="110" customFormat="1" ht="34.5" customHeight="1">
      <c r="A1126" s="93">
        <f t="shared" si="62"/>
        <v>6</v>
      </c>
      <c r="B1126" s="98" t="s">
        <v>437</v>
      </c>
      <c r="C1126" s="87">
        <v>6.82</v>
      </c>
      <c r="D1126" s="112" t="str">
        <f>IF(ISBLANK(E1126),"",IF(E1126="BN",VLOOKUP(B1126,'[1]V. BAHAN'!$B$8:$E$14999,3,FALSE),IFERROR(VLOOKUP(E1126,'[1]III. DAFTAR AHS'!$B$7:$H$14999,5,FALSE),"ls")))</f>
        <v xml:space="preserve">Kg </v>
      </c>
      <c r="E1126" s="87" t="s">
        <v>438</v>
      </c>
      <c r="F1126" s="113" t="s">
        <v>34</v>
      </c>
      <c r="G1126" s="47">
        <f>VLOOKUP(B1126,'[2] RAB LAMA'!$B$9:$E$5553,4,FALSE)</f>
        <v>12098.979988414001</v>
      </c>
      <c r="H1126" s="47">
        <f t="shared" si="61"/>
        <v>82515.043520983498</v>
      </c>
      <c r="I1126" s="48">
        <f t="shared" si="57"/>
        <v>2.1593941489470587E-4</v>
      </c>
      <c r="J1126" s="633"/>
      <c r="K1126" s="633"/>
      <c r="L1126" s="633"/>
      <c r="M1126" s="97"/>
      <c r="N1126" s="608"/>
      <c r="O1126" s="608">
        <f t="shared" si="60"/>
        <v>82515.043520983498</v>
      </c>
    </row>
    <row r="1127" spans="1:15" s="110" customFormat="1" ht="34.5" customHeight="1">
      <c r="A1127" s="93">
        <f t="shared" si="62"/>
        <v>7</v>
      </c>
      <c r="B1127" s="98" t="s">
        <v>439</v>
      </c>
      <c r="C1127" s="87">
        <v>1380</v>
      </c>
      <c r="D1127" s="112" t="str">
        <f>IF(ISBLANK(E1127),"",IF(E1127="BN",VLOOKUP(B1127,'[1]V. BAHAN'!$B$8:$E$14999,3,FALSE),IFERROR(VLOOKUP(E1127,'[1]III. DAFTAR AHS'!$B$7:$H$14999,5,FALSE),"ls")))</f>
        <v xml:space="preserve">bh </v>
      </c>
      <c r="E1127" s="87" t="s">
        <v>417</v>
      </c>
      <c r="F1127" s="113" t="s">
        <v>415</v>
      </c>
      <c r="G1127" s="47">
        <f>VLOOKUP(B1127,'[2] RAB LAMA'!$B$9:$E$5553,4,FALSE)</f>
        <v>4242.7756372711056</v>
      </c>
      <c r="H1127" s="47">
        <f t="shared" si="61"/>
        <v>5855030.3794341255</v>
      </c>
      <c r="I1127" s="48">
        <f t="shared" si="57"/>
        <v>1.5322440374211451E-2</v>
      </c>
      <c r="J1127" s="633"/>
      <c r="K1127" s="633"/>
      <c r="L1127" s="633"/>
      <c r="M1127" s="97"/>
      <c r="N1127" s="608"/>
      <c r="O1127" s="608">
        <f t="shared" si="60"/>
        <v>5855030.3794341255</v>
      </c>
    </row>
    <row r="1128" spans="1:15" s="110" customFormat="1" ht="34.5" customHeight="1">
      <c r="A1128" s="93">
        <f t="shared" si="62"/>
        <v>8</v>
      </c>
      <c r="B1128" s="98" t="s">
        <v>440</v>
      </c>
      <c r="C1128" s="87">
        <v>338.64</v>
      </c>
      <c r="D1128" s="112" t="str">
        <f>IF(ISBLANK(E1128),"",IF(E1128="BN",VLOOKUP(B1128,'[1]V. BAHAN'!$B$8:$E$14999,3,FALSE),IFERROR(VLOOKUP(E1128,'[1]III. DAFTAR AHS'!$B$7:$H$14999,5,FALSE),"ls")))</f>
        <v xml:space="preserve">Kg </v>
      </c>
      <c r="E1128" s="87" t="s">
        <v>441</v>
      </c>
      <c r="F1128" s="113" t="s">
        <v>34</v>
      </c>
      <c r="G1128" s="47">
        <f>VLOOKUP(B1128,'[2] RAB LAMA'!$B$9:$E$5553,4,FALSE)</f>
        <v>11652.419072052002</v>
      </c>
      <c r="H1128" s="47">
        <f t="shared" si="61"/>
        <v>3945975.1945596896</v>
      </c>
      <c r="I1128" s="48">
        <f t="shared" si="57"/>
        <v>1.032649973074978E-2</v>
      </c>
      <c r="J1128" s="633"/>
      <c r="K1128" s="633"/>
      <c r="L1128" s="633"/>
      <c r="M1128" s="97"/>
      <c r="N1128" s="608"/>
      <c r="O1128" s="608">
        <f t="shared" si="60"/>
        <v>3945975.1945596896</v>
      </c>
    </row>
    <row r="1129" spans="1:15" s="110" customFormat="1" ht="34.5" customHeight="1">
      <c r="A1129" s="93">
        <f t="shared" si="62"/>
        <v>9</v>
      </c>
      <c r="B1129" s="98" t="s">
        <v>442</v>
      </c>
      <c r="C1129" s="87">
        <v>32</v>
      </c>
      <c r="D1129" s="112" t="str">
        <f>IF(ISBLANK(E1129),"",IF(E1129="BN",VLOOKUP(B1129,'[1]V. BAHAN'!$B$8:$E$14999,3,FALSE),IFERROR(VLOOKUP(E1129,'[1]III. DAFTAR AHS'!$B$7:$H$14999,5,FALSE),"ls")))</f>
        <v xml:space="preserve">bh </v>
      </c>
      <c r="E1129" s="87" t="s">
        <v>443</v>
      </c>
      <c r="F1129" s="113" t="s">
        <v>34</v>
      </c>
      <c r="G1129" s="47">
        <f>VLOOKUP(B1129,'[2] RAB LAMA'!$B$9:$E$5553,4,FALSE)</f>
        <v>66686.179177552011</v>
      </c>
      <c r="H1129" s="47">
        <f t="shared" si="61"/>
        <v>2133957.7336816643</v>
      </c>
      <c r="I1129" s="48">
        <f t="shared" si="57"/>
        <v>5.5845039250820815E-3</v>
      </c>
      <c r="J1129" s="633"/>
      <c r="K1129" s="633"/>
      <c r="L1129" s="633"/>
      <c r="M1129" s="97"/>
      <c r="N1129" s="608"/>
      <c r="O1129" s="608">
        <f t="shared" si="60"/>
        <v>2133957.7336816643</v>
      </c>
    </row>
    <row r="1130" spans="1:15" s="110" customFormat="1" ht="34.5" customHeight="1">
      <c r="A1130" s="93">
        <f t="shared" si="62"/>
        <v>10</v>
      </c>
      <c r="B1130" s="98" t="s">
        <v>444</v>
      </c>
      <c r="C1130" s="87">
        <v>825.33</v>
      </c>
      <c r="D1130" s="112" t="str">
        <f>IF(ISBLANK(E1130),"",IF(E1130="BN",VLOOKUP(B1130,'[1]V. BAHAN'!$B$8:$E$14999,3,FALSE),IFERROR(VLOOKUP(E1130,'[1]III. DAFTAR AHS'!$B$7:$H$14999,5,FALSE),"ls")))</f>
        <v xml:space="preserve">m2 </v>
      </c>
      <c r="E1130" s="87" t="s">
        <v>445</v>
      </c>
      <c r="F1130" s="113" t="s">
        <v>34</v>
      </c>
      <c r="G1130" s="47">
        <f>VLOOKUP(B1130,'[2] RAB LAMA'!$B$9:$E$5553,4,FALSE)</f>
        <v>137024.79621311251</v>
      </c>
      <c r="H1130" s="47">
        <f t="shared" si="61"/>
        <v>113090675.05856815</v>
      </c>
      <c r="I1130" s="48">
        <f t="shared" si="57"/>
        <v>0.29595493330842565</v>
      </c>
      <c r="J1130" s="633"/>
      <c r="K1130" s="633"/>
      <c r="L1130" s="633"/>
      <c r="M1130" s="97"/>
      <c r="N1130" s="608"/>
      <c r="O1130" s="608">
        <f t="shared" si="60"/>
        <v>113090675.05856815</v>
      </c>
    </row>
    <row r="1131" spans="1:15" s="110" customFormat="1" ht="34.5" customHeight="1">
      <c r="A1131" s="93">
        <f t="shared" si="62"/>
        <v>11</v>
      </c>
      <c r="B1131" s="98" t="s">
        <v>446</v>
      </c>
      <c r="C1131" s="87">
        <v>825.33</v>
      </c>
      <c r="D1131" s="112" t="str">
        <f>IF(ISBLANK(E1131),"",IF(E1131="BN",VLOOKUP(B1131,'[1]V. BAHAN'!$B$8:$E$14999,3,FALSE),IFERROR(VLOOKUP(E1131,'[1]III. DAFTAR AHS'!$B$7:$H$14999,5,FALSE),"ls")))</f>
        <v xml:space="preserve">m2 </v>
      </c>
      <c r="E1131" s="87" t="s">
        <v>447</v>
      </c>
      <c r="F1131" s="113" t="s">
        <v>448</v>
      </c>
      <c r="G1131" s="47">
        <f>VLOOKUP(B1131,'[2] RAB LAMA'!$B$9:$E$5553,4,FALSE)</f>
        <v>32500</v>
      </c>
      <c r="H1131" s="47">
        <f t="shared" si="61"/>
        <v>26823225</v>
      </c>
      <c r="I1131" s="48">
        <f t="shared" si="57"/>
        <v>7.0195582101536397E-2</v>
      </c>
      <c r="J1131" s="633"/>
      <c r="K1131" s="633"/>
      <c r="L1131" s="633"/>
      <c r="M1131" s="97"/>
      <c r="N1131" s="608"/>
      <c r="O1131" s="608">
        <f t="shared" si="60"/>
        <v>26823225</v>
      </c>
    </row>
    <row r="1132" spans="1:15" s="110" customFormat="1" ht="34.5" customHeight="1">
      <c r="A1132" s="93">
        <f t="shared" si="62"/>
        <v>12</v>
      </c>
      <c r="B1132" s="98" t="s">
        <v>449</v>
      </c>
      <c r="C1132" s="87">
        <v>825.33</v>
      </c>
      <c r="D1132" s="112" t="str">
        <f>IF(ISBLANK(E1132),"",IF(E1132="BN",VLOOKUP(B1132,'[1]V. BAHAN'!$B$8:$E$14999,3,FALSE),IFERROR(VLOOKUP(E1132,'[1]III. DAFTAR AHS'!$B$7:$H$14999,5,FALSE),"ls")))</f>
        <v xml:space="preserve">m2 </v>
      </c>
      <c r="E1132" s="87" t="s">
        <v>450</v>
      </c>
      <c r="F1132" s="113" t="s">
        <v>451</v>
      </c>
      <c r="G1132" s="47">
        <f>VLOOKUP(B1132,'[2] RAB LAMA'!$B$9:$E$5553,4,FALSE)</f>
        <v>19013.023219340092</v>
      </c>
      <c r="H1132" s="47">
        <f t="shared" si="61"/>
        <v>15692018.453617958</v>
      </c>
      <c r="I1132" s="48">
        <f t="shared" si="57"/>
        <v>4.1065545612049399E-2</v>
      </c>
      <c r="J1132" s="633"/>
      <c r="K1132" s="633"/>
      <c r="L1132" s="633"/>
      <c r="M1132" s="97"/>
      <c r="N1132" s="608"/>
      <c r="O1132" s="608">
        <f t="shared" si="60"/>
        <v>15692018.453617958</v>
      </c>
    </row>
    <row r="1133" spans="1:15" s="110" customFormat="1" ht="34.5" customHeight="1">
      <c r="A1133" s="93">
        <f t="shared" si="62"/>
        <v>13</v>
      </c>
      <c r="B1133" s="98" t="s">
        <v>452</v>
      </c>
      <c r="C1133" s="87">
        <v>825.33</v>
      </c>
      <c r="D1133" s="112" t="str">
        <f>IF(ISBLANK(E1133),"",IF(E1133="BN",VLOOKUP(B1133,'[1]V. BAHAN'!$B$8:$E$14999,3,FALSE),IFERROR(VLOOKUP(E1133,'[1]III. DAFTAR AHS'!$B$7:$H$14999,5,FALSE),"ls")))</f>
        <v xml:space="preserve">m2 </v>
      </c>
      <c r="E1133" s="87" t="s">
        <v>453</v>
      </c>
      <c r="F1133" s="113" t="s">
        <v>454</v>
      </c>
      <c r="G1133" s="47">
        <f>VLOOKUP(B1133,'[2] RAB LAMA'!$B$9:$E$5553,4,FALSE)</f>
        <v>187999.35957754124</v>
      </c>
      <c r="H1133" s="47">
        <f t="shared" si="61"/>
        <v>155161511.44013211</v>
      </c>
      <c r="I1133" s="48">
        <f t="shared" si="57"/>
        <v>0.40605306093112487</v>
      </c>
      <c r="J1133" s="633"/>
      <c r="K1133" s="633"/>
      <c r="L1133" s="633"/>
      <c r="M1133" s="97"/>
      <c r="N1133" s="608"/>
      <c r="O1133" s="608">
        <f t="shared" si="60"/>
        <v>155161511.44013211</v>
      </c>
    </row>
    <row r="1134" spans="1:15" s="110" customFormat="1" ht="34.5" customHeight="1">
      <c r="A1134" s="93">
        <f t="shared" si="62"/>
        <v>14</v>
      </c>
      <c r="B1134" s="98" t="s">
        <v>455</v>
      </c>
      <c r="C1134" s="87">
        <v>81.89</v>
      </c>
      <c r="D1134" s="112" t="str">
        <f>IF(ISBLANK(E1134),"",IF(E1134="BN",VLOOKUP(B1134,'[1]V. BAHAN'!$B$8:$E$14999,3,FALSE),IFERROR(VLOOKUP(E1134,'[1]III. DAFTAR AHS'!$B$7:$H$14999,5,FALSE),"ls")))</f>
        <v xml:space="preserve">m1 </v>
      </c>
      <c r="E1134" s="87" t="s">
        <v>456</v>
      </c>
      <c r="F1134" s="113" t="s">
        <v>457</v>
      </c>
      <c r="G1134" s="47">
        <f>VLOOKUP(B1134,'[2] RAB LAMA'!$B$9:$E$5553,4,FALSE)</f>
        <v>131851.77272843852</v>
      </c>
      <c r="H1134" s="47">
        <f t="shared" si="61"/>
        <v>10797341.668731831</v>
      </c>
      <c r="I1134" s="48">
        <f t="shared" si="57"/>
        <v>2.8256322033827226E-2</v>
      </c>
      <c r="J1134" s="633"/>
      <c r="K1134" s="633"/>
      <c r="L1134" s="633"/>
      <c r="M1134" s="97"/>
      <c r="N1134" s="608"/>
      <c r="O1134" s="608">
        <f t="shared" si="60"/>
        <v>10797341.668731831</v>
      </c>
    </row>
    <row r="1135" spans="1:15" s="110" customFormat="1" ht="34.5" customHeight="1">
      <c r="A1135" s="93">
        <f t="shared" si="62"/>
        <v>15</v>
      </c>
      <c r="B1135" s="98" t="s">
        <v>458</v>
      </c>
      <c r="C1135" s="87">
        <v>109.6</v>
      </c>
      <c r="D1135" s="112" t="str">
        <f>IF(ISBLANK(E1135),"",IF(E1135="BN",VLOOKUP(B1135,'[1]V. BAHAN'!$B$8:$E$14999,3,FALSE),IFERROR(VLOOKUP(E1135,'[1]III. DAFTAR AHS'!$B$7:$H$14999,5,FALSE),"ls")))</f>
        <v xml:space="preserve">m' </v>
      </c>
      <c r="E1135" s="87" t="s">
        <v>459</v>
      </c>
      <c r="F1135" s="113" t="s">
        <v>147</v>
      </c>
      <c r="G1135" s="47">
        <f>VLOOKUP(B1135,'[2] RAB LAMA'!$B$9:$E$5553,4,FALSE)</f>
        <v>97952.664378714224</v>
      </c>
      <c r="H1135" s="47">
        <f t="shared" si="61"/>
        <v>10735612.015907079</v>
      </c>
      <c r="I1135" s="48">
        <f t="shared" si="57"/>
        <v>2.8094777368226454E-2</v>
      </c>
      <c r="J1135" s="633"/>
      <c r="K1135" s="633"/>
      <c r="L1135" s="633"/>
      <c r="M1135" s="97"/>
      <c r="N1135" s="608"/>
      <c r="O1135" s="608">
        <f t="shared" si="60"/>
        <v>10735612.015907079</v>
      </c>
    </row>
    <row r="1136" spans="1:15" s="6" customFormat="1" ht="34.5" customHeight="1" thickBot="1">
      <c r="A1136" s="85"/>
      <c r="B1136" s="86"/>
      <c r="C1136" s="82"/>
      <c r="D1136" s="82" t="str">
        <f>IF(ISBLANK(E1136),"",IF(E1136="BN",VLOOKUP(B1136,'[1]V. BAHAN'!$B$8:$E$1099,3,FALSE),IFERROR(VLOOKUP(E1136,'[1]III. DAFTAR AHS'!$B$7:$H$872,5,FALSE),"ls")))</f>
        <v/>
      </c>
      <c r="E1136" s="82"/>
      <c r="F1136" s="82" t="s">
        <v>23</v>
      </c>
      <c r="G1136" s="83"/>
      <c r="H1136" s="83"/>
      <c r="I1136" s="48">
        <f t="shared" si="57"/>
        <v>0</v>
      </c>
      <c r="J1136" s="629"/>
      <c r="K1136" s="629"/>
      <c r="L1136" s="629"/>
      <c r="O1136" s="608">
        <f t="shared" si="60"/>
        <v>0</v>
      </c>
    </row>
    <row r="1137" spans="1:15" s="6" customFormat="1" ht="34.5" customHeight="1" thickBot="1">
      <c r="A1137" s="18" t="s">
        <v>460</v>
      </c>
      <c r="B1137" s="38" t="s">
        <v>461</v>
      </c>
      <c r="C1137" s="39"/>
      <c r="D1137" s="109" t="str">
        <f>IF(ISBLANK(E1137),"",IF(E1137="BN",VLOOKUP(B1137,'[1]V. BAHAN'!$B$8:$E$1099,3,FALSE),IFERROR(VLOOKUP(E1137,'[1]III. DAFTAR AHS'!$B$7:$H$872,5,FALSE),"ls")))</f>
        <v/>
      </c>
      <c r="E1137" s="109"/>
      <c r="F1137" s="39" t="s">
        <v>23</v>
      </c>
      <c r="G1137" s="78"/>
      <c r="H1137" s="78"/>
      <c r="I1137" s="48">
        <f t="shared" si="57"/>
        <v>0</v>
      </c>
      <c r="J1137" s="629"/>
      <c r="K1137" s="629"/>
      <c r="L1137" s="629"/>
      <c r="O1137" s="608">
        <f t="shared" si="60"/>
        <v>0</v>
      </c>
    </row>
    <row r="1138" spans="1:15" s="110" customFormat="1" ht="34.5" customHeight="1">
      <c r="A1138" s="93"/>
      <c r="B1138" s="94" t="s">
        <v>152</v>
      </c>
      <c r="C1138" s="87"/>
      <c r="D1138" s="87" t="str">
        <f>IF(ISBLANK(E1138),"",IF(E1138="BN",VLOOKUP(B1138,'[1]V. BAHAN'!$B$8:$E$1099,3,FALSE),IFERROR(VLOOKUP(E1138,'[1]III. DAFTAR AHS'!$B$7:$H$872,5,FALSE),"ls")))</f>
        <v/>
      </c>
      <c r="E1138" s="87"/>
      <c r="F1138" s="87" t="s">
        <v>23</v>
      </c>
      <c r="G1138" s="87"/>
      <c r="H1138" s="87"/>
      <c r="I1138" s="48">
        <f t="shared" si="57"/>
        <v>0</v>
      </c>
      <c r="J1138" s="633"/>
      <c r="K1138" s="633"/>
      <c r="L1138" s="633"/>
      <c r="O1138" s="608">
        <f t="shared" si="60"/>
        <v>0</v>
      </c>
    </row>
    <row r="1139" spans="1:15" s="110" customFormat="1" ht="69.900000000000006" customHeight="1">
      <c r="A1139" s="93"/>
      <c r="B1139" s="111" t="s">
        <v>462</v>
      </c>
      <c r="C1139" s="87"/>
      <c r="D1139" s="87" t="str">
        <f>IF(ISBLANK(E1139),"",IF(E1139="BN",VLOOKUP(B1139,'[1]V. BAHAN'!$B$8:$E$1099,3,FALSE),IFERROR(VLOOKUP(E1139,'[1]III. DAFTAR AHS'!$B$7:$H$872,5,FALSE),"ls")))</f>
        <v/>
      </c>
      <c r="E1139" s="87"/>
      <c r="F1139" s="87" t="s">
        <v>23</v>
      </c>
      <c r="G1139" s="87"/>
      <c r="H1139" s="87"/>
      <c r="I1139" s="48">
        <f t="shared" si="57"/>
        <v>0</v>
      </c>
      <c r="J1139" s="633"/>
      <c r="K1139" s="633"/>
      <c r="L1139" s="633"/>
      <c r="O1139" s="608">
        <f t="shared" si="60"/>
        <v>0</v>
      </c>
    </row>
    <row r="1140" spans="1:15" s="95" customFormat="1" ht="34.5" customHeight="1">
      <c r="A1140" s="93"/>
      <c r="B1140" s="94" t="s">
        <v>399</v>
      </c>
      <c r="C1140" s="87"/>
      <c r="D1140" s="87" t="str">
        <f>IF(ISBLANK(E1140),"",IF(E1140="BN",VLOOKUP(B1140,'[1]V. BAHAN'!$B$8:$E$1099,3,FALSE),IFERROR(VLOOKUP(E1140,'[1]III. DAFTAR AHS'!$B$7:$H$872,5,FALSE),"ls")))</f>
        <v/>
      </c>
      <c r="E1140" s="87"/>
      <c r="F1140" s="87" t="s">
        <v>23</v>
      </c>
      <c r="G1140" s="87"/>
      <c r="H1140" s="87"/>
      <c r="I1140" s="48">
        <f t="shared" si="57"/>
        <v>0</v>
      </c>
      <c r="J1140" s="633"/>
      <c r="K1140" s="633"/>
      <c r="L1140" s="633"/>
      <c r="O1140" s="608">
        <f t="shared" si="60"/>
        <v>0</v>
      </c>
    </row>
    <row r="1141" spans="1:15" s="110" customFormat="1" ht="34.5" customHeight="1">
      <c r="A1141" s="93">
        <v>1</v>
      </c>
      <c r="B1141" s="98" t="s">
        <v>400</v>
      </c>
      <c r="C1141" s="87">
        <v>1532.7</v>
      </c>
      <c r="D1141" s="112" t="str">
        <f>IF(ISBLANK(E1141),"",IF(E1141="BN",VLOOKUP(B1141,'[1]V. BAHAN'!$B$8:$E$14999,3,FALSE),IFERROR(VLOOKUP(E1141,'[1]III. DAFTAR AHS'!$B$7:$H$14999,5,FALSE),"ls")))</f>
        <v xml:space="preserve">kg </v>
      </c>
      <c r="E1141" s="87" t="s">
        <v>401</v>
      </c>
      <c r="F1141" s="113" t="s">
        <v>189</v>
      </c>
      <c r="G1141" s="47">
        <f>VLOOKUP(B1141,'[2] RAB LAMA'!$B$9:$E$5553,4,FALSE)</f>
        <v>27800.232524437837</v>
      </c>
      <c r="H1141" s="47">
        <f t="shared" ref="H1141:H1154" si="63">G1141*C1141</f>
        <v>42609416.390205875</v>
      </c>
      <c r="I1141" s="48">
        <f t="shared" si="57"/>
        <v>0.11150757548793058</v>
      </c>
      <c r="J1141" s="633"/>
      <c r="K1141" s="633"/>
      <c r="L1141" s="633"/>
      <c r="M1141" s="97"/>
      <c r="N1141" s="608"/>
      <c r="O1141" s="608">
        <f t="shared" si="60"/>
        <v>42609416.390205875</v>
      </c>
    </row>
    <row r="1142" spans="1:15" s="110" customFormat="1" ht="34.5" customHeight="1">
      <c r="A1142" s="93">
        <f t="shared" ref="A1142:A1154" si="64">+A1141+1</f>
        <v>2</v>
      </c>
      <c r="B1142" s="114" t="s">
        <v>402</v>
      </c>
      <c r="C1142" s="87">
        <v>117.31</v>
      </c>
      <c r="D1142" s="112" t="str">
        <f>IF(ISBLANK(E1142),"",IF(E1142="BN",VLOOKUP(B1142,'[1]V. BAHAN'!$B$8:$E$14999,3,FALSE),IFERROR(VLOOKUP(E1142,'[1]III. DAFTAR AHS'!$B$7:$H$14999,5,FALSE),"ls")))</f>
        <v xml:space="preserve">kg </v>
      </c>
      <c r="E1142" s="87" t="s">
        <v>401</v>
      </c>
      <c r="F1142" s="113" t="s">
        <v>189</v>
      </c>
      <c r="G1142" s="47">
        <f>VLOOKUP(B1142,'[2] RAB LAMA'!$B$9:$E$5553,4,FALSE)</f>
        <v>27800.232524437837</v>
      </c>
      <c r="H1142" s="47">
        <f t="shared" si="63"/>
        <v>3261245.2774418029</v>
      </c>
      <c r="I1142" s="48">
        <f t="shared" si="57"/>
        <v>8.5345819015392056E-3</v>
      </c>
      <c r="J1142" s="633"/>
      <c r="K1142" s="633"/>
      <c r="L1142" s="633"/>
      <c r="M1142" s="97"/>
      <c r="N1142" s="608"/>
      <c r="O1142" s="608">
        <f t="shared" si="60"/>
        <v>3261245.2774418029</v>
      </c>
    </row>
    <row r="1143" spans="1:15" s="110" customFormat="1" ht="34.5" customHeight="1">
      <c r="A1143" s="93">
        <f t="shared" si="64"/>
        <v>3</v>
      </c>
      <c r="B1143" s="114" t="s">
        <v>403</v>
      </c>
      <c r="C1143" s="87">
        <v>579.75</v>
      </c>
      <c r="D1143" s="112" t="str">
        <f>IF(ISBLANK(E1143),"",IF(E1143="BN",VLOOKUP(B1143,'[1]V. BAHAN'!$B$8:$E$14999,3,FALSE),IFERROR(VLOOKUP(E1143,'[1]III. DAFTAR AHS'!$B$7:$H$14999,5,FALSE),"ls")))</f>
        <v xml:space="preserve">kg </v>
      </c>
      <c r="E1143" s="87" t="s">
        <v>401</v>
      </c>
      <c r="F1143" s="113" t="s">
        <v>189</v>
      </c>
      <c r="G1143" s="47">
        <f>VLOOKUP(B1143,'[2] RAB LAMA'!$B$9:$E$5553,4,FALSE)</f>
        <v>27800.232524437837</v>
      </c>
      <c r="H1143" s="47">
        <f t="shared" si="63"/>
        <v>16117184.806042837</v>
      </c>
      <c r="I1143" s="48">
        <f t="shared" si="57"/>
        <v>4.2178193311886061E-2</v>
      </c>
      <c r="J1143" s="633"/>
      <c r="K1143" s="633"/>
      <c r="L1143" s="633"/>
      <c r="M1143" s="97"/>
      <c r="N1143" s="608"/>
      <c r="O1143" s="608">
        <f t="shared" si="60"/>
        <v>16117184.806042837</v>
      </c>
    </row>
    <row r="1144" spans="1:15" s="110" customFormat="1" ht="34.5" customHeight="1">
      <c r="A1144" s="93">
        <f t="shared" si="64"/>
        <v>4</v>
      </c>
      <c r="B1144" s="98" t="s">
        <v>404</v>
      </c>
      <c r="C1144" s="87">
        <v>420.16</v>
      </c>
      <c r="D1144" s="112" t="str">
        <f>IF(ISBLANK(E1144),"",IF(E1144="BN",VLOOKUP(B1144,'[1]V. BAHAN'!$B$8:$E$14999,3,FALSE),IFERROR(VLOOKUP(E1144,'[1]III. DAFTAR AHS'!$B$7:$H$14999,5,FALSE),"ls")))</f>
        <v xml:space="preserve">kg </v>
      </c>
      <c r="E1144" s="87" t="s">
        <v>401</v>
      </c>
      <c r="F1144" s="113" t="s">
        <v>189</v>
      </c>
      <c r="G1144" s="47">
        <f>VLOOKUP(B1144,'[2] RAB LAMA'!$B$9:$E$5553,4,FALSE)</f>
        <v>27800.232524437837</v>
      </c>
      <c r="H1144" s="47">
        <f t="shared" si="63"/>
        <v>11680545.697467802</v>
      </c>
      <c r="I1144" s="48">
        <f t="shared" si="57"/>
        <v>3.056764071051668E-2</v>
      </c>
      <c r="J1144" s="633"/>
      <c r="K1144" s="633"/>
      <c r="L1144" s="633"/>
      <c r="M1144" s="97"/>
      <c r="N1144" s="608"/>
      <c r="O1144" s="608">
        <f t="shared" si="60"/>
        <v>11680545.697467802</v>
      </c>
    </row>
    <row r="1145" spans="1:15" s="110" customFormat="1" ht="34.5" customHeight="1">
      <c r="A1145" s="93">
        <f t="shared" si="64"/>
        <v>5</v>
      </c>
      <c r="B1145" s="98" t="s">
        <v>405</v>
      </c>
      <c r="C1145" s="87">
        <v>196.58</v>
      </c>
      <c r="D1145" s="112" t="str">
        <f>IF(ISBLANK(E1145),"",IF(E1145="BN",VLOOKUP(B1145,'[1]V. BAHAN'!$B$8:$E$14999,3,FALSE),IFERROR(VLOOKUP(E1145,'[1]III. DAFTAR AHS'!$B$7:$H$14999,5,FALSE),"ls")))</f>
        <v xml:space="preserve">kg </v>
      </c>
      <c r="E1145" s="87" t="s">
        <v>406</v>
      </c>
      <c r="F1145" s="113" t="s">
        <v>147</v>
      </c>
      <c r="G1145" s="47">
        <f>VLOOKUP(B1145,'[2] RAB LAMA'!$B$9:$E$5553,4,FALSE)</f>
        <v>26320.632776778926</v>
      </c>
      <c r="H1145" s="47">
        <f t="shared" si="63"/>
        <v>5174109.9912592014</v>
      </c>
      <c r="I1145" s="48">
        <f t="shared" si="57"/>
        <v>1.3540491968949112E-2</v>
      </c>
      <c r="J1145" s="633"/>
      <c r="K1145" s="633"/>
      <c r="L1145" s="633"/>
      <c r="M1145" s="97"/>
      <c r="N1145" s="608"/>
      <c r="O1145" s="608">
        <f t="shared" si="60"/>
        <v>5174109.9912592014</v>
      </c>
    </row>
    <row r="1146" spans="1:15" s="110" customFormat="1" ht="34.5" customHeight="1">
      <c r="A1146" s="93">
        <f t="shared" si="64"/>
        <v>6</v>
      </c>
      <c r="B1146" s="98" t="s">
        <v>407</v>
      </c>
      <c r="C1146" s="87">
        <v>64.81</v>
      </c>
      <c r="D1146" s="112" t="str">
        <f>IF(ISBLANK(E1146),"",IF(E1146="BN",VLOOKUP(B1146,'[1]V. BAHAN'!$B$8:$E$14999,3,FALSE),IFERROR(VLOOKUP(E1146,'[1]III. DAFTAR AHS'!$B$7:$H$14999,5,FALSE),"ls")))</f>
        <v xml:space="preserve">kg </v>
      </c>
      <c r="E1146" s="87" t="s">
        <v>406</v>
      </c>
      <c r="F1146" s="113" t="s">
        <v>147</v>
      </c>
      <c r="G1146" s="47">
        <f>VLOOKUP(B1146,'[2] RAB LAMA'!$B$9:$E$5553,4,FALSE)</f>
        <v>26320.632776778926</v>
      </c>
      <c r="H1146" s="47">
        <f t="shared" si="63"/>
        <v>1705840.2102630422</v>
      </c>
      <c r="I1146" s="48">
        <f t="shared" si="57"/>
        <v>4.4641330985226981E-3</v>
      </c>
      <c r="J1146" s="633"/>
      <c r="K1146" s="633"/>
      <c r="L1146" s="633"/>
      <c r="M1146" s="97"/>
      <c r="N1146" s="608"/>
      <c r="O1146" s="608">
        <f t="shared" si="60"/>
        <v>1705840.2102630422</v>
      </c>
    </row>
    <row r="1147" spans="1:15" s="110" customFormat="1" ht="34.5" customHeight="1">
      <c r="A1147" s="93">
        <f t="shared" si="64"/>
        <v>7</v>
      </c>
      <c r="B1147" s="98" t="s">
        <v>408</v>
      </c>
      <c r="C1147" s="87">
        <v>124.1</v>
      </c>
      <c r="D1147" s="112" t="str">
        <f>IF(ISBLANK(E1147),"",IF(E1147="BN",VLOOKUP(B1147,'[1]V. BAHAN'!$B$8:$E$14999,3,FALSE),IFERROR(VLOOKUP(E1147,'[1]III. DAFTAR AHS'!$B$7:$H$14999,5,FALSE),"ls")))</f>
        <v xml:space="preserve">kg </v>
      </c>
      <c r="E1147" s="87" t="s">
        <v>406</v>
      </c>
      <c r="F1147" s="113" t="s">
        <v>147</v>
      </c>
      <c r="G1147" s="47">
        <f>VLOOKUP(B1147,'[2] RAB LAMA'!$B$9:$E$5553,4,FALSE)</f>
        <v>26320.632776778926</v>
      </c>
      <c r="H1147" s="47">
        <f t="shared" si="63"/>
        <v>3266390.5275982646</v>
      </c>
      <c r="I1147" s="48">
        <f t="shared" si="57"/>
        <v>8.5480468681787807E-3</v>
      </c>
      <c r="J1147" s="633"/>
      <c r="K1147" s="633"/>
      <c r="L1147" s="633"/>
      <c r="M1147" s="97"/>
      <c r="N1147" s="608"/>
      <c r="O1147" s="608">
        <f t="shared" si="60"/>
        <v>3266390.5275982646</v>
      </c>
    </row>
    <row r="1148" spans="1:15" s="110" customFormat="1" ht="34.5" customHeight="1">
      <c r="A1148" s="93">
        <f t="shared" si="64"/>
        <v>8</v>
      </c>
      <c r="B1148" s="98" t="s">
        <v>409</v>
      </c>
      <c r="C1148" s="87">
        <v>28.54</v>
      </c>
      <c r="D1148" s="112" t="str">
        <f>IF(ISBLANK(E1148),"",IF(E1148="BN",VLOOKUP(B1148,'[1]V. BAHAN'!$B$8:$E$14999,3,FALSE),IFERROR(VLOOKUP(E1148,'[1]III. DAFTAR AHS'!$B$7:$H$14999,5,FALSE),"ls")))</f>
        <v xml:space="preserve">kg </v>
      </c>
      <c r="E1148" s="87" t="s">
        <v>406</v>
      </c>
      <c r="F1148" s="113" t="s">
        <v>147</v>
      </c>
      <c r="G1148" s="47">
        <f>VLOOKUP(B1148,'[2] RAB LAMA'!$B$9:$E$5553,4,FALSE)</f>
        <v>26320.632776778926</v>
      </c>
      <c r="H1148" s="47">
        <f t="shared" si="63"/>
        <v>751190.85944927053</v>
      </c>
      <c r="I1148" s="48">
        <f t="shared" si="57"/>
        <v>1.9658441387415183E-3</v>
      </c>
      <c r="J1148" s="633"/>
      <c r="K1148" s="633"/>
      <c r="L1148" s="633"/>
      <c r="M1148" s="97"/>
      <c r="N1148" s="608"/>
      <c r="O1148" s="608">
        <f t="shared" si="60"/>
        <v>751190.85944927053</v>
      </c>
    </row>
    <row r="1149" spans="1:15" s="110" customFormat="1" ht="34.5" customHeight="1">
      <c r="A1149" s="93">
        <f t="shared" si="64"/>
        <v>9</v>
      </c>
      <c r="B1149" s="98" t="s">
        <v>410</v>
      </c>
      <c r="C1149" s="87">
        <v>16</v>
      </c>
      <c r="D1149" s="112" t="str">
        <f>IF(ISBLANK(E1149),"",IF(E1149="BN",VLOOKUP(B1149,'[1]V. BAHAN'!$B$8:$E$14999,3,FALSE),IFERROR(VLOOKUP(E1149,'[1]III. DAFTAR AHS'!$B$7:$H$14999,5,FALSE),"ls")))</f>
        <v xml:space="preserve">bh </v>
      </c>
      <c r="E1149" s="87" t="s">
        <v>411</v>
      </c>
      <c r="F1149" s="113" t="s">
        <v>412</v>
      </c>
      <c r="G1149" s="47">
        <f>VLOOKUP(B1149,'[2] RAB LAMA'!$B$9:$E$5553,4,FALSE)</f>
        <v>66186.168229774994</v>
      </c>
      <c r="H1149" s="47">
        <f t="shared" si="63"/>
        <v>1058978.6916763999</v>
      </c>
      <c r="I1149" s="48">
        <f t="shared" si="57"/>
        <v>2.771315742061155E-3</v>
      </c>
      <c r="J1149" s="633"/>
      <c r="K1149" s="633"/>
      <c r="L1149" s="633"/>
      <c r="M1149" s="97"/>
      <c r="N1149" s="608"/>
      <c r="O1149" s="608">
        <f t="shared" si="60"/>
        <v>1058978.6916763999</v>
      </c>
    </row>
    <row r="1150" spans="1:15" s="110" customFormat="1" ht="34.5" customHeight="1">
      <c r="A1150" s="93">
        <f t="shared" si="64"/>
        <v>10</v>
      </c>
      <c r="B1150" s="98" t="s">
        <v>413</v>
      </c>
      <c r="C1150" s="87">
        <v>128</v>
      </c>
      <c r="D1150" s="112" t="str">
        <f>IF(ISBLANK(E1150),"",IF(E1150="BN",VLOOKUP(B1150,'[1]V. BAHAN'!$B$8:$E$14999,3,FALSE),IFERROR(VLOOKUP(E1150,'[1]III. DAFTAR AHS'!$B$7:$H$14999,5,FALSE),"ls")))</f>
        <v xml:space="preserve">bh </v>
      </c>
      <c r="E1150" s="87" t="s">
        <v>414</v>
      </c>
      <c r="F1150" s="113" t="s">
        <v>415</v>
      </c>
      <c r="G1150" s="47">
        <f>VLOOKUP(B1150,'[2] RAB LAMA'!$B$9:$E$5553,4,FALSE)</f>
        <v>11524.572392598029</v>
      </c>
      <c r="H1150" s="47">
        <f t="shared" si="63"/>
        <v>1475145.2662525477</v>
      </c>
      <c r="I1150" s="48">
        <f t="shared" si="57"/>
        <v>3.8604112909213372E-3</v>
      </c>
      <c r="J1150" s="633"/>
      <c r="K1150" s="633"/>
      <c r="L1150" s="633"/>
      <c r="M1150" s="97"/>
      <c r="N1150" s="608"/>
      <c r="O1150" s="608">
        <f t="shared" si="60"/>
        <v>1475145.2662525477</v>
      </c>
    </row>
    <row r="1151" spans="1:15" s="110" customFormat="1" ht="34.5" customHeight="1">
      <c r="A1151" s="93">
        <f t="shared" si="64"/>
        <v>11</v>
      </c>
      <c r="B1151" s="98" t="s">
        <v>416</v>
      </c>
      <c r="C1151" s="87">
        <v>144</v>
      </c>
      <c r="D1151" s="112" t="str">
        <f>IF(ISBLANK(E1151),"",IF(E1151="BN",VLOOKUP(B1151,'[1]V. BAHAN'!$B$8:$E$14999,3,FALSE),IFERROR(VLOOKUP(E1151,'[1]III. DAFTAR AHS'!$B$7:$H$14999,5,FALSE),"ls")))</f>
        <v xml:space="preserve">bh </v>
      </c>
      <c r="E1151" s="87" t="s">
        <v>417</v>
      </c>
      <c r="F1151" s="113" t="s">
        <v>415</v>
      </c>
      <c r="G1151" s="47">
        <f>VLOOKUP(B1151,'[2] RAB LAMA'!$B$9:$E$5553,4,FALSE)</f>
        <v>4242.7756372711056</v>
      </c>
      <c r="H1151" s="47">
        <f t="shared" si="63"/>
        <v>610959.69176703924</v>
      </c>
      <c r="I1151" s="48">
        <f t="shared" si="57"/>
        <v>1.5988633433959777E-3</v>
      </c>
      <c r="J1151" s="633"/>
      <c r="K1151" s="633"/>
      <c r="L1151" s="633"/>
      <c r="M1151" s="97"/>
      <c r="N1151" s="608"/>
      <c r="O1151" s="608">
        <f t="shared" si="60"/>
        <v>610959.69176703924</v>
      </c>
    </row>
    <row r="1152" spans="1:15" s="110" customFormat="1" ht="34.5" customHeight="1">
      <c r="A1152" s="93">
        <f t="shared" si="64"/>
        <v>12</v>
      </c>
      <c r="B1152" s="98" t="s">
        <v>418</v>
      </c>
      <c r="C1152" s="87">
        <v>4</v>
      </c>
      <c r="D1152" s="112" t="str">
        <f>IF(ISBLANK(E1152),"",IF(E1152="BN",VLOOKUP(B1152,'[1]V. BAHAN'!$B$8:$E$14999,3,FALSE),IFERROR(VLOOKUP(E1152,'[1]III. DAFTAR AHS'!$B$7:$H$14999,5,FALSE),"ls")))</f>
        <v xml:space="preserve">ttk </v>
      </c>
      <c r="E1152" s="87" t="s">
        <v>419</v>
      </c>
      <c r="F1152" s="113" t="s">
        <v>420</v>
      </c>
      <c r="G1152" s="47">
        <f>VLOOKUP(B1152,'[2] RAB LAMA'!$B$9:$E$5553,4,FALSE)</f>
        <v>7150</v>
      </c>
      <c r="H1152" s="47">
        <f t="shared" si="63"/>
        <v>28600</v>
      </c>
      <c r="I1152" s="48">
        <f t="shared" si="57"/>
        <v>7.4845349435198082E-5</v>
      </c>
      <c r="J1152" s="633"/>
      <c r="K1152" s="633"/>
      <c r="L1152" s="633"/>
      <c r="M1152" s="97"/>
      <c r="N1152" s="608"/>
      <c r="O1152" s="608">
        <f t="shared" si="60"/>
        <v>28600</v>
      </c>
    </row>
    <row r="1153" spans="1:15" s="110" customFormat="1" ht="34.5" customHeight="1">
      <c r="A1153" s="93">
        <f t="shared" si="64"/>
        <v>13</v>
      </c>
      <c r="B1153" s="98" t="s">
        <v>421</v>
      </c>
      <c r="C1153" s="87">
        <v>59.4</v>
      </c>
      <c r="D1153" s="112" t="str">
        <f>IF(ISBLANK(E1153),"",IF(E1153="BN",VLOOKUP(B1153,'[1]V. BAHAN'!$B$8:$E$14999,3,FALSE),IFERROR(VLOOKUP(E1153,'[1]III. DAFTAR AHS'!$B$7:$H$14999,5,FALSE),"ls")))</f>
        <v xml:space="preserve">kg </v>
      </c>
      <c r="E1153" s="87" t="s">
        <v>406</v>
      </c>
      <c r="F1153" s="113" t="s">
        <v>147</v>
      </c>
      <c r="G1153" s="47">
        <f>VLOOKUP(B1153,'[2] RAB LAMA'!$B$9:$E$5553,4,FALSE)</f>
        <v>26320.632776778926</v>
      </c>
      <c r="H1153" s="47">
        <f t="shared" si="63"/>
        <v>1563445.5869406683</v>
      </c>
      <c r="I1153" s="48">
        <f t="shared" si="57"/>
        <v>4.0914906041081356E-3</v>
      </c>
      <c r="J1153" s="633"/>
      <c r="K1153" s="633"/>
      <c r="L1153" s="633"/>
      <c r="M1153" s="97"/>
      <c r="N1153" s="608"/>
      <c r="O1153" s="608">
        <f t="shared" si="60"/>
        <v>1563445.5869406683</v>
      </c>
    </row>
    <row r="1154" spans="1:15" s="110" customFormat="1" ht="34.5" customHeight="1">
      <c r="A1154" s="93">
        <f t="shared" si="64"/>
        <v>14</v>
      </c>
      <c r="B1154" s="98" t="s">
        <v>422</v>
      </c>
      <c r="C1154" s="87">
        <v>26.12</v>
      </c>
      <c r="D1154" s="112" t="str">
        <f>IF(ISBLANK(E1154),"",IF(E1154="BN",VLOOKUP(B1154,'[1]V. BAHAN'!$B$8:$E$14999,3,FALSE),IFERROR(VLOOKUP(E1154,'[1]III. DAFTAR AHS'!$B$7:$H$14999,5,FALSE),"ls")))</f>
        <v xml:space="preserve">kg </v>
      </c>
      <c r="E1154" s="87" t="s">
        <v>406</v>
      </c>
      <c r="F1154" s="113" t="s">
        <v>147</v>
      </c>
      <c r="G1154" s="47">
        <f>VLOOKUP(B1154,'[2] RAB LAMA'!$B$9:$E$5553,4,FALSE)</f>
        <v>26320.632776778926</v>
      </c>
      <c r="H1154" s="47">
        <f t="shared" si="63"/>
        <v>687494.92812946555</v>
      </c>
      <c r="I1154" s="48">
        <f t="shared" si="57"/>
        <v>1.799153780796372E-3</v>
      </c>
      <c r="J1154" s="633"/>
      <c r="K1154" s="633"/>
      <c r="L1154" s="633"/>
      <c r="M1154" s="97"/>
      <c r="N1154" s="608"/>
      <c r="O1154" s="608">
        <f t="shared" si="60"/>
        <v>687494.92812946555</v>
      </c>
    </row>
    <row r="1155" spans="1:15" s="110" customFormat="1" ht="34.5" customHeight="1">
      <c r="A1155" s="115"/>
      <c r="B1155" s="116"/>
      <c r="C1155" s="117"/>
      <c r="D1155" s="117" t="str">
        <f>IF(ISBLANK(E1155),"",IF(E1155="BN",VLOOKUP(B1155,'[1]V. BAHAN'!$B$8:$E$1099,3,FALSE),IFERROR(VLOOKUP(E1155,'[1]III. DAFTAR AHS'!$B$7:$H$872,5,FALSE),"ls")))</f>
        <v/>
      </c>
      <c r="E1155" s="117"/>
      <c r="F1155" s="117" t="s">
        <v>23</v>
      </c>
      <c r="G1155" s="117"/>
      <c r="H1155" s="117"/>
      <c r="I1155" s="48">
        <f t="shared" si="57"/>
        <v>0</v>
      </c>
      <c r="J1155" s="633"/>
      <c r="K1155" s="633"/>
      <c r="L1155" s="633"/>
      <c r="N1155" s="608"/>
      <c r="O1155" s="608">
        <f t="shared" si="60"/>
        <v>0</v>
      </c>
    </row>
    <row r="1156" spans="1:15" s="95" customFormat="1" ht="34.5" customHeight="1">
      <c r="A1156" s="93"/>
      <c r="B1156" s="94" t="s">
        <v>423</v>
      </c>
      <c r="C1156" s="87"/>
      <c r="D1156" s="87" t="str">
        <f>IF(ISBLANK(E1156),"",IF(E1156="BN",VLOOKUP(B1156,'[1]V. BAHAN'!$B$8:$E$1099,3,FALSE),IFERROR(VLOOKUP(E1156,'[1]III. DAFTAR AHS'!$B$7:$H$872,5,FALSE),"ls")))</f>
        <v/>
      </c>
      <c r="E1156" s="87"/>
      <c r="F1156" s="87" t="s">
        <v>23</v>
      </c>
      <c r="G1156" s="87"/>
      <c r="H1156" s="87"/>
      <c r="I1156" s="48">
        <f t="shared" si="57"/>
        <v>0</v>
      </c>
      <c r="J1156" s="633"/>
      <c r="K1156" s="633"/>
      <c r="L1156" s="633"/>
      <c r="N1156" s="608"/>
      <c r="O1156" s="608">
        <f t="shared" si="60"/>
        <v>0</v>
      </c>
    </row>
    <row r="1157" spans="1:15" s="110" customFormat="1" ht="34.5" customHeight="1">
      <c r="A1157" s="93">
        <v>1</v>
      </c>
      <c r="B1157" s="98" t="s">
        <v>400</v>
      </c>
      <c r="C1157" s="87">
        <v>1459.71</v>
      </c>
      <c r="D1157" s="112" t="str">
        <f>IF(ISBLANK(E1157),"",IF(E1157="BN",VLOOKUP(B1157,'[1]V. BAHAN'!$B$8:$E$14999,3,FALSE),IFERROR(VLOOKUP(E1157,'[1]III. DAFTAR AHS'!$B$7:$H$14999,5,FALSE),"ls")))</f>
        <v xml:space="preserve">kg </v>
      </c>
      <c r="E1157" s="87" t="s">
        <v>401</v>
      </c>
      <c r="F1157" s="113" t="s">
        <v>189</v>
      </c>
      <c r="G1157" s="47">
        <f>VLOOKUP(B1157,'[2] RAB LAMA'!$B$9:$E$5553,4,FALSE)</f>
        <v>27800.232524437837</v>
      </c>
      <c r="H1157" s="47">
        <f t="shared" ref="H1157:H1170" si="65">G1157*C1157</f>
        <v>40580277.418247156</v>
      </c>
      <c r="I1157" s="48">
        <f t="shared" si="57"/>
        <v>0.10619737914496455</v>
      </c>
      <c r="J1157" s="633"/>
      <c r="K1157" s="633"/>
      <c r="L1157" s="633"/>
      <c r="M1157" s="97"/>
      <c r="N1157" s="608"/>
      <c r="O1157" s="608">
        <f t="shared" si="60"/>
        <v>40580277.418247156</v>
      </c>
    </row>
    <row r="1158" spans="1:15" s="110" customFormat="1" ht="34.5" customHeight="1">
      <c r="A1158" s="93">
        <f t="shared" ref="A1158:A1170" si="66">+A1157+1</f>
        <v>2</v>
      </c>
      <c r="B1158" s="114" t="s">
        <v>402</v>
      </c>
      <c r="C1158" s="87">
        <v>117.31</v>
      </c>
      <c r="D1158" s="112" t="str">
        <f>IF(ISBLANK(E1158),"",IF(E1158="BN",VLOOKUP(B1158,'[1]V. BAHAN'!$B$8:$E$14999,3,FALSE),IFERROR(VLOOKUP(E1158,'[1]III. DAFTAR AHS'!$B$7:$H$14999,5,FALSE),"ls")))</f>
        <v xml:space="preserve">kg </v>
      </c>
      <c r="E1158" s="87" t="s">
        <v>401</v>
      </c>
      <c r="F1158" s="113" t="s">
        <v>189</v>
      </c>
      <c r="G1158" s="47">
        <f>VLOOKUP(B1158,'[2] RAB LAMA'!$B$9:$E$5553,4,FALSE)</f>
        <v>27800.232524437837</v>
      </c>
      <c r="H1158" s="47">
        <f t="shared" si="65"/>
        <v>3261245.2774418029</v>
      </c>
      <c r="I1158" s="48">
        <f t="shared" si="57"/>
        <v>8.5345819015392056E-3</v>
      </c>
      <c r="J1158" s="633"/>
      <c r="K1158" s="633"/>
      <c r="L1158" s="633"/>
      <c r="M1158" s="97"/>
      <c r="N1158" s="608"/>
      <c r="O1158" s="608">
        <f t="shared" si="60"/>
        <v>3261245.2774418029</v>
      </c>
    </row>
    <row r="1159" spans="1:15" s="110" customFormat="1" ht="34.5" customHeight="1">
      <c r="A1159" s="93">
        <f t="shared" si="66"/>
        <v>3</v>
      </c>
      <c r="B1159" s="114" t="s">
        <v>403</v>
      </c>
      <c r="C1159" s="87">
        <v>579.75</v>
      </c>
      <c r="D1159" s="112" t="str">
        <f>IF(ISBLANK(E1159),"",IF(E1159="BN",VLOOKUP(B1159,'[1]V. BAHAN'!$B$8:$E$14999,3,FALSE),IFERROR(VLOOKUP(E1159,'[1]III. DAFTAR AHS'!$B$7:$H$14999,5,FALSE),"ls")))</f>
        <v xml:space="preserve">kg </v>
      </c>
      <c r="E1159" s="87" t="s">
        <v>401</v>
      </c>
      <c r="F1159" s="113" t="s">
        <v>189</v>
      </c>
      <c r="G1159" s="47">
        <f>VLOOKUP(B1159,'[2] RAB LAMA'!$B$9:$E$5553,4,FALSE)</f>
        <v>27800.232524437837</v>
      </c>
      <c r="H1159" s="47">
        <f t="shared" si="65"/>
        <v>16117184.806042837</v>
      </c>
      <c r="I1159" s="48">
        <f t="shared" si="57"/>
        <v>4.2178193311886061E-2</v>
      </c>
      <c r="J1159" s="633"/>
      <c r="K1159" s="633"/>
      <c r="L1159" s="633"/>
      <c r="M1159" s="97"/>
      <c r="N1159" s="608"/>
      <c r="O1159" s="608">
        <f t="shared" si="60"/>
        <v>16117184.806042837</v>
      </c>
    </row>
    <row r="1160" spans="1:15" s="110" customFormat="1" ht="34.5" customHeight="1">
      <c r="A1160" s="93">
        <f t="shared" si="66"/>
        <v>4</v>
      </c>
      <c r="B1160" s="98" t="s">
        <v>404</v>
      </c>
      <c r="C1160" s="87">
        <v>420.16</v>
      </c>
      <c r="D1160" s="112" t="str">
        <f>IF(ISBLANK(E1160),"",IF(E1160="BN",VLOOKUP(B1160,'[1]V. BAHAN'!$B$8:$E$14999,3,FALSE),IFERROR(VLOOKUP(E1160,'[1]III. DAFTAR AHS'!$B$7:$H$14999,5,FALSE),"ls")))</f>
        <v xml:space="preserve">kg </v>
      </c>
      <c r="E1160" s="87" t="s">
        <v>401</v>
      </c>
      <c r="F1160" s="113" t="s">
        <v>189</v>
      </c>
      <c r="G1160" s="47">
        <f>VLOOKUP(B1160,'[2] RAB LAMA'!$B$9:$E$5553,4,FALSE)</f>
        <v>27800.232524437837</v>
      </c>
      <c r="H1160" s="47">
        <f t="shared" si="65"/>
        <v>11680545.697467802</v>
      </c>
      <c r="I1160" s="48">
        <f t="shared" si="57"/>
        <v>3.056764071051668E-2</v>
      </c>
      <c r="J1160" s="633"/>
      <c r="K1160" s="633"/>
      <c r="L1160" s="633"/>
      <c r="M1160" s="97"/>
      <c r="N1160" s="608"/>
      <c r="O1160" s="608">
        <f t="shared" si="60"/>
        <v>11680545.697467802</v>
      </c>
    </row>
    <row r="1161" spans="1:15" s="110" customFormat="1" ht="34.5" customHeight="1">
      <c r="A1161" s="93">
        <f t="shared" si="66"/>
        <v>5</v>
      </c>
      <c r="B1161" s="98" t="s">
        <v>405</v>
      </c>
      <c r="C1161" s="87">
        <v>196.58</v>
      </c>
      <c r="D1161" s="112" t="str">
        <f>IF(ISBLANK(E1161),"",IF(E1161="BN",VLOOKUP(B1161,'[1]V. BAHAN'!$B$8:$E$14999,3,FALSE),IFERROR(VLOOKUP(E1161,'[1]III. DAFTAR AHS'!$B$7:$H$14999,5,FALSE),"ls")))</f>
        <v xml:space="preserve">kg </v>
      </c>
      <c r="E1161" s="87" t="s">
        <v>406</v>
      </c>
      <c r="F1161" s="113" t="s">
        <v>147</v>
      </c>
      <c r="G1161" s="47">
        <f>VLOOKUP(B1161,'[2] RAB LAMA'!$B$9:$E$5553,4,FALSE)</f>
        <v>26320.632776778926</v>
      </c>
      <c r="H1161" s="47">
        <f t="shared" si="65"/>
        <v>5174109.9912592014</v>
      </c>
      <c r="I1161" s="48">
        <f t="shared" si="57"/>
        <v>1.3540491968949112E-2</v>
      </c>
      <c r="J1161" s="633"/>
      <c r="K1161" s="633"/>
      <c r="L1161" s="633"/>
      <c r="M1161" s="97"/>
      <c r="N1161" s="608"/>
      <c r="O1161" s="608">
        <f t="shared" si="60"/>
        <v>5174109.9912592014</v>
      </c>
    </row>
    <row r="1162" spans="1:15" s="110" customFormat="1" ht="34.5" customHeight="1">
      <c r="A1162" s="93">
        <f t="shared" si="66"/>
        <v>6</v>
      </c>
      <c r="B1162" s="98" t="s">
        <v>407</v>
      </c>
      <c r="C1162" s="87">
        <v>64.81</v>
      </c>
      <c r="D1162" s="112" t="str">
        <f>IF(ISBLANK(E1162),"",IF(E1162="BN",VLOOKUP(B1162,'[1]V. BAHAN'!$B$8:$E$14999,3,FALSE),IFERROR(VLOOKUP(E1162,'[1]III. DAFTAR AHS'!$B$7:$H$14999,5,FALSE),"ls")))</f>
        <v xml:space="preserve">kg </v>
      </c>
      <c r="E1162" s="87" t="s">
        <v>406</v>
      </c>
      <c r="F1162" s="113" t="s">
        <v>147</v>
      </c>
      <c r="G1162" s="47">
        <f>VLOOKUP(B1162,'[2] RAB LAMA'!$B$9:$E$5553,4,FALSE)</f>
        <v>26320.632776778926</v>
      </c>
      <c r="H1162" s="47">
        <f t="shared" si="65"/>
        <v>1705840.2102630422</v>
      </c>
      <c r="I1162" s="48">
        <f t="shared" si="57"/>
        <v>4.4641330985226981E-3</v>
      </c>
      <c r="J1162" s="633"/>
      <c r="K1162" s="633"/>
      <c r="L1162" s="633"/>
      <c r="M1162" s="97"/>
      <c r="N1162" s="608"/>
      <c r="O1162" s="608">
        <f t="shared" si="60"/>
        <v>1705840.2102630422</v>
      </c>
    </row>
    <row r="1163" spans="1:15" s="110" customFormat="1" ht="34.5" customHeight="1">
      <c r="A1163" s="93">
        <f t="shared" si="66"/>
        <v>7</v>
      </c>
      <c r="B1163" s="98" t="s">
        <v>408</v>
      </c>
      <c r="C1163" s="87">
        <v>124.1</v>
      </c>
      <c r="D1163" s="112" t="str">
        <f>IF(ISBLANK(E1163),"",IF(E1163="BN",VLOOKUP(B1163,'[1]V. BAHAN'!$B$8:$E$14999,3,FALSE),IFERROR(VLOOKUP(E1163,'[1]III. DAFTAR AHS'!$B$7:$H$14999,5,FALSE),"ls")))</f>
        <v xml:space="preserve">kg </v>
      </c>
      <c r="E1163" s="87" t="s">
        <v>406</v>
      </c>
      <c r="F1163" s="113" t="s">
        <v>147</v>
      </c>
      <c r="G1163" s="47">
        <f>VLOOKUP(B1163,'[2] RAB LAMA'!$B$9:$E$5553,4,FALSE)</f>
        <v>26320.632776778926</v>
      </c>
      <c r="H1163" s="47">
        <f t="shared" si="65"/>
        <v>3266390.5275982646</v>
      </c>
      <c r="I1163" s="48">
        <f t="shared" si="57"/>
        <v>8.5480468681787807E-3</v>
      </c>
      <c r="J1163" s="633"/>
      <c r="K1163" s="633"/>
      <c r="L1163" s="633"/>
      <c r="M1163" s="41"/>
      <c r="N1163" s="608"/>
      <c r="O1163" s="608">
        <f t="shared" si="60"/>
        <v>3266390.5275982646</v>
      </c>
    </row>
    <row r="1164" spans="1:15" s="110" customFormat="1" ht="34.5" customHeight="1">
      <c r="A1164" s="93">
        <f t="shared" si="66"/>
        <v>8</v>
      </c>
      <c r="B1164" s="98" t="s">
        <v>409</v>
      </c>
      <c r="C1164" s="87">
        <v>28.54</v>
      </c>
      <c r="D1164" s="112" t="str">
        <f>IF(ISBLANK(E1164),"",IF(E1164="BN",VLOOKUP(B1164,'[1]V. BAHAN'!$B$8:$E$14999,3,FALSE),IFERROR(VLOOKUP(E1164,'[1]III. DAFTAR AHS'!$B$7:$H$14999,5,FALSE),"ls")))</f>
        <v xml:space="preserve">kg </v>
      </c>
      <c r="E1164" s="87" t="s">
        <v>406</v>
      </c>
      <c r="F1164" s="113" t="s">
        <v>147</v>
      </c>
      <c r="G1164" s="47">
        <f>VLOOKUP(B1164,'[2] RAB LAMA'!$B$9:$E$5553,4,FALSE)</f>
        <v>26320.632776778926</v>
      </c>
      <c r="H1164" s="47">
        <f t="shared" si="65"/>
        <v>751190.85944927053</v>
      </c>
      <c r="I1164" s="48">
        <f t="shared" si="57"/>
        <v>1.9658441387415183E-3</v>
      </c>
      <c r="J1164" s="633"/>
      <c r="K1164" s="633"/>
      <c r="L1164" s="633"/>
      <c r="M1164" s="41"/>
      <c r="N1164" s="608"/>
      <c r="O1164" s="608">
        <f t="shared" si="60"/>
        <v>751190.85944927053</v>
      </c>
    </row>
    <row r="1165" spans="1:15" s="110" customFormat="1" ht="34.5" customHeight="1">
      <c r="A1165" s="93">
        <f t="shared" si="66"/>
        <v>9</v>
      </c>
      <c r="B1165" s="98" t="s">
        <v>410</v>
      </c>
      <c r="C1165" s="87">
        <v>16</v>
      </c>
      <c r="D1165" s="112" t="str">
        <f>IF(ISBLANK(E1165),"",IF(E1165="BN",VLOOKUP(B1165,'[1]V. BAHAN'!$B$8:$E$14999,3,FALSE),IFERROR(VLOOKUP(E1165,'[1]III. DAFTAR AHS'!$B$7:$H$14999,5,FALSE),"ls")))</f>
        <v xml:space="preserve">bh </v>
      </c>
      <c r="E1165" s="87" t="s">
        <v>411</v>
      </c>
      <c r="F1165" s="113" t="s">
        <v>412</v>
      </c>
      <c r="G1165" s="47">
        <f>VLOOKUP(B1165,'[2] RAB LAMA'!$B$9:$E$5553,4,FALSE)</f>
        <v>66186.168229774994</v>
      </c>
      <c r="H1165" s="47">
        <f t="shared" si="65"/>
        <v>1058978.6916763999</v>
      </c>
      <c r="I1165" s="48">
        <f t="shared" ref="I1165:I1228" si="67">(H1165/$H$4325)*100</f>
        <v>2.771315742061155E-3</v>
      </c>
      <c r="J1165" s="633"/>
      <c r="K1165" s="633"/>
      <c r="L1165" s="633"/>
      <c r="M1165" s="97"/>
      <c r="N1165" s="608"/>
      <c r="O1165" s="608">
        <f t="shared" si="60"/>
        <v>1058978.6916763999</v>
      </c>
    </row>
    <row r="1166" spans="1:15" s="110" customFormat="1" ht="34.5" customHeight="1">
      <c r="A1166" s="93">
        <f t="shared" si="66"/>
        <v>10</v>
      </c>
      <c r="B1166" s="98" t="s">
        <v>413</v>
      </c>
      <c r="C1166" s="87">
        <v>128</v>
      </c>
      <c r="D1166" s="112" t="str">
        <f>IF(ISBLANK(E1166),"",IF(E1166="BN",VLOOKUP(B1166,'[1]V. BAHAN'!$B$8:$E$14999,3,FALSE),IFERROR(VLOOKUP(E1166,'[1]III. DAFTAR AHS'!$B$7:$H$14999,5,FALSE),"ls")))</f>
        <v xml:space="preserve">bh </v>
      </c>
      <c r="E1166" s="87" t="s">
        <v>414</v>
      </c>
      <c r="F1166" s="113" t="s">
        <v>415</v>
      </c>
      <c r="G1166" s="47">
        <f>VLOOKUP(B1166,'[2] RAB LAMA'!$B$9:$E$5553,4,FALSE)</f>
        <v>11524.572392598029</v>
      </c>
      <c r="H1166" s="47">
        <f t="shared" si="65"/>
        <v>1475145.2662525477</v>
      </c>
      <c r="I1166" s="48">
        <f t="shared" si="67"/>
        <v>3.8604112909213372E-3</v>
      </c>
      <c r="J1166" s="633"/>
      <c r="K1166" s="633"/>
      <c r="L1166" s="633"/>
      <c r="M1166" s="97"/>
      <c r="N1166" s="608"/>
      <c r="O1166" s="608">
        <f t="shared" si="60"/>
        <v>1475145.2662525477</v>
      </c>
    </row>
    <row r="1167" spans="1:15" s="110" customFormat="1" ht="34.5" customHeight="1">
      <c r="A1167" s="93">
        <f t="shared" si="66"/>
        <v>11</v>
      </c>
      <c r="B1167" s="98" t="s">
        <v>416</v>
      </c>
      <c r="C1167" s="87">
        <v>144</v>
      </c>
      <c r="D1167" s="112" t="str">
        <f>IF(ISBLANK(E1167),"",IF(E1167="BN",VLOOKUP(B1167,'[1]V. BAHAN'!$B$8:$E$14999,3,FALSE),IFERROR(VLOOKUP(E1167,'[1]III. DAFTAR AHS'!$B$7:$H$14999,5,FALSE),"ls")))</f>
        <v xml:space="preserve">bh </v>
      </c>
      <c r="E1167" s="87" t="s">
        <v>417</v>
      </c>
      <c r="F1167" s="113" t="s">
        <v>415</v>
      </c>
      <c r="G1167" s="47">
        <f>VLOOKUP(B1167,'[2] RAB LAMA'!$B$9:$E$5553,4,FALSE)</f>
        <v>4242.7756372711056</v>
      </c>
      <c r="H1167" s="47">
        <f t="shared" si="65"/>
        <v>610959.69176703924</v>
      </c>
      <c r="I1167" s="48">
        <f t="shared" si="67"/>
        <v>1.5988633433959777E-3</v>
      </c>
      <c r="J1167" s="633"/>
      <c r="K1167" s="633"/>
      <c r="L1167" s="633"/>
      <c r="M1167" s="97"/>
      <c r="N1167" s="608"/>
      <c r="O1167" s="608">
        <f t="shared" si="60"/>
        <v>610959.69176703924</v>
      </c>
    </row>
    <row r="1168" spans="1:15" s="110" customFormat="1" ht="34.5" customHeight="1">
      <c r="A1168" s="93">
        <f t="shared" si="66"/>
        <v>12</v>
      </c>
      <c r="B1168" s="98" t="s">
        <v>418</v>
      </c>
      <c r="C1168" s="87">
        <v>4</v>
      </c>
      <c r="D1168" s="112" t="str">
        <f>IF(ISBLANK(E1168),"",IF(E1168="BN",VLOOKUP(B1168,'[1]V. BAHAN'!$B$8:$E$14999,3,FALSE),IFERROR(VLOOKUP(E1168,'[1]III. DAFTAR AHS'!$B$7:$H$14999,5,FALSE),"ls")))</f>
        <v xml:space="preserve">ttk </v>
      </c>
      <c r="E1168" s="87" t="s">
        <v>419</v>
      </c>
      <c r="F1168" s="113" t="s">
        <v>420</v>
      </c>
      <c r="G1168" s="47">
        <f>VLOOKUP(B1168,'[2] RAB LAMA'!$B$9:$E$5553,4,FALSE)</f>
        <v>7150</v>
      </c>
      <c r="H1168" s="47">
        <f t="shared" si="65"/>
        <v>28600</v>
      </c>
      <c r="I1168" s="48">
        <f t="shared" si="67"/>
        <v>7.4845349435198082E-5</v>
      </c>
      <c r="J1168" s="633"/>
      <c r="K1168" s="633"/>
      <c r="L1168" s="633"/>
      <c r="M1168" s="97"/>
      <c r="N1168" s="608"/>
      <c r="O1168" s="608">
        <f t="shared" si="60"/>
        <v>28600</v>
      </c>
    </row>
    <row r="1169" spans="1:15" s="110" customFormat="1" ht="34.5" customHeight="1">
      <c r="A1169" s="93">
        <f t="shared" si="66"/>
        <v>13</v>
      </c>
      <c r="B1169" s="98" t="s">
        <v>421</v>
      </c>
      <c r="C1169" s="87">
        <v>59.4</v>
      </c>
      <c r="D1169" s="112" t="str">
        <f>IF(ISBLANK(E1169),"",IF(E1169="BN",VLOOKUP(B1169,'[1]V. BAHAN'!$B$8:$E$14999,3,FALSE),IFERROR(VLOOKUP(E1169,'[1]III. DAFTAR AHS'!$B$7:$H$14999,5,FALSE),"ls")))</f>
        <v xml:space="preserve">kg </v>
      </c>
      <c r="E1169" s="87" t="s">
        <v>406</v>
      </c>
      <c r="F1169" s="113" t="s">
        <v>147</v>
      </c>
      <c r="G1169" s="47">
        <f>VLOOKUP(B1169,'[2] RAB LAMA'!$B$9:$E$5553,4,FALSE)</f>
        <v>26320.632776778926</v>
      </c>
      <c r="H1169" s="47">
        <f t="shared" si="65"/>
        <v>1563445.5869406683</v>
      </c>
      <c r="I1169" s="48">
        <f t="shared" si="67"/>
        <v>4.0914906041081356E-3</v>
      </c>
      <c r="J1169" s="633"/>
      <c r="K1169" s="633"/>
      <c r="L1169" s="633"/>
      <c r="M1169" s="97"/>
      <c r="N1169" s="608"/>
      <c r="O1169" s="608">
        <f t="shared" si="60"/>
        <v>1563445.5869406683</v>
      </c>
    </row>
    <row r="1170" spans="1:15" s="110" customFormat="1" ht="34.5" customHeight="1">
      <c r="A1170" s="93">
        <f t="shared" si="66"/>
        <v>14</v>
      </c>
      <c r="B1170" s="98" t="s">
        <v>422</v>
      </c>
      <c r="C1170" s="87">
        <v>26.12</v>
      </c>
      <c r="D1170" s="112" t="str">
        <f>IF(ISBLANK(E1170),"",IF(E1170="BN",VLOOKUP(B1170,'[1]V. BAHAN'!$B$8:$E$14999,3,FALSE),IFERROR(VLOOKUP(E1170,'[1]III. DAFTAR AHS'!$B$7:$H$14999,5,FALSE),"ls")))</f>
        <v xml:space="preserve">kg </v>
      </c>
      <c r="E1170" s="87" t="s">
        <v>406</v>
      </c>
      <c r="F1170" s="113" t="s">
        <v>147</v>
      </c>
      <c r="G1170" s="47">
        <f>VLOOKUP(B1170,'[2] RAB LAMA'!$B$9:$E$5553,4,FALSE)</f>
        <v>26320.632776778926</v>
      </c>
      <c r="H1170" s="47">
        <f t="shared" si="65"/>
        <v>687494.92812946555</v>
      </c>
      <c r="I1170" s="48">
        <f t="shared" si="67"/>
        <v>1.799153780796372E-3</v>
      </c>
      <c r="J1170" s="633"/>
      <c r="K1170" s="633"/>
      <c r="L1170" s="633"/>
      <c r="M1170" s="97"/>
      <c r="N1170" s="608"/>
      <c r="O1170" s="608">
        <f t="shared" si="60"/>
        <v>687494.92812946555</v>
      </c>
    </row>
    <row r="1171" spans="1:15" s="110" customFormat="1" ht="34.5" customHeight="1">
      <c r="A1171" s="115"/>
      <c r="B1171" s="116"/>
      <c r="C1171" s="117"/>
      <c r="D1171" s="117" t="str">
        <f>IF(ISBLANK(E1171),"",IF(E1171="BN",VLOOKUP(B1171,'[1]V. BAHAN'!$B$8:$E$1099,3,FALSE),IFERROR(VLOOKUP(E1171,'[1]III. DAFTAR AHS'!$B$7:$H$872,5,FALSE),"ls")))</f>
        <v/>
      </c>
      <c r="E1171" s="117"/>
      <c r="F1171" s="117" t="s">
        <v>23</v>
      </c>
      <c r="G1171" s="117"/>
      <c r="H1171" s="117"/>
      <c r="I1171" s="48">
        <f t="shared" si="67"/>
        <v>0</v>
      </c>
      <c r="J1171" s="633"/>
      <c r="K1171" s="633"/>
      <c r="L1171" s="633"/>
      <c r="N1171" s="608"/>
      <c r="O1171" s="608">
        <f t="shared" si="60"/>
        <v>0</v>
      </c>
    </row>
    <row r="1172" spans="1:15" s="95" customFormat="1" ht="34.5" customHeight="1">
      <c r="A1172" s="93"/>
      <c r="B1172" s="94" t="s">
        <v>424</v>
      </c>
      <c r="C1172" s="87"/>
      <c r="D1172" s="87" t="str">
        <f>IF(ISBLANK(E1172),"",IF(E1172="BN",VLOOKUP(B1172,'[1]V. BAHAN'!$B$8:$E$1099,3,FALSE),IFERROR(VLOOKUP(E1172,'[1]III. DAFTAR AHS'!$B$7:$H$872,5,FALSE),"ls")))</f>
        <v/>
      </c>
      <c r="E1172" s="87"/>
      <c r="F1172" s="87" t="s">
        <v>23</v>
      </c>
      <c r="G1172" s="87"/>
      <c r="H1172" s="87"/>
      <c r="I1172" s="48">
        <f t="shared" si="67"/>
        <v>0</v>
      </c>
      <c r="J1172" s="633"/>
      <c r="K1172" s="633"/>
      <c r="L1172" s="633"/>
      <c r="N1172" s="608"/>
      <c r="O1172" s="608">
        <f t="shared" si="60"/>
        <v>0</v>
      </c>
    </row>
    <row r="1173" spans="1:15" s="110" customFormat="1" ht="34.5" customHeight="1">
      <c r="A1173" s="93">
        <v>1</v>
      </c>
      <c r="B1173" s="98" t="s">
        <v>400</v>
      </c>
      <c r="C1173" s="87">
        <v>1339.9</v>
      </c>
      <c r="D1173" s="112" t="str">
        <f>IF(ISBLANK(E1173),"",IF(E1173="BN",VLOOKUP(B1173,'[1]V. BAHAN'!$B$8:$E$14999,3,FALSE),IFERROR(VLOOKUP(E1173,'[1]III. DAFTAR AHS'!$B$7:$H$14999,5,FALSE),"ls")))</f>
        <v xml:space="preserve">kg </v>
      </c>
      <c r="E1173" s="87" t="s">
        <v>401</v>
      </c>
      <c r="F1173" s="113" t="s">
        <v>189</v>
      </c>
      <c r="G1173" s="47">
        <f>VLOOKUP(B1173,'[2] RAB LAMA'!$B$9:$E$5553,4,FALSE)</f>
        <v>27800.232524437837</v>
      </c>
      <c r="H1173" s="47">
        <f t="shared" ref="H1173:H1185" si="68">G1173*C1173</f>
        <v>37249531.559494257</v>
      </c>
      <c r="I1173" s="48">
        <f t="shared" si="67"/>
        <v>9.7480916289083452E-2</v>
      </c>
      <c r="J1173" s="633"/>
      <c r="K1173" s="633"/>
      <c r="L1173" s="633"/>
      <c r="M1173" s="97"/>
      <c r="N1173" s="608"/>
      <c r="O1173" s="608">
        <f t="shared" si="60"/>
        <v>37249531.559494257</v>
      </c>
    </row>
    <row r="1174" spans="1:15" s="110" customFormat="1" ht="34.5" customHeight="1">
      <c r="A1174" s="93">
        <f t="shared" ref="A1174:A1185" si="69">+A1173+1</f>
        <v>2</v>
      </c>
      <c r="B1174" s="114" t="s">
        <v>402</v>
      </c>
      <c r="C1174" s="87">
        <v>180.86</v>
      </c>
      <c r="D1174" s="112" t="str">
        <f>IF(ISBLANK(E1174),"",IF(E1174="BN",VLOOKUP(B1174,'[1]V. BAHAN'!$B$8:$E$14999,3,FALSE),IFERROR(VLOOKUP(E1174,'[1]III. DAFTAR AHS'!$B$7:$H$14999,5,FALSE),"ls")))</f>
        <v xml:space="preserve">kg </v>
      </c>
      <c r="E1174" s="87" t="s">
        <v>401</v>
      </c>
      <c r="F1174" s="113" t="s">
        <v>189</v>
      </c>
      <c r="G1174" s="47">
        <f>VLOOKUP(B1174,'[2] RAB LAMA'!$B$9:$E$5553,4,FALSE)</f>
        <v>27800.232524437837</v>
      </c>
      <c r="H1174" s="47">
        <f t="shared" si="68"/>
        <v>5027950.0543698277</v>
      </c>
      <c r="I1174" s="48">
        <f t="shared" si="67"/>
        <v>1.3157995760910242E-2</v>
      </c>
      <c r="J1174" s="633"/>
      <c r="K1174" s="633"/>
      <c r="L1174" s="633"/>
      <c r="M1174" s="97"/>
      <c r="N1174" s="608"/>
      <c r="O1174" s="608">
        <f t="shared" si="60"/>
        <v>5027950.0543698277</v>
      </c>
    </row>
    <row r="1175" spans="1:15" s="110" customFormat="1" ht="34.5" customHeight="1">
      <c r="A1175" s="93">
        <f t="shared" si="69"/>
        <v>3</v>
      </c>
      <c r="B1175" s="98" t="s">
        <v>404</v>
      </c>
      <c r="C1175" s="87">
        <v>471.26</v>
      </c>
      <c r="D1175" s="112" t="str">
        <f>IF(ISBLANK(E1175),"",IF(E1175="BN",VLOOKUP(B1175,'[1]V. BAHAN'!$B$8:$E$14999,3,FALSE),IFERROR(VLOOKUP(E1175,'[1]III. DAFTAR AHS'!$B$7:$H$14999,5,FALSE),"ls")))</f>
        <v xml:space="preserve">kg </v>
      </c>
      <c r="E1175" s="87" t="s">
        <v>401</v>
      </c>
      <c r="F1175" s="113" t="s">
        <v>189</v>
      </c>
      <c r="G1175" s="47">
        <f>VLOOKUP(B1175,'[2] RAB LAMA'!$B$9:$E$5553,4,FALSE)</f>
        <v>27800.232524437837</v>
      </c>
      <c r="H1175" s="47">
        <f t="shared" si="68"/>
        <v>13101137.579466576</v>
      </c>
      <c r="I1175" s="48">
        <f t="shared" si="67"/>
        <v>3.4285287417265067E-2</v>
      </c>
      <c r="J1175" s="633"/>
      <c r="K1175" s="633"/>
      <c r="L1175" s="633"/>
      <c r="M1175" s="97"/>
      <c r="N1175" s="608"/>
      <c r="O1175" s="608">
        <f t="shared" si="60"/>
        <v>13101137.579466576</v>
      </c>
    </row>
    <row r="1176" spans="1:15" s="110" customFormat="1" ht="34.5" customHeight="1">
      <c r="A1176" s="93">
        <f t="shared" si="69"/>
        <v>4</v>
      </c>
      <c r="B1176" s="98" t="s">
        <v>405</v>
      </c>
      <c r="C1176" s="87">
        <v>206.8</v>
      </c>
      <c r="D1176" s="112" t="str">
        <f>IF(ISBLANK(E1176),"",IF(E1176="BN",VLOOKUP(B1176,'[1]V. BAHAN'!$B$8:$E$14999,3,FALSE),IFERROR(VLOOKUP(E1176,'[1]III. DAFTAR AHS'!$B$7:$H$14999,5,FALSE),"ls")))</f>
        <v xml:space="preserve">kg </v>
      </c>
      <c r="E1176" s="87" t="s">
        <v>406</v>
      </c>
      <c r="F1176" s="113" t="s">
        <v>147</v>
      </c>
      <c r="G1176" s="47">
        <f>VLOOKUP(B1176,'[2] RAB LAMA'!$B$9:$E$5553,4,FALSE)</f>
        <v>26320.632776778926</v>
      </c>
      <c r="H1176" s="47">
        <f t="shared" si="68"/>
        <v>5443106.8582378821</v>
      </c>
      <c r="I1176" s="48">
        <f t="shared" si="67"/>
        <v>1.4244448769857953E-2</v>
      </c>
      <c r="J1176" s="633"/>
      <c r="K1176" s="633"/>
      <c r="L1176" s="633"/>
      <c r="M1176" s="97"/>
      <c r="N1176" s="608"/>
      <c r="O1176" s="608">
        <f t="shared" ref="O1176:O1239" si="70">H1176-N1176</f>
        <v>5443106.8582378821</v>
      </c>
    </row>
    <row r="1177" spans="1:15" s="110" customFormat="1" ht="34.5" customHeight="1">
      <c r="A1177" s="93">
        <f t="shared" si="69"/>
        <v>5</v>
      </c>
      <c r="B1177" s="98" t="s">
        <v>407</v>
      </c>
      <c r="C1177" s="87">
        <v>38.880000000000003</v>
      </c>
      <c r="D1177" s="112" t="str">
        <f>IF(ISBLANK(E1177),"",IF(E1177="BN",VLOOKUP(B1177,'[1]V. BAHAN'!$B$8:$E$14999,3,FALSE),IFERROR(VLOOKUP(E1177,'[1]III. DAFTAR AHS'!$B$7:$H$14999,5,FALSE),"ls")))</f>
        <v xml:space="preserve">kg </v>
      </c>
      <c r="E1177" s="87" t="s">
        <v>406</v>
      </c>
      <c r="F1177" s="113" t="s">
        <v>147</v>
      </c>
      <c r="G1177" s="47">
        <f>VLOOKUP(B1177,'[2] RAB LAMA'!$B$9:$E$5553,4,FALSE)</f>
        <v>26320.632776778926</v>
      </c>
      <c r="H1177" s="47">
        <f t="shared" si="68"/>
        <v>1023346.2023611647</v>
      </c>
      <c r="I1177" s="48">
        <f t="shared" si="67"/>
        <v>2.6780665772344159E-3</v>
      </c>
      <c r="J1177" s="633"/>
      <c r="K1177" s="633"/>
      <c r="L1177" s="633"/>
      <c r="M1177" s="97"/>
      <c r="N1177" s="608"/>
      <c r="O1177" s="608">
        <f t="shared" si="70"/>
        <v>1023346.2023611647</v>
      </c>
    </row>
    <row r="1178" spans="1:15" s="110" customFormat="1" ht="34.5" customHeight="1">
      <c r="A1178" s="93">
        <f t="shared" si="69"/>
        <v>6</v>
      </c>
      <c r="B1178" s="98" t="s">
        <v>408</v>
      </c>
      <c r="C1178" s="87">
        <v>190.53</v>
      </c>
      <c r="D1178" s="112" t="str">
        <f>IF(ISBLANK(E1178),"",IF(E1178="BN",VLOOKUP(B1178,'[1]V. BAHAN'!$B$8:$E$14999,3,FALSE),IFERROR(VLOOKUP(E1178,'[1]III. DAFTAR AHS'!$B$7:$H$14999,5,FALSE),"ls")))</f>
        <v xml:space="preserve">kg </v>
      </c>
      <c r="E1178" s="87" t="s">
        <v>406</v>
      </c>
      <c r="F1178" s="113" t="s">
        <v>147</v>
      </c>
      <c r="G1178" s="47">
        <f>VLOOKUP(B1178,'[2] RAB LAMA'!$B$9:$E$5553,4,FALSE)</f>
        <v>26320.632776778926</v>
      </c>
      <c r="H1178" s="47">
        <f t="shared" si="68"/>
        <v>5014870.1629596893</v>
      </c>
      <c r="I1178" s="48">
        <f t="shared" si="67"/>
        <v>1.3123766074086248E-2</v>
      </c>
      <c r="J1178" s="633"/>
      <c r="K1178" s="633"/>
      <c r="L1178" s="633"/>
      <c r="M1178" s="97"/>
      <c r="N1178" s="608"/>
      <c r="O1178" s="608">
        <f t="shared" si="70"/>
        <v>5014870.1629596893</v>
      </c>
    </row>
    <row r="1179" spans="1:15" s="110" customFormat="1" ht="34.5" customHeight="1">
      <c r="A1179" s="93">
        <f t="shared" si="69"/>
        <v>7</v>
      </c>
      <c r="B1179" s="98" t="s">
        <v>409</v>
      </c>
      <c r="C1179" s="87">
        <v>28.54</v>
      </c>
      <c r="D1179" s="112" t="str">
        <f>IF(ISBLANK(E1179),"",IF(E1179="BN",VLOOKUP(B1179,'[1]V. BAHAN'!$B$8:$E$14999,3,FALSE),IFERROR(VLOOKUP(E1179,'[1]III. DAFTAR AHS'!$B$7:$H$14999,5,FALSE),"ls")))</f>
        <v xml:space="preserve">kg </v>
      </c>
      <c r="E1179" s="87" t="s">
        <v>406</v>
      </c>
      <c r="F1179" s="113" t="s">
        <v>147</v>
      </c>
      <c r="G1179" s="47">
        <f>VLOOKUP(B1179,'[2] RAB LAMA'!$B$9:$E$5553,4,FALSE)</f>
        <v>26320.632776778926</v>
      </c>
      <c r="H1179" s="47">
        <f t="shared" si="68"/>
        <v>751190.85944927053</v>
      </c>
      <c r="I1179" s="48">
        <f t="shared" si="67"/>
        <v>1.9658441387415183E-3</v>
      </c>
      <c r="J1179" s="633"/>
      <c r="K1179" s="633"/>
      <c r="L1179" s="633"/>
      <c r="M1179" s="97"/>
      <c r="N1179" s="608"/>
      <c r="O1179" s="608">
        <f t="shared" si="70"/>
        <v>751190.85944927053</v>
      </c>
    </row>
    <row r="1180" spans="1:15" s="110" customFormat="1" ht="34.5" customHeight="1">
      <c r="A1180" s="93">
        <f t="shared" si="69"/>
        <v>8</v>
      </c>
      <c r="B1180" s="98" t="s">
        <v>410</v>
      </c>
      <c r="C1180" s="87">
        <v>16</v>
      </c>
      <c r="D1180" s="112" t="str">
        <f>IF(ISBLANK(E1180),"",IF(E1180="BN",VLOOKUP(B1180,'[1]V. BAHAN'!$B$8:$E$14999,3,FALSE),IFERROR(VLOOKUP(E1180,'[1]III. DAFTAR AHS'!$B$7:$H$14999,5,FALSE),"ls")))</f>
        <v xml:space="preserve">bh </v>
      </c>
      <c r="E1180" s="87" t="s">
        <v>411</v>
      </c>
      <c r="F1180" s="113" t="s">
        <v>412</v>
      </c>
      <c r="G1180" s="47">
        <f>VLOOKUP(B1180,'[2] RAB LAMA'!$B$9:$E$5553,4,FALSE)</f>
        <v>66186.168229774994</v>
      </c>
      <c r="H1180" s="47">
        <f t="shared" si="68"/>
        <v>1058978.6916763999</v>
      </c>
      <c r="I1180" s="48">
        <f t="shared" si="67"/>
        <v>2.771315742061155E-3</v>
      </c>
      <c r="J1180" s="633"/>
      <c r="K1180" s="633"/>
      <c r="L1180" s="633"/>
      <c r="M1180" s="97"/>
      <c r="N1180" s="608"/>
      <c r="O1180" s="608">
        <f t="shared" si="70"/>
        <v>1058978.6916763999</v>
      </c>
    </row>
    <row r="1181" spans="1:15" s="110" customFormat="1" ht="34.5" customHeight="1">
      <c r="A1181" s="93">
        <f t="shared" si="69"/>
        <v>9</v>
      </c>
      <c r="B1181" s="98" t="s">
        <v>413</v>
      </c>
      <c r="C1181" s="87">
        <v>192</v>
      </c>
      <c r="D1181" s="112" t="str">
        <f>IF(ISBLANK(E1181),"",IF(E1181="BN",VLOOKUP(B1181,'[1]V. BAHAN'!$B$8:$E$14999,3,FALSE),IFERROR(VLOOKUP(E1181,'[1]III. DAFTAR AHS'!$B$7:$H$14999,5,FALSE),"ls")))</f>
        <v xml:space="preserve">bh </v>
      </c>
      <c r="E1181" s="87" t="s">
        <v>414</v>
      </c>
      <c r="F1181" s="113" t="s">
        <v>415</v>
      </c>
      <c r="G1181" s="47">
        <f>VLOOKUP(B1181,'[2] RAB LAMA'!$B$9:$E$5553,4,FALSE)</f>
        <v>11524.572392598029</v>
      </c>
      <c r="H1181" s="47">
        <f t="shared" si="68"/>
        <v>2212717.8993788217</v>
      </c>
      <c r="I1181" s="48">
        <f t="shared" si="67"/>
        <v>5.790616936382006E-3</v>
      </c>
      <c r="J1181" s="633"/>
      <c r="K1181" s="633"/>
      <c r="L1181" s="633"/>
      <c r="M1181" s="97"/>
      <c r="N1181" s="608"/>
      <c r="O1181" s="608">
        <f t="shared" si="70"/>
        <v>2212717.8993788217</v>
      </c>
    </row>
    <row r="1182" spans="1:15" s="110" customFormat="1" ht="34.5" customHeight="1">
      <c r="A1182" s="93">
        <f t="shared" si="69"/>
        <v>10</v>
      </c>
      <c r="B1182" s="98" t="s">
        <v>416</v>
      </c>
      <c r="C1182" s="87">
        <v>96</v>
      </c>
      <c r="D1182" s="112" t="str">
        <f>IF(ISBLANK(E1182),"",IF(E1182="BN",VLOOKUP(B1182,'[1]V. BAHAN'!$B$8:$E$14999,3,FALSE),IFERROR(VLOOKUP(E1182,'[1]III. DAFTAR AHS'!$B$7:$H$14999,5,FALSE),"ls")))</f>
        <v xml:space="preserve">bh </v>
      </c>
      <c r="E1182" s="87" t="s">
        <v>417</v>
      </c>
      <c r="F1182" s="113" t="s">
        <v>415</v>
      </c>
      <c r="G1182" s="47">
        <f>VLOOKUP(B1182,'[2] RAB LAMA'!$B$9:$E$5553,4,FALSE)</f>
        <v>4242.7756372711056</v>
      </c>
      <c r="H1182" s="47">
        <f t="shared" si="68"/>
        <v>407306.46117802616</v>
      </c>
      <c r="I1182" s="48">
        <f t="shared" si="67"/>
        <v>1.0659088955973185E-3</v>
      </c>
      <c r="J1182" s="633"/>
      <c r="K1182" s="633"/>
      <c r="L1182" s="633"/>
      <c r="M1182" s="97"/>
      <c r="N1182" s="608"/>
      <c r="O1182" s="608">
        <f t="shared" si="70"/>
        <v>407306.46117802616</v>
      </c>
    </row>
    <row r="1183" spans="1:15" s="110" customFormat="1" ht="34.5" customHeight="1">
      <c r="A1183" s="93">
        <f t="shared" si="69"/>
        <v>11</v>
      </c>
      <c r="B1183" s="98" t="s">
        <v>418</v>
      </c>
      <c r="C1183" s="87">
        <v>4</v>
      </c>
      <c r="D1183" s="112" t="str">
        <f>IF(ISBLANK(E1183),"",IF(E1183="BN",VLOOKUP(B1183,'[1]V. BAHAN'!$B$8:$E$14999,3,FALSE),IFERROR(VLOOKUP(E1183,'[1]III. DAFTAR AHS'!$B$7:$H$14999,5,FALSE),"ls")))</f>
        <v xml:space="preserve">ttk </v>
      </c>
      <c r="E1183" s="87" t="s">
        <v>419</v>
      </c>
      <c r="F1183" s="113" t="s">
        <v>420</v>
      </c>
      <c r="G1183" s="47">
        <f>VLOOKUP(B1183,'[2] RAB LAMA'!$B$9:$E$5553,4,FALSE)</f>
        <v>7150</v>
      </c>
      <c r="H1183" s="47">
        <f t="shared" si="68"/>
        <v>28600</v>
      </c>
      <c r="I1183" s="48">
        <f t="shared" si="67"/>
        <v>7.4845349435198082E-5</v>
      </c>
      <c r="J1183" s="633"/>
      <c r="K1183" s="633"/>
      <c r="L1183" s="633"/>
      <c r="M1183" s="97"/>
      <c r="N1183" s="608"/>
      <c r="O1183" s="608">
        <f t="shared" si="70"/>
        <v>28600</v>
      </c>
    </row>
    <row r="1184" spans="1:15" s="110" customFormat="1" ht="34.5" customHeight="1">
      <c r="A1184" s="93">
        <f t="shared" si="69"/>
        <v>12</v>
      </c>
      <c r="B1184" s="98" t="s">
        <v>421</v>
      </c>
      <c r="C1184" s="87">
        <v>39.6</v>
      </c>
      <c r="D1184" s="112" t="str">
        <f>IF(ISBLANK(E1184),"",IF(E1184="BN",VLOOKUP(B1184,'[1]V. BAHAN'!$B$8:$E$14999,3,FALSE),IFERROR(VLOOKUP(E1184,'[1]III. DAFTAR AHS'!$B$7:$H$14999,5,FALSE),"ls")))</f>
        <v xml:space="preserve">kg </v>
      </c>
      <c r="E1184" s="87" t="s">
        <v>406</v>
      </c>
      <c r="F1184" s="113" t="s">
        <v>147</v>
      </c>
      <c r="G1184" s="47">
        <f>VLOOKUP(B1184,'[2] RAB LAMA'!$B$9:$E$5553,4,FALSE)</f>
        <v>26320.632776778926</v>
      </c>
      <c r="H1184" s="47">
        <f t="shared" si="68"/>
        <v>1042297.0579604455</v>
      </c>
      <c r="I1184" s="48">
        <f t="shared" si="67"/>
        <v>2.7276604027387571E-3</v>
      </c>
      <c r="J1184" s="633"/>
      <c r="K1184" s="633"/>
      <c r="L1184" s="633"/>
      <c r="M1184" s="97"/>
      <c r="N1184" s="608"/>
      <c r="O1184" s="608">
        <f t="shared" si="70"/>
        <v>1042297.0579604455</v>
      </c>
    </row>
    <row r="1185" spans="1:15" s="110" customFormat="1" ht="34.5" customHeight="1">
      <c r="A1185" s="93">
        <f t="shared" si="69"/>
        <v>13</v>
      </c>
      <c r="B1185" s="98" t="s">
        <v>422</v>
      </c>
      <c r="C1185" s="87">
        <v>52.04</v>
      </c>
      <c r="D1185" s="112" t="str">
        <f>IF(ISBLANK(E1185),"",IF(E1185="BN",VLOOKUP(B1185,'[1]V. BAHAN'!$B$8:$E$14999,3,FALSE),IFERROR(VLOOKUP(E1185,'[1]III. DAFTAR AHS'!$B$7:$H$14999,5,FALSE),"ls")))</f>
        <v xml:space="preserve">kg </v>
      </c>
      <c r="E1185" s="87" t="s">
        <v>406</v>
      </c>
      <c r="F1185" s="113" t="s">
        <v>147</v>
      </c>
      <c r="G1185" s="47">
        <f>VLOOKUP(B1185,'[2] RAB LAMA'!$B$9:$E$5553,4,FALSE)</f>
        <v>26320.632776778926</v>
      </c>
      <c r="H1185" s="47">
        <f t="shared" si="68"/>
        <v>1369725.7297035754</v>
      </c>
      <c r="I1185" s="48">
        <f t="shared" si="67"/>
        <v>3.5845314989526493E-3</v>
      </c>
      <c r="J1185" s="633"/>
      <c r="K1185" s="633"/>
      <c r="L1185" s="633"/>
      <c r="M1185" s="97"/>
      <c r="N1185" s="608"/>
      <c r="O1185" s="608">
        <f t="shared" si="70"/>
        <v>1369725.7297035754</v>
      </c>
    </row>
    <row r="1186" spans="1:15" s="110" customFormat="1" ht="34.5" customHeight="1">
      <c r="A1186" s="115"/>
      <c r="B1186" s="116"/>
      <c r="C1186" s="117"/>
      <c r="D1186" s="117" t="str">
        <f>IF(ISBLANK(E1186),"",IF(E1186="BN",VLOOKUP(B1186,'[1]V. BAHAN'!$B$8:$E$1099,3,FALSE),IFERROR(VLOOKUP(E1186,'[1]III. DAFTAR AHS'!$B$7:$H$872,5,FALSE),"ls")))</f>
        <v/>
      </c>
      <c r="E1186" s="117"/>
      <c r="F1186" s="117" t="s">
        <v>23</v>
      </c>
      <c r="G1186" s="117"/>
      <c r="H1186" s="117"/>
      <c r="I1186" s="48">
        <f t="shared" si="67"/>
        <v>0</v>
      </c>
      <c r="J1186" s="633"/>
      <c r="K1186" s="633"/>
      <c r="L1186" s="633"/>
      <c r="N1186" s="608"/>
      <c r="O1186" s="608">
        <f t="shared" si="70"/>
        <v>0</v>
      </c>
    </row>
    <row r="1187" spans="1:15" s="95" customFormat="1" ht="34.5" customHeight="1">
      <c r="A1187" s="93"/>
      <c r="B1187" s="94" t="s">
        <v>425</v>
      </c>
      <c r="C1187" s="87"/>
      <c r="D1187" s="87" t="str">
        <f>IF(ISBLANK(E1187),"",IF(E1187="BN",VLOOKUP(B1187,'[1]V. BAHAN'!$B$8:$E$1099,3,FALSE),IFERROR(VLOOKUP(E1187,'[1]III. DAFTAR AHS'!$B$7:$H$872,5,FALSE),"ls")))</f>
        <v/>
      </c>
      <c r="E1187" s="87"/>
      <c r="F1187" s="87" t="s">
        <v>23</v>
      </c>
      <c r="G1187" s="87"/>
      <c r="H1187" s="87"/>
      <c r="I1187" s="48">
        <f t="shared" si="67"/>
        <v>0</v>
      </c>
      <c r="J1187" s="633"/>
      <c r="K1187" s="633"/>
      <c r="L1187" s="633"/>
      <c r="N1187" s="608"/>
      <c r="O1187" s="608">
        <f t="shared" si="70"/>
        <v>0</v>
      </c>
    </row>
    <row r="1188" spans="1:15" s="110" customFormat="1" ht="34.5" customHeight="1">
      <c r="A1188" s="93">
        <v>1</v>
      </c>
      <c r="B1188" s="98" t="s">
        <v>400</v>
      </c>
      <c r="C1188" s="87">
        <v>1224.58</v>
      </c>
      <c r="D1188" s="112" t="str">
        <f>IF(ISBLANK(E1188),"",IF(E1188="BN",VLOOKUP(B1188,'[1]V. BAHAN'!$B$8:$E$14999,3,FALSE),IFERROR(VLOOKUP(E1188,'[1]III. DAFTAR AHS'!$B$7:$H$14999,5,FALSE),"ls")))</f>
        <v xml:space="preserve">kg </v>
      </c>
      <c r="E1188" s="87" t="s">
        <v>401</v>
      </c>
      <c r="F1188" s="113" t="s">
        <v>189</v>
      </c>
      <c r="G1188" s="47">
        <f>VLOOKUP(B1188,'[2] RAB LAMA'!$B$9:$E$5553,4,FALSE)</f>
        <v>27800.232524437837</v>
      </c>
      <c r="H1188" s="47">
        <f t="shared" ref="H1188:H1200" si="71">G1188*C1188</f>
        <v>34043608.744776085</v>
      </c>
      <c r="I1188" s="48">
        <f t="shared" si="67"/>
        <v>8.9091111627200389E-2</v>
      </c>
      <c r="J1188" s="633"/>
      <c r="K1188" s="633"/>
      <c r="L1188" s="633"/>
      <c r="M1188" s="97"/>
      <c r="N1188" s="608"/>
      <c r="O1188" s="608">
        <f t="shared" si="70"/>
        <v>34043608.744776085</v>
      </c>
    </row>
    <row r="1189" spans="1:15" s="110" customFormat="1" ht="34.5" customHeight="1">
      <c r="A1189" s="93">
        <f t="shared" ref="A1189:A1200" si="72">+A1188+1</f>
        <v>2</v>
      </c>
      <c r="B1189" s="114" t="s">
        <v>402</v>
      </c>
      <c r="C1189" s="87">
        <v>244.86</v>
      </c>
      <c r="D1189" s="112" t="str">
        <f>IF(ISBLANK(E1189),"",IF(E1189="BN",VLOOKUP(B1189,'[1]V. BAHAN'!$B$8:$E$14999,3,FALSE),IFERROR(VLOOKUP(E1189,'[1]III. DAFTAR AHS'!$B$7:$H$14999,5,FALSE),"ls")))</f>
        <v xml:space="preserve">kg </v>
      </c>
      <c r="E1189" s="87" t="s">
        <v>401</v>
      </c>
      <c r="F1189" s="113" t="s">
        <v>189</v>
      </c>
      <c r="G1189" s="47">
        <f>VLOOKUP(B1189,'[2] RAB LAMA'!$B$9:$E$5553,4,FALSE)</f>
        <v>27800.232524437837</v>
      </c>
      <c r="H1189" s="47">
        <f t="shared" si="71"/>
        <v>6807164.9359338488</v>
      </c>
      <c r="I1189" s="48">
        <f t="shared" si="67"/>
        <v>1.7814148192062819E-2</v>
      </c>
      <c r="J1189" s="633"/>
      <c r="K1189" s="633"/>
      <c r="L1189" s="633"/>
      <c r="M1189" s="97"/>
      <c r="N1189" s="608"/>
      <c r="O1189" s="608">
        <f t="shared" si="70"/>
        <v>6807164.9359338488</v>
      </c>
    </row>
    <row r="1190" spans="1:15" s="110" customFormat="1" ht="34.5" customHeight="1">
      <c r="A1190" s="93">
        <f t="shared" si="72"/>
        <v>3</v>
      </c>
      <c r="B1190" s="98" t="s">
        <v>404</v>
      </c>
      <c r="C1190" s="87">
        <v>610.98</v>
      </c>
      <c r="D1190" s="112" t="str">
        <f>IF(ISBLANK(E1190),"",IF(E1190="BN",VLOOKUP(B1190,'[1]V. BAHAN'!$B$8:$E$14999,3,FALSE),IFERROR(VLOOKUP(E1190,'[1]III. DAFTAR AHS'!$B$7:$H$14999,5,FALSE),"ls")))</f>
        <v xml:space="preserve">kg </v>
      </c>
      <c r="E1190" s="87" t="s">
        <v>401</v>
      </c>
      <c r="F1190" s="113" t="s">
        <v>189</v>
      </c>
      <c r="G1190" s="47">
        <f>VLOOKUP(B1190,'[2] RAB LAMA'!$B$9:$E$5553,4,FALSE)</f>
        <v>27800.232524437837</v>
      </c>
      <c r="H1190" s="47">
        <f t="shared" si="71"/>
        <v>16985386.067781031</v>
      </c>
      <c r="I1190" s="48">
        <f t="shared" si="67"/>
        <v>4.4450250193525047E-2</v>
      </c>
      <c r="J1190" s="633"/>
      <c r="K1190" s="633"/>
      <c r="L1190" s="633"/>
      <c r="M1190" s="97"/>
      <c r="N1190" s="608"/>
      <c r="O1190" s="608">
        <f t="shared" si="70"/>
        <v>16985386.067781031</v>
      </c>
    </row>
    <row r="1191" spans="1:15" s="110" customFormat="1" ht="34.5" customHeight="1">
      <c r="A1191" s="93">
        <f t="shared" si="72"/>
        <v>4</v>
      </c>
      <c r="B1191" s="98" t="s">
        <v>405</v>
      </c>
      <c r="C1191" s="87">
        <v>151.94</v>
      </c>
      <c r="D1191" s="112" t="str">
        <f>IF(ISBLANK(E1191),"",IF(E1191="BN",VLOOKUP(B1191,'[1]V. BAHAN'!$B$8:$E$14999,3,FALSE),IFERROR(VLOOKUP(E1191,'[1]III. DAFTAR AHS'!$B$7:$H$14999,5,FALSE),"ls")))</f>
        <v xml:space="preserve">kg </v>
      </c>
      <c r="E1191" s="87" t="s">
        <v>406</v>
      </c>
      <c r="F1191" s="113" t="s">
        <v>147</v>
      </c>
      <c r="G1191" s="47">
        <f>VLOOKUP(B1191,'[2] RAB LAMA'!$B$9:$E$5553,4,FALSE)</f>
        <v>26320.632776778926</v>
      </c>
      <c r="H1191" s="47">
        <f t="shared" si="71"/>
        <v>3999156.94410379</v>
      </c>
      <c r="I1191" s="48">
        <f t="shared" si="67"/>
        <v>1.0465674787679968E-2</v>
      </c>
      <c r="J1191" s="633"/>
      <c r="K1191" s="633"/>
      <c r="L1191" s="633"/>
      <c r="M1191" s="97"/>
      <c r="N1191" s="608"/>
      <c r="O1191" s="608">
        <f t="shared" si="70"/>
        <v>3999156.94410379</v>
      </c>
    </row>
    <row r="1192" spans="1:15" s="110" customFormat="1" ht="34.5" customHeight="1">
      <c r="A1192" s="93">
        <f t="shared" si="72"/>
        <v>5</v>
      </c>
      <c r="B1192" s="98" t="s">
        <v>407</v>
      </c>
      <c r="C1192" s="87">
        <v>38.880000000000003</v>
      </c>
      <c r="D1192" s="112" t="str">
        <f>IF(ISBLANK(E1192),"",IF(E1192="BN",VLOOKUP(B1192,'[1]V. BAHAN'!$B$8:$E$14999,3,FALSE),IFERROR(VLOOKUP(E1192,'[1]III. DAFTAR AHS'!$B$7:$H$14999,5,FALSE),"ls")))</f>
        <v xml:space="preserve">kg </v>
      </c>
      <c r="E1192" s="87" t="s">
        <v>406</v>
      </c>
      <c r="F1192" s="113" t="s">
        <v>147</v>
      </c>
      <c r="G1192" s="47">
        <f>VLOOKUP(B1192,'[2] RAB LAMA'!$B$9:$E$5553,4,FALSE)</f>
        <v>26320.632776778926</v>
      </c>
      <c r="H1192" s="47">
        <f t="shared" si="71"/>
        <v>1023346.2023611647</v>
      </c>
      <c r="I1192" s="48">
        <f t="shared" si="67"/>
        <v>2.6780665772344159E-3</v>
      </c>
      <c r="J1192" s="633"/>
      <c r="K1192" s="633"/>
      <c r="L1192" s="633"/>
      <c r="M1192" s="97"/>
      <c r="N1192" s="608"/>
      <c r="O1192" s="608">
        <f t="shared" si="70"/>
        <v>1023346.2023611647</v>
      </c>
    </row>
    <row r="1193" spans="1:15" s="110" customFormat="1" ht="34.5" customHeight="1">
      <c r="A1193" s="93">
        <f t="shared" si="72"/>
        <v>6</v>
      </c>
      <c r="B1193" s="98" t="s">
        <v>408</v>
      </c>
      <c r="C1193" s="87">
        <v>285.79000000000002</v>
      </c>
      <c r="D1193" s="112" t="str">
        <f>IF(ISBLANK(E1193),"",IF(E1193="BN",VLOOKUP(B1193,'[1]V. BAHAN'!$B$8:$E$14999,3,FALSE),IFERROR(VLOOKUP(E1193,'[1]III. DAFTAR AHS'!$B$7:$H$14999,5,FALSE),"ls")))</f>
        <v xml:space="preserve">kg </v>
      </c>
      <c r="E1193" s="87" t="s">
        <v>406</v>
      </c>
      <c r="F1193" s="113" t="s">
        <v>147</v>
      </c>
      <c r="G1193" s="47">
        <f>VLOOKUP(B1193,'[2] RAB LAMA'!$B$9:$E$5553,4,FALSE)</f>
        <v>26320.632776778926</v>
      </c>
      <c r="H1193" s="47">
        <f t="shared" si="71"/>
        <v>7522173.6412756499</v>
      </c>
      <c r="I1193" s="48">
        <f t="shared" si="67"/>
        <v>1.9685304709563367E-2</v>
      </c>
      <c r="J1193" s="633"/>
      <c r="K1193" s="633"/>
      <c r="L1193" s="633"/>
      <c r="M1193" s="97"/>
      <c r="N1193" s="608"/>
      <c r="O1193" s="608">
        <f t="shared" si="70"/>
        <v>7522173.6412756499</v>
      </c>
    </row>
    <row r="1194" spans="1:15" s="110" customFormat="1" ht="34.5" customHeight="1">
      <c r="A1194" s="93">
        <f t="shared" si="72"/>
        <v>7</v>
      </c>
      <c r="B1194" s="98" t="s">
        <v>409</v>
      </c>
      <c r="C1194" s="87">
        <v>28.54</v>
      </c>
      <c r="D1194" s="112" t="str">
        <f>IF(ISBLANK(E1194),"",IF(E1194="BN",VLOOKUP(B1194,'[1]V. BAHAN'!$B$8:$E$14999,3,FALSE),IFERROR(VLOOKUP(E1194,'[1]III. DAFTAR AHS'!$B$7:$H$14999,5,FALSE),"ls")))</f>
        <v xml:space="preserve">kg </v>
      </c>
      <c r="E1194" s="87" t="s">
        <v>406</v>
      </c>
      <c r="F1194" s="113" t="s">
        <v>147</v>
      </c>
      <c r="G1194" s="47">
        <f>VLOOKUP(B1194,'[2] RAB LAMA'!$B$9:$E$5553,4,FALSE)</f>
        <v>26320.632776778926</v>
      </c>
      <c r="H1194" s="47">
        <f t="shared" si="71"/>
        <v>751190.85944927053</v>
      </c>
      <c r="I1194" s="48">
        <f t="shared" si="67"/>
        <v>1.9658441387415183E-3</v>
      </c>
      <c r="J1194" s="633"/>
      <c r="K1194" s="633"/>
      <c r="L1194" s="633"/>
      <c r="M1194" s="97"/>
      <c r="N1194" s="608"/>
      <c r="O1194" s="608">
        <f t="shared" si="70"/>
        <v>751190.85944927053</v>
      </c>
    </row>
    <row r="1195" spans="1:15" s="110" customFormat="1" ht="34.5" customHeight="1">
      <c r="A1195" s="93">
        <f t="shared" si="72"/>
        <v>8</v>
      </c>
      <c r="B1195" s="98" t="s">
        <v>410</v>
      </c>
      <c r="C1195" s="87">
        <v>16</v>
      </c>
      <c r="D1195" s="112" t="str">
        <f>IF(ISBLANK(E1195),"",IF(E1195="BN",VLOOKUP(B1195,'[1]V. BAHAN'!$B$8:$E$14999,3,FALSE),IFERROR(VLOOKUP(E1195,'[1]III. DAFTAR AHS'!$B$7:$H$14999,5,FALSE),"ls")))</f>
        <v xml:space="preserve">bh </v>
      </c>
      <c r="E1195" s="87" t="s">
        <v>411</v>
      </c>
      <c r="F1195" s="113" t="s">
        <v>412</v>
      </c>
      <c r="G1195" s="47">
        <f>VLOOKUP(B1195,'[2] RAB LAMA'!$B$9:$E$5553,4,FALSE)</f>
        <v>66186.168229774994</v>
      </c>
      <c r="H1195" s="47">
        <f t="shared" si="71"/>
        <v>1058978.6916763999</v>
      </c>
      <c r="I1195" s="48">
        <f t="shared" si="67"/>
        <v>2.771315742061155E-3</v>
      </c>
      <c r="J1195" s="633"/>
      <c r="K1195" s="633"/>
      <c r="L1195" s="633"/>
      <c r="M1195" s="97"/>
      <c r="N1195" s="608"/>
      <c r="O1195" s="608">
        <f t="shared" si="70"/>
        <v>1058978.6916763999</v>
      </c>
    </row>
    <row r="1196" spans="1:15" s="110" customFormat="1" ht="34.5" customHeight="1">
      <c r="A1196" s="93">
        <f t="shared" si="72"/>
        <v>9</v>
      </c>
      <c r="B1196" s="98" t="s">
        <v>413</v>
      </c>
      <c r="C1196" s="87">
        <v>288</v>
      </c>
      <c r="D1196" s="112" t="str">
        <f>IF(ISBLANK(E1196),"",IF(E1196="BN",VLOOKUP(B1196,'[1]V. BAHAN'!$B$8:$E$14999,3,FALSE),IFERROR(VLOOKUP(E1196,'[1]III. DAFTAR AHS'!$B$7:$H$14999,5,FALSE),"ls")))</f>
        <v xml:space="preserve">bh </v>
      </c>
      <c r="E1196" s="87" t="s">
        <v>414</v>
      </c>
      <c r="F1196" s="113" t="s">
        <v>415</v>
      </c>
      <c r="G1196" s="47">
        <f>VLOOKUP(B1196,'[2] RAB LAMA'!$B$9:$E$5553,4,FALSE)</f>
        <v>11524.572392598029</v>
      </c>
      <c r="H1196" s="47">
        <f t="shared" si="71"/>
        <v>3319076.8490682323</v>
      </c>
      <c r="I1196" s="48">
        <f t="shared" si="67"/>
        <v>8.6859254045730076E-3</v>
      </c>
      <c r="J1196" s="633"/>
      <c r="K1196" s="633"/>
      <c r="L1196" s="633"/>
      <c r="M1196" s="97"/>
      <c r="N1196" s="608"/>
      <c r="O1196" s="608">
        <f t="shared" si="70"/>
        <v>3319076.8490682323</v>
      </c>
    </row>
    <row r="1197" spans="1:15" s="110" customFormat="1" ht="34.5" customHeight="1">
      <c r="A1197" s="93">
        <f t="shared" si="72"/>
        <v>10</v>
      </c>
      <c r="B1197" s="98" t="s">
        <v>416</v>
      </c>
      <c r="C1197" s="87">
        <v>48</v>
      </c>
      <c r="D1197" s="112" t="str">
        <f>IF(ISBLANK(E1197),"",IF(E1197="BN",VLOOKUP(B1197,'[1]V. BAHAN'!$B$8:$E$14999,3,FALSE),IFERROR(VLOOKUP(E1197,'[1]III. DAFTAR AHS'!$B$7:$H$14999,5,FALSE),"ls")))</f>
        <v xml:space="preserve">bh </v>
      </c>
      <c r="E1197" s="87" t="s">
        <v>417</v>
      </c>
      <c r="F1197" s="113" t="s">
        <v>415</v>
      </c>
      <c r="G1197" s="47">
        <f>VLOOKUP(B1197,'[2] RAB LAMA'!$B$9:$E$5553,4,FALSE)</f>
        <v>4242.7756372711056</v>
      </c>
      <c r="H1197" s="47">
        <f t="shared" si="71"/>
        <v>203653.23058901308</v>
      </c>
      <c r="I1197" s="48">
        <f t="shared" si="67"/>
        <v>5.3295444779865924E-4</v>
      </c>
      <c r="J1197" s="633"/>
      <c r="K1197" s="633"/>
      <c r="L1197" s="633"/>
      <c r="M1197" s="97"/>
      <c r="N1197" s="608"/>
      <c r="O1197" s="608">
        <f t="shared" si="70"/>
        <v>203653.23058901308</v>
      </c>
    </row>
    <row r="1198" spans="1:15" s="110" customFormat="1" ht="34.5" customHeight="1">
      <c r="A1198" s="93">
        <f t="shared" si="72"/>
        <v>11</v>
      </c>
      <c r="B1198" s="98" t="s">
        <v>418</v>
      </c>
      <c r="C1198" s="87">
        <v>4</v>
      </c>
      <c r="D1198" s="112" t="str">
        <f>IF(ISBLANK(E1198),"",IF(E1198="BN",VLOOKUP(B1198,'[1]V. BAHAN'!$B$8:$E$14999,3,FALSE),IFERROR(VLOOKUP(E1198,'[1]III. DAFTAR AHS'!$B$7:$H$14999,5,FALSE),"ls")))</f>
        <v xml:space="preserve">ttk </v>
      </c>
      <c r="E1198" s="87" t="s">
        <v>419</v>
      </c>
      <c r="F1198" s="113" t="s">
        <v>420</v>
      </c>
      <c r="G1198" s="47">
        <f>VLOOKUP(B1198,'[2] RAB LAMA'!$B$9:$E$5553,4,FALSE)</f>
        <v>7150</v>
      </c>
      <c r="H1198" s="47">
        <f t="shared" si="71"/>
        <v>28600</v>
      </c>
      <c r="I1198" s="48">
        <f t="shared" si="67"/>
        <v>7.4845349435198082E-5</v>
      </c>
      <c r="J1198" s="633"/>
      <c r="K1198" s="633"/>
      <c r="L1198" s="633"/>
      <c r="M1198" s="97"/>
      <c r="N1198" s="608"/>
      <c r="O1198" s="608">
        <f t="shared" si="70"/>
        <v>28600</v>
      </c>
    </row>
    <row r="1199" spans="1:15" s="110" customFormat="1" ht="34.5" customHeight="1">
      <c r="A1199" s="93">
        <f t="shared" si="72"/>
        <v>12</v>
      </c>
      <c r="B1199" s="98" t="s">
        <v>421</v>
      </c>
      <c r="C1199" s="87">
        <v>33</v>
      </c>
      <c r="D1199" s="112" t="str">
        <f>IF(ISBLANK(E1199),"",IF(E1199="BN",VLOOKUP(B1199,'[1]V. BAHAN'!$B$8:$E$14999,3,FALSE),IFERROR(VLOOKUP(E1199,'[1]III. DAFTAR AHS'!$B$7:$H$14999,5,FALSE),"ls")))</f>
        <v xml:space="preserve">kg </v>
      </c>
      <c r="E1199" s="87" t="s">
        <v>406</v>
      </c>
      <c r="F1199" s="113" t="s">
        <v>147</v>
      </c>
      <c r="G1199" s="47">
        <f>VLOOKUP(B1199,'[2] RAB LAMA'!$B$9:$E$5553,4,FALSE)</f>
        <v>26320.632776778926</v>
      </c>
      <c r="H1199" s="47">
        <f t="shared" si="71"/>
        <v>868580.88163370453</v>
      </c>
      <c r="I1199" s="48">
        <f t="shared" si="67"/>
        <v>2.2730503356156308E-3</v>
      </c>
      <c r="J1199" s="633"/>
      <c r="K1199" s="633"/>
      <c r="L1199" s="633"/>
      <c r="M1199" s="97"/>
      <c r="N1199" s="608"/>
      <c r="O1199" s="608">
        <f t="shared" si="70"/>
        <v>868580.88163370453</v>
      </c>
    </row>
    <row r="1200" spans="1:15" s="110" customFormat="1" ht="34.5" customHeight="1">
      <c r="A1200" s="93">
        <f t="shared" si="72"/>
        <v>13</v>
      </c>
      <c r="B1200" s="98" t="s">
        <v>422</v>
      </c>
      <c r="C1200" s="87">
        <v>77.959999999999994</v>
      </c>
      <c r="D1200" s="112" t="str">
        <f>IF(ISBLANK(E1200),"",IF(E1200="BN",VLOOKUP(B1200,'[1]V. BAHAN'!$B$8:$E$14999,3,FALSE),IFERROR(VLOOKUP(E1200,'[1]III. DAFTAR AHS'!$B$7:$H$14999,5,FALSE),"ls")))</f>
        <v xml:space="preserve">kg </v>
      </c>
      <c r="E1200" s="87" t="s">
        <v>406</v>
      </c>
      <c r="F1200" s="113" t="s">
        <v>147</v>
      </c>
      <c r="G1200" s="47">
        <f>VLOOKUP(B1200,'[2] RAB LAMA'!$B$9:$E$5553,4,FALSE)</f>
        <v>26320.632776778926</v>
      </c>
      <c r="H1200" s="47">
        <f t="shared" si="71"/>
        <v>2051956.531277685</v>
      </c>
      <c r="I1200" s="48">
        <f t="shared" si="67"/>
        <v>5.3699092171089263E-3</v>
      </c>
      <c r="J1200" s="633"/>
      <c r="K1200" s="633"/>
      <c r="L1200" s="633"/>
      <c r="M1200" s="97"/>
      <c r="N1200" s="608"/>
      <c r="O1200" s="608">
        <f t="shared" si="70"/>
        <v>2051956.531277685</v>
      </c>
    </row>
    <row r="1201" spans="1:15" s="110" customFormat="1" ht="34.5" customHeight="1">
      <c r="A1201" s="115"/>
      <c r="B1201" s="116"/>
      <c r="C1201" s="117"/>
      <c r="D1201" s="117" t="str">
        <f>IF(ISBLANK(E1201),"",IF(E1201="BN",VLOOKUP(B1201,'[1]V. BAHAN'!$B$8:$E$1099,3,FALSE),IFERROR(VLOOKUP(E1201,'[1]III. DAFTAR AHS'!$B$7:$H$872,5,FALSE),"ls")))</f>
        <v/>
      </c>
      <c r="E1201" s="117"/>
      <c r="F1201" s="117" t="s">
        <v>23</v>
      </c>
      <c r="G1201" s="117"/>
      <c r="H1201" s="117"/>
      <c r="I1201" s="48">
        <f t="shared" si="67"/>
        <v>0</v>
      </c>
      <c r="J1201" s="633"/>
      <c r="K1201" s="633"/>
      <c r="L1201" s="633"/>
      <c r="N1201" s="608"/>
      <c r="O1201" s="608">
        <f t="shared" si="70"/>
        <v>0</v>
      </c>
    </row>
    <row r="1202" spans="1:15" s="95" customFormat="1" ht="34.5" customHeight="1">
      <c r="A1202" s="93"/>
      <c r="B1202" s="94" t="s">
        <v>426</v>
      </c>
      <c r="C1202" s="87"/>
      <c r="D1202" s="87" t="str">
        <f>IF(ISBLANK(E1202),"",IF(E1202="BN",VLOOKUP(B1202,'[1]V. BAHAN'!$B$8:$E$1099,3,FALSE),IFERROR(VLOOKUP(E1202,'[1]III. DAFTAR AHS'!$B$7:$H$872,5,FALSE),"ls")))</f>
        <v/>
      </c>
      <c r="E1202" s="87"/>
      <c r="F1202" s="87" t="s">
        <v>23</v>
      </c>
      <c r="G1202" s="87"/>
      <c r="H1202" s="87"/>
      <c r="I1202" s="48">
        <f t="shared" si="67"/>
        <v>0</v>
      </c>
      <c r="J1202" s="633"/>
      <c r="K1202" s="633"/>
      <c r="L1202" s="633"/>
      <c r="N1202" s="608"/>
      <c r="O1202" s="608">
        <f t="shared" si="70"/>
        <v>0</v>
      </c>
    </row>
    <row r="1203" spans="1:15" s="110" customFormat="1" ht="34.5" customHeight="1">
      <c r="A1203" s="93">
        <v>1</v>
      </c>
      <c r="B1203" s="98" t="s">
        <v>400</v>
      </c>
      <c r="C1203" s="87">
        <v>702.4</v>
      </c>
      <c r="D1203" s="112" t="str">
        <f>IF(ISBLANK(E1203),"",IF(E1203="BN",VLOOKUP(B1203,'[1]V. BAHAN'!$B$8:$E$14999,3,FALSE),IFERROR(VLOOKUP(E1203,'[1]III. DAFTAR AHS'!$B$7:$H$14999,5,FALSE),"ls")))</f>
        <v xml:space="preserve">kg </v>
      </c>
      <c r="E1203" s="87" t="s">
        <v>401</v>
      </c>
      <c r="F1203" s="113" t="s">
        <v>189</v>
      </c>
      <c r="G1203" s="47">
        <f>VLOOKUP(B1203,'[2] RAB LAMA'!$B$9:$E$5553,4,FALSE)</f>
        <v>27800.232524437837</v>
      </c>
      <c r="H1203" s="47">
        <f t="shared" ref="H1203:H1215" si="73">G1203*C1203</f>
        <v>19526883.325165138</v>
      </c>
      <c r="I1203" s="48">
        <f t="shared" si="67"/>
        <v>5.1101272931899554E-2</v>
      </c>
      <c r="J1203" s="633"/>
      <c r="K1203" s="633"/>
      <c r="L1203" s="633"/>
      <c r="M1203" s="97"/>
      <c r="N1203" s="608"/>
      <c r="O1203" s="608">
        <f t="shared" si="70"/>
        <v>19526883.325165138</v>
      </c>
    </row>
    <row r="1204" spans="1:15" s="110" customFormat="1" ht="34.5" customHeight="1">
      <c r="A1204" s="93">
        <f t="shared" ref="A1204:A1215" si="74">+A1203+1</f>
        <v>2</v>
      </c>
      <c r="B1204" s="114" t="s">
        <v>402</v>
      </c>
      <c r="C1204" s="87">
        <v>137.57</v>
      </c>
      <c r="D1204" s="112" t="str">
        <f>IF(ISBLANK(E1204),"",IF(E1204="BN",VLOOKUP(B1204,'[1]V. BAHAN'!$B$8:$E$14999,3,FALSE),IFERROR(VLOOKUP(E1204,'[1]III. DAFTAR AHS'!$B$7:$H$14999,5,FALSE),"ls")))</f>
        <v xml:space="preserve">kg </v>
      </c>
      <c r="E1204" s="87" t="s">
        <v>401</v>
      </c>
      <c r="F1204" s="113" t="s">
        <v>189</v>
      </c>
      <c r="G1204" s="47">
        <f>VLOOKUP(B1204,'[2] RAB LAMA'!$B$9:$E$5553,4,FALSE)</f>
        <v>27800.232524437837</v>
      </c>
      <c r="H1204" s="47">
        <f t="shared" si="73"/>
        <v>3824477.9883869132</v>
      </c>
      <c r="I1204" s="48">
        <f t="shared" si="67"/>
        <v>1.0008545155525942E-2</v>
      </c>
      <c r="J1204" s="633"/>
      <c r="K1204" s="633"/>
      <c r="L1204" s="633"/>
      <c r="M1204" s="97"/>
      <c r="N1204" s="608"/>
      <c r="O1204" s="608">
        <f t="shared" si="70"/>
        <v>3824477.9883869132</v>
      </c>
    </row>
    <row r="1205" spans="1:15" s="110" customFormat="1" ht="34.5" customHeight="1">
      <c r="A1205" s="93">
        <f t="shared" si="74"/>
        <v>3</v>
      </c>
      <c r="B1205" s="98" t="s">
        <v>404</v>
      </c>
      <c r="C1205" s="87">
        <v>377.24</v>
      </c>
      <c r="D1205" s="112" t="str">
        <f>IF(ISBLANK(E1205),"",IF(E1205="BN",VLOOKUP(B1205,'[1]V. BAHAN'!$B$8:$E$14999,3,FALSE),IFERROR(VLOOKUP(E1205,'[1]III. DAFTAR AHS'!$B$7:$H$14999,5,FALSE),"ls")))</f>
        <v xml:space="preserve">kg </v>
      </c>
      <c r="E1205" s="87" t="s">
        <v>401</v>
      </c>
      <c r="F1205" s="113" t="s">
        <v>189</v>
      </c>
      <c r="G1205" s="47">
        <f>VLOOKUP(B1205,'[2] RAB LAMA'!$B$9:$E$5553,4,FALSE)</f>
        <v>27800.232524437837</v>
      </c>
      <c r="H1205" s="47">
        <f t="shared" si="73"/>
        <v>10487359.717518929</v>
      </c>
      <c r="I1205" s="48">
        <f t="shared" si="67"/>
        <v>2.7445108486374981E-2</v>
      </c>
      <c r="J1205" s="633"/>
      <c r="K1205" s="633"/>
      <c r="L1205" s="633"/>
      <c r="M1205" s="97"/>
      <c r="N1205" s="608"/>
      <c r="O1205" s="608">
        <f t="shared" si="70"/>
        <v>10487359.717518929</v>
      </c>
    </row>
    <row r="1206" spans="1:15" s="110" customFormat="1" ht="34.5" customHeight="1">
      <c r="A1206" s="93">
        <f t="shared" si="74"/>
        <v>4</v>
      </c>
      <c r="B1206" s="98" t="s">
        <v>405</v>
      </c>
      <c r="C1206" s="87">
        <v>119.31</v>
      </c>
      <c r="D1206" s="112" t="str">
        <f>IF(ISBLANK(E1206),"",IF(E1206="BN",VLOOKUP(B1206,'[1]V. BAHAN'!$B$8:$E$14999,3,FALSE),IFERROR(VLOOKUP(E1206,'[1]III. DAFTAR AHS'!$B$7:$H$14999,5,FALSE),"ls")))</f>
        <v xml:space="preserve">kg </v>
      </c>
      <c r="E1206" s="87" t="s">
        <v>406</v>
      </c>
      <c r="F1206" s="113" t="s">
        <v>147</v>
      </c>
      <c r="G1206" s="47">
        <f>VLOOKUP(B1206,'[2] RAB LAMA'!$B$9:$E$5553,4,FALSE)</f>
        <v>26320.632776778926</v>
      </c>
      <c r="H1206" s="47">
        <f t="shared" si="73"/>
        <v>3140314.6965974937</v>
      </c>
      <c r="I1206" s="48">
        <f t="shared" si="67"/>
        <v>8.2181101679485117E-3</v>
      </c>
      <c r="J1206" s="633"/>
      <c r="K1206" s="633"/>
      <c r="L1206" s="633"/>
      <c r="M1206" s="97"/>
      <c r="N1206" s="608"/>
      <c r="O1206" s="608">
        <f t="shared" si="70"/>
        <v>3140314.6965974937</v>
      </c>
    </row>
    <row r="1207" spans="1:15" s="110" customFormat="1" ht="34.5" customHeight="1">
      <c r="A1207" s="93">
        <f t="shared" si="74"/>
        <v>5</v>
      </c>
      <c r="B1207" s="98" t="s">
        <v>407</v>
      </c>
      <c r="C1207" s="87">
        <v>19.440000000000001</v>
      </c>
      <c r="D1207" s="112" t="str">
        <f>IF(ISBLANK(E1207),"",IF(E1207="BN",VLOOKUP(B1207,'[1]V. BAHAN'!$B$8:$E$14999,3,FALSE),IFERROR(VLOOKUP(E1207,'[1]III. DAFTAR AHS'!$B$7:$H$14999,5,FALSE),"ls")))</f>
        <v xml:space="preserve">kg </v>
      </c>
      <c r="E1207" s="87" t="s">
        <v>406</v>
      </c>
      <c r="F1207" s="113" t="s">
        <v>147</v>
      </c>
      <c r="G1207" s="47">
        <f>VLOOKUP(B1207,'[2] RAB LAMA'!$B$9:$E$5553,4,FALSE)</f>
        <v>26320.632776778926</v>
      </c>
      <c r="H1207" s="47">
        <f t="shared" si="73"/>
        <v>511673.10118058237</v>
      </c>
      <c r="I1207" s="48">
        <f t="shared" si="67"/>
        <v>1.3390332886172079E-3</v>
      </c>
      <c r="J1207" s="633"/>
      <c r="K1207" s="633"/>
      <c r="L1207" s="633"/>
      <c r="M1207" s="97"/>
      <c r="N1207" s="608"/>
      <c r="O1207" s="608">
        <f t="shared" si="70"/>
        <v>511673.10118058237</v>
      </c>
    </row>
    <row r="1208" spans="1:15" s="110" customFormat="1" ht="34.5" customHeight="1">
      <c r="A1208" s="93">
        <f t="shared" si="74"/>
        <v>6</v>
      </c>
      <c r="B1208" s="98" t="s">
        <v>408</v>
      </c>
      <c r="C1208" s="87">
        <v>150.94</v>
      </c>
      <c r="D1208" s="112" t="str">
        <f>IF(ISBLANK(E1208),"",IF(E1208="BN",VLOOKUP(B1208,'[1]V. BAHAN'!$B$8:$E$14999,3,FALSE),IFERROR(VLOOKUP(E1208,'[1]III. DAFTAR AHS'!$B$7:$H$14999,5,FALSE),"ls")))</f>
        <v xml:space="preserve">kg </v>
      </c>
      <c r="E1208" s="87" t="s">
        <v>406</v>
      </c>
      <c r="F1208" s="113" t="s">
        <v>147</v>
      </c>
      <c r="G1208" s="47">
        <f>VLOOKUP(B1208,'[2] RAB LAMA'!$B$9:$E$5553,4,FALSE)</f>
        <v>26320.632776778926</v>
      </c>
      <c r="H1208" s="47">
        <f t="shared" si="73"/>
        <v>3972836.3113270109</v>
      </c>
      <c r="I1208" s="48">
        <f t="shared" si="67"/>
        <v>1.0396794474479493E-2</v>
      </c>
      <c r="J1208" s="633"/>
      <c r="K1208" s="633"/>
      <c r="L1208" s="633"/>
      <c r="M1208" s="97"/>
      <c r="N1208" s="608"/>
      <c r="O1208" s="608">
        <f t="shared" si="70"/>
        <v>3972836.3113270109</v>
      </c>
    </row>
    <row r="1209" spans="1:15" s="110" customFormat="1" ht="34.5" customHeight="1">
      <c r="A1209" s="93">
        <f t="shared" si="74"/>
        <v>7</v>
      </c>
      <c r="B1209" s="98" t="s">
        <v>409</v>
      </c>
      <c r="C1209" s="87">
        <v>14.27</v>
      </c>
      <c r="D1209" s="112" t="str">
        <f>IF(ISBLANK(E1209),"",IF(E1209="BN",VLOOKUP(B1209,'[1]V. BAHAN'!$B$8:$E$14999,3,FALSE),IFERROR(VLOOKUP(E1209,'[1]III. DAFTAR AHS'!$B$7:$H$14999,5,FALSE),"ls")))</f>
        <v xml:space="preserve">kg </v>
      </c>
      <c r="E1209" s="87" t="s">
        <v>406</v>
      </c>
      <c r="F1209" s="113" t="s">
        <v>147</v>
      </c>
      <c r="G1209" s="47">
        <f>VLOOKUP(B1209,'[2] RAB LAMA'!$B$9:$E$5553,4,FALSE)</f>
        <v>26320.632776778926</v>
      </c>
      <c r="H1209" s="47">
        <f t="shared" si="73"/>
        <v>375595.42972463527</v>
      </c>
      <c r="I1209" s="48">
        <f t="shared" si="67"/>
        <v>9.8292206937075914E-4</v>
      </c>
      <c r="J1209" s="633"/>
      <c r="K1209" s="633"/>
      <c r="L1209" s="633"/>
      <c r="M1209" s="97"/>
      <c r="N1209" s="608"/>
      <c r="O1209" s="608">
        <f t="shared" si="70"/>
        <v>375595.42972463527</v>
      </c>
    </row>
    <row r="1210" spans="1:15" s="110" customFormat="1" ht="34.5" customHeight="1">
      <c r="A1210" s="93">
        <f t="shared" si="74"/>
        <v>8</v>
      </c>
      <c r="B1210" s="98" t="s">
        <v>410</v>
      </c>
      <c r="C1210" s="87">
        <v>8</v>
      </c>
      <c r="D1210" s="112" t="str">
        <f>IF(ISBLANK(E1210),"",IF(E1210="BN",VLOOKUP(B1210,'[1]V. BAHAN'!$B$8:$E$14999,3,FALSE),IFERROR(VLOOKUP(E1210,'[1]III. DAFTAR AHS'!$B$7:$H$14999,5,FALSE),"ls")))</f>
        <v xml:space="preserve">bh </v>
      </c>
      <c r="E1210" s="87" t="s">
        <v>411</v>
      </c>
      <c r="F1210" s="113" t="s">
        <v>412</v>
      </c>
      <c r="G1210" s="47">
        <f>VLOOKUP(B1210,'[2] RAB LAMA'!$B$9:$E$5553,4,FALSE)</f>
        <v>66186.168229774994</v>
      </c>
      <c r="H1210" s="47">
        <f t="shared" si="73"/>
        <v>529489.34583819995</v>
      </c>
      <c r="I1210" s="48">
        <f t="shared" si="67"/>
        <v>1.3856578710305775E-3</v>
      </c>
      <c r="J1210" s="633"/>
      <c r="K1210" s="633"/>
      <c r="L1210" s="633"/>
      <c r="M1210" s="97"/>
      <c r="N1210" s="608"/>
      <c r="O1210" s="608">
        <f t="shared" si="70"/>
        <v>529489.34583819995</v>
      </c>
    </row>
    <row r="1211" spans="1:15" s="110" customFormat="1" ht="34.5" customHeight="1">
      <c r="A1211" s="93">
        <f t="shared" si="74"/>
        <v>9</v>
      </c>
      <c r="B1211" s="98" t="s">
        <v>413</v>
      </c>
      <c r="C1211" s="87">
        <v>144</v>
      </c>
      <c r="D1211" s="112" t="str">
        <f>IF(ISBLANK(E1211),"",IF(E1211="BN",VLOOKUP(B1211,'[1]V. BAHAN'!$B$8:$E$14999,3,FALSE),IFERROR(VLOOKUP(E1211,'[1]III. DAFTAR AHS'!$B$7:$H$14999,5,FALSE),"ls")))</f>
        <v xml:space="preserve">bh </v>
      </c>
      <c r="E1211" s="87" t="s">
        <v>414</v>
      </c>
      <c r="F1211" s="113" t="s">
        <v>415</v>
      </c>
      <c r="G1211" s="47">
        <f>VLOOKUP(B1211,'[2] RAB LAMA'!$B$9:$E$5553,4,FALSE)</f>
        <v>11524.572392598029</v>
      </c>
      <c r="H1211" s="47">
        <f t="shared" si="73"/>
        <v>1659538.4245341162</v>
      </c>
      <c r="I1211" s="48">
        <f t="shared" si="67"/>
        <v>4.3429627022865038E-3</v>
      </c>
      <c r="J1211" s="633"/>
      <c r="K1211" s="633"/>
      <c r="L1211" s="633"/>
      <c r="M1211" s="97"/>
      <c r="N1211" s="608"/>
      <c r="O1211" s="608">
        <f t="shared" si="70"/>
        <v>1659538.4245341162</v>
      </c>
    </row>
    <row r="1212" spans="1:15" s="110" customFormat="1" ht="34.5" customHeight="1">
      <c r="A1212" s="93">
        <f t="shared" si="74"/>
        <v>10</v>
      </c>
      <c r="B1212" s="98" t="s">
        <v>416</v>
      </c>
      <c r="C1212" s="87">
        <v>72</v>
      </c>
      <c r="D1212" s="112" t="str">
        <f>IF(ISBLANK(E1212),"",IF(E1212="BN",VLOOKUP(B1212,'[1]V. BAHAN'!$B$8:$E$14999,3,FALSE),IFERROR(VLOOKUP(E1212,'[1]III. DAFTAR AHS'!$B$7:$H$14999,5,FALSE),"ls")))</f>
        <v xml:space="preserve">bh </v>
      </c>
      <c r="E1212" s="87" t="s">
        <v>417</v>
      </c>
      <c r="F1212" s="113" t="s">
        <v>415</v>
      </c>
      <c r="G1212" s="47">
        <f>VLOOKUP(B1212,'[2] RAB LAMA'!$B$9:$E$5553,4,FALSE)</f>
        <v>4242.7756372711056</v>
      </c>
      <c r="H1212" s="47">
        <f t="shared" si="73"/>
        <v>305479.84588351962</v>
      </c>
      <c r="I1212" s="48">
        <f t="shared" si="67"/>
        <v>7.9943167169798887E-4</v>
      </c>
      <c r="J1212" s="633"/>
      <c r="K1212" s="633"/>
      <c r="L1212" s="633"/>
      <c r="M1212" s="97"/>
      <c r="N1212" s="608"/>
      <c r="O1212" s="608">
        <f t="shared" si="70"/>
        <v>305479.84588351962</v>
      </c>
    </row>
    <row r="1213" spans="1:15" s="110" customFormat="1" ht="34.5" customHeight="1">
      <c r="A1213" s="93">
        <f t="shared" si="74"/>
        <v>11</v>
      </c>
      <c r="B1213" s="98" t="s">
        <v>418</v>
      </c>
      <c r="C1213" s="87">
        <v>2</v>
      </c>
      <c r="D1213" s="112" t="str">
        <f>IF(ISBLANK(E1213),"",IF(E1213="BN",VLOOKUP(B1213,'[1]V. BAHAN'!$B$8:$E$14999,3,FALSE),IFERROR(VLOOKUP(E1213,'[1]III. DAFTAR AHS'!$B$7:$H$14999,5,FALSE),"ls")))</f>
        <v xml:space="preserve">ttk </v>
      </c>
      <c r="E1213" s="87" t="s">
        <v>419</v>
      </c>
      <c r="F1213" s="113" t="s">
        <v>420</v>
      </c>
      <c r="G1213" s="47">
        <f>VLOOKUP(B1213,'[2] RAB LAMA'!$B$9:$E$5553,4,FALSE)</f>
        <v>7150</v>
      </c>
      <c r="H1213" s="47">
        <f t="shared" si="73"/>
        <v>14300</v>
      </c>
      <c r="I1213" s="48">
        <f t="shared" si="67"/>
        <v>3.7422674717599041E-5</v>
      </c>
      <c r="J1213" s="633"/>
      <c r="K1213" s="633"/>
      <c r="L1213" s="633"/>
      <c r="M1213" s="97"/>
      <c r="N1213" s="608"/>
      <c r="O1213" s="608">
        <f t="shared" si="70"/>
        <v>14300</v>
      </c>
    </row>
    <row r="1214" spans="1:15" s="110" customFormat="1" ht="34.5" customHeight="1">
      <c r="A1214" s="93">
        <f t="shared" si="74"/>
        <v>12</v>
      </c>
      <c r="B1214" s="98" t="s">
        <v>421</v>
      </c>
      <c r="C1214" s="87">
        <v>29.7</v>
      </c>
      <c r="D1214" s="112" t="str">
        <f>IF(ISBLANK(E1214),"",IF(E1214="BN",VLOOKUP(B1214,'[1]V. BAHAN'!$B$8:$E$14999,3,FALSE),IFERROR(VLOOKUP(E1214,'[1]III. DAFTAR AHS'!$B$7:$H$14999,5,FALSE),"ls")))</f>
        <v xml:space="preserve">kg </v>
      </c>
      <c r="E1214" s="87" t="s">
        <v>406</v>
      </c>
      <c r="F1214" s="113" t="s">
        <v>147</v>
      </c>
      <c r="G1214" s="47">
        <f>VLOOKUP(B1214,'[2] RAB LAMA'!$B$9:$E$5553,4,FALSE)</f>
        <v>26320.632776778926</v>
      </c>
      <c r="H1214" s="47">
        <f t="shared" si="73"/>
        <v>781722.79347033415</v>
      </c>
      <c r="I1214" s="48">
        <f t="shared" si="67"/>
        <v>2.0457453020540678E-3</v>
      </c>
      <c r="J1214" s="633"/>
      <c r="K1214" s="633"/>
      <c r="L1214" s="633"/>
      <c r="M1214" s="97"/>
      <c r="N1214" s="608"/>
      <c r="O1214" s="608">
        <f t="shared" si="70"/>
        <v>781722.79347033415</v>
      </c>
    </row>
    <row r="1215" spans="1:15" s="110" customFormat="1" ht="34.5" customHeight="1">
      <c r="A1215" s="93">
        <f t="shared" si="74"/>
        <v>13</v>
      </c>
      <c r="B1215" s="98" t="s">
        <v>422</v>
      </c>
      <c r="C1215" s="87">
        <v>45.36</v>
      </c>
      <c r="D1215" s="112" t="str">
        <f>IF(ISBLANK(E1215),"",IF(E1215="BN",VLOOKUP(B1215,'[1]V. BAHAN'!$B$8:$E$14999,3,FALSE),IFERROR(VLOOKUP(E1215,'[1]III. DAFTAR AHS'!$B$7:$H$14999,5,FALSE),"ls")))</f>
        <v xml:space="preserve">kg </v>
      </c>
      <c r="E1215" s="87" t="s">
        <v>406</v>
      </c>
      <c r="F1215" s="113" t="s">
        <v>147</v>
      </c>
      <c r="G1215" s="47">
        <f>VLOOKUP(B1215,'[2] RAB LAMA'!$B$9:$E$5553,4,FALSE)</f>
        <v>26320.632776778926</v>
      </c>
      <c r="H1215" s="47">
        <f t="shared" si="73"/>
        <v>1193903.9027546921</v>
      </c>
      <c r="I1215" s="48">
        <f t="shared" si="67"/>
        <v>3.1244110067734855E-3</v>
      </c>
      <c r="J1215" s="633"/>
      <c r="K1215" s="633"/>
      <c r="L1215" s="633"/>
      <c r="M1215" s="97"/>
      <c r="N1215" s="608"/>
      <c r="O1215" s="608">
        <f t="shared" si="70"/>
        <v>1193903.9027546921</v>
      </c>
    </row>
    <row r="1216" spans="1:15" s="110" customFormat="1" ht="34.5" customHeight="1">
      <c r="A1216" s="115"/>
      <c r="B1216" s="116"/>
      <c r="C1216" s="117"/>
      <c r="D1216" s="117" t="str">
        <f>IF(ISBLANK(E1216),"",IF(E1216="BN",VLOOKUP(B1216,'[1]V. BAHAN'!$B$8:$E$1099,3,FALSE),IFERROR(VLOOKUP(E1216,'[1]III. DAFTAR AHS'!$B$7:$H$872,5,FALSE),"ls")))</f>
        <v/>
      </c>
      <c r="E1216" s="117"/>
      <c r="F1216" s="117" t="s">
        <v>23</v>
      </c>
      <c r="G1216" s="117"/>
      <c r="H1216" s="117"/>
      <c r="I1216" s="48">
        <f t="shared" si="67"/>
        <v>0</v>
      </c>
      <c r="J1216" s="633"/>
      <c r="K1216" s="633"/>
      <c r="L1216" s="633"/>
      <c r="N1216" s="608"/>
      <c r="O1216" s="608">
        <f t="shared" si="70"/>
        <v>0</v>
      </c>
    </row>
    <row r="1217" spans="1:15" s="95" customFormat="1" ht="34.5" customHeight="1">
      <c r="A1217" s="93"/>
      <c r="B1217" s="94" t="s">
        <v>427</v>
      </c>
      <c r="C1217" s="87"/>
      <c r="D1217" s="87" t="str">
        <f>IF(ISBLANK(E1217),"",IF(E1217="BN",VLOOKUP(B1217,'[1]V. BAHAN'!$B$8:$E$1099,3,FALSE),IFERROR(VLOOKUP(E1217,'[1]III. DAFTAR AHS'!$B$7:$H$872,5,FALSE),"ls")))</f>
        <v/>
      </c>
      <c r="E1217" s="87"/>
      <c r="F1217" s="87" t="s">
        <v>23</v>
      </c>
      <c r="G1217" s="87"/>
      <c r="H1217" s="87"/>
      <c r="I1217" s="48">
        <f t="shared" si="67"/>
        <v>0</v>
      </c>
      <c r="J1217" s="633"/>
      <c r="K1217" s="633"/>
      <c r="L1217" s="633"/>
      <c r="N1217" s="608"/>
      <c r="O1217" s="608">
        <f t="shared" si="70"/>
        <v>0</v>
      </c>
    </row>
    <row r="1218" spans="1:15" s="110" customFormat="1" ht="34.5" customHeight="1">
      <c r="A1218" s="93">
        <v>1</v>
      </c>
      <c r="B1218" s="98" t="s">
        <v>400</v>
      </c>
      <c r="C1218" s="87">
        <v>934.66</v>
      </c>
      <c r="D1218" s="112" t="str">
        <f>IF(ISBLANK(E1218),"",IF(E1218="BN",VLOOKUP(B1218,'[1]V. BAHAN'!$B$8:$E$14999,3,FALSE),IFERROR(VLOOKUP(E1218,'[1]III. DAFTAR AHS'!$B$7:$H$14999,5,FALSE),"ls")))</f>
        <v xml:space="preserve">kg </v>
      </c>
      <c r="E1218" s="87" t="s">
        <v>401</v>
      </c>
      <c r="F1218" s="113" t="s">
        <v>189</v>
      </c>
      <c r="G1218" s="47">
        <f>VLOOKUP(B1218,'[2] RAB LAMA'!$B$9:$E$5553,4,FALSE)</f>
        <v>27800.232524437837</v>
      </c>
      <c r="H1218" s="47">
        <f t="shared" ref="H1218:H1230" si="75">G1218*C1218</f>
        <v>25983765.331291068</v>
      </c>
      <c r="I1218" s="48">
        <f t="shared" si="67"/>
        <v>6.7998741114079206E-2</v>
      </c>
      <c r="J1218" s="633"/>
      <c r="K1218" s="633"/>
      <c r="L1218" s="633"/>
      <c r="M1218" s="97"/>
      <c r="N1218" s="608"/>
      <c r="O1218" s="608">
        <f t="shared" si="70"/>
        <v>25983765.331291068</v>
      </c>
    </row>
    <row r="1219" spans="1:15" s="110" customFormat="1" ht="34.5" customHeight="1">
      <c r="A1219" s="93">
        <f t="shared" ref="A1219:A1230" si="76">+A1218+1</f>
        <v>2</v>
      </c>
      <c r="B1219" s="114" t="s">
        <v>402</v>
      </c>
      <c r="C1219" s="87">
        <v>187.71</v>
      </c>
      <c r="D1219" s="112" t="str">
        <f>IF(ISBLANK(E1219),"",IF(E1219="BN",VLOOKUP(B1219,'[1]V. BAHAN'!$B$8:$E$14999,3,FALSE),IFERROR(VLOOKUP(E1219,'[1]III. DAFTAR AHS'!$B$7:$H$14999,5,FALSE),"ls")))</f>
        <v xml:space="preserve">kg </v>
      </c>
      <c r="E1219" s="87" t="s">
        <v>401</v>
      </c>
      <c r="F1219" s="113" t="s">
        <v>189</v>
      </c>
      <c r="G1219" s="47">
        <f>VLOOKUP(B1219,'[2] RAB LAMA'!$B$9:$E$5553,4,FALSE)</f>
        <v>27800.232524437837</v>
      </c>
      <c r="H1219" s="47">
        <f t="shared" si="75"/>
        <v>5218381.647162227</v>
      </c>
      <c r="I1219" s="48">
        <f t="shared" si="67"/>
        <v>1.3656349575807043E-2</v>
      </c>
      <c r="J1219" s="633"/>
      <c r="K1219" s="633"/>
      <c r="L1219" s="633"/>
      <c r="M1219" s="97"/>
      <c r="N1219" s="608"/>
      <c r="O1219" s="608">
        <f t="shared" si="70"/>
        <v>5218381.647162227</v>
      </c>
    </row>
    <row r="1220" spans="1:15" s="110" customFormat="1" ht="34.5" customHeight="1">
      <c r="A1220" s="93">
        <f t="shared" si="76"/>
        <v>3</v>
      </c>
      <c r="B1220" s="98" t="s">
        <v>404</v>
      </c>
      <c r="C1220" s="87">
        <v>577.84</v>
      </c>
      <c r="D1220" s="112" t="str">
        <f>IF(ISBLANK(E1220),"",IF(E1220="BN",VLOOKUP(B1220,'[1]V. BAHAN'!$B$8:$E$14999,3,FALSE),IFERROR(VLOOKUP(E1220,'[1]III. DAFTAR AHS'!$B$7:$H$14999,5,FALSE),"ls")))</f>
        <v xml:space="preserve">kg </v>
      </c>
      <c r="E1220" s="87" t="s">
        <v>401</v>
      </c>
      <c r="F1220" s="113" t="s">
        <v>189</v>
      </c>
      <c r="G1220" s="47">
        <f>VLOOKUP(B1220,'[2] RAB LAMA'!$B$9:$E$5553,4,FALSE)</f>
        <v>27800.232524437837</v>
      </c>
      <c r="H1220" s="47">
        <f t="shared" si="75"/>
        <v>16064086.361921161</v>
      </c>
      <c r="I1220" s="48">
        <f t="shared" si="67"/>
        <v>4.2039236262768849E-2</v>
      </c>
      <c r="J1220" s="633"/>
      <c r="K1220" s="633"/>
      <c r="L1220" s="633"/>
      <c r="M1220" s="97"/>
      <c r="N1220" s="608"/>
      <c r="O1220" s="608">
        <f t="shared" si="70"/>
        <v>16064086.361921161</v>
      </c>
    </row>
    <row r="1221" spans="1:15" s="110" customFormat="1" ht="34.5" customHeight="1">
      <c r="A1221" s="93">
        <f t="shared" si="76"/>
        <v>4</v>
      </c>
      <c r="B1221" s="98" t="s">
        <v>405</v>
      </c>
      <c r="C1221" s="87">
        <v>116.87</v>
      </c>
      <c r="D1221" s="112" t="str">
        <f>IF(ISBLANK(E1221),"",IF(E1221="BN",VLOOKUP(B1221,'[1]V. BAHAN'!$B$8:$E$14999,3,FALSE),IFERROR(VLOOKUP(E1221,'[1]III. DAFTAR AHS'!$B$7:$H$14999,5,FALSE),"ls")))</f>
        <v xml:space="preserve">kg </v>
      </c>
      <c r="E1221" s="87" t="s">
        <v>406</v>
      </c>
      <c r="F1221" s="113" t="s">
        <v>147</v>
      </c>
      <c r="G1221" s="47">
        <f>VLOOKUP(B1221,'[2] RAB LAMA'!$B$9:$E$5553,4,FALSE)</f>
        <v>26320.632776778926</v>
      </c>
      <c r="H1221" s="47">
        <f t="shared" si="75"/>
        <v>3076092.3526221532</v>
      </c>
      <c r="I1221" s="48">
        <f t="shared" si="67"/>
        <v>8.0500422037393556E-3</v>
      </c>
      <c r="J1221" s="633"/>
      <c r="K1221" s="633"/>
      <c r="L1221" s="633"/>
      <c r="M1221" s="97"/>
      <c r="N1221" s="608"/>
      <c r="O1221" s="608">
        <f t="shared" si="70"/>
        <v>3076092.3526221532</v>
      </c>
    </row>
    <row r="1222" spans="1:15" s="110" customFormat="1" ht="34.5" customHeight="1">
      <c r="A1222" s="93">
        <f t="shared" si="76"/>
        <v>5</v>
      </c>
      <c r="B1222" s="98" t="s">
        <v>407</v>
      </c>
      <c r="C1222" s="87">
        <v>38.880000000000003</v>
      </c>
      <c r="D1222" s="112" t="str">
        <f>IF(ISBLANK(E1222),"",IF(E1222="BN",VLOOKUP(B1222,'[1]V. BAHAN'!$B$8:$E$14999,3,FALSE),IFERROR(VLOOKUP(E1222,'[1]III. DAFTAR AHS'!$B$7:$H$14999,5,FALSE),"ls")))</f>
        <v xml:space="preserve">kg </v>
      </c>
      <c r="E1222" s="87" t="s">
        <v>406</v>
      </c>
      <c r="F1222" s="113" t="s">
        <v>147</v>
      </c>
      <c r="G1222" s="47">
        <f>VLOOKUP(B1222,'[2] RAB LAMA'!$B$9:$E$5553,4,FALSE)</f>
        <v>26320.632776778926</v>
      </c>
      <c r="H1222" s="47">
        <f t="shared" si="75"/>
        <v>1023346.2023611647</v>
      </c>
      <c r="I1222" s="48">
        <f t="shared" si="67"/>
        <v>2.6780665772344159E-3</v>
      </c>
      <c r="J1222" s="633"/>
      <c r="K1222" s="633"/>
      <c r="L1222" s="633"/>
      <c r="M1222" s="97"/>
      <c r="N1222" s="608"/>
      <c r="O1222" s="608">
        <f t="shared" si="70"/>
        <v>1023346.2023611647</v>
      </c>
    </row>
    <row r="1223" spans="1:15" s="110" customFormat="1" ht="34.5" customHeight="1">
      <c r="A1223" s="93">
        <f t="shared" si="76"/>
        <v>6</v>
      </c>
      <c r="B1223" s="98" t="s">
        <v>408</v>
      </c>
      <c r="C1223" s="87">
        <v>206.47</v>
      </c>
      <c r="D1223" s="112" t="str">
        <f>IF(ISBLANK(E1223),"",IF(E1223="BN",VLOOKUP(B1223,'[1]V. BAHAN'!$B$8:$E$14999,3,FALSE),IFERROR(VLOOKUP(E1223,'[1]III. DAFTAR AHS'!$B$7:$H$14999,5,FALSE),"ls")))</f>
        <v xml:space="preserve">kg </v>
      </c>
      <c r="E1223" s="87" t="s">
        <v>406</v>
      </c>
      <c r="F1223" s="113" t="s">
        <v>147</v>
      </c>
      <c r="G1223" s="47">
        <f>VLOOKUP(B1223,'[2] RAB LAMA'!$B$9:$E$5553,4,FALSE)</f>
        <v>26320.632776778926</v>
      </c>
      <c r="H1223" s="47">
        <f t="shared" si="75"/>
        <v>5434421.0494215451</v>
      </c>
      <c r="I1223" s="48">
        <f t="shared" si="67"/>
        <v>1.4221718266501798E-2</v>
      </c>
      <c r="J1223" s="633"/>
      <c r="K1223" s="633"/>
      <c r="L1223" s="633"/>
      <c r="M1223" s="97"/>
      <c r="N1223" s="608"/>
      <c r="O1223" s="608">
        <f t="shared" si="70"/>
        <v>5434421.0494215451</v>
      </c>
    </row>
    <row r="1224" spans="1:15" s="110" customFormat="1" ht="34.5" customHeight="1">
      <c r="A1224" s="93">
        <f t="shared" si="76"/>
        <v>7</v>
      </c>
      <c r="B1224" s="98" t="s">
        <v>409</v>
      </c>
      <c r="C1224" s="87">
        <v>28.54</v>
      </c>
      <c r="D1224" s="112" t="str">
        <f>IF(ISBLANK(E1224),"",IF(E1224="BN",VLOOKUP(B1224,'[1]V. BAHAN'!$B$8:$E$14999,3,FALSE),IFERROR(VLOOKUP(E1224,'[1]III. DAFTAR AHS'!$B$7:$H$14999,5,FALSE),"ls")))</f>
        <v xml:space="preserve">kg </v>
      </c>
      <c r="E1224" s="87" t="s">
        <v>406</v>
      </c>
      <c r="F1224" s="113" t="s">
        <v>147</v>
      </c>
      <c r="G1224" s="47">
        <f>VLOOKUP(B1224,'[2] RAB LAMA'!$B$9:$E$5553,4,FALSE)</f>
        <v>26320.632776778926</v>
      </c>
      <c r="H1224" s="47">
        <f t="shared" si="75"/>
        <v>751190.85944927053</v>
      </c>
      <c r="I1224" s="48">
        <f t="shared" si="67"/>
        <v>1.9658441387415183E-3</v>
      </c>
      <c r="J1224" s="633"/>
      <c r="K1224" s="633"/>
      <c r="L1224" s="633"/>
      <c r="M1224" s="97"/>
      <c r="N1224" s="608"/>
      <c r="O1224" s="608">
        <f t="shared" si="70"/>
        <v>751190.85944927053</v>
      </c>
    </row>
    <row r="1225" spans="1:15" s="110" customFormat="1" ht="34.5" customHeight="1">
      <c r="A1225" s="93">
        <f t="shared" si="76"/>
        <v>8</v>
      </c>
      <c r="B1225" s="98" t="s">
        <v>410</v>
      </c>
      <c r="C1225" s="87">
        <v>16</v>
      </c>
      <c r="D1225" s="112" t="str">
        <f>IF(ISBLANK(E1225),"",IF(E1225="BN",VLOOKUP(B1225,'[1]V. BAHAN'!$B$8:$E$14999,3,FALSE),IFERROR(VLOOKUP(E1225,'[1]III. DAFTAR AHS'!$B$7:$H$14999,5,FALSE),"ls")))</f>
        <v xml:space="preserve">bh </v>
      </c>
      <c r="E1225" s="87" t="s">
        <v>411</v>
      </c>
      <c r="F1225" s="113" t="s">
        <v>412</v>
      </c>
      <c r="G1225" s="47">
        <f>VLOOKUP(B1225,'[2] RAB LAMA'!$B$9:$E$5553,4,FALSE)</f>
        <v>66186.168229774994</v>
      </c>
      <c r="H1225" s="47">
        <f t="shared" si="75"/>
        <v>1058978.6916763999</v>
      </c>
      <c r="I1225" s="48">
        <f t="shared" si="67"/>
        <v>2.771315742061155E-3</v>
      </c>
      <c r="J1225" s="633"/>
      <c r="K1225" s="633"/>
      <c r="L1225" s="633"/>
      <c r="M1225" s="97"/>
      <c r="N1225" s="608"/>
      <c r="O1225" s="608">
        <f t="shared" si="70"/>
        <v>1058978.6916763999</v>
      </c>
    </row>
    <row r="1226" spans="1:15" s="110" customFormat="1" ht="34.5" customHeight="1">
      <c r="A1226" s="93">
        <f t="shared" si="76"/>
        <v>9</v>
      </c>
      <c r="B1226" s="98" t="s">
        <v>413</v>
      </c>
      <c r="C1226" s="87">
        <v>192</v>
      </c>
      <c r="D1226" s="112" t="str">
        <f>IF(ISBLANK(E1226),"",IF(E1226="BN",VLOOKUP(B1226,'[1]V. BAHAN'!$B$8:$E$14999,3,FALSE),IFERROR(VLOOKUP(E1226,'[1]III. DAFTAR AHS'!$B$7:$H$14999,5,FALSE),"ls")))</f>
        <v xml:space="preserve">bh </v>
      </c>
      <c r="E1226" s="87" t="s">
        <v>414</v>
      </c>
      <c r="F1226" s="113" t="s">
        <v>415</v>
      </c>
      <c r="G1226" s="47">
        <f>VLOOKUP(B1226,'[2] RAB LAMA'!$B$9:$E$5553,4,FALSE)</f>
        <v>11524.572392598029</v>
      </c>
      <c r="H1226" s="47">
        <f t="shared" si="75"/>
        <v>2212717.8993788217</v>
      </c>
      <c r="I1226" s="48">
        <f t="shared" si="67"/>
        <v>5.790616936382006E-3</v>
      </c>
      <c r="J1226" s="633"/>
      <c r="K1226" s="633"/>
      <c r="L1226" s="633"/>
      <c r="M1226" s="97"/>
      <c r="N1226" s="608"/>
      <c r="O1226" s="608">
        <f t="shared" si="70"/>
        <v>2212717.8993788217</v>
      </c>
    </row>
    <row r="1227" spans="1:15" s="110" customFormat="1" ht="34.5" customHeight="1">
      <c r="A1227" s="93">
        <f t="shared" si="76"/>
        <v>10</v>
      </c>
      <c r="B1227" s="98" t="s">
        <v>416</v>
      </c>
      <c r="C1227" s="87">
        <v>96</v>
      </c>
      <c r="D1227" s="112" t="str">
        <f>IF(ISBLANK(E1227),"",IF(E1227="BN",VLOOKUP(B1227,'[1]V. BAHAN'!$B$8:$E$14999,3,FALSE),IFERROR(VLOOKUP(E1227,'[1]III. DAFTAR AHS'!$B$7:$H$14999,5,FALSE),"ls")))</f>
        <v xml:space="preserve">bh </v>
      </c>
      <c r="E1227" s="87" t="s">
        <v>417</v>
      </c>
      <c r="F1227" s="113" t="s">
        <v>415</v>
      </c>
      <c r="G1227" s="47">
        <f>VLOOKUP(B1227,'[2] RAB LAMA'!$B$9:$E$5553,4,FALSE)</f>
        <v>4242.7756372711056</v>
      </c>
      <c r="H1227" s="47">
        <f t="shared" si="75"/>
        <v>407306.46117802616</v>
      </c>
      <c r="I1227" s="48">
        <f t="shared" si="67"/>
        <v>1.0659088955973185E-3</v>
      </c>
      <c r="J1227" s="633"/>
      <c r="K1227" s="633"/>
      <c r="L1227" s="633"/>
      <c r="M1227" s="97"/>
      <c r="N1227" s="608"/>
      <c r="O1227" s="608">
        <f t="shared" si="70"/>
        <v>407306.46117802616</v>
      </c>
    </row>
    <row r="1228" spans="1:15" s="110" customFormat="1" ht="34.5" customHeight="1">
      <c r="A1228" s="93">
        <f t="shared" si="76"/>
        <v>11</v>
      </c>
      <c r="B1228" s="98" t="s">
        <v>418</v>
      </c>
      <c r="C1228" s="87">
        <v>4</v>
      </c>
      <c r="D1228" s="112" t="str">
        <f>IF(ISBLANK(E1228),"",IF(E1228="BN",VLOOKUP(B1228,'[1]V. BAHAN'!$B$8:$E$14999,3,FALSE),IFERROR(VLOOKUP(E1228,'[1]III. DAFTAR AHS'!$B$7:$H$14999,5,FALSE),"ls")))</f>
        <v xml:space="preserve">ttk </v>
      </c>
      <c r="E1228" s="87" t="s">
        <v>419</v>
      </c>
      <c r="F1228" s="113" t="s">
        <v>420</v>
      </c>
      <c r="G1228" s="47">
        <f>VLOOKUP(B1228,'[2] RAB LAMA'!$B$9:$E$5553,4,FALSE)</f>
        <v>7150</v>
      </c>
      <c r="H1228" s="47">
        <f t="shared" si="75"/>
        <v>28600</v>
      </c>
      <c r="I1228" s="48">
        <f t="shared" si="67"/>
        <v>7.4845349435198082E-5</v>
      </c>
      <c r="J1228" s="633"/>
      <c r="K1228" s="633"/>
      <c r="L1228" s="633"/>
      <c r="M1228" s="97"/>
      <c r="N1228" s="608"/>
      <c r="O1228" s="608">
        <f t="shared" si="70"/>
        <v>28600</v>
      </c>
    </row>
    <row r="1229" spans="1:15" s="110" customFormat="1" ht="34.5" customHeight="1">
      <c r="A1229" s="93">
        <f t="shared" si="76"/>
        <v>12</v>
      </c>
      <c r="B1229" s="98" t="s">
        <v>421</v>
      </c>
      <c r="C1229" s="87">
        <v>33</v>
      </c>
      <c r="D1229" s="112" t="str">
        <f>IF(ISBLANK(E1229),"",IF(E1229="BN",VLOOKUP(B1229,'[1]V. BAHAN'!$B$8:$E$14999,3,FALSE),IFERROR(VLOOKUP(E1229,'[1]III. DAFTAR AHS'!$B$7:$H$14999,5,FALSE),"ls")))</f>
        <v xml:space="preserve">kg </v>
      </c>
      <c r="E1229" s="87" t="s">
        <v>406</v>
      </c>
      <c r="F1229" s="113" t="s">
        <v>147</v>
      </c>
      <c r="G1229" s="47">
        <f>VLOOKUP(B1229,'[2] RAB LAMA'!$B$9:$E$5553,4,FALSE)</f>
        <v>26320.632776778926</v>
      </c>
      <c r="H1229" s="47">
        <f t="shared" si="75"/>
        <v>868580.88163370453</v>
      </c>
      <c r="I1229" s="48">
        <f t="shared" ref="I1229:I1292" si="77">(H1229/$H$4325)*100</f>
        <v>2.2730503356156308E-3</v>
      </c>
      <c r="J1229" s="633"/>
      <c r="K1229" s="633"/>
      <c r="L1229" s="633"/>
      <c r="M1229" s="97"/>
      <c r="N1229" s="608"/>
      <c r="O1229" s="608">
        <f t="shared" si="70"/>
        <v>868580.88163370453</v>
      </c>
    </row>
    <row r="1230" spans="1:15" s="110" customFormat="1" ht="34.5" customHeight="1">
      <c r="A1230" s="93">
        <f t="shared" si="76"/>
        <v>13</v>
      </c>
      <c r="B1230" s="98" t="s">
        <v>422</v>
      </c>
      <c r="C1230" s="87">
        <v>38.880000000000003</v>
      </c>
      <c r="D1230" s="112" t="str">
        <f>IF(ISBLANK(E1230),"",IF(E1230="BN",VLOOKUP(B1230,'[1]V. BAHAN'!$B$8:$E$14999,3,FALSE),IFERROR(VLOOKUP(E1230,'[1]III. DAFTAR AHS'!$B$7:$H$14999,5,FALSE),"ls")))</f>
        <v xml:space="preserve">kg </v>
      </c>
      <c r="E1230" s="87" t="s">
        <v>406</v>
      </c>
      <c r="F1230" s="113" t="s">
        <v>147</v>
      </c>
      <c r="G1230" s="47">
        <f>VLOOKUP(B1230,'[2] RAB LAMA'!$B$9:$E$5553,4,FALSE)</f>
        <v>26320.632776778926</v>
      </c>
      <c r="H1230" s="47">
        <f t="shared" si="75"/>
        <v>1023346.2023611647</v>
      </c>
      <c r="I1230" s="48">
        <f t="shared" si="77"/>
        <v>2.6780665772344159E-3</v>
      </c>
      <c r="J1230" s="633"/>
      <c r="K1230" s="633"/>
      <c r="L1230" s="633"/>
      <c r="M1230" s="97"/>
      <c r="N1230" s="608"/>
      <c r="O1230" s="608">
        <f t="shared" si="70"/>
        <v>1023346.2023611647</v>
      </c>
    </row>
    <row r="1231" spans="1:15" s="110" customFormat="1" ht="34.5" customHeight="1">
      <c r="A1231" s="115"/>
      <c r="B1231" s="116"/>
      <c r="C1231" s="117"/>
      <c r="D1231" s="117" t="str">
        <f>IF(ISBLANK(E1231),"",IF(E1231="BN",VLOOKUP(B1231,'[1]V. BAHAN'!$B$8:$E$1099,3,FALSE),IFERROR(VLOOKUP(E1231,'[1]III. DAFTAR AHS'!$B$7:$H$872,5,FALSE),"ls")))</f>
        <v/>
      </c>
      <c r="E1231" s="117"/>
      <c r="F1231" s="117" t="s">
        <v>23</v>
      </c>
      <c r="G1231" s="117"/>
      <c r="H1231" s="117"/>
      <c r="I1231" s="48">
        <f t="shared" si="77"/>
        <v>0</v>
      </c>
      <c r="J1231" s="633"/>
      <c r="K1231" s="633"/>
      <c r="L1231" s="633"/>
      <c r="N1231" s="608"/>
      <c r="O1231" s="608">
        <f t="shared" si="70"/>
        <v>0</v>
      </c>
    </row>
    <row r="1232" spans="1:15" s="95" customFormat="1" ht="34.5" customHeight="1">
      <c r="A1232" s="93"/>
      <c r="B1232" s="94" t="s">
        <v>428</v>
      </c>
      <c r="C1232" s="87"/>
      <c r="D1232" s="87" t="str">
        <f>IF(ISBLANK(E1232),"",IF(E1232="BN",VLOOKUP(B1232,'[1]V. BAHAN'!$B$8:$E$1099,3,FALSE),IFERROR(VLOOKUP(E1232,'[1]III. DAFTAR AHS'!$B$7:$H$872,5,FALSE),"ls")))</f>
        <v/>
      </c>
      <c r="E1232" s="87"/>
      <c r="F1232" s="87" t="s">
        <v>23</v>
      </c>
      <c r="G1232" s="87"/>
      <c r="H1232" s="87"/>
      <c r="I1232" s="48">
        <f t="shared" si="77"/>
        <v>0</v>
      </c>
      <c r="J1232" s="633"/>
      <c r="K1232" s="633"/>
      <c r="L1232" s="633"/>
      <c r="N1232" s="608"/>
      <c r="O1232" s="608">
        <f t="shared" si="70"/>
        <v>0</v>
      </c>
    </row>
    <row r="1233" spans="1:15" s="110" customFormat="1" ht="34.5" customHeight="1">
      <c r="A1233" s="93">
        <v>1</v>
      </c>
      <c r="B1233" s="98" t="s">
        <v>400</v>
      </c>
      <c r="C1233" s="87">
        <v>469.25</v>
      </c>
      <c r="D1233" s="112" t="str">
        <f>IF(ISBLANK(E1233),"",IF(E1233="BN",VLOOKUP(B1233,'[1]V. BAHAN'!$B$8:$E$14999,3,FALSE),IFERROR(VLOOKUP(E1233,'[1]III. DAFTAR AHS'!$B$7:$H$14999,5,FALSE),"ls")))</f>
        <v xml:space="preserve">kg </v>
      </c>
      <c r="E1233" s="87" t="s">
        <v>401</v>
      </c>
      <c r="F1233" s="113" t="s">
        <v>189</v>
      </c>
      <c r="G1233" s="47">
        <f>VLOOKUP(B1233,'[2] RAB LAMA'!$B$9:$E$5553,4,FALSE)</f>
        <v>27800.232524437837</v>
      </c>
      <c r="H1233" s="47">
        <f t="shared" ref="H1233:H1245" si="78">G1233*C1233</f>
        <v>13045259.112092456</v>
      </c>
      <c r="I1233" s="48">
        <f t="shared" si="77"/>
        <v>3.4139055129974186E-2</v>
      </c>
      <c r="J1233" s="633"/>
      <c r="K1233" s="633"/>
      <c r="L1233" s="633"/>
      <c r="M1233" s="97"/>
      <c r="N1233" s="608"/>
      <c r="O1233" s="608">
        <f t="shared" si="70"/>
        <v>13045259.112092456</v>
      </c>
    </row>
    <row r="1234" spans="1:15" s="110" customFormat="1" ht="34.5" customHeight="1">
      <c r="A1234" s="93">
        <f t="shared" ref="A1234:A1245" si="79">+A1233+1</f>
        <v>2</v>
      </c>
      <c r="B1234" s="114" t="s">
        <v>402</v>
      </c>
      <c r="C1234" s="87">
        <v>116.67</v>
      </c>
      <c r="D1234" s="112" t="str">
        <f>IF(ISBLANK(E1234),"",IF(E1234="BN",VLOOKUP(B1234,'[1]V. BAHAN'!$B$8:$E$14999,3,FALSE),IFERROR(VLOOKUP(E1234,'[1]III. DAFTAR AHS'!$B$7:$H$14999,5,FALSE),"ls")))</f>
        <v xml:space="preserve">kg </v>
      </c>
      <c r="E1234" s="87" t="s">
        <v>401</v>
      </c>
      <c r="F1234" s="113" t="s">
        <v>189</v>
      </c>
      <c r="G1234" s="47">
        <f>VLOOKUP(B1234,'[2] RAB LAMA'!$B$9:$E$5553,4,FALSE)</f>
        <v>27800.232524437837</v>
      </c>
      <c r="H1234" s="47">
        <f t="shared" si="78"/>
        <v>3243453.1286261627</v>
      </c>
      <c r="I1234" s="48">
        <f t="shared" si="77"/>
        <v>8.4880203772276785E-3</v>
      </c>
      <c r="J1234" s="633"/>
      <c r="K1234" s="633"/>
      <c r="L1234" s="633"/>
      <c r="M1234" s="97"/>
      <c r="N1234" s="608"/>
      <c r="O1234" s="608">
        <f t="shared" si="70"/>
        <v>3243453.1286261627</v>
      </c>
    </row>
    <row r="1235" spans="1:15" s="110" customFormat="1" ht="34.5" customHeight="1">
      <c r="A1235" s="93">
        <f t="shared" si="79"/>
        <v>3</v>
      </c>
      <c r="B1235" s="98" t="s">
        <v>404</v>
      </c>
      <c r="C1235" s="87">
        <v>425.95</v>
      </c>
      <c r="D1235" s="112" t="str">
        <f>IF(ISBLANK(E1235),"",IF(E1235="BN",VLOOKUP(B1235,'[1]V. BAHAN'!$B$8:$E$14999,3,FALSE),IFERROR(VLOOKUP(E1235,'[1]III. DAFTAR AHS'!$B$7:$H$14999,5,FALSE),"ls")))</f>
        <v xml:space="preserve">kg </v>
      </c>
      <c r="E1235" s="87" t="s">
        <v>401</v>
      </c>
      <c r="F1235" s="113" t="s">
        <v>189</v>
      </c>
      <c r="G1235" s="47">
        <f>VLOOKUP(B1235,'[2] RAB LAMA'!$B$9:$E$5553,4,FALSE)</f>
        <v>27800.232524437837</v>
      </c>
      <c r="H1235" s="47">
        <f t="shared" si="78"/>
        <v>11841509.043784296</v>
      </c>
      <c r="I1235" s="48">
        <f t="shared" si="77"/>
        <v>3.0988877000772515E-2</v>
      </c>
      <c r="J1235" s="633"/>
      <c r="K1235" s="633"/>
      <c r="L1235" s="633"/>
      <c r="M1235" s="97"/>
      <c r="N1235" s="608"/>
      <c r="O1235" s="608">
        <f t="shared" si="70"/>
        <v>11841509.043784296</v>
      </c>
    </row>
    <row r="1236" spans="1:15" s="110" customFormat="1" ht="34.5" customHeight="1">
      <c r="A1236" s="93">
        <f t="shared" si="79"/>
        <v>4</v>
      </c>
      <c r="B1236" s="98" t="s">
        <v>405</v>
      </c>
      <c r="C1236" s="87">
        <v>58.44</v>
      </c>
      <c r="D1236" s="112" t="str">
        <f>IF(ISBLANK(E1236),"",IF(E1236="BN",VLOOKUP(B1236,'[1]V. BAHAN'!$B$8:$E$14999,3,FALSE),IFERROR(VLOOKUP(E1236,'[1]III. DAFTAR AHS'!$B$7:$H$14999,5,FALSE),"ls")))</f>
        <v xml:space="preserve">kg </v>
      </c>
      <c r="E1236" s="87" t="s">
        <v>406</v>
      </c>
      <c r="F1236" s="113" t="s">
        <v>147</v>
      </c>
      <c r="G1236" s="47">
        <f>VLOOKUP(B1236,'[2] RAB LAMA'!$B$9:$E$5553,4,FALSE)</f>
        <v>26320.632776778926</v>
      </c>
      <c r="H1236" s="47">
        <f t="shared" si="78"/>
        <v>1538177.7794749604</v>
      </c>
      <c r="I1236" s="48">
        <f t="shared" si="77"/>
        <v>4.0253655034356798E-3</v>
      </c>
      <c r="J1236" s="633"/>
      <c r="K1236" s="633"/>
      <c r="L1236" s="633"/>
      <c r="M1236" s="97"/>
      <c r="N1236" s="608"/>
      <c r="O1236" s="608">
        <f t="shared" si="70"/>
        <v>1538177.7794749604</v>
      </c>
    </row>
    <row r="1237" spans="1:15" s="110" customFormat="1" ht="34.5" customHeight="1">
      <c r="A1237" s="93">
        <f t="shared" si="79"/>
        <v>5</v>
      </c>
      <c r="B1237" s="98" t="s">
        <v>407</v>
      </c>
      <c r="C1237" s="87">
        <v>38.880000000000003</v>
      </c>
      <c r="D1237" s="112" t="str">
        <f>IF(ISBLANK(E1237),"",IF(E1237="BN",VLOOKUP(B1237,'[1]V. BAHAN'!$B$8:$E$14999,3,FALSE),IFERROR(VLOOKUP(E1237,'[1]III. DAFTAR AHS'!$B$7:$H$14999,5,FALSE),"ls")))</f>
        <v xml:space="preserve">kg </v>
      </c>
      <c r="E1237" s="87" t="s">
        <v>406</v>
      </c>
      <c r="F1237" s="113" t="s">
        <v>147</v>
      </c>
      <c r="G1237" s="47">
        <f>VLOOKUP(B1237,'[2] RAB LAMA'!$B$9:$E$5553,4,FALSE)</f>
        <v>26320.632776778926</v>
      </c>
      <c r="H1237" s="47">
        <f t="shared" si="78"/>
        <v>1023346.2023611647</v>
      </c>
      <c r="I1237" s="48">
        <f t="shared" si="77"/>
        <v>2.6780665772344159E-3</v>
      </c>
      <c r="J1237" s="633"/>
      <c r="K1237" s="633"/>
      <c r="L1237" s="633"/>
      <c r="M1237" s="97"/>
      <c r="N1237" s="608"/>
      <c r="O1237" s="608">
        <f t="shared" si="70"/>
        <v>1023346.2023611647</v>
      </c>
    </row>
    <row r="1238" spans="1:15" s="110" customFormat="1" ht="34.5" customHeight="1">
      <c r="A1238" s="93">
        <f t="shared" si="79"/>
        <v>6</v>
      </c>
      <c r="B1238" s="98" t="s">
        <v>408</v>
      </c>
      <c r="C1238" s="87">
        <v>95.26</v>
      </c>
      <c r="D1238" s="112" t="str">
        <f>IF(ISBLANK(E1238),"",IF(E1238="BN",VLOOKUP(B1238,'[1]V. BAHAN'!$B$8:$E$14999,3,FALSE),IFERROR(VLOOKUP(E1238,'[1]III. DAFTAR AHS'!$B$7:$H$14999,5,FALSE),"ls")))</f>
        <v xml:space="preserve">kg </v>
      </c>
      <c r="E1238" s="87" t="s">
        <v>406</v>
      </c>
      <c r="F1238" s="113" t="s">
        <v>147</v>
      </c>
      <c r="G1238" s="47">
        <f>VLOOKUP(B1238,'[2] RAB LAMA'!$B$9:$E$5553,4,FALSE)</f>
        <v>26320.632776778926</v>
      </c>
      <c r="H1238" s="47">
        <f t="shared" si="78"/>
        <v>2507303.4783159606</v>
      </c>
      <c r="I1238" s="48">
        <f t="shared" si="77"/>
        <v>6.5615386354771219E-3</v>
      </c>
      <c r="J1238" s="633"/>
      <c r="K1238" s="633"/>
      <c r="L1238" s="633"/>
      <c r="M1238" s="97"/>
      <c r="N1238" s="608"/>
      <c r="O1238" s="608">
        <f t="shared" si="70"/>
        <v>2507303.4783159606</v>
      </c>
    </row>
    <row r="1239" spans="1:15" s="110" customFormat="1" ht="34.5" customHeight="1">
      <c r="A1239" s="93">
        <f t="shared" si="79"/>
        <v>7</v>
      </c>
      <c r="B1239" s="98" t="s">
        <v>409</v>
      </c>
      <c r="C1239" s="87">
        <v>28.54</v>
      </c>
      <c r="D1239" s="112" t="str">
        <f>IF(ISBLANK(E1239),"",IF(E1239="BN",VLOOKUP(B1239,'[1]V. BAHAN'!$B$8:$E$14999,3,FALSE),IFERROR(VLOOKUP(E1239,'[1]III. DAFTAR AHS'!$B$7:$H$14999,5,FALSE),"ls")))</f>
        <v xml:space="preserve">kg </v>
      </c>
      <c r="E1239" s="87" t="s">
        <v>406</v>
      </c>
      <c r="F1239" s="113" t="s">
        <v>147</v>
      </c>
      <c r="G1239" s="47">
        <f>VLOOKUP(B1239,'[2] RAB LAMA'!$B$9:$E$5553,4,FALSE)</f>
        <v>26320.632776778926</v>
      </c>
      <c r="H1239" s="47">
        <f t="shared" si="78"/>
        <v>751190.85944927053</v>
      </c>
      <c r="I1239" s="48">
        <f t="shared" si="77"/>
        <v>1.9658441387415183E-3</v>
      </c>
      <c r="J1239" s="633"/>
      <c r="K1239" s="633"/>
      <c r="L1239" s="633"/>
      <c r="M1239" s="97"/>
      <c r="N1239" s="608"/>
      <c r="O1239" s="608">
        <f t="shared" si="70"/>
        <v>751190.85944927053</v>
      </c>
    </row>
    <row r="1240" spans="1:15" s="110" customFormat="1" ht="34.5" customHeight="1">
      <c r="A1240" s="93">
        <f t="shared" si="79"/>
        <v>8</v>
      </c>
      <c r="B1240" s="98" t="s">
        <v>410</v>
      </c>
      <c r="C1240" s="87">
        <v>16</v>
      </c>
      <c r="D1240" s="112" t="str">
        <f>IF(ISBLANK(E1240),"",IF(E1240="BN",VLOOKUP(B1240,'[1]V. BAHAN'!$B$8:$E$14999,3,FALSE),IFERROR(VLOOKUP(E1240,'[1]III. DAFTAR AHS'!$B$7:$H$14999,5,FALSE),"ls")))</f>
        <v xml:space="preserve">bh </v>
      </c>
      <c r="E1240" s="87" t="s">
        <v>411</v>
      </c>
      <c r="F1240" s="113" t="s">
        <v>412</v>
      </c>
      <c r="G1240" s="47">
        <f>VLOOKUP(B1240,'[2] RAB LAMA'!$B$9:$E$5553,4,FALSE)</f>
        <v>66186.168229774994</v>
      </c>
      <c r="H1240" s="47">
        <f t="shared" si="78"/>
        <v>1058978.6916763999</v>
      </c>
      <c r="I1240" s="48">
        <f t="shared" si="77"/>
        <v>2.771315742061155E-3</v>
      </c>
      <c r="J1240" s="633"/>
      <c r="K1240" s="633"/>
      <c r="L1240" s="633"/>
      <c r="M1240" s="97"/>
      <c r="N1240" s="608"/>
      <c r="O1240" s="608">
        <f t="shared" ref="O1240:O1303" si="80">H1240-N1240</f>
        <v>1058978.6916763999</v>
      </c>
    </row>
    <row r="1241" spans="1:15" s="110" customFormat="1" ht="34.5" customHeight="1">
      <c r="A1241" s="93">
        <f t="shared" si="79"/>
        <v>9</v>
      </c>
      <c r="B1241" s="98" t="s">
        <v>413</v>
      </c>
      <c r="C1241" s="87">
        <v>96</v>
      </c>
      <c r="D1241" s="112" t="str">
        <f>IF(ISBLANK(E1241),"",IF(E1241="BN",VLOOKUP(B1241,'[1]V. BAHAN'!$B$8:$E$14999,3,FALSE),IFERROR(VLOOKUP(E1241,'[1]III. DAFTAR AHS'!$B$7:$H$14999,5,FALSE),"ls")))</f>
        <v xml:space="preserve">bh </v>
      </c>
      <c r="E1241" s="87" t="s">
        <v>414</v>
      </c>
      <c r="F1241" s="113" t="s">
        <v>415</v>
      </c>
      <c r="G1241" s="47">
        <f>VLOOKUP(B1241,'[2] RAB LAMA'!$B$9:$E$5553,4,FALSE)</f>
        <v>11524.572392598029</v>
      </c>
      <c r="H1241" s="47">
        <f t="shared" si="78"/>
        <v>1106358.9496894109</v>
      </c>
      <c r="I1241" s="48">
        <f t="shared" si="77"/>
        <v>2.895308468191003E-3</v>
      </c>
      <c r="J1241" s="633"/>
      <c r="K1241" s="633"/>
      <c r="L1241" s="633"/>
      <c r="M1241" s="97"/>
      <c r="N1241" s="608"/>
      <c r="O1241" s="608">
        <f t="shared" si="80"/>
        <v>1106358.9496894109</v>
      </c>
    </row>
    <row r="1242" spans="1:15" s="110" customFormat="1" ht="34.5" customHeight="1">
      <c r="A1242" s="93">
        <f t="shared" si="79"/>
        <v>10</v>
      </c>
      <c r="B1242" s="98" t="s">
        <v>416</v>
      </c>
      <c r="C1242" s="87">
        <v>64</v>
      </c>
      <c r="D1242" s="112" t="str">
        <f>IF(ISBLANK(E1242),"",IF(E1242="BN",VLOOKUP(B1242,'[1]V. BAHAN'!$B$8:$E$14999,3,FALSE),IFERROR(VLOOKUP(E1242,'[1]III. DAFTAR AHS'!$B$7:$H$14999,5,FALSE),"ls")))</f>
        <v xml:space="preserve">bh </v>
      </c>
      <c r="E1242" s="87" t="s">
        <v>417</v>
      </c>
      <c r="F1242" s="113" t="s">
        <v>415</v>
      </c>
      <c r="G1242" s="47">
        <f>VLOOKUP(B1242,'[2] RAB LAMA'!$B$9:$E$5553,4,FALSE)</f>
        <v>4242.7756372711056</v>
      </c>
      <c r="H1242" s="47">
        <f t="shared" si="78"/>
        <v>271537.64078535076</v>
      </c>
      <c r="I1242" s="48">
        <f t="shared" si="77"/>
        <v>7.1060593039821225E-4</v>
      </c>
      <c r="J1242" s="633"/>
      <c r="K1242" s="633"/>
      <c r="L1242" s="633"/>
      <c r="M1242" s="97"/>
      <c r="N1242" s="608"/>
      <c r="O1242" s="608">
        <f t="shared" si="80"/>
        <v>271537.64078535076</v>
      </c>
    </row>
    <row r="1243" spans="1:15" s="110" customFormat="1" ht="34.5" customHeight="1">
      <c r="A1243" s="93">
        <f t="shared" si="79"/>
        <v>11</v>
      </c>
      <c r="B1243" s="98" t="s">
        <v>418</v>
      </c>
      <c r="C1243" s="87">
        <v>4</v>
      </c>
      <c r="D1243" s="112" t="str">
        <f>IF(ISBLANK(E1243),"",IF(E1243="BN",VLOOKUP(B1243,'[1]V. BAHAN'!$B$8:$E$14999,3,FALSE),IFERROR(VLOOKUP(E1243,'[1]III. DAFTAR AHS'!$B$7:$H$14999,5,FALSE),"ls")))</f>
        <v xml:space="preserve">ttk </v>
      </c>
      <c r="E1243" s="87" t="s">
        <v>419</v>
      </c>
      <c r="F1243" s="113" t="s">
        <v>420</v>
      </c>
      <c r="G1243" s="47">
        <f>VLOOKUP(B1243,'[2] RAB LAMA'!$B$9:$E$5553,4,FALSE)</f>
        <v>7150</v>
      </c>
      <c r="H1243" s="47">
        <f t="shared" si="78"/>
        <v>28600</v>
      </c>
      <c r="I1243" s="48">
        <f t="shared" si="77"/>
        <v>7.4845349435198082E-5</v>
      </c>
      <c r="J1243" s="633"/>
      <c r="K1243" s="633"/>
      <c r="L1243" s="633"/>
      <c r="M1243" s="97"/>
      <c r="N1243" s="608"/>
      <c r="O1243" s="608">
        <f t="shared" si="80"/>
        <v>28600</v>
      </c>
    </row>
    <row r="1244" spans="1:15" s="110" customFormat="1" ht="34.5" customHeight="1">
      <c r="A1244" s="93">
        <f t="shared" si="79"/>
        <v>12</v>
      </c>
      <c r="B1244" s="98" t="s">
        <v>421</v>
      </c>
      <c r="C1244" s="87">
        <v>26.4</v>
      </c>
      <c r="D1244" s="112" t="str">
        <f>IF(ISBLANK(E1244),"",IF(E1244="BN",VLOOKUP(B1244,'[1]V. BAHAN'!$B$8:$E$14999,3,FALSE),IFERROR(VLOOKUP(E1244,'[1]III. DAFTAR AHS'!$B$7:$H$14999,5,FALSE),"ls")))</f>
        <v xml:space="preserve">kg </v>
      </c>
      <c r="E1244" s="87" t="s">
        <v>406</v>
      </c>
      <c r="F1244" s="113" t="s">
        <v>147</v>
      </c>
      <c r="G1244" s="47">
        <f>VLOOKUP(B1244,'[2] RAB LAMA'!$B$9:$E$5553,4,FALSE)</f>
        <v>26320.632776778926</v>
      </c>
      <c r="H1244" s="47">
        <f t="shared" si="78"/>
        <v>694864.70530696365</v>
      </c>
      <c r="I1244" s="48">
        <f t="shared" si="77"/>
        <v>1.8184402684925044E-3</v>
      </c>
      <c r="J1244" s="633"/>
      <c r="K1244" s="633"/>
      <c r="L1244" s="633"/>
      <c r="M1244" s="97"/>
      <c r="N1244" s="608"/>
      <c r="O1244" s="608">
        <f t="shared" si="80"/>
        <v>694864.70530696365</v>
      </c>
    </row>
    <row r="1245" spans="1:15" s="110" customFormat="1" ht="34.5" customHeight="1">
      <c r="A1245" s="93">
        <f t="shared" si="79"/>
        <v>13</v>
      </c>
      <c r="B1245" s="98" t="s">
        <v>422</v>
      </c>
      <c r="C1245" s="87">
        <v>38.880000000000003</v>
      </c>
      <c r="D1245" s="112" t="str">
        <f>IF(ISBLANK(E1245),"",IF(E1245="BN",VLOOKUP(B1245,'[1]V. BAHAN'!$B$8:$E$14999,3,FALSE),IFERROR(VLOOKUP(E1245,'[1]III. DAFTAR AHS'!$B$7:$H$14999,5,FALSE),"ls")))</f>
        <v xml:space="preserve">kg </v>
      </c>
      <c r="E1245" s="87" t="s">
        <v>406</v>
      </c>
      <c r="F1245" s="113" t="s">
        <v>147</v>
      </c>
      <c r="G1245" s="47">
        <f>VLOOKUP(B1245,'[2] RAB LAMA'!$B$9:$E$5553,4,FALSE)</f>
        <v>26320.632776778926</v>
      </c>
      <c r="H1245" s="47">
        <f t="shared" si="78"/>
        <v>1023346.2023611647</v>
      </c>
      <c r="I1245" s="48">
        <f t="shared" si="77"/>
        <v>2.6780665772344159E-3</v>
      </c>
      <c r="J1245" s="633"/>
      <c r="K1245" s="633"/>
      <c r="L1245" s="633"/>
      <c r="M1245" s="97"/>
      <c r="N1245" s="608"/>
      <c r="O1245" s="608">
        <f t="shared" si="80"/>
        <v>1023346.2023611647</v>
      </c>
    </row>
    <row r="1246" spans="1:15" s="110" customFormat="1" ht="34.5" customHeight="1">
      <c r="A1246" s="115"/>
      <c r="B1246" s="116"/>
      <c r="C1246" s="117"/>
      <c r="D1246" s="117" t="str">
        <f>IF(ISBLANK(E1246),"",IF(E1246="BN",VLOOKUP(B1246,'[1]V. BAHAN'!$B$8:$E$1099,3,FALSE),IFERROR(VLOOKUP(E1246,'[1]III. DAFTAR AHS'!$B$7:$H$872,5,FALSE),"ls")))</f>
        <v/>
      </c>
      <c r="E1246" s="117"/>
      <c r="F1246" s="117" t="s">
        <v>23</v>
      </c>
      <c r="G1246" s="117"/>
      <c r="H1246" s="117"/>
      <c r="I1246" s="48">
        <f t="shared" si="77"/>
        <v>0</v>
      </c>
      <c r="J1246" s="633"/>
      <c r="K1246" s="633"/>
      <c r="L1246" s="633"/>
      <c r="N1246" s="608"/>
      <c r="O1246" s="608">
        <f t="shared" si="80"/>
        <v>0</v>
      </c>
    </row>
    <row r="1247" spans="1:15" s="95" customFormat="1" ht="34.5" customHeight="1">
      <c r="A1247" s="93"/>
      <c r="B1247" s="94" t="s">
        <v>429</v>
      </c>
      <c r="C1247" s="87"/>
      <c r="D1247" s="87" t="str">
        <f>IF(ISBLANK(E1247),"",IF(E1247="BN",VLOOKUP(B1247,'[1]V. BAHAN'!$B$8:$E$1099,3,FALSE),IFERROR(VLOOKUP(E1247,'[1]III. DAFTAR AHS'!$B$7:$H$872,5,FALSE),"ls")))</f>
        <v/>
      </c>
      <c r="E1247" s="87"/>
      <c r="F1247" s="87" t="s">
        <v>23</v>
      </c>
      <c r="G1247" s="87"/>
      <c r="H1247" s="87"/>
      <c r="I1247" s="48">
        <f t="shared" si="77"/>
        <v>0</v>
      </c>
      <c r="J1247" s="633"/>
      <c r="K1247" s="633"/>
      <c r="L1247" s="633"/>
      <c r="N1247" s="608"/>
      <c r="O1247" s="608">
        <f t="shared" si="80"/>
        <v>0</v>
      </c>
    </row>
    <row r="1248" spans="1:15" s="110" customFormat="1" ht="34.5" customHeight="1">
      <c r="A1248" s="93">
        <v>1</v>
      </c>
      <c r="B1248" s="98" t="s">
        <v>400</v>
      </c>
      <c r="C1248" s="87">
        <v>2236.39</v>
      </c>
      <c r="D1248" s="112" t="str">
        <f>IF(ISBLANK(E1248),"",IF(E1248="BN",VLOOKUP(B1248,'[1]V. BAHAN'!$B$8:$E$14999,3,FALSE),IFERROR(VLOOKUP(E1248,'[1]III. DAFTAR AHS'!$B$7:$H$14999,5,FALSE),"ls")))</f>
        <v xml:space="preserve">kg </v>
      </c>
      <c r="E1248" s="87" t="s">
        <v>401</v>
      </c>
      <c r="F1248" s="113" t="s">
        <v>189</v>
      </c>
      <c r="G1248" s="47">
        <f>VLOOKUP(B1248,'[2] RAB LAMA'!$B$9:$E$5553,4,FALSE)</f>
        <v>27800.232524437837</v>
      </c>
      <c r="H1248" s="47">
        <f t="shared" ref="H1248:H1258" si="81">G1248*C1248</f>
        <v>62172162.015327528</v>
      </c>
      <c r="I1248" s="48">
        <f t="shared" si="77"/>
        <v>0.16270269899227055</v>
      </c>
      <c r="J1248" s="633"/>
      <c r="K1248" s="633"/>
      <c r="L1248" s="633"/>
      <c r="M1248" s="97"/>
      <c r="N1248" s="608"/>
      <c r="O1248" s="608">
        <f t="shared" si="80"/>
        <v>62172162.015327528</v>
      </c>
    </row>
    <row r="1249" spans="1:15" s="110" customFormat="1" ht="34.5" customHeight="1">
      <c r="A1249" s="93">
        <f t="shared" ref="A1249:A1258" si="82">+A1248+1</f>
        <v>2</v>
      </c>
      <c r="B1249" s="114" t="s">
        <v>402</v>
      </c>
      <c r="C1249" s="87">
        <v>187.71</v>
      </c>
      <c r="D1249" s="112" t="str">
        <f>IF(ISBLANK(E1249),"",IF(E1249="BN",VLOOKUP(B1249,'[1]V. BAHAN'!$B$8:$E$14999,3,FALSE),IFERROR(VLOOKUP(E1249,'[1]III. DAFTAR AHS'!$B$7:$H$14999,5,FALSE),"ls")))</f>
        <v xml:space="preserve">kg </v>
      </c>
      <c r="E1249" s="87" t="s">
        <v>401</v>
      </c>
      <c r="F1249" s="113" t="s">
        <v>189</v>
      </c>
      <c r="G1249" s="47">
        <f>VLOOKUP(B1249,'[2] RAB LAMA'!$B$9:$E$5553,4,FALSE)</f>
        <v>27800.232524437837</v>
      </c>
      <c r="H1249" s="47">
        <f t="shared" si="81"/>
        <v>5218381.647162227</v>
      </c>
      <c r="I1249" s="48">
        <f t="shared" si="77"/>
        <v>1.3656349575807043E-2</v>
      </c>
      <c r="J1249" s="633"/>
      <c r="K1249" s="633"/>
      <c r="L1249" s="633"/>
      <c r="M1249" s="97"/>
      <c r="N1249" s="608"/>
      <c r="O1249" s="608">
        <f t="shared" si="80"/>
        <v>5218381.647162227</v>
      </c>
    </row>
    <row r="1250" spans="1:15" s="110" customFormat="1" ht="34.5" customHeight="1">
      <c r="A1250" s="93">
        <f t="shared" si="82"/>
        <v>3</v>
      </c>
      <c r="B1250" s="98" t="s">
        <v>404</v>
      </c>
      <c r="C1250" s="87">
        <v>754.49</v>
      </c>
      <c r="D1250" s="112" t="str">
        <f>IF(ISBLANK(E1250),"",IF(E1250="BN",VLOOKUP(B1250,'[1]V. BAHAN'!$B$8:$E$14999,3,FALSE),IFERROR(VLOOKUP(E1250,'[1]III. DAFTAR AHS'!$B$7:$H$14999,5,FALSE),"ls")))</f>
        <v xml:space="preserve">kg </v>
      </c>
      <c r="E1250" s="87" t="s">
        <v>401</v>
      </c>
      <c r="F1250" s="113" t="s">
        <v>189</v>
      </c>
      <c r="G1250" s="47">
        <f>VLOOKUP(B1250,'[2] RAB LAMA'!$B$9:$E$5553,4,FALSE)</f>
        <v>27800.232524437837</v>
      </c>
      <c r="H1250" s="47">
        <f t="shared" si="81"/>
        <v>20974997.437363103</v>
      </c>
      <c r="I1250" s="48">
        <f t="shared" si="77"/>
        <v>5.4890944496567333E-2</v>
      </c>
      <c r="J1250" s="633"/>
      <c r="K1250" s="633"/>
      <c r="L1250" s="633"/>
      <c r="M1250" s="97"/>
      <c r="N1250" s="608"/>
      <c r="O1250" s="608">
        <f t="shared" si="80"/>
        <v>20974997.437363103</v>
      </c>
    </row>
    <row r="1251" spans="1:15" s="110" customFormat="1" ht="34.5" customHeight="1">
      <c r="A1251" s="93">
        <f t="shared" si="82"/>
        <v>4</v>
      </c>
      <c r="B1251" s="98" t="s">
        <v>405</v>
      </c>
      <c r="C1251" s="87">
        <v>222.06</v>
      </c>
      <c r="D1251" s="112" t="str">
        <f>IF(ISBLANK(E1251),"",IF(E1251="BN",VLOOKUP(B1251,'[1]V. BAHAN'!$B$8:$E$14999,3,FALSE),IFERROR(VLOOKUP(E1251,'[1]III. DAFTAR AHS'!$B$7:$H$14999,5,FALSE),"ls")))</f>
        <v xml:space="preserve">kg </v>
      </c>
      <c r="E1251" s="87" t="s">
        <v>406</v>
      </c>
      <c r="F1251" s="113" t="s">
        <v>147</v>
      </c>
      <c r="G1251" s="47">
        <f>VLOOKUP(B1251,'[2] RAB LAMA'!$B$9:$E$5553,4,FALSE)</f>
        <v>26320.632776778926</v>
      </c>
      <c r="H1251" s="47">
        <f t="shared" si="81"/>
        <v>5844759.7144115288</v>
      </c>
      <c r="I1251" s="48">
        <f t="shared" si="77"/>
        <v>1.5295562349297182E-2</v>
      </c>
      <c r="J1251" s="633"/>
      <c r="K1251" s="633"/>
      <c r="L1251" s="633"/>
      <c r="M1251" s="97"/>
      <c r="N1251" s="608"/>
      <c r="O1251" s="608">
        <f t="shared" si="80"/>
        <v>5844759.7144115288</v>
      </c>
    </row>
    <row r="1252" spans="1:15" s="110" customFormat="1" ht="34.5" customHeight="1">
      <c r="A1252" s="93">
        <f t="shared" si="82"/>
        <v>5</v>
      </c>
      <c r="B1252" s="98" t="s">
        <v>407</v>
      </c>
      <c r="C1252" s="87">
        <v>38.880000000000003</v>
      </c>
      <c r="D1252" s="112" t="str">
        <f>IF(ISBLANK(E1252),"",IF(E1252="BN",VLOOKUP(B1252,'[1]V. BAHAN'!$B$8:$E$14999,3,FALSE),IFERROR(VLOOKUP(E1252,'[1]III. DAFTAR AHS'!$B$7:$H$14999,5,FALSE),"ls")))</f>
        <v xml:space="preserve">kg </v>
      </c>
      <c r="E1252" s="87" t="s">
        <v>406</v>
      </c>
      <c r="F1252" s="113" t="s">
        <v>147</v>
      </c>
      <c r="G1252" s="47">
        <f>VLOOKUP(B1252,'[2] RAB LAMA'!$B$9:$E$5553,4,FALSE)</f>
        <v>26320.632776778926</v>
      </c>
      <c r="H1252" s="47">
        <f t="shared" si="81"/>
        <v>1023346.2023611647</v>
      </c>
      <c r="I1252" s="48">
        <f t="shared" si="77"/>
        <v>2.6780665772344159E-3</v>
      </c>
      <c r="J1252" s="633"/>
      <c r="K1252" s="633"/>
      <c r="L1252" s="633"/>
      <c r="M1252" s="97"/>
      <c r="N1252" s="608"/>
      <c r="O1252" s="608">
        <f t="shared" si="80"/>
        <v>1023346.2023611647</v>
      </c>
    </row>
    <row r="1253" spans="1:15" s="110" customFormat="1" ht="34.5" customHeight="1">
      <c r="A1253" s="93">
        <f t="shared" si="82"/>
        <v>6</v>
      </c>
      <c r="B1253" s="98" t="s">
        <v>408</v>
      </c>
      <c r="C1253" s="87">
        <v>301.89</v>
      </c>
      <c r="D1253" s="112" t="str">
        <f>IF(ISBLANK(E1253),"",IF(E1253="BN",VLOOKUP(B1253,'[1]V. BAHAN'!$B$8:$E$14999,3,FALSE),IFERROR(VLOOKUP(E1253,'[1]III. DAFTAR AHS'!$B$7:$H$14999,5,FALSE),"ls")))</f>
        <v xml:space="preserve">kg </v>
      </c>
      <c r="E1253" s="87" t="s">
        <v>406</v>
      </c>
      <c r="F1253" s="113" t="s">
        <v>147</v>
      </c>
      <c r="G1253" s="47">
        <f>VLOOKUP(B1253,'[2] RAB LAMA'!$B$9:$E$5553,4,FALSE)</f>
        <v>26320.632776778926</v>
      </c>
      <c r="H1253" s="47">
        <f t="shared" si="81"/>
        <v>7945935.8289817898</v>
      </c>
      <c r="I1253" s="48">
        <f t="shared" si="77"/>
        <v>2.0794277752090994E-2</v>
      </c>
      <c r="J1253" s="633"/>
      <c r="K1253" s="633"/>
      <c r="L1253" s="633"/>
      <c r="M1253" s="97"/>
      <c r="N1253" s="608"/>
      <c r="O1253" s="608">
        <f t="shared" si="80"/>
        <v>7945935.8289817898</v>
      </c>
    </row>
    <row r="1254" spans="1:15" s="110" customFormat="1" ht="34.5" customHeight="1">
      <c r="A1254" s="93">
        <f t="shared" si="82"/>
        <v>7</v>
      </c>
      <c r="B1254" s="98" t="s">
        <v>409</v>
      </c>
      <c r="C1254" s="87">
        <v>28.54</v>
      </c>
      <c r="D1254" s="112" t="str">
        <f>IF(ISBLANK(E1254),"",IF(E1254="BN",VLOOKUP(B1254,'[1]V. BAHAN'!$B$8:$E$14999,3,FALSE),IFERROR(VLOOKUP(E1254,'[1]III. DAFTAR AHS'!$B$7:$H$14999,5,FALSE),"ls")))</f>
        <v xml:space="preserve">kg </v>
      </c>
      <c r="E1254" s="87" t="s">
        <v>406</v>
      </c>
      <c r="F1254" s="113" t="s">
        <v>147</v>
      </c>
      <c r="G1254" s="47">
        <f>VLOOKUP(B1254,'[2] RAB LAMA'!$B$9:$E$5553,4,FALSE)</f>
        <v>26320.632776778926</v>
      </c>
      <c r="H1254" s="47">
        <f t="shared" si="81"/>
        <v>751190.85944927053</v>
      </c>
      <c r="I1254" s="48">
        <f t="shared" si="77"/>
        <v>1.9658441387415183E-3</v>
      </c>
      <c r="J1254" s="633"/>
      <c r="K1254" s="633"/>
      <c r="L1254" s="633"/>
      <c r="M1254" s="97"/>
      <c r="N1254" s="608"/>
      <c r="O1254" s="608">
        <f t="shared" si="80"/>
        <v>751190.85944927053</v>
      </c>
    </row>
    <row r="1255" spans="1:15" s="110" customFormat="1" ht="34.5" customHeight="1">
      <c r="A1255" s="93">
        <f t="shared" si="82"/>
        <v>8</v>
      </c>
      <c r="B1255" s="98" t="s">
        <v>410</v>
      </c>
      <c r="C1255" s="87">
        <v>16</v>
      </c>
      <c r="D1255" s="112" t="str">
        <f>IF(ISBLANK(E1255),"",IF(E1255="BN",VLOOKUP(B1255,'[1]V. BAHAN'!$B$8:$E$14999,3,FALSE),IFERROR(VLOOKUP(E1255,'[1]III. DAFTAR AHS'!$B$7:$H$14999,5,FALSE),"ls")))</f>
        <v xml:space="preserve">bh </v>
      </c>
      <c r="E1255" s="87" t="s">
        <v>411</v>
      </c>
      <c r="F1255" s="113" t="s">
        <v>412</v>
      </c>
      <c r="G1255" s="47">
        <f>VLOOKUP(B1255,'[2] RAB LAMA'!$B$9:$E$5553,4,FALSE)</f>
        <v>66186.168229774994</v>
      </c>
      <c r="H1255" s="47">
        <f t="shared" si="81"/>
        <v>1058978.6916763999</v>
      </c>
      <c r="I1255" s="48">
        <f t="shared" si="77"/>
        <v>2.771315742061155E-3</v>
      </c>
      <c r="J1255" s="633"/>
      <c r="K1255" s="633"/>
      <c r="L1255" s="633"/>
      <c r="M1255" s="97"/>
      <c r="N1255" s="608"/>
      <c r="O1255" s="608">
        <f t="shared" si="80"/>
        <v>1058978.6916763999</v>
      </c>
    </row>
    <row r="1256" spans="1:15" s="110" customFormat="1" ht="34.5" customHeight="1">
      <c r="A1256" s="93">
        <f t="shared" si="82"/>
        <v>9</v>
      </c>
      <c r="B1256" s="98" t="s">
        <v>413</v>
      </c>
      <c r="C1256" s="87">
        <v>288</v>
      </c>
      <c r="D1256" s="112" t="str">
        <f>IF(ISBLANK(E1256),"",IF(E1256="BN",VLOOKUP(B1256,'[1]V. BAHAN'!$B$8:$E$14999,3,FALSE),IFERROR(VLOOKUP(E1256,'[1]III. DAFTAR AHS'!$B$7:$H$14999,5,FALSE),"ls")))</f>
        <v xml:space="preserve">bh </v>
      </c>
      <c r="E1256" s="87" t="s">
        <v>414</v>
      </c>
      <c r="F1256" s="113" t="s">
        <v>415</v>
      </c>
      <c r="G1256" s="47">
        <f>VLOOKUP(B1256,'[2] RAB LAMA'!$B$9:$E$5553,4,FALSE)</f>
        <v>11524.572392598029</v>
      </c>
      <c r="H1256" s="47">
        <f t="shared" si="81"/>
        <v>3319076.8490682323</v>
      </c>
      <c r="I1256" s="48">
        <f t="shared" si="77"/>
        <v>8.6859254045730076E-3</v>
      </c>
      <c r="J1256" s="633"/>
      <c r="K1256" s="633"/>
      <c r="L1256" s="633"/>
      <c r="M1256" s="97"/>
      <c r="N1256" s="608"/>
      <c r="O1256" s="608">
        <f t="shared" si="80"/>
        <v>3319076.8490682323</v>
      </c>
    </row>
    <row r="1257" spans="1:15" s="110" customFormat="1" ht="34.5" customHeight="1">
      <c r="A1257" s="93">
        <f t="shared" si="82"/>
        <v>10</v>
      </c>
      <c r="B1257" s="98" t="s">
        <v>418</v>
      </c>
      <c r="C1257" s="87">
        <v>4</v>
      </c>
      <c r="D1257" s="112" t="str">
        <f>IF(ISBLANK(E1257),"",IF(E1257="BN",VLOOKUP(B1257,'[1]V. BAHAN'!$B$8:$E$14999,3,FALSE),IFERROR(VLOOKUP(E1257,'[1]III. DAFTAR AHS'!$B$7:$H$14999,5,FALSE),"ls")))</f>
        <v xml:space="preserve">ttk </v>
      </c>
      <c r="E1257" s="87" t="s">
        <v>419</v>
      </c>
      <c r="F1257" s="113" t="s">
        <v>420</v>
      </c>
      <c r="G1257" s="47">
        <v>4242.7756372711056</v>
      </c>
      <c r="H1257" s="47">
        <f t="shared" si="81"/>
        <v>16971.102549084422</v>
      </c>
      <c r="I1257" s="48">
        <f t="shared" si="77"/>
        <v>4.4412870649888266E-5</v>
      </c>
      <c r="J1257" s="633"/>
      <c r="K1257" s="633"/>
      <c r="L1257" s="633"/>
      <c r="M1257" s="97"/>
      <c r="N1257" s="608"/>
      <c r="O1257" s="608">
        <f t="shared" si="80"/>
        <v>16971.102549084422</v>
      </c>
    </row>
    <row r="1258" spans="1:15" s="110" customFormat="1" ht="34.5" customHeight="1">
      <c r="A1258" s="93">
        <f t="shared" si="82"/>
        <v>11</v>
      </c>
      <c r="B1258" s="98" t="s">
        <v>422</v>
      </c>
      <c r="C1258" s="87">
        <v>90.73</v>
      </c>
      <c r="D1258" s="112" t="str">
        <f>IF(ISBLANK(E1258),"",IF(E1258="BN",VLOOKUP(B1258,'[1]V. BAHAN'!$B$8:$E$14999,3,FALSE),IFERROR(VLOOKUP(E1258,'[1]III. DAFTAR AHS'!$B$7:$H$14999,5,FALSE),"ls")))</f>
        <v xml:space="preserve">kg </v>
      </c>
      <c r="E1258" s="87" t="s">
        <v>406</v>
      </c>
      <c r="F1258" s="113" t="s">
        <v>147</v>
      </c>
      <c r="G1258" s="47">
        <f>VLOOKUP(B1258,'[2] RAB LAMA'!$B$9:$E$5553,4,FALSE)</f>
        <v>26320.632776778926</v>
      </c>
      <c r="H1258" s="47">
        <f t="shared" si="81"/>
        <v>2388071.0118371523</v>
      </c>
      <c r="I1258" s="48">
        <f t="shared" si="77"/>
        <v>6.2495108166789768E-3</v>
      </c>
      <c r="J1258" s="633"/>
      <c r="K1258" s="633"/>
      <c r="L1258" s="633"/>
      <c r="M1258" s="97"/>
      <c r="N1258" s="608"/>
      <c r="O1258" s="608">
        <f t="shared" si="80"/>
        <v>2388071.0118371523</v>
      </c>
    </row>
    <row r="1259" spans="1:15" s="110" customFormat="1" ht="34.5" customHeight="1">
      <c r="A1259" s="115"/>
      <c r="B1259" s="116"/>
      <c r="C1259" s="117"/>
      <c r="D1259" s="117" t="str">
        <f>IF(ISBLANK(E1259),"",IF(E1259="BN",VLOOKUP(B1259,'[1]V. BAHAN'!$B$8:$E$1099,3,FALSE),IFERROR(VLOOKUP(E1259,'[1]III. DAFTAR AHS'!$B$7:$H$872,5,FALSE),"ls")))</f>
        <v/>
      </c>
      <c r="E1259" s="117"/>
      <c r="F1259" s="117" t="s">
        <v>23</v>
      </c>
      <c r="G1259" s="117"/>
      <c r="H1259" s="117"/>
      <c r="I1259" s="48">
        <f t="shared" si="77"/>
        <v>0</v>
      </c>
      <c r="J1259" s="633"/>
      <c r="K1259" s="633"/>
      <c r="L1259" s="633"/>
      <c r="N1259" s="608"/>
      <c r="O1259" s="608">
        <f t="shared" si="80"/>
        <v>0</v>
      </c>
    </row>
    <row r="1260" spans="1:15" s="95" customFormat="1" ht="34.5" customHeight="1">
      <c r="A1260" s="93"/>
      <c r="B1260" s="94" t="s">
        <v>430</v>
      </c>
      <c r="C1260" s="87"/>
      <c r="D1260" s="87" t="str">
        <f>IF(ISBLANK(E1260),"",IF(E1260="BN",VLOOKUP(B1260,'[1]V. BAHAN'!$B$8:$E$1099,3,FALSE),IFERROR(VLOOKUP(E1260,'[1]III. DAFTAR AHS'!$B$7:$H$872,5,FALSE),"ls")))</f>
        <v/>
      </c>
      <c r="E1260" s="87"/>
      <c r="F1260" s="87" t="s">
        <v>23</v>
      </c>
      <c r="G1260" s="87"/>
      <c r="H1260" s="87"/>
      <c r="I1260" s="48">
        <f t="shared" si="77"/>
        <v>0</v>
      </c>
      <c r="J1260" s="633"/>
      <c r="K1260" s="633"/>
      <c r="L1260" s="633"/>
      <c r="N1260" s="608"/>
      <c r="O1260" s="608">
        <f t="shared" si="80"/>
        <v>0</v>
      </c>
    </row>
    <row r="1261" spans="1:15" s="110" customFormat="1" ht="34.5" customHeight="1">
      <c r="A1261" s="93">
        <v>1</v>
      </c>
      <c r="B1261" s="98" t="s">
        <v>431</v>
      </c>
      <c r="C1261" s="87">
        <v>4587.6400000000003</v>
      </c>
      <c r="D1261" s="112" t="str">
        <f>IF(ISBLANK(E1261),"",IF(E1261="BN",VLOOKUP(B1261,'[1]V. BAHAN'!$B$8:$E$14999,3,FALSE),IFERROR(VLOOKUP(E1261,'[1]III. DAFTAR AHS'!$B$7:$H$14999,5,FALSE),"ls")))</f>
        <v xml:space="preserve">kg </v>
      </c>
      <c r="E1261" s="87" t="s">
        <v>401</v>
      </c>
      <c r="F1261" s="113" t="s">
        <v>189</v>
      </c>
      <c r="G1261" s="47">
        <f>VLOOKUP(B1261,'[2] RAB LAMA'!$B$9:$E$5553,4,FALSE)</f>
        <v>27800.232524437837</v>
      </c>
      <c r="H1261" s="47">
        <f t="shared" ref="H1261:H1275" si="83">G1261*C1261</f>
        <v>127537458.73841201</v>
      </c>
      <c r="I1261" s="48">
        <f t="shared" si="77"/>
        <v>0.33376173655082525</v>
      </c>
      <c r="J1261" s="633"/>
      <c r="K1261" s="633"/>
      <c r="L1261" s="633"/>
      <c r="M1261" s="97"/>
      <c r="N1261" s="608"/>
      <c r="O1261" s="608">
        <f t="shared" si="80"/>
        <v>127537458.73841201</v>
      </c>
    </row>
    <row r="1262" spans="1:15" s="110" customFormat="1" ht="34.5" customHeight="1">
      <c r="A1262" s="93">
        <f t="shared" ref="A1262:A1275" si="84">+A1261+1</f>
        <v>2</v>
      </c>
      <c r="B1262" s="114" t="s">
        <v>432</v>
      </c>
      <c r="C1262" s="87">
        <v>176.55</v>
      </c>
      <c r="D1262" s="112" t="str">
        <f>IF(ISBLANK(E1262),"",IF(E1262="BN",VLOOKUP(B1262,'[1]V. BAHAN'!$B$8:$E$14999,3,FALSE),IFERROR(VLOOKUP(E1262,'[1]III. DAFTAR AHS'!$B$7:$H$14999,5,FALSE),"ls")))</f>
        <v xml:space="preserve">kg </v>
      </c>
      <c r="E1262" s="87" t="s">
        <v>406</v>
      </c>
      <c r="F1262" s="113" t="s">
        <v>147</v>
      </c>
      <c r="G1262" s="47">
        <f>VLOOKUP(B1262,'[2] RAB LAMA'!$B$9:$E$5553,4,FALSE)</f>
        <v>26320.632776778926</v>
      </c>
      <c r="H1262" s="47">
        <f t="shared" si="83"/>
        <v>4646907.7167403195</v>
      </c>
      <c r="I1262" s="48">
        <f t="shared" si="77"/>
        <v>1.2160819295543624E-2</v>
      </c>
      <c r="J1262" s="633"/>
      <c r="K1262" s="633"/>
      <c r="L1262" s="633"/>
      <c r="M1262" s="97"/>
      <c r="N1262" s="608"/>
      <c r="O1262" s="608">
        <f t="shared" si="80"/>
        <v>4646907.7167403195</v>
      </c>
    </row>
    <row r="1263" spans="1:15" s="110" customFormat="1" ht="34.5" customHeight="1">
      <c r="A1263" s="93">
        <f t="shared" si="84"/>
        <v>3</v>
      </c>
      <c r="B1263" s="114" t="s">
        <v>433</v>
      </c>
      <c r="C1263" s="87">
        <v>371.46</v>
      </c>
      <c r="D1263" s="112" t="str">
        <f>IF(ISBLANK(E1263),"",IF(E1263="BN",VLOOKUP(B1263,'[1]V. BAHAN'!$B$8:$E$14999,3,FALSE),IFERROR(VLOOKUP(E1263,'[1]III. DAFTAR AHS'!$B$7:$H$14999,5,FALSE),"ls")))</f>
        <v xml:space="preserve">kg </v>
      </c>
      <c r="E1263" s="87" t="s">
        <v>406</v>
      </c>
      <c r="F1263" s="113" t="s">
        <v>147</v>
      </c>
      <c r="G1263" s="47">
        <f>VLOOKUP(B1263,'[2] RAB LAMA'!$B$9:$E$5553,4,FALSE)</f>
        <v>26320.632776778926</v>
      </c>
      <c r="H1263" s="47">
        <f t="shared" si="83"/>
        <v>9777062.2512622997</v>
      </c>
      <c r="I1263" s="48">
        <f t="shared" si="77"/>
        <v>2.5586281141447943E-2</v>
      </c>
      <c r="J1263" s="633"/>
      <c r="K1263" s="633"/>
      <c r="L1263" s="633"/>
      <c r="M1263" s="97"/>
      <c r="N1263" s="608"/>
      <c r="O1263" s="608">
        <f t="shared" si="80"/>
        <v>9777062.2512622997</v>
      </c>
    </row>
    <row r="1264" spans="1:15" s="110" customFormat="1" ht="34.5" customHeight="1">
      <c r="A1264" s="93">
        <f t="shared" si="84"/>
        <v>4</v>
      </c>
      <c r="B1264" s="98" t="s">
        <v>434</v>
      </c>
      <c r="C1264" s="87">
        <v>614.97</v>
      </c>
      <c r="D1264" s="112" t="str">
        <f>IF(ISBLANK(E1264),"",IF(E1264="BN",VLOOKUP(B1264,'[1]V. BAHAN'!$B$8:$E$14999,3,FALSE),IFERROR(VLOOKUP(E1264,'[1]III. DAFTAR AHS'!$B$7:$H$14999,5,FALSE),"ls")))</f>
        <v xml:space="preserve">kg </v>
      </c>
      <c r="E1264" s="87" t="s">
        <v>401</v>
      </c>
      <c r="F1264" s="113" t="s">
        <v>189</v>
      </c>
      <c r="G1264" s="47">
        <f>VLOOKUP(B1264,'[2] RAB LAMA'!$B$9:$E$5553,4,FALSE)</f>
        <v>27800.232524437837</v>
      </c>
      <c r="H1264" s="47">
        <f t="shared" si="83"/>
        <v>17096308.995553538</v>
      </c>
      <c r="I1264" s="48">
        <f t="shared" si="77"/>
        <v>4.474053219665472E-2</v>
      </c>
      <c r="J1264" s="633"/>
      <c r="K1264" s="633"/>
      <c r="L1264" s="633"/>
      <c r="M1264" s="97"/>
      <c r="N1264" s="608"/>
      <c r="O1264" s="608">
        <f t="shared" si="80"/>
        <v>17096308.995553538</v>
      </c>
    </row>
    <row r="1265" spans="1:15" s="110" customFormat="1" ht="34.5" customHeight="1">
      <c r="A1265" s="93">
        <f t="shared" si="84"/>
        <v>5</v>
      </c>
      <c r="B1265" s="98" t="s">
        <v>435</v>
      </c>
      <c r="C1265" s="87">
        <v>529.64</v>
      </c>
      <c r="D1265" s="112" t="str">
        <f>IF(ISBLANK(E1265),"",IF(E1265="BN",VLOOKUP(B1265,'[1]V. BAHAN'!$B$8:$E$14999,3,FALSE),IFERROR(VLOOKUP(E1265,'[1]III. DAFTAR AHS'!$B$7:$H$14999,5,FALSE),"ls")))</f>
        <v xml:space="preserve">Kg </v>
      </c>
      <c r="E1265" s="87" t="s">
        <v>436</v>
      </c>
      <c r="F1265" s="113" t="s">
        <v>34</v>
      </c>
      <c r="G1265" s="47">
        <v>13798.74</v>
      </c>
      <c r="H1265" s="47">
        <f t="shared" si="83"/>
        <v>7308364.6535999998</v>
      </c>
      <c r="I1265" s="48">
        <f t="shared" si="77"/>
        <v>1.9125772947501479E-2</v>
      </c>
      <c r="J1265" s="633"/>
      <c r="K1265" s="633"/>
      <c r="L1265" s="633"/>
      <c r="M1265" s="97"/>
      <c r="N1265" s="608"/>
      <c r="O1265" s="608">
        <f t="shared" si="80"/>
        <v>7308364.6535999998</v>
      </c>
    </row>
    <row r="1266" spans="1:15" s="110" customFormat="1" ht="34.5" customHeight="1">
      <c r="A1266" s="93">
        <f t="shared" si="84"/>
        <v>6</v>
      </c>
      <c r="B1266" s="98" t="s">
        <v>437</v>
      </c>
      <c r="C1266" s="87">
        <v>6.82</v>
      </c>
      <c r="D1266" s="112" t="str">
        <f>IF(ISBLANK(E1266),"",IF(E1266="BN",VLOOKUP(B1266,'[1]V. BAHAN'!$B$8:$E$14999,3,FALSE),IFERROR(VLOOKUP(E1266,'[1]III. DAFTAR AHS'!$B$7:$H$14999,5,FALSE),"ls")))</f>
        <v xml:space="preserve">Kg </v>
      </c>
      <c r="E1266" s="87" t="s">
        <v>438</v>
      </c>
      <c r="F1266" s="113" t="s">
        <v>34</v>
      </c>
      <c r="G1266" s="47">
        <v>13798.74</v>
      </c>
      <c r="H1266" s="47">
        <f t="shared" si="83"/>
        <v>94107.406799999997</v>
      </c>
      <c r="I1266" s="48">
        <f t="shared" si="77"/>
        <v>2.4627628483868305E-4</v>
      </c>
      <c r="J1266" s="633"/>
      <c r="K1266" s="633"/>
      <c r="L1266" s="633"/>
      <c r="M1266" s="97"/>
      <c r="N1266" s="608"/>
      <c r="O1266" s="608">
        <f t="shared" si="80"/>
        <v>94107.406799999997</v>
      </c>
    </row>
    <row r="1267" spans="1:15" s="110" customFormat="1" ht="34.5" customHeight="1">
      <c r="A1267" s="93">
        <f t="shared" si="84"/>
        <v>7</v>
      </c>
      <c r="B1267" s="98" t="s">
        <v>439</v>
      </c>
      <c r="C1267" s="87">
        <v>1380</v>
      </c>
      <c r="D1267" s="112" t="str">
        <f>IF(ISBLANK(E1267),"",IF(E1267="BN",VLOOKUP(B1267,'[1]V. BAHAN'!$B$8:$E$14999,3,FALSE),IFERROR(VLOOKUP(E1267,'[1]III. DAFTAR AHS'!$B$7:$H$14999,5,FALSE),"ls")))</f>
        <v xml:space="preserve">bh </v>
      </c>
      <c r="E1267" s="87" t="s">
        <v>417</v>
      </c>
      <c r="F1267" s="113" t="s">
        <v>415</v>
      </c>
      <c r="G1267" s="47">
        <v>5233.3999999999996</v>
      </c>
      <c r="H1267" s="47">
        <f t="shared" si="83"/>
        <v>7222091.9999999991</v>
      </c>
      <c r="I1267" s="48">
        <f t="shared" si="77"/>
        <v>1.8899999978781418E-2</v>
      </c>
      <c r="J1267" s="633"/>
      <c r="K1267" s="633"/>
      <c r="L1267" s="633"/>
      <c r="M1267" s="97"/>
      <c r="N1267" s="608"/>
      <c r="O1267" s="608">
        <f t="shared" si="80"/>
        <v>7222091.9999999991</v>
      </c>
    </row>
    <row r="1268" spans="1:15" s="110" customFormat="1" ht="34.5" customHeight="1">
      <c r="A1268" s="93">
        <f t="shared" si="84"/>
        <v>8</v>
      </c>
      <c r="B1268" s="98" t="s">
        <v>440</v>
      </c>
      <c r="C1268" s="87">
        <v>338.64</v>
      </c>
      <c r="D1268" s="112" t="str">
        <f>IF(ISBLANK(E1268),"",IF(E1268="BN",VLOOKUP(B1268,'[1]V. BAHAN'!$B$8:$E$14999,3,FALSE),IFERROR(VLOOKUP(E1268,'[1]III. DAFTAR AHS'!$B$7:$H$14999,5,FALSE),"ls")))</f>
        <v xml:space="preserve">Kg </v>
      </c>
      <c r="E1268" s="87" t="s">
        <v>441</v>
      </c>
      <c r="F1268" s="113" t="s">
        <v>34</v>
      </c>
      <c r="G1268" s="47">
        <v>14516.24</v>
      </c>
      <c r="H1268" s="47">
        <f t="shared" si="83"/>
        <v>4915779.5136000002</v>
      </c>
      <c r="I1268" s="48">
        <f t="shared" si="77"/>
        <v>1.2864448791670631E-2</v>
      </c>
      <c r="J1268" s="633"/>
      <c r="K1268" s="633"/>
      <c r="L1268" s="633"/>
      <c r="M1268" s="97"/>
      <c r="N1268" s="608"/>
      <c r="O1268" s="608">
        <f t="shared" si="80"/>
        <v>4915779.5136000002</v>
      </c>
    </row>
    <row r="1269" spans="1:15" s="110" customFormat="1" ht="34.5" customHeight="1">
      <c r="A1269" s="93">
        <f t="shared" si="84"/>
        <v>9</v>
      </c>
      <c r="B1269" s="98" t="s">
        <v>442</v>
      </c>
      <c r="C1269" s="87">
        <v>32</v>
      </c>
      <c r="D1269" s="112" t="str">
        <f>IF(ISBLANK(E1269),"",IF(E1269="BN",VLOOKUP(B1269,'[1]V. BAHAN'!$B$8:$E$14999,3,FALSE),IFERROR(VLOOKUP(E1269,'[1]III. DAFTAR AHS'!$B$7:$H$14999,5,FALSE),"ls")))</f>
        <v xml:space="preserve">bh </v>
      </c>
      <c r="E1269" s="87" t="s">
        <v>443</v>
      </c>
      <c r="F1269" s="113" t="s">
        <v>34</v>
      </c>
      <c r="G1269" s="47">
        <v>81665.19</v>
      </c>
      <c r="H1269" s="47">
        <f t="shared" si="83"/>
        <v>2613286.08</v>
      </c>
      <c r="I1269" s="48">
        <f t="shared" si="77"/>
        <v>6.8388919521587066E-3</v>
      </c>
      <c r="J1269" s="633"/>
      <c r="K1269" s="633"/>
      <c r="L1269" s="633"/>
      <c r="M1269" s="97"/>
      <c r="N1269" s="608"/>
      <c r="O1269" s="608">
        <f t="shared" si="80"/>
        <v>2613286.08</v>
      </c>
    </row>
    <row r="1270" spans="1:15" s="110" customFormat="1" ht="34.5" customHeight="1">
      <c r="A1270" s="93">
        <f t="shared" si="84"/>
        <v>10</v>
      </c>
      <c r="B1270" s="98" t="s">
        <v>444</v>
      </c>
      <c r="C1270" s="87">
        <v>825.33</v>
      </c>
      <c r="D1270" s="112" t="str">
        <f>IF(ISBLANK(E1270),"",IF(E1270="BN",VLOOKUP(B1270,'[1]V. BAHAN'!$B$8:$E$14999,3,FALSE),IFERROR(VLOOKUP(E1270,'[1]III. DAFTAR AHS'!$B$7:$H$14999,5,FALSE),"ls")))</f>
        <v xml:space="preserve">m2 </v>
      </c>
      <c r="E1270" s="87" t="s">
        <v>445</v>
      </c>
      <c r="F1270" s="113" t="s">
        <v>34</v>
      </c>
      <c r="G1270" s="47">
        <v>189824.25</v>
      </c>
      <c r="H1270" s="47">
        <f t="shared" si="83"/>
        <v>156667648.2525</v>
      </c>
      <c r="I1270" s="48">
        <f t="shared" si="77"/>
        <v>0.40999457617654067</v>
      </c>
      <c r="J1270" s="633"/>
      <c r="K1270" s="633"/>
      <c r="L1270" s="633"/>
      <c r="M1270" s="97"/>
      <c r="N1270" s="608"/>
      <c r="O1270" s="608">
        <f t="shared" si="80"/>
        <v>156667648.2525</v>
      </c>
    </row>
    <row r="1271" spans="1:15" s="110" customFormat="1" ht="34.5" customHeight="1">
      <c r="A1271" s="93">
        <f t="shared" si="84"/>
        <v>11</v>
      </c>
      <c r="B1271" s="98" t="s">
        <v>446</v>
      </c>
      <c r="C1271" s="87">
        <v>825.33</v>
      </c>
      <c r="D1271" s="112" t="str">
        <f>IF(ISBLANK(E1271),"",IF(E1271="BN",VLOOKUP(B1271,'[1]V. BAHAN'!$B$8:$E$14999,3,FALSE),IFERROR(VLOOKUP(E1271,'[1]III. DAFTAR AHS'!$B$7:$H$14999,5,FALSE),"ls")))</f>
        <v xml:space="preserve">m2 </v>
      </c>
      <c r="E1271" s="87" t="s">
        <v>447</v>
      </c>
      <c r="F1271" s="113" t="s">
        <v>448</v>
      </c>
      <c r="G1271" s="47">
        <v>32426.59</v>
      </c>
      <c r="H1271" s="47">
        <f t="shared" si="83"/>
        <v>26762637.524700001</v>
      </c>
      <c r="I1271" s="48">
        <f t="shared" si="77"/>
        <v>7.0037026480549519E-2</v>
      </c>
      <c r="J1271" s="633"/>
      <c r="K1271" s="633"/>
      <c r="L1271" s="633"/>
      <c r="M1271" s="97"/>
      <c r="N1271" s="608"/>
      <c r="O1271" s="608">
        <f t="shared" si="80"/>
        <v>26762637.524700001</v>
      </c>
    </row>
    <row r="1272" spans="1:15" s="110" customFormat="1" ht="34.5" customHeight="1">
      <c r="A1272" s="93">
        <f t="shared" si="84"/>
        <v>12</v>
      </c>
      <c r="B1272" s="98" t="s">
        <v>449</v>
      </c>
      <c r="C1272" s="87">
        <v>825.33</v>
      </c>
      <c r="D1272" s="112" t="str">
        <f>IF(ISBLANK(E1272),"",IF(E1272="BN",VLOOKUP(B1272,'[1]V. BAHAN'!$B$8:$E$14999,3,FALSE),IFERROR(VLOOKUP(E1272,'[1]III. DAFTAR AHS'!$B$7:$H$14999,5,FALSE),"ls")))</f>
        <v xml:space="preserve">m2 </v>
      </c>
      <c r="E1272" s="87" t="s">
        <v>450</v>
      </c>
      <c r="F1272" s="113" t="s">
        <v>451</v>
      </c>
      <c r="G1272" s="47">
        <v>22222.57</v>
      </c>
      <c r="H1272" s="47">
        <f t="shared" si="83"/>
        <v>18340953.698100001</v>
      </c>
      <c r="I1272" s="48">
        <f t="shared" si="77"/>
        <v>4.7997730367450454E-2</v>
      </c>
      <c r="J1272" s="633"/>
      <c r="K1272" s="633"/>
      <c r="L1272" s="633"/>
      <c r="M1272" s="97"/>
      <c r="N1272" s="608"/>
      <c r="O1272" s="608">
        <f t="shared" si="80"/>
        <v>18340953.698100001</v>
      </c>
    </row>
    <row r="1273" spans="1:15" s="110" customFormat="1" ht="34.5" customHeight="1">
      <c r="A1273" s="93">
        <f t="shared" si="84"/>
        <v>13</v>
      </c>
      <c r="B1273" s="98" t="s">
        <v>452</v>
      </c>
      <c r="C1273" s="87">
        <v>825.33</v>
      </c>
      <c r="D1273" s="112" t="str">
        <f>IF(ISBLANK(E1273),"",IF(E1273="BN",VLOOKUP(B1273,'[1]V. BAHAN'!$B$8:$E$14999,3,FALSE),IFERROR(VLOOKUP(E1273,'[1]III. DAFTAR AHS'!$B$7:$H$14999,5,FALSE),"ls")))</f>
        <v xml:space="preserve">m2 </v>
      </c>
      <c r="E1273" s="87" t="s">
        <v>453</v>
      </c>
      <c r="F1273" s="113" t="s">
        <v>454</v>
      </c>
      <c r="G1273" s="47">
        <v>253142.93</v>
      </c>
      <c r="H1273" s="47">
        <f t="shared" si="83"/>
        <v>208926454.41690001</v>
      </c>
      <c r="I1273" s="48">
        <f t="shared" si="77"/>
        <v>0.54675431773041483</v>
      </c>
      <c r="J1273" s="633"/>
      <c r="K1273" s="633"/>
      <c r="L1273" s="633"/>
      <c r="M1273" s="97"/>
      <c r="N1273" s="608"/>
      <c r="O1273" s="608">
        <f t="shared" si="80"/>
        <v>208926454.41690001</v>
      </c>
    </row>
    <row r="1274" spans="1:15" s="110" customFormat="1" ht="34.5" customHeight="1">
      <c r="A1274" s="93">
        <f t="shared" si="84"/>
        <v>14</v>
      </c>
      <c r="B1274" s="98" t="s">
        <v>455</v>
      </c>
      <c r="C1274" s="87">
        <v>81.89</v>
      </c>
      <c r="D1274" s="112" t="str">
        <f>IF(ISBLANK(E1274),"",IF(E1274="BN",VLOOKUP(B1274,'[1]V. BAHAN'!$B$8:$E$14999,3,FALSE),IFERROR(VLOOKUP(E1274,'[1]III. DAFTAR AHS'!$B$7:$H$14999,5,FALSE),"ls")))</f>
        <v xml:space="preserve">m1 </v>
      </c>
      <c r="E1274" s="87" t="s">
        <v>456</v>
      </c>
      <c r="F1274" s="113" t="s">
        <v>457</v>
      </c>
      <c r="G1274" s="47">
        <v>177865.04</v>
      </c>
      <c r="H1274" s="47">
        <f t="shared" si="83"/>
        <v>14565368.125600001</v>
      </c>
      <c r="I1274" s="48">
        <f t="shared" si="77"/>
        <v>3.8117135210238746E-2</v>
      </c>
      <c r="J1274" s="633"/>
      <c r="K1274" s="633"/>
      <c r="L1274" s="633"/>
      <c r="M1274" s="97"/>
      <c r="N1274" s="608"/>
      <c r="O1274" s="608">
        <f t="shared" si="80"/>
        <v>14565368.125600001</v>
      </c>
    </row>
    <row r="1275" spans="1:15" s="110" customFormat="1" ht="34.5" customHeight="1">
      <c r="A1275" s="93">
        <f t="shared" si="84"/>
        <v>15</v>
      </c>
      <c r="B1275" s="98" t="s">
        <v>458</v>
      </c>
      <c r="C1275" s="87">
        <v>109.6</v>
      </c>
      <c r="D1275" s="112" t="str">
        <f>IF(ISBLANK(E1275),"",IF(E1275="BN",VLOOKUP(B1275,'[1]V. BAHAN'!$B$8:$E$14999,3,FALSE),IFERROR(VLOOKUP(E1275,'[1]III. DAFTAR AHS'!$B$7:$H$14999,5,FALSE),"ls")))</f>
        <v xml:space="preserve">m' </v>
      </c>
      <c r="E1275" s="87" t="s">
        <v>459</v>
      </c>
      <c r="F1275" s="113" t="s">
        <v>147</v>
      </c>
      <c r="G1275" s="47">
        <v>124989.5</v>
      </c>
      <c r="H1275" s="47">
        <f t="shared" si="83"/>
        <v>13698849.199999999</v>
      </c>
      <c r="I1275" s="48">
        <f t="shared" si="77"/>
        <v>3.5849480952240685E-2</v>
      </c>
      <c r="J1275" s="633"/>
      <c r="K1275" s="633"/>
      <c r="L1275" s="633"/>
      <c r="M1275" s="97"/>
      <c r="N1275" s="608"/>
      <c r="O1275" s="608">
        <f t="shared" si="80"/>
        <v>13698849.199999999</v>
      </c>
    </row>
    <row r="1276" spans="1:15" s="6" customFormat="1" ht="34.5" customHeight="1" thickBot="1">
      <c r="A1276" s="85"/>
      <c r="B1276" s="86"/>
      <c r="C1276" s="82"/>
      <c r="D1276" s="82" t="str">
        <f>IF(ISBLANK(E1276),"",IF(E1276="BN",VLOOKUP(B1276,'[1]V. BAHAN'!$B$8:$E$1099,3,FALSE),IFERROR(VLOOKUP(E1276,'[1]III. DAFTAR AHS'!$B$7:$H$872,5,FALSE),"ls")))</f>
        <v/>
      </c>
      <c r="E1276" s="82"/>
      <c r="F1276" s="82" t="s">
        <v>23</v>
      </c>
      <c r="G1276" s="83"/>
      <c r="H1276" s="83"/>
      <c r="I1276" s="48">
        <f t="shared" si="77"/>
        <v>0</v>
      </c>
      <c r="J1276" s="629"/>
      <c r="K1276" s="629"/>
      <c r="L1276" s="629"/>
      <c r="N1276" s="110"/>
      <c r="O1276" s="608">
        <f t="shared" si="80"/>
        <v>0</v>
      </c>
    </row>
    <row r="1277" spans="1:15" s="6" customFormat="1" ht="34.5" customHeight="1" thickBot="1">
      <c r="A1277" s="18" t="s">
        <v>463</v>
      </c>
      <c r="B1277" s="38" t="s">
        <v>464</v>
      </c>
      <c r="C1277" s="39"/>
      <c r="D1277" s="109" t="str">
        <f>IF(ISBLANK(E1277),"",IF(E1277="BN",VLOOKUP(B1277,'[1]V. BAHAN'!$B$8:$E$1099,3,FALSE),IFERROR(VLOOKUP(E1277,'[1]III. DAFTAR AHS'!$B$7:$H$872,5,FALSE),"ls")))</f>
        <v/>
      </c>
      <c r="E1277" s="109"/>
      <c r="F1277" s="39" t="s">
        <v>23</v>
      </c>
      <c r="G1277" s="78"/>
      <c r="H1277" s="78"/>
      <c r="I1277" s="48">
        <f t="shared" si="77"/>
        <v>0</v>
      </c>
      <c r="J1277" s="629"/>
      <c r="K1277" s="629"/>
      <c r="L1277" s="629"/>
      <c r="N1277" s="110"/>
      <c r="O1277" s="608">
        <f t="shared" si="80"/>
        <v>0</v>
      </c>
    </row>
    <row r="1278" spans="1:15" s="110" customFormat="1" ht="34.5" customHeight="1">
      <c r="A1278" s="93"/>
      <c r="B1278" s="94" t="s">
        <v>152</v>
      </c>
      <c r="C1278" s="87"/>
      <c r="D1278" s="87" t="str">
        <f>IF(ISBLANK(E1278),"",IF(E1278="BN",VLOOKUP(B1278,'[1]V. BAHAN'!$B$8:$E$1099,3,FALSE),IFERROR(VLOOKUP(E1278,'[1]III. DAFTAR AHS'!$B$7:$H$872,5,FALSE),"ls")))</f>
        <v/>
      </c>
      <c r="E1278" s="87"/>
      <c r="F1278" s="87" t="s">
        <v>23</v>
      </c>
      <c r="G1278" s="87"/>
      <c r="H1278" s="87"/>
      <c r="I1278" s="48">
        <f t="shared" si="77"/>
        <v>0</v>
      </c>
      <c r="J1278" s="633"/>
      <c r="K1278" s="633"/>
      <c r="L1278" s="633"/>
      <c r="O1278" s="608">
        <f t="shared" si="80"/>
        <v>0</v>
      </c>
    </row>
    <row r="1279" spans="1:15" s="110" customFormat="1" ht="69.900000000000006" customHeight="1">
      <c r="A1279" s="93"/>
      <c r="B1279" s="111" t="s">
        <v>462</v>
      </c>
      <c r="C1279" s="87"/>
      <c r="D1279" s="87" t="str">
        <f>IF(ISBLANK(E1279),"",IF(E1279="BN",VLOOKUP(B1279,'[1]V. BAHAN'!$B$8:$E$1099,3,FALSE),IFERROR(VLOOKUP(E1279,'[1]III. DAFTAR AHS'!$B$7:$H$872,5,FALSE),"ls")))</f>
        <v/>
      </c>
      <c r="E1279" s="87"/>
      <c r="F1279" s="87" t="s">
        <v>23</v>
      </c>
      <c r="G1279" s="87"/>
      <c r="H1279" s="87"/>
      <c r="I1279" s="48">
        <f t="shared" si="77"/>
        <v>0</v>
      </c>
      <c r="J1279" s="633"/>
      <c r="K1279" s="633"/>
      <c r="L1279" s="633"/>
      <c r="O1279" s="608">
        <f t="shared" si="80"/>
        <v>0</v>
      </c>
    </row>
    <row r="1280" spans="1:15" s="95" customFormat="1" ht="34.5" customHeight="1">
      <c r="A1280" s="93"/>
      <c r="B1280" s="94" t="s">
        <v>399</v>
      </c>
      <c r="C1280" s="87"/>
      <c r="D1280" s="87" t="str">
        <f>IF(ISBLANK(E1280),"",IF(E1280="BN",VLOOKUP(B1280,'[1]V. BAHAN'!$B$8:$E$1099,3,FALSE),IFERROR(VLOOKUP(E1280,'[1]III. DAFTAR AHS'!$B$7:$H$872,5,FALSE),"ls")))</f>
        <v/>
      </c>
      <c r="E1280" s="87"/>
      <c r="F1280" s="87" t="s">
        <v>23</v>
      </c>
      <c r="G1280" s="87"/>
      <c r="H1280" s="87"/>
      <c r="I1280" s="48">
        <f t="shared" si="77"/>
        <v>0</v>
      </c>
      <c r="J1280" s="633"/>
      <c r="K1280" s="633"/>
      <c r="L1280" s="633"/>
      <c r="M1280" s="97"/>
      <c r="N1280" s="110"/>
      <c r="O1280" s="608">
        <f t="shared" si="80"/>
        <v>0</v>
      </c>
    </row>
    <row r="1281" spans="1:15" s="110" customFormat="1" ht="34.5" customHeight="1">
      <c r="A1281" s="93">
        <v>1</v>
      </c>
      <c r="B1281" s="98" t="s">
        <v>403</v>
      </c>
      <c r="C1281" s="87">
        <v>820.99</v>
      </c>
      <c r="D1281" s="112" t="str">
        <f>IF(ISBLANK(E1281),"",IF(E1281="BN",VLOOKUP(B1281,'[1]V. BAHAN'!$B$8:$E$14999,3,FALSE),IFERROR(VLOOKUP(E1281,'[1]III. DAFTAR AHS'!$B$7:$H$14999,5,FALSE),"ls")))</f>
        <v xml:space="preserve">kg </v>
      </c>
      <c r="E1281" s="87" t="s">
        <v>401</v>
      </c>
      <c r="F1281" s="113" t="s">
        <v>189</v>
      </c>
      <c r="G1281" s="47">
        <f>VLOOKUP(B1281,'[2] RAB LAMA'!$B$9:$E$5553,4,FALSE)</f>
        <v>27800.232524437837</v>
      </c>
      <c r="H1281" s="47">
        <f t="shared" ref="H1281:H1293" si="85">G1281*C1281</f>
        <v>22823712.90023822</v>
      </c>
      <c r="I1281" s="48">
        <f t="shared" si="77"/>
        <v>5.9728977882061808E-2</v>
      </c>
      <c r="J1281" s="633"/>
      <c r="K1281" s="633"/>
      <c r="L1281" s="633"/>
      <c r="M1281" s="97"/>
      <c r="O1281" s="608">
        <f t="shared" si="80"/>
        <v>22823712.90023822</v>
      </c>
    </row>
    <row r="1282" spans="1:15" s="110" customFormat="1" ht="34.5" customHeight="1">
      <c r="A1282" s="93">
        <f t="shared" ref="A1282:A1293" si="86">+A1281+1</f>
        <v>2</v>
      </c>
      <c r="B1282" s="114" t="s">
        <v>465</v>
      </c>
      <c r="C1282" s="87">
        <v>97.15</v>
      </c>
      <c r="D1282" s="112" t="str">
        <f>IF(ISBLANK(E1282),"",IF(E1282="BN",VLOOKUP(B1282,'[1]V. BAHAN'!$B$8:$E$14999,3,FALSE),IFERROR(VLOOKUP(E1282,'[1]III. DAFTAR AHS'!$B$7:$H$14999,5,FALSE),"ls")))</f>
        <v xml:space="preserve">kg </v>
      </c>
      <c r="E1282" s="87" t="s">
        <v>401</v>
      </c>
      <c r="F1282" s="113" t="s">
        <v>189</v>
      </c>
      <c r="G1282" s="47">
        <f>VLOOKUP(B1282,'[2] RAB LAMA'!$B$9:$E$5553,4,FALSE)</f>
        <v>27800.232524437837</v>
      </c>
      <c r="H1282" s="47">
        <f t="shared" si="85"/>
        <v>2700792.589749136</v>
      </c>
      <c r="I1282" s="48">
        <f t="shared" si="77"/>
        <v>7.0678938857261413E-3</v>
      </c>
      <c r="J1282" s="633"/>
      <c r="K1282" s="633"/>
      <c r="L1282" s="633"/>
      <c r="M1282" s="97"/>
      <c r="O1282" s="608">
        <f t="shared" si="80"/>
        <v>2700792.589749136</v>
      </c>
    </row>
    <row r="1283" spans="1:15" s="110" customFormat="1" ht="34.5" customHeight="1">
      <c r="A1283" s="93">
        <f t="shared" si="86"/>
        <v>3</v>
      </c>
      <c r="B1283" s="98" t="s">
        <v>404</v>
      </c>
      <c r="C1283" s="87">
        <v>625.15</v>
      </c>
      <c r="D1283" s="112" t="str">
        <f>IF(ISBLANK(E1283),"",IF(E1283="BN",VLOOKUP(B1283,'[1]V. BAHAN'!$B$8:$E$14999,3,FALSE),IFERROR(VLOOKUP(E1283,'[1]III. DAFTAR AHS'!$B$7:$H$14999,5,FALSE),"ls")))</f>
        <v xml:space="preserve">kg </v>
      </c>
      <c r="E1283" s="87" t="s">
        <v>401</v>
      </c>
      <c r="F1283" s="113" t="s">
        <v>189</v>
      </c>
      <c r="G1283" s="47">
        <f>VLOOKUP(B1283,'[2] RAB LAMA'!$B$9:$E$5553,4,FALSE)</f>
        <v>27800.232524437837</v>
      </c>
      <c r="H1283" s="47">
        <f t="shared" si="85"/>
        <v>17379315.362652313</v>
      </c>
      <c r="I1283" s="48">
        <f t="shared" si="77"/>
        <v>4.5481151442734916E-2</v>
      </c>
      <c r="J1283" s="633"/>
      <c r="K1283" s="633"/>
      <c r="L1283" s="633"/>
      <c r="M1283" s="97"/>
      <c r="O1283" s="608">
        <f t="shared" si="80"/>
        <v>17379315.362652313</v>
      </c>
    </row>
    <row r="1284" spans="1:15" s="110" customFormat="1" ht="34.5" customHeight="1">
      <c r="A1284" s="93">
        <f t="shared" si="86"/>
        <v>4</v>
      </c>
      <c r="B1284" s="98" t="s">
        <v>405</v>
      </c>
      <c r="C1284" s="87">
        <v>73.05</v>
      </c>
      <c r="D1284" s="112" t="str">
        <f>IF(ISBLANK(E1284),"",IF(E1284="BN",VLOOKUP(B1284,'[1]V. BAHAN'!$B$8:$E$14999,3,FALSE),IFERROR(VLOOKUP(E1284,'[1]III. DAFTAR AHS'!$B$7:$H$14999,5,FALSE),"ls")))</f>
        <v xml:space="preserve">kg </v>
      </c>
      <c r="E1284" s="87" t="s">
        <v>406</v>
      </c>
      <c r="F1284" s="113" t="s">
        <v>147</v>
      </c>
      <c r="G1284" s="47">
        <f>VLOOKUP(B1284,'[2] RAB LAMA'!$B$9:$E$5553,4,FALSE)</f>
        <v>26320.632776778926</v>
      </c>
      <c r="H1284" s="47">
        <f t="shared" si="85"/>
        <v>1922722.2243437006</v>
      </c>
      <c r="I1284" s="48">
        <f t="shared" si="77"/>
        <v>5.031706879294601E-3</v>
      </c>
      <c r="J1284" s="633"/>
      <c r="K1284" s="633"/>
      <c r="L1284" s="633"/>
      <c r="M1284" s="97"/>
      <c r="O1284" s="608">
        <f t="shared" si="80"/>
        <v>1922722.2243437006</v>
      </c>
    </row>
    <row r="1285" spans="1:15" s="110" customFormat="1" ht="34.5" customHeight="1">
      <c r="A1285" s="93">
        <f t="shared" si="86"/>
        <v>5</v>
      </c>
      <c r="B1285" s="98" t="s">
        <v>407</v>
      </c>
      <c r="C1285" s="87">
        <v>64.81</v>
      </c>
      <c r="D1285" s="112" t="str">
        <f>IF(ISBLANK(E1285),"",IF(E1285="BN",VLOOKUP(B1285,'[1]V. BAHAN'!$B$8:$E$14999,3,FALSE),IFERROR(VLOOKUP(E1285,'[1]III. DAFTAR AHS'!$B$7:$H$14999,5,FALSE),"ls")))</f>
        <v xml:space="preserve">kg </v>
      </c>
      <c r="E1285" s="87" t="s">
        <v>406</v>
      </c>
      <c r="F1285" s="113" t="s">
        <v>147</v>
      </c>
      <c r="G1285" s="47">
        <f>VLOOKUP(B1285,'[2] RAB LAMA'!$B$9:$E$5553,4,FALSE)</f>
        <v>26320.632776778926</v>
      </c>
      <c r="H1285" s="47">
        <f t="shared" si="85"/>
        <v>1705840.2102630422</v>
      </c>
      <c r="I1285" s="48">
        <f t="shared" si="77"/>
        <v>4.4641330985226981E-3</v>
      </c>
      <c r="J1285" s="633"/>
      <c r="K1285" s="633"/>
      <c r="L1285" s="633"/>
      <c r="M1285" s="97"/>
      <c r="O1285" s="608">
        <f t="shared" si="80"/>
        <v>1705840.2102630422</v>
      </c>
    </row>
    <row r="1286" spans="1:15" s="110" customFormat="1" ht="34.5" customHeight="1">
      <c r="A1286" s="93">
        <f t="shared" si="86"/>
        <v>6</v>
      </c>
      <c r="B1286" s="98" t="s">
        <v>408</v>
      </c>
      <c r="C1286" s="87">
        <v>99.06</v>
      </c>
      <c r="D1286" s="112" t="str">
        <f>IF(ISBLANK(E1286),"",IF(E1286="BN",VLOOKUP(B1286,'[1]V. BAHAN'!$B$8:$E$14999,3,FALSE),IFERROR(VLOOKUP(E1286,'[1]III. DAFTAR AHS'!$B$7:$H$14999,5,FALSE),"ls")))</f>
        <v xml:space="preserve">kg </v>
      </c>
      <c r="E1286" s="87" t="s">
        <v>406</v>
      </c>
      <c r="F1286" s="113" t="s">
        <v>147</v>
      </c>
      <c r="G1286" s="47">
        <f>VLOOKUP(B1286,'[2] RAB LAMA'!$B$9:$E$5553,4,FALSE)</f>
        <v>26320.632776778926</v>
      </c>
      <c r="H1286" s="47">
        <f t="shared" si="85"/>
        <v>2607321.8828677204</v>
      </c>
      <c r="I1286" s="48">
        <f t="shared" si="77"/>
        <v>6.8232838256389212E-3</v>
      </c>
      <c r="J1286" s="633"/>
      <c r="K1286" s="633"/>
      <c r="L1286" s="633"/>
      <c r="M1286" s="97"/>
      <c r="O1286" s="608">
        <f t="shared" si="80"/>
        <v>2607321.8828677204</v>
      </c>
    </row>
    <row r="1287" spans="1:15" s="110" customFormat="1" ht="34.5" customHeight="1">
      <c r="A1287" s="93">
        <f t="shared" si="86"/>
        <v>7</v>
      </c>
      <c r="B1287" s="98" t="s">
        <v>409</v>
      </c>
      <c r="C1287" s="87">
        <v>28.54</v>
      </c>
      <c r="D1287" s="112" t="str">
        <f>IF(ISBLANK(E1287),"",IF(E1287="BN",VLOOKUP(B1287,'[1]V. BAHAN'!$B$8:$E$14999,3,FALSE),IFERROR(VLOOKUP(E1287,'[1]III. DAFTAR AHS'!$B$7:$H$14999,5,FALSE),"ls")))</f>
        <v xml:space="preserve">kg </v>
      </c>
      <c r="E1287" s="87" t="s">
        <v>406</v>
      </c>
      <c r="F1287" s="113" t="s">
        <v>147</v>
      </c>
      <c r="G1287" s="47">
        <f>VLOOKUP(B1287,'[2] RAB LAMA'!$B$9:$E$5553,4,FALSE)</f>
        <v>26320.632776778926</v>
      </c>
      <c r="H1287" s="47">
        <f t="shared" si="85"/>
        <v>751190.85944927053</v>
      </c>
      <c r="I1287" s="48">
        <f t="shared" si="77"/>
        <v>1.9658441387415183E-3</v>
      </c>
      <c r="J1287" s="633"/>
      <c r="K1287" s="633"/>
      <c r="L1287" s="633"/>
      <c r="M1287" s="97"/>
      <c r="O1287" s="608">
        <f t="shared" si="80"/>
        <v>751190.85944927053</v>
      </c>
    </row>
    <row r="1288" spans="1:15" s="110" customFormat="1" ht="34.5" customHeight="1">
      <c r="A1288" s="93">
        <f t="shared" si="86"/>
        <v>8</v>
      </c>
      <c r="B1288" s="98" t="s">
        <v>410</v>
      </c>
      <c r="C1288" s="87">
        <v>16</v>
      </c>
      <c r="D1288" s="112" t="str">
        <f>IF(ISBLANK(E1288),"",IF(E1288="BN",VLOOKUP(B1288,'[1]V. BAHAN'!$B$8:$E$14999,3,FALSE),IFERROR(VLOOKUP(E1288,'[1]III. DAFTAR AHS'!$B$7:$H$14999,5,FALSE),"ls")))</f>
        <v xml:space="preserve">bh </v>
      </c>
      <c r="E1288" s="87" t="s">
        <v>411</v>
      </c>
      <c r="F1288" s="113" t="s">
        <v>412</v>
      </c>
      <c r="G1288" s="47">
        <f>VLOOKUP(B1288,'[2] RAB LAMA'!$B$9:$E$5553,4,FALSE)</f>
        <v>66186.168229774994</v>
      </c>
      <c r="H1288" s="47">
        <f t="shared" si="85"/>
        <v>1058978.6916763999</v>
      </c>
      <c r="I1288" s="48">
        <f t="shared" si="77"/>
        <v>2.771315742061155E-3</v>
      </c>
      <c r="J1288" s="633"/>
      <c r="K1288" s="633"/>
      <c r="L1288" s="633"/>
      <c r="M1288" s="97"/>
      <c r="O1288" s="608">
        <f t="shared" si="80"/>
        <v>1058978.6916763999</v>
      </c>
    </row>
    <row r="1289" spans="1:15" s="110" customFormat="1" ht="34.5" customHeight="1">
      <c r="A1289" s="93">
        <f t="shared" si="86"/>
        <v>9</v>
      </c>
      <c r="B1289" s="98" t="s">
        <v>413</v>
      </c>
      <c r="C1289" s="87">
        <v>144</v>
      </c>
      <c r="D1289" s="112" t="str">
        <f>IF(ISBLANK(E1289),"",IF(E1289="BN",VLOOKUP(B1289,'[1]V. BAHAN'!$B$8:$E$14999,3,FALSE),IFERROR(VLOOKUP(E1289,'[1]III. DAFTAR AHS'!$B$7:$H$14999,5,FALSE),"ls")))</f>
        <v xml:space="preserve">bh </v>
      </c>
      <c r="E1289" s="87" t="s">
        <v>414</v>
      </c>
      <c r="F1289" s="113" t="s">
        <v>415</v>
      </c>
      <c r="G1289" s="47">
        <f>VLOOKUP(B1289,'[2] RAB LAMA'!$B$9:$E$5553,4,FALSE)</f>
        <v>11524.572392598029</v>
      </c>
      <c r="H1289" s="47">
        <f t="shared" si="85"/>
        <v>1659538.4245341162</v>
      </c>
      <c r="I1289" s="48">
        <f t="shared" si="77"/>
        <v>4.3429627022865038E-3</v>
      </c>
      <c r="J1289" s="633"/>
      <c r="K1289" s="633"/>
      <c r="L1289" s="633"/>
      <c r="M1289" s="97"/>
      <c r="O1289" s="608">
        <f t="shared" si="80"/>
        <v>1659538.4245341162</v>
      </c>
    </row>
    <row r="1290" spans="1:15" s="110" customFormat="1" ht="34.5" customHeight="1">
      <c r="A1290" s="93">
        <f t="shared" si="86"/>
        <v>10</v>
      </c>
      <c r="B1290" s="98" t="s">
        <v>416</v>
      </c>
      <c r="C1290" s="87">
        <v>96</v>
      </c>
      <c r="D1290" s="112" t="str">
        <f>IF(ISBLANK(E1290),"",IF(E1290="BN",VLOOKUP(B1290,'[1]V. BAHAN'!$B$8:$E$14999,3,FALSE),IFERROR(VLOOKUP(E1290,'[1]III. DAFTAR AHS'!$B$7:$H$14999,5,FALSE),"ls")))</f>
        <v xml:space="preserve">bh </v>
      </c>
      <c r="E1290" s="87" t="s">
        <v>417</v>
      </c>
      <c r="F1290" s="113" t="s">
        <v>415</v>
      </c>
      <c r="G1290" s="47">
        <f>VLOOKUP(B1290,'[2] RAB LAMA'!$B$9:$E$5553,4,FALSE)</f>
        <v>4242.7756372711056</v>
      </c>
      <c r="H1290" s="47">
        <f t="shared" si="85"/>
        <v>407306.46117802616</v>
      </c>
      <c r="I1290" s="48">
        <f t="shared" si="77"/>
        <v>1.0659088955973185E-3</v>
      </c>
      <c r="J1290" s="633"/>
      <c r="K1290" s="633"/>
      <c r="L1290" s="633"/>
      <c r="M1290" s="97"/>
      <c r="O1290" s="608">
        <f t="shared" si="80"/>
        <v>407306.46117802616</v>
      </c>
    </row>
    <row r="1291" spans="1:15" s="110" customFormat="1" ht="34.5" customHeight="1">
      <c r="A1291" s="93">
        <f t="shared" si="86"/>
        <v>11</v>
      </c>
      <c r="B1291" s="98" t="s">
        <v>418</v>
      </c>
      <c r="C1291" s="87">
        <v>4</v>
      </c>
      <c r="D1291" s="112" t="str">
        <f>IF(ISBLANK(E1291),"",IF(E1291="BN",VLOOKUP(B1291,'[1]V. BAHAN'!$B$8:$E$14999,3,FALSE),IFERROR(VLOOKUP(E1291,'[1]III. DAFTAR AHS'!$B$7:$H$14999,5,FALSE),"ls")))</f>
        <v xml:space="preserve">ttk </v>
      </c>
      <c r="E1291" s="87" t="s">
        <v>466</v>
      </c>
      <c r="F1291" s="113" t="s">
        <v>420</v>
      </c>
      <c r="G1291" s="47">
        <v>14300</v>
      </c>
      <c r="H1291" s="47">
        <f t="shared" si="85"/>
        <v>57200</v>
      </c>
      <c r="I1291" s="48">
        <f t="shared" si="77"/>
        <v>1.4969069887039616E-4</v>
      </c>
      <c r="J1291" s="633"/>
      <c r="K1291" s="633"/>
      <c r="L1291" s="633"/>
      <c r="M1291" s="97"/>
      <c r="O1291" s="608">
        <f t="shared" si="80"/>
        <v>57200</v>
      </c>
    </row>
    <row r="1292" spans="1:15" s="110" customFormat="1" ht="34.5" customHeight="1">
      <c r="A1292" s="93">
        <f t="shared" si="86"/>
        <v>12</v>
      </c>
      <c r="B1292" s="98" t="s">
        <v>421</v>
      </c>
      <c r="C1292" s="87">
        <v>39.6</v>
      </c>
      <c r="D1292" s="112" t="str">
        <f>IF(ISBLANK(E1292),"",IF(E1292="BN",VLOOKUP(B1292,'[1]V. BAHAN'!$B$8:$E$14999,3,FALSE),IFERROR(VLOOKUP(E1292,'[1]III. DAFTAR AHS'!$B$7:$H$14999,5,FALSE),"ls")))</f>
        <v xml:space="preserve">kg </v>
      </c>
      <c r="E1292" s="87" t="s">
        <v>406</v>
      </c>
      <c r="F1292" s="113" t="s">
        <v>147</v>
      </c>
      <c r="G1292" s="47">
        <f>VLOOKUP(B1292,'[2] RAB LAMA'!$B$9:$E$5553,4,FALSE)</f>
        <v>26320.632776778926</v>
      </c>
      <c r="H1292" s="47">
        <f t="shared" si="85"/>
        <v>1042297.0579604455</v>
      </c>
      <c r="I1292" s="48">
        <f t="shared" si="77"/>
        <v>2.7276604027387571E-3</v>
      </c>
      <c r="J1292" s="633"/>
      <c r="K1292" s="633"/>
      <c r="L1292" s="633"/>
      <c r="M1292" s="97"/>
      <c r="O1292" s="608">
        <f t="shared" si="80"/>
        <v>1042297.0579604455</v>
      </c>
    </row>
    <row r="1293" spans="1:15" s="110" customFormat="1" ht="34.5" customHeight="1">
      <c r="A1293" s="93">
        <f t="shared" si="86"/>
        <v>13</v>
      </c>
      <c r="B1293" s="98" t="s">
        <v>422</v>
      </c>
      <c r="C1293" s="87">
        <v>25.92</v>
      </c>
      <c r="D1293" s="112" t="str">
        <f>IF(ISBLANK(E1293),"",IF(E1293="BN",VLOOKUP(B1293,'[1]V. BAHAN'!$B$8:$E$14999,3,FALSE),IFERROR(VLOOKUP(E1293,'[1]III. DAFTAR AHS'!$B$7:$H$14999,5,FALSE),"ls")))</f>
        <v xml:space="preserve">kg </v>
      </c>
      <c r="E1293" s="87" t="s">
        <v>406</v>
      </c>
      <c r="F1293" s="113" t="s">
        <v>147</v>
      </c>
      <c r="G1293" s="47">
        <f>VLOOKUP(B1293,'[2] RAB LAMA'!$B$9:$E$5553,4,FALSE)</f>
        <v>26320.632776778926</v>
      </c>
      <c r="H1293" s="47">
        <f t="shared" si="85"/>
        <v>682230.80157410982</v>
      </c>
      <c r="I1293" s="48">
        <f t="shared" ref="I1293:I1356" si="87">(H1293/$H$4325)*100</f>
        <v>1.7853777181562774E-3</v>
      </c>
      <c r="J1293" s="633"/>
      <c r="K1293" s="633"/>
      <c r="L1293" s="633"/>
      <c r="M1293" s="97"/>
      <c r="O1293" s="608">
        <f t="shared" si="80"/>
        <v>682230.80157410982</v>
      </c>
    </row>
    <row r="1294" spans="1:15" s="110" customFormat="1" ht="34.5" customHeight="1">
      <c r="A1294" s="115"/>
      <c r="B1294" s="116"/>
      <c r="C1294" s="117"/>
      <c r="D1294" s="117" t="str">
        <f>IF(ISBLANK(E1294),"",IF(E1294="BN",VLOOKUP(B1294,'[1]V. BAHAN'!$B$8:$E$1099,3,FALSE),IFERROR(VLOOKUP(E1294,'[1]III. DAFTAR AHS'!$B$7:$H$872,5,FALSE),"ls")))</f>
        <v/>
      </c>
      <c r="E1294" s="117"/>
      <c r="F1294" s="117" t="s">
        <v>23</v>
      </c>
      <c r="G1294" s="117"/>
      <c r="H1294" s="117"/>
      <c r="I1294" s="48">
        <f t="shared" si="87"/>
        <v>0</v>
      </c>
      <c r="J1294" s="633"/>
      <c r="K1294" s="633"/>
      <c r="L1294" s="633"/>
      <c r="O1294" s="608">
        <f t="shared" si="80"/>
        <v>0</v>
      </c>
    </row>
    <row r="1295" spans="1:15" s="95" customFormat="1" ht="34.5" customHeight="1">
      <c r="A1295" s="93"/>
      <c r="B1295" s="94" t="s">
        <v>423</v>
      </c>
      <c r="C1295" s="87"/>
      <c r="D1295" s="87" t="str">
        <f>IF(ISBLANK(E1295),"",IF(E1295="BN",VLOOKUP(B1295,'[1]V. BAHAN'!$B$8:$E$1099,3,FALSE),IFERROR(VLOOKUP(E1295,'[1]III. DAFTAR AHS'!$B$7:$H$872,5,FALSE),"ls")))</f>
        <v/>
      </c>
      <c r="E1295" s="87"/>
      <c r="F1295" s="87" t="s">
        <v>23</v>
      </c>
      <c r="G1295" s="87"/>
      <c r="H1295" s="87"/>
      <c r="I1295" s="48">
        <f t="shared" si="87"/>
        <v>0</v>
      </c>
      <c r="J1295" s="633"/>
      <c r="K1295" s="633"/>
      <c r="L1295" s="633"/>
      <c r="N1295" s="110"/>
      <c r="O1295" s="608">
        <f t="shared" si="80"/>
        <v>0</v>
      </c>
    </row>
    <row r="1296" spans="1:15" s="110" customFormat="1" ht="34.5" customHeight="1">
      <c r="A1296" s="93">
        <v>1</v>
      </c>
      <c r="B1296" s="98" t="s">
        <v>403</v>
      </c>
      <c r="C1296" s="87">
        <v>490.89</v>
      </c>
      <c r="D1296" s="112" t="str">
        <f>IF(ISBLANK(E1296),"",IF(E1296="BN",VLOOKUP(B1296,'[1]V. BAHAN'!$B$8:$E$14999,3,FALSE),IFERROR(VLOOKUP(E1296,'[1]III. DAFTAR AHS'!$B$7:$H$14999,5,FALSE),"ls")))</f>
        <v xml:space="preserve">kg </v>
      </c>
      <c r="E1296" s="87" t="s">
        <v>401</v>
      </c>
      <c r="F1296" s="113" t="s">
        <v>189</v>
      </c>
      <c r="G1296" s="47">
        <f>VLOOKUP(B1296,'[2] RAB LAMA'!$B$9:$E$5553,4,FALSE)</f>
        <v>27800.232524437837</v>
      </c>
      <c r="H1296" s="47">
        <f t="shared" ref="H1296:H1308" si="88">G1296*C1296</f>
        <v>13646856.14392129</v>
      </c>
      <c r="I1296" s="48">
        <f t="shared" si="87"/>
        <v>3.5713416670757649E-2</v>
      </c>
      <c r="J1296" s="633"/>
      <c r="K1296" s="633"/>
      <c r="L1296" s="633"/>
      <c r="M1296" s="97"/>
      <c r="O1296" s="608">
        <f t="shared" si="80"/>
        <v>13646856.14392129</v>
      </c>
    </row>
    <row r="1297" spans="1:15" s="110" customFormat="1" ht="34.5" customHeight="1">
      <c r="A1297" s="93">
        <f t="shared" ref="A1297:A1308" si="89">+A1296+1</f>
        <v>2</v>
      </c>
      <c r="B1297" s="114" t="s">
        <v>465</v>
      </c>
      <c r="C1297" s="87">
        <v>59.14</v>
      </c>
      <c r="D1297" s="112" t="str">
        <f>IF(ISBLANK(E1297),"",IF(E1297="BN",VLOOKUP(B1297,'[1]V. BAHAN'!$B$8:$E$14999,3,FALSE),IFERROR(VLOOKUP(E1297,'[1]III. DAFTAR AHS'!$B$7:$H$14999,5,FALSE),"ls")))</f>
        <v xml:space="preserve">kg </v>
      </c>
      <c r="E1297" s="87" t="s">
        <v>401</v>
      </c>
      <c r="F1297" s="113" t="s">
        <v>189</v>
      </c>
      <c r="G1297" s="47">
        <f>VLOOKUP(B1297,'[2] RAB LAMA'!$B$9:$E$5553,4,FALSE)</f>
        <v>27800.232524437837</v>
      </c>
      <c r="H1297" s="47">
        <f t="shared" si="88"/>
        <v>1644105.7514952538</v>
      </c>
      <c r="I1297" s="48">
        <f t="shared" si="87"/>
        <v>4.3025758559119302E-3</v>
      </c>
      <c r="J1297" s="633"/>
      <c r="K1297" s="633"/>
      <c r="L1297" s="633"/>
      <c r="M1297" s="97"/>
      <c r="O1297" s="608">
        <f t="shared" si="80"/>
        <v>1644105.7514952538</v>
      </c>
    </row>
    <row r="1298" spans="1:15" s="110" customFormat="1" ht="34.5" customHeight="1">
      <c r="A1298" s="93">
        <f t="shared" si="89"/>
        <v>3</v>
      </c>
      <c r="B1298" s="98" t="s">
        <v>404</v>
      </c>
      <c r="C1298" s="87">
        <v>301.10000000000002</v>
      </c>
      <c r="D1298" s="112" t="str">
        <f>IF(ISBLANK(E1298),"",IF(E1298="BN",VLOOKUP(B1298,'[1]V. BAHAN'!$B$8:$E$14999,3,FALSE),IFERROR(VLOOKUP(E1298,'[1]III. DAFTAR AHS'!$B$7:$H$14999,5,FALSE),"ls")))</f>
        <v xml:space="preserve">kg </v>
      </c>
      <c r="E1298" s="87" t="s">
        <v>401</v>
      </c>
      <c r="F1298" s="113" t="s">
        <v>189</v>
      </c>
      <c r="G1298" s="47">
        <f>VLOOKUP(B1298,'[2] RAB LAMA'!$B$9:$E$5553,4,FALSE)</f>
        <v>27800.232524437837</v>
      </c>
      <c r="H1298" s="47">
        <f t="shared" si="88"/>
        <v>8370650.013108233</v>
      </c>
      <c r="I1298" s="48">
        <f t="shared" si="87"/>
        <v>2.1905742140938149E-2</v>
      </c>
      <c r="J1298" s="633"/>
      <c r="K1298" s="633"/>
      <c r="L1298" s="633"/>
      <c r="M1298" s="97"/>
      <c r="O1298" s="608">
        <f t="shared" si="80"/>
        <v>8370650.013108233</v>
      </c>
    </row>
    <row r="1299" spans="1:15" s="110" customFormat="1" ht="34.5" customHeight="1">
      <c r="A1299" s="93">
        <f t="shared" si="89"/>
        <v>4</v>
      </c>
      <c r="B1299" s="98" t="s">
        <v>405</v>
      </c>
      <c r="C1299" s="87">
        <v>46.67</v>
      </c>
      <c r="D1299" s="112" t="str">
        <f>IF(ISBLANK(E1299),"",IF(E1299="BN",VLOOKUP(B1299,'[1]V. BAHAN'!$B$8:$E$14999,3,FALSE),IFERROR(VLOOKUP(E1299,'[1]III. DAFTAR AHS'!$B$7:$H$14999,5,FALSE),"ls")))</f>
        <v xml:space="preserve">kg </v>
      </c>
      <c r="E1299" s="87" t="s">
        <v>406</v>
      </c>
      <c r="F1299" s="113" t="s">
        <v>147</v>
      </c>
      <c r="G1299" s="47">
        <f>VLOOKUP(B1299,'[2] RAB LAMA'!$B$9:$E$5553,4,FALSE)</f>
        <v>26320.632776778926</v>
      </c>
      <c r="H1299" s="47">
        <f t="shared" si="88"/>
        <v>1228383.9316922724</v>
      </c>
      <c r="I1299" s="48">
        <f t="shared" si="87"/>
        <v>3.2146442170661055E-3</v>
      </c>
      <c r="J1299" s="633"/>
      <c r="K1299" s="633"/>
      <c r="L1299" s="633"/>
      <c r="M1299" s="97"/>
      <c r="O1299" s="608">
        <f t="shared" si="80"/>
        <v>1228383.9316922724</v>
      </c>
    </row>
    <row r="1300" spans="1:15" s="110" customFormat="1" ht="34.5" customHeight="1">
      <c r="A1300" s="93">
        <f t="shared" si="89"/>
        <v>5</v>
      </c>
      <c r="B1300" s="98" t="s">
        <v>407</v>
      </c>
      <c r="C1300" s="87">
        <v>50.63</v>
      </c>
      <c r="D1300" s="112" t="str">
        <f>IF(ISBLANK(E1300),"",IF(E1300="BN",VLOOKUP(B1300,'[1]V. BAHAN'!$B$8:$E$14999,3,FALSE),IFERROR(VLOOKUP(E1300,'[1]III. DAFTAR AHS'!$B$7:$H$14999,5,FALSE),"ls")))</f>
        <v xml:space="preserve">kg </v>
      </c>
      <c r="E1300" s="87" t="s">
        <v>406</v>
      </c>
      <c r="F1300" s="113" t="s">
        <v>147</v>
      </c>
      <c r="G1300" s="47">
        <f>VLOOKUP(B1300,'[2] RAB LAMA'!$B$9:$E$5553,4,FALSE)</f>
        <v>26320.632776778926</v>
      </c>
      <c r="H1300" s="47">
        <f t="shared" si="88"/>
        <v>1332613.6374883172</v>
      </c>
      <c r="I1300" s="48">
        <f t="shared" si="87"/>
        <v>3.487410257339982E-3</v>
      </c>
      <c r="J1300" s="633"/>
      <c r="K1300" s="633"/>
      <c r="L1300" s="633"/>
      <c r="M1300" s="97"/>
      <c r="O1300" s="608">
        <f t="shared" si="80"/>
        <v>1332613.6374883172</v>
      </c>
    </row>
    <row r="1301" spans="1:15" s="110" customFormat="1" ht="34.5" customHeight="1">
      <c r="A1301" s="93">
        <f t="shared" si="89"/>
        <v>6</v>
      </c>
      <c r="B1301" s="98" t="s">
        <v>408</v>
      </c>
      <c r="C1301" s="87">
        <v>65.89</v>
      </c>
      <c r="D1301" s="112" t="str">
        <f>IF(ISBLANK(E1301),"",IF(E1301="BN",VLOOKUP(B1301,'[1]V. BAHAN'!$B$8:$E$14999,3,FALSE),IFERROR(VLOOKUP(E1301,'[1]III. DAFTAR AHS'!$B$7:$H$14999,5,FALSE),"ls")))</f>
        <v xml:space="preserve">kg </v>
      </c>
      <c r="E1301" s="87" t="s">
        <v>406</v>
      </c>
      <c r="F1301" s="113" t="s">
        <v>147</v>
      </c>
      <c r="G1301" s="47">
        <f>VLOOKUP(B1301,'[2] RAB LAMA'!$B$9:$E$5553,4,FALSE)</f>
        <v>26320.632776778926</v>
      </c>
      <c r="H1301" s="47">
        <f t="shared" si="88"/>
        <v>1734266.4936619634</v>
      </c>
      <c r="I1301" s="48">
        <f t="shared" si="87"/>
        <v>4.5385238367792093E-3</v>
      </c>
      <c r="J1301" s="633"/>
      <c r="K1301" s="633"/>
      <c r="L1301" s="633"/>
      <c r="M1301" s="97"/>
      <c r="O1301" s="608">
        <f t="shared" si="80"/>
        <v>1734266.4936619634</v>
      </c>
    </row>
    <row r="1302" spans="1:15" s="110" customFormat="1" ht="34.5" customHeight="1">
      <c r="A1302" s="93">
        <f t="shared" si="89"/>
        <v>7</v>
      </c>
      <c r="B1302" s="98" t="s">
        <v>409</v>
      </c>
      <c r="C1302" s="87">
        <v>7.13</v>
      </c>
      <c r="D1302" s="112" t="str">
        <f>IF(ISBLANK(E1302),"",IF(E1302="BN",VLOOKUP(B1302,'[1]V. BAHAN'!$B$8:$E$14999,3,FALSE),IFERROR(VLOOKUP(E1302,'[1]III. DAFTAR AHS'!$B$7:$H$14999,5,FALSE),"ls")))</f>
        <v xml:space="preserve">kg </v>
      </c>
      <c r="E1302" s="87" t="s">
        <v>406</v>
      </c>
      <c r="F1302" s="113" t="s">
        <v>147</v>
      </c>
      <c r="G1302" s="47">
        <f>VLOOKUP(B1302,'[2] RAB LAMA'!$B$9:$E$5553,4,FALSE)</f>
        <v>26320.632776778926</v>
      </c>
      <c r="H1302" s="47">
        <f t="shared" si="88"/>
        <v>187666.11169843373</v>
      </c>
      <c r="I1302" s="48">
        <f t="shared" si="87"/>
        <v>4.9111663311937712E-4</v>
      </c>
      <c r="J1302" s="633"/>
      <c r="K1302" s="633"/>
      <c r="L1302" s="633"/>
      <c r="M1302" s="97"/>
      <c r="O1302" s="608">
        <f t="shared" si="80"/>
        <v>187666.11169843373</v>
      </c>
    </row>
    <row r="1303" spans="1:15" s="110" customFormat="1" ht="34.5" customHeight="1">
      <c r="A1303" s="93">
        <f t="shared" si="89"/>
        <v>8</v>
      </c>
      <c r="B1303" s="98" t="s">
        <v>410</v>
      </c>
      <c r="C1303" s="87">
        <v>4</v>
      </c>
      <c r="D1303" s="112" t="str">
        <f>IF(ISBLANK(E1303),"",IF(E1303="BN",VLOOKUP(B1303,'[1]V. BAHAN'!$B$8:$E$14999,3,FALSE),IFERROR(VLOOKUP(E1303,'[1]III. DAFTAR AHS'!$B$7:$H$14999,5,FALSE),"ls")))</f>
        <v xml:space="preserve">bh </v>
      </c>
      <c r="E1303" s="87" t="s">
        <v>411</v>
      </c>
      <c r="F1303" s="113" t="s">
        <v>412</v>
      </c>
      <c r="G1303" s="47">
        <f>VLOOKUP(B1303,'[2] RAB LAMA'!$B$9:$E$5553,4,FALSE)</f>
        <v>66186.168229774994</v>
      </c>
      <c r="H1303" s="47">
        <f t="shared" si="88"/>
        <v>264744.67291909998</v>
      </c>
      <c r="I1303" s="48">
        <f t="shared" si="87"/>
        <v>6.9282893551528876E-4</v>
      </c>
      <c r="J1303" s="633"/>
      <c r="K1303" s="633"/>
      <c r="L1303" s="633"/>
      <c r="M1303" s="97"/>
      <c r="O1303" s="608">
        <f t="shared" si="80"/>
        <v>264744.67291909998</v>
      </c>
    </row>
    <row r="1304" spans="1:15" s="110" customFormat="1" ht="34.5" customHeight="1">
      <c r="A1304" s="93">
        <f t="shared" si="89"/>
        <v>9</v>
      </c>
      <c r="B1304" s="98" t="s">
        <v>413</v>
      </c>
      <c r="C1304" s="87">
        <v>96</v>
      </c>
      <c r="D1304" s="112" t="str">
        <f>IF(ISBLANK(E1304),"",IF(E1304="BN",VLOOKUP(B1304,'[1]V. BAHAN'!$B$8:$E$14999,3,FALSE),IFERROR(VLOOKUP(E1304,'[1]III. DAFTAR AHS'!$B$7:$H$14999,5,FALSE),"ls")))</f>
        <v xml:space="preserve">bh </v>
      </c>
      <c r="E1304" s="87" t="s">
        <v>414</v>
      </c>
      <c r="F1304" s="113" t="s">
        <v>415</v>
      </c>
      <c r="G1304" s="47">
        <f>VLOOKUP(B1304,'[2] RAB LAMA'!$B$9:$E$5553,4,FALSE)</f>
        <v>11524.572392598029</v>
      </c>
      <c r="H1304" s="47">
        <f t="shared" si="88"/>
        <v>1106358.9496894109</v>
      </c>
      <c r="I1304" s="48">
        <f t="shared" si="87"/>
        <v>2.895308468191003E-3</v>
      </c>
      <c r="J1304" s="633"/>
      <c r="K1304" s="633"/>
      <c r="L1304" s="633"/>
      <c r="M1304" s="97"/>
      <c r="O1304" s="608">
        <f t="shared" ref="O1304:O1367" si="90">H1304-N1304</f>
        <v>1106358.9496894109</v>
      </c>
    </row>
    <row r="1305" spans="1:15" s="110" customFormat="1" ht="34.5" customHeight="1">
      <c r="A1305" s="93">
        <f t="shared" si="89"/>
        <v>10</v>
      </c>
      <c r="B1305" s="98" t="s">
        <v>416</v>
      </c>
      <c r="C1305" s="87">
        <v>48</v>
      </c>
      <c r="D1305" s="112" t="str">
        <f>IF(ISBLANK(E1305),"",IF(E1305="BN",VLOOKUP(B1305,'[1]V. BAHAN'!$B$8:$E$14999,3,FALSE),IFERROR(VLOOKUP(E1305,'[1]III. DAFTAR AHS'!$B$7:$H$14999,5,FALSE),"ls")))</f>
        <v xml:space="preserve">bh </v>
      </c>
      <c r="E1305" s="87" t="s">
        <v>417</v>
      </c>
      <c r="F1305" s="113" t="s">
        <v>415</v>
      </c>
      <c r="G1305" s="47">
        <f>VLOOKUP(B1305,'[2] RAB LAMA'!$B$9:$E$5553,4,FALSE)</f>
        <v>4242.7756372711056</v>
      </c>
      <c r="H1305" s="47">
        <f t="shared" si="88"/>
        <v>203653.23058901308</v>
      </c>
      <c r="I1305" s="48">
        <f t="shared" si="87"/>
        <v>5.3295444779865924E-4</v>
      </c>
      <c r="J1305" s="633"/>
      <c r="K1305" s="633"/>
      <c r="L1305" s="633"/>
      <c r="M1305" s="97"/>
      <c r="O1305" s="608">
        <f t="shared" si="90"/>
        <v>203653.23058901308</v>
      </c>
    </row>
    <row r="1306" spans="1:15" s="110" customFormat="1" ht="34.5" customHeight="1">
      <c r="A1306" s="93">
        <f t="shared" si="89"/>
        <v>11</v>
      </c>
      <c r="B1306" s="98" t="s">
        <v>418</v>
      </c>
      <c r="C1306" s="87">
        <v>1</v>
      </c>
      <c r="D1306" s="112" t="str">
        <f>IF(ISBLANK(E1306),"",IF(E1306="BN",VLOOKUP(B1306,'[1]V. BAHAN'!$B$8:$E$14999,3,FALSE),IFERROR(VLOOKUP(E1306,'[1]III. DAFTAR AHS'!$B$7:$H$14999,5,FALSE),"ls")))</f>
        <v xml:space="preserve">ttk </v>
      </c>
      <c r="E1306" s="87" t="s">
        <v>466</v>
      </c>
      <c r="F1306" s="113" t="s">
        <v>420</v>
      </c>
      <c r="G1306" s="47">
        <v>14300</v>
      </c>
      <c r="H1306" s="47">
        <f t="shared" si="88"/>
        <v>14300</v>
      </c>
      <c r="I1306" s="48">
        <f t="shared" si="87"/>
        <v>3.7422674717599041E-5</v>
      </c>
      <c r="J1306" s="633"/>
      <c r="K1306" s="633"/>
      <c r="L1306" s="633"/>
      <c r="M1306" s="97"/>
      <c r="O1306" s="608">
        <f t="shared" si="90"/>
        <v>14300</v>
      </c>
    </row>
    <row r="1307" spans="1:15" s="110" customFormat="1" ht="34.5" customHeight="1">
      <c r="A1307" s="93">
        <f t="shared" si="89"/>
        <v>12</v>
      </c>
      <c r="B1307" s="98" t="s">
        <v>421</v>
      </c>
      <c r="C1307" s="87">
        <v>19.8</v>
      </c>
      <c r="D1307" s="112" t="str">
        <f>IF(ISBLANK(E1307),"",IF(E1307="BN",VLOOKUP(B1307,'[1]V. BAHAN'!$B$8:$E$14999,3,FALSE),IFERROR(VLOOKUP(E1307,'[1]III. DAFTAR AHS'!$B$7:$H$14999,5,FALSE),"ls")))</f>
        <v xml:space="preserve">kg </v>
      </c>
      <c r="E1307" s="87" t="s">
        <v>406</v>
      </c>
      <c r="F1307" s="113" t="s">
        <v>147</v>
      </c>
      <c r="G1307" s="47">
        <f>VLOOKUP(B1307,'[2] RAB LAMA'!$B$9:$E$5553,4,FALSE)</f>
        <v>26320.632776778926</v>
      </c>
      <c r="H1307" s="47">
        <f t="shared" si="88"/>
        <v>521148.52898022276</v>
      </c>
      <c r="I1307" s="48">
        <f t="shared" si="87"/>
        <v>1.3638302013693785E-3</v>
      </c>
      <c r="J1307" s="633"/>
      <c r="K1307" s="633"/>
      <c r="L1307" s="633"/>
      <c r="M1307" s="97"/>
      <c r="O1307" s="608">
        <f t="shared" si="90"/>
        <v>521148.52898022276</v>
      </c>
    </row>
    <row r="1308" spans="1:15" s="110" customFormat="1" ht="34.5" customHeight="1">
      <c r="A1308" s="93">
        <f t="shared" si="89"/>
        <v>13</v>
      </c>
      <c r="B1308" s="98" t="s">
        <v>422</v>
      </c>
      <c r="C1308" s="87">
        <v>19.440000000000001</v>
      </c>
      <c r="D1308" s="112" t="str">
        <f>IF(ISBLANK(E1308),"",IF(E1308="BN",VLOOKUP(B1308,'[1]V. BAHAN'!$B$8:$E$14999,3,FALSE),IFERROR(VLOOKUP(E1308,'[1]III. DAFTAR AHS'!$B$7:$H$14999,5,FALSE),"ls")))</f>
        <v xml:space="preserve">kg </v>
      </c>
      <c r="E1308" s="87" t="s">
        <v>406</v>
      </c>
      <c r="F1308" s="113" t="s">
        <v>147</v>
      </c>
      <c r="G1308" s="47">
        <f>VLOOKUP(B1308,'[2] RAB LAMA'!$B$9:$E$5553,4,FALSE)</f>
        <v>26320.632776778926</v>
      </c>
      <c r="H1308" s="47">
        <f t="shared" si="88"/>
        <v>511673.10118058237</v>
      </c>
      <c r="I1308" s="48">
        <f t="shared" si="87"/>
        <v>1.3390332886172079E-3</v>
      </c>
      <c r="J1308" s="633"/>
      <c r="K1308" s="633"/>
      <c r="L1308" s="633"/>
      <c r="M1308" s="97"/>
      <c r="O1308" s="608">
        <f t="shared" si="90"/>
        <v>511673.10118058237</v>
      </c>
    </row>
    <row r="1309" spans="1:15" s="110" customFormat="1" ht="34.5" customHeight="1">
      <c r="A1309" s="115"/>
      <c r="B1309" s="116"/>
      <c r="C1309" s="117"/>
      <c r="D1309" s="117" t="str">
        <f>IF(ISBLANK(E1309),"",IF(E1309="BN",VLOOKUP(B1309,'[1]V. BAHAN'!$B$8:$E$1099,3,FALSE),IFERROR(VLOOKUP(E1309,'[1]III. DAFTAR AHS'!$B$7:$H$872,5,FALSE),"ls")))</f>
        <v/>
      </c>
      <c r="E1309" s="117"/>
      <c r="F1309" s="117" t="s">
        <v>23</v>
      </c>
      <c r="G1309" s="117"/>
      <c r="H1309" s="117"/>
      <c r="I1309" s="48">
        <f t="shared" si="87"/>
        <v>0</v>
      </c>
      <c r="J1309" s="633"/>
      <c r="K1309" s="633"/>
      <c r="L1309" s="633"/>
      <c r="O1309" s="608">
        <f t="shared" si="90"/>
        <v>0</v>
      </c>
    </row>
    <row r="1310" spans="1:15" s="95" customFormat="1" ht="34.5" customHeight="1">
      <c r="A1310" s="93"/>
      <c r="B1310" s="94" t="s">
        <v>429</v>
      </c>
      <c r="C1310" s="87"/>
      <c r="D1310" s="87" t="str">
        <f>IF(ISBLANK(E1310),"",IF(E1310="BN",VLOOKUP(B1310,'[1]V. BAHAN'!$B$8:$E$1099,3,FALSE),IFERROR(VLOOKUP(E1310,'[1]III. DAFTAR AHS'!$B$7:$H$872,5,FALSE),"ls")))</f>
        <v/>
      </c>
      <c r="E1310" s="87"/>
      <c r="F1310" s="87" t="s">
        <v>23</v>
      </c>
      <c r="G1310" s="87"/>
      <c r="H1310" s="87"/>
      <c r="I1310" s="48">
        <f t="shared" si="87"/>
        <v>0</v>
      </c>
      <c r="J1310" s="633"/>
      <c r="K1310" s="633"/>
      <c r="L1310" s="633"/>
      <c r="N1310" s="110"/>
      <c r="O1310" s="608">
        <f t="shared" si="90"/>
        <v>0</v>
      </c>
    </row>
    <row r="1311" spans="1:15" s="110" customFormat="1" ht="34.5" customHeight="1">
      <c r="A1311" s="93">
        <v>1</v>
      </c>
      <c r="B1311" s="98" t="s">
        <v>403</v>
      </c>
      <c r="C1311" s="87">
        <v>1309.8599999999999</v>
      </c>
      <c r="D1311" s="112" t="str">
        <f>IF(ISBLANK(E1311),"",IF(E1311="BN",VLOOKUP(B1311,'[1]V. BAHAN'!$B$8:$E$14999,3,FALSE),IFERROR(VLOOKUP(E1311,'[1]III. DAFTAR AHS'!$B$7:$H$14999,5,FALSE),"ls")))</f>
        <v xml:space="preserve">kg </v>
      </c>
      <c r="E1311" s="87" t="s">
        <v>401</v>
      </c>
      <c r="F1311" s="113" t="s">
        <v>189</v>
      </c>
      <c r="G1311" s="47">
        <f>VLOOKUP(B1311,'[2] RAB LAMA'!$B$9:$E$5553,4,FALSE)</f>
        <v>27800.232524437837</v>
      </c>
      <c r="H1311" s="47">
        <f t="shared" ref="H1311:H1321" si="91">G1311*C1311</f>
        <v>36414412.574460141</v>
      </c>
      <c r="I1311" s="48">
        <f t="shared" si="87"/>
        <v>9.5295434741711191E-2</v>
      </c>
      <c r="J1311" s="633"/>
      <c r="K1311" s="633"/>
      <c r="L1311" s="633"/>
      <c r="M1311" s="97"/>
      <c r="O1311" s="608">
        <f t="shared" si="90"/>
        <v>36414412.574460141</v>
      </c>
    </row>
    <row r="1312" spans="1:15" s="110" customFormat="1" ht="34.5" customHeight="1">
      <c r="A1312" s="93">
        <f t="shared" ref="A1312:A1321" si="92">+A1311+1</f>
        <v>2</v>
      </c>
      <c r="B1312" s="114" t="s">
        <v>465</v>
      </c>
      <c r="C1312" s="87">
        <v>59.44</v>
      </c>
      <c r="D1312" s="112" t="str">
        <f>IF(ISBLANK(E1312),"",IF(E1312="BN",VLOOKUP(B1312,'[1]V. BAHAN'!$B$8:$E$14999,3,FALSE),IFERROR(VLOOKUP(E1312,'[1]III. DAFTAR AHS'!$B$7:$H$14999,5,FALSE),"ls")))</f>
        <v xml:space="preserve">kg </v>
      </c>
      <c r="E1312" s="87" t="s">
        <v>401</v>
      </c>
      <c r="F1312" s="113" t="s">
        <v>189</v>
      </c>
      <c r="G1312" s="47">
        <f>VLOOKUP(B1312,'[2] RAB LAMA'!$B$9:$E$5553,4,FALSE)</f>
        <v>27800.232524437837</v>
      </c>
      <c r="H1312" s="47">
        <f t="shared" si="91"/>
        <v>1652445.8212525849</v>
      </c>
      <c r="I1312" s="48">
        <f t="shared" si="87"/>
        <v>4.3244015704329572E-3</v>
      </c>
      <c r="J1312" s="633"/>
      <c r="K1312" s="633"/>
      <c r="L1312" s="633"/>
      <c r="M1312" s="97"/>
      <c r="O1312" s="608">
        <f t="shared" si="90"/>
        <v>1652445.8212525849</v>
      </c>
    </row>
    <row r="1313" spans="1:15" s="110" customFormat="1" ht="34.5" customHeight="1">
      <c r="A1313" s="93">
        <f t="shared" si="92"/>
        <v>3</v>
      </c>
      <c r="B1313" s="98" t="s">
        <v>404</v>
      </c>
      <c r="C1313" s="87">
        <v>215.77</v>
      </c>
      <c r="D1313" s="112" t="str">
        <f>IF(ISBLANK(E1313),"",IF(E1313="BN",VLOOKUP(B1313,'[1]V. BAHAN'!$B$8:$E$14999,3,FALSE),IFERROR(VLOOKUP(E1313,'[1]III. DAFTAR AHS'!$B$7:$H$14999,5,FALSE),"ls")))</f>
        <v xml:space="preserve">kg </v>
      </c>
      <c r="E1313" s="87" t="s">
        <v>401</v>
      </c>
      <c r="F1313" s="113" t="s">
        <v>189</v>
      </c>
      <c r="G1313" s="47">
        <f>VLOOKUP(B1313,'[2] RAB LAMA'!$B$9:$E$5553,4,FALSE)</f>
        <v>27800.232524437837</v>
      </c>
      <c r="H1313" s="47">
        <f t="shared" si="91"/>
        <v>5998456.1717979526</v>
      </c>
      <c r="I1313" s="48">
        <f t="shared" si="87"/>
        <v>1.5697781407340499E-2</v>
      </c>
      <c r="J1313" s="633"/>
      <c r="K1313" s="633"/>
      <c r="L1313" s="633"/>
      <c r="M1313" s="41"/>
      <c r="O1313" s="608">
        <f t="shared" si="90"/>
        <v>5998456.1717979526</v>
      </c>
    </row>
    <row r="1314" spans="1:15" s="110" customFormat="1" ht="34.5" customHeight="1">
      <c r="A1314" s="93">
        <f t="shared" si="92"/>
        <v>4</v>
      </c>
      <c r="B1314" s="98" t="s">
        <v>405</v>
      </c>
      <c r="C1314" s="87">
        <v>113.63</v>
      </c>
      <c r="D1314" s="112" t="str">
        <f>IF(ISBLANK(E1314),"",IF(E1314="BN",VLOOKUP(B1314,'[1]V. BAHAN'!$B$8:$E$14999,3,FALSE),IFERROR(VLOOKUP(E1314,'[1]III. DAFTAR AHS'!$B$7:$H$14999,5,FALSE),"ls")))</f>
        <v xml:space="preserve">kg </v>
      </c>
      <c r="E1314" s="87" t="s">
        <v>406</v>
      </c>
      <c r="F1314" s="113" t="s">
        <v>147</v>
      </c>
      <c r="G1314" s="47">
        <f>VLOOKUP(B1314,'[2] RAB LAMA'!$B$9:$E$5553,4,FALSE)</f>
        <v>26320.632776778926</v>
      </c>
      <c r="H1314" s="47">
        <f t="shared" si="91"/>
        <v>2990813.5024253894</v>
      </c>
      <c r="I1314" s="48">
        <f t="shared" si="87"/>
        <v>7.8268699889698212E-3</v>
      </c>
      <c r="J1314" s="633"/>
      <c r="K1314" s="633"/>
      <c r="L1314" s="633"/>
      <c r="M1314" s="41"/>
      <c r="O1314" s="608">
        <f t="shared" si="90"/>
        <v>2990813.5024253894</v>
      </c>
    </row>
    <row r="1315" spans="1:15" s="110" customFormat="1" ht="34.5" customHeight="1">
      <c r="A1315" s="93">
        <f t="shared" si="92"/>
        <v>5</v>
      </c>
      <c r="B1315" s="98" t="s">
        <v>407</v>
      </c>
      <c r="C1315" s="87">
        <v>60.76</v>
      </c>
      <c r="D1315" s="112" t="str">
        <f>IF(ISBLANK(E1315),"",IF(E1315="BN",VLOOKUP(B1315,'[1]V. BAHAN'!$B$8:$E$14999,3,FALSE),IFERROR(VLOOKUP(E1315,'[1]III. DAFTAR AHS'!$B$7:$H$14999,5,FALSE),"ls")))</f>
        <v xml:space="preserve">kg </v>
      </c>
      <c r="E1315" s="87" t="s">
        <v>406</v>
      </c>
      <c r="F1315" s="113" t="s">
        <v>147</v>
      </c>
      <c r="G1315" s="47">
        <f>VLOOKUP(B1315,'[2] RAB LAMA'!$B$9:$E$5553,4,FALSE)</f>
        <v>26320.632776778926</v>
      </c>
      <c r="H1315" s="47">
        <f t="shared" si="91"/>
        <v>1599241.6475170874</v>
      </c>
      <c r="I1315" s="48">
        <f t="shared" si="87"/>
        <v>4.1851678300607788E-3</v>
      </c>
      <c r="J1315" s="633"/>
      <c r="K1315" s="633"/>
      <c r="L1315" s="633"/>
      <c r="M1315" s="97"/>
      <c r="O1315" s="608">
        <f t="shared" si="90"/>
        <v>1599241.6475170874</v>
      </c>
    </row>
    <row r="1316" spans="1:15" s="110" customFormat="1" ht="34.5" customHeight="1">
      <c r="A1316" s="93">
        <f t="shared" si="92"/>
        <v>6</v>
      </c>
      <c r="B1316" s="98" t="s">
        <v>408</v>
      </c>
      <c r="C1316" s="87">
        <v>75.42</v>
      </c>
      <c r="D1316" s="112" t="str">
        <f>IF(ISBLANK(E1316),"",IF(E1316="BN",VLOOKUP(B1316,'[1]V. BAHAN'!$B$8:$E$14999,3,FALSE),IFERROR(VLOOKUP(E1316,'[1]III. DAFTAR AHS'!$B$7:$H$14999,5,FALSE),"ls")))</f>
        <v xml:space="preserve">kg </v>
      </c>
      <c r="E1316" s="87" t="s">
        <v>406</v>
      </c>
      <c r="F1316" s="113" t="s">
        <v>147</v>
      </c>
      <c r="G1316" s="47">
        <f>VLOOKUP(B1316,'[2] RAB LAMA'!$B$9:$E$5553,4,FALSE)</f>
        <v>26320.632776778926</v>
      </c>
      <c r="H1316" s="47">
        <f t="shared" si="91"/>
        <v>1985102.1240246666</v>
      </c>
      <c r="I1316" s="48">
        <f t="shared" si="87"/>
        <v>5.1949532215797229E-3</v>
      </c>
      <c r="J1316" s="633"/>
      <c r="K1316" s="633"/>
      <c r="L1316" s="633"/>
      <c r="M1316" s="97"/>
      <c r="O1316" s="608">
        <f t="shared" si="90"/>
        <v>1985102.1240246666</v>
      </c>
    </row>
    <row r="1317" spans="1:15" s="110" customFormat="1" ht="34.5" customHeight="1">
      <c r="A1317" s="93">
        <f t="shared" si="92"/>
        <v>7</v>
      </c>
      <c r="B1317" s="98" t="s">
        <v>409</v>
      </c>
      <c r="C1317" s="87">
        <v>28.54</v>
      </c>
      <c r="D1317" s="112" t="str">
        <f>IF(ISBLANK(E1317),"",IF(E1317="BN",VLOOKUP(B1317,'[1]V. BAHAN'!$B$8:$E$14999,3,FALSE),IFERROR(VLOOKUP(E1317,'[1]III. DAFTAR AHS'!$B$7:$H$14999,5,FALSE),"ls")))</f>
        <v xml:space="preserve">kg </v>
      </c>
      <c r="E1317" s="87" t="s">
        <v>406</v>
      </c>
      <c r="F1317" s="113" t="s">
        <v>147</v>
      </c>
      <c r="G1317" s="47">
        <f>VLOOKUP(B1317,'[2] RAB LAMA'!$B$9:$E$5553,4,FALSE)</f>
        <v>26320.632776778926</v>
      </c>
      <c r="H1317" s="47">
        <f t="shared" si="91"/>
        <v>751190.85944927053</v>
      </c>
      <c r="I1317" s="48">
        <f t="shared" si="87"/>
        <v>1.9658441387415183E-3</v>
      </c>
      <c r="J1317" s="633"/>
      <c r="K1317" s="633"/>
      <c r="L1317" s="633"/>
      <c r="M1317" s="97"/>
      <c r="O1317" s="608">
        <f t="shared" si="90"/>
        <v>751190.85944927053</v>
      </c>
    </row>
    <row r="1318" spans="1:15" s="110" customFormat="1" ht="34.5" customHeight="1">
      <c r="A1318" s="93">
        <f t="shared" si="92"/>
        <v>8</v>
      </c>
      <c r="B1318" s="98" t="s">
        <v>410</v>
      </c>
      <c r="C1318" s="87">
        <v>16</v>
      </c>
      <c r="D1318" s="112" t="str">
        <f>IF(ISBLANK(E1318),"",IF(E1318="BN",VLOOKUP(B1318,'[1]V. BAHAN'!$B$8:$E$14999,3,FALSE),IFERROR(VLOOKUP(E1318,'[1]III. DAFTAR AHS'!$B$7:$H$14999,5,FALSE),"ls")))</f>
        <v xml:space="preserve">bh </v>
      </c>
      <c r="E1318" s="87" t="s">
        <v>411</v>
      </c>
      <c r="F1318" s="113" t="s">
        <v>412</v>
      </c>
      <c r="G1318" s="47">
        <f>VLOOKUP(B1318,'[2] RAB LAMA'!$B$9:$E$5553,4,FALSE)</f>
        <v>66186.168229774994</v>
      </c>
      <c r="H1318" s="47">
        <f t="shared" si="91"/>
        <v>1058978.6916763999</v>
      </c>
      <c r="I1318" s="48">
        <f t="shared" si="87"/>
        <v>2.771315742061155E-3</v>
      </c>
      <c r="J1318" s="633"/>
      <c r="K1318" s="633"/>
      <c r="L1318" s="633"/>
      <c r="M1318" s="97"/>
      <c r="O1318" s="608">
        <f t="shared" si="90"/>
        <v>1058978.6916763999</v>
      </c>
    </row>
    <row r="1319" spans="1:15" s="110" customFormat="1" ht="34.5" customHeight="1">
      <c r="A1319" s="93">
        <f t="shared" si="92"/>
        <v>9</v>
      </c>
      <c r="B1319" s="98" t="s">
        <v>413</v>
      </c>
      <c r="C1319" s="87">
        <v>96</v>
      </c>
      <c r="D1319" s="112" t="str">
        <f>IF(ISBLANK(E1319),"",IF(E1319="BN",VLOOKUP(B1319,'[1]V. BAHAN'!$B$8:$E$14999,3,FALSE),IFERROR(VLOOKUP(E1319,'[1]III. DAFTAR AHS'!$B$7:$H$14999,5,FALSE),"ls")))</f>
        <v xml:space="preserve">bh </v>
      </c>
      <c r="E1319" s="87" t="s">
        <v>414</v>
      </c>
      <c r="F1319" s="113" t="s">
        <v>415</v>
      </c>
      <c r="G1319" s="47">
        <f>VLOOKUP(B1319,'[2] RAB LAMA'!$B$9:$E$5553,4,FALSE)</f>
        <v>11524.572392598029</v>
      </c>
      <c r="H1319" s="47">
        <f t="shared" si="91"/>
        <v>1106358.9496894109</v>
      </c>
      <c r="I1319" s="48">
        <f t="shared" si="87"/>
        <v>2.895308468191003E-3</v>
      </c>
      <c r="J1319" s="633"/>
      <c r="K1319" s="633"/>
      <c r="L1319" s="633"/>
      <c r="M1319" s="97"/>
      <c r="O1319" s="608">
        <f t="shared" si="90"/>
        <v>1106358.9496894109</v>
      </c>
    </row>
    <row r="1320" spans="1:15" s="110" customFormat="1" ht="34.5" customHeight="1">
      <c r="A1320" s="93">
        <f t="shared" si="92"/>
        <v>10</v>
      </c>
      <c r="B1320" s="98" t="s">
        <v>418</v>
      </c>
      <c r="C1320" s="87">
        <v>4</v>
      </c>
      <c r="D1320" s="112" t="str">
        <f>IF(ISBLANK(E1320),"",IF(E1320="BN",VLOOKUP(B1320,'[1]V. BAHAN'!$B$8:$E$14999,3,FALSE),IFERROR(VLOOKUP(E1320,'[1]III. DAFTAR AHS'!$B$7:$H$14999,5,FALSE),"ls")))</f>
        <v xml:space="preserve">ttk </v>
      </c>
      <c r="E1320" s="87" t="s">
        <v>466</v>
      </c>
      <c r="F1320" s="113" t="s">
        <v>420</v>
      </c>
      <c r="G1320" s="47">
        <v>14300</v>
      </c>
      <c r="H1320" s="47">
        <f t="shared" si="91"/>
        <v>57200</v>
      </c>
      <c r="I1320" s="48">
        <f t="shared" si="87"/>
        <v>1.4969069887039616E-4</v>
      </c>
      <c r="J1320" s="633"/>
      <c r="K1320" s="633"/>
      <c r="L1320" s="633"/>
      <c r="M1320" s="97"/>
      <c r="O1320" s="608">
        <f t="shared" si="90"/>
        <v>57200</v>
      </c>
    </row>
    <row r="1321" spans="1:15" s="110" customFormat="1" ht="34.5" customHeight="1">
      <c r="A1321" s="93">
        <f t="shared" si="92"/>
        <v>11</v>
      </c>
      <c r="B1321" s="98" t="s">
        <v>422</v>
      </c>
      <c r="C1321" s="87">
        <v>38.880000000000003</v>
      </c>
      <c r="D1321" s="112" t="str">
        <f>IF(ISBLANK(E1321),"",IF(E1321="BN",VLOOKUP(B1321,'[1]V. BAHAN'!$B$8:$E$14999,3,FALSE),IFERROR(VLOOKUP(E1321,'[1]III. DAFTAR AHS'!$B$7:$H$14999,5,FALSE),"ls")))</f>
        <v xml:space="preserve">kg </v>
      </c>
      <c r="E1321" s="87" t="s">
        <v>406</v>
      </c>
      <c r="F1321" s="113" t="s">
        <v>147</v>
      </c>
      <c r="G1321" s="47">
        <f>VLOOKUP(B1321,'[2] RAB LAMA'!$B$9:$E$5553,4,FALSE)</f>
        <v>26320.632776778926</v>
      </c>
      <c r="H1321" s="47">
        <f t="shared" si="91"/>
        <v>1023346.2023611647</v>
      </c>
      <c r="I1321" s="48">
        <f t="shared" si="87"/>
        <v>2.6780665772344159E-3</v>
      </c>
      <c r="J1321" s="633"/>
      <c r="K1321" s="633"/>
      <c r="L1321" s="633"/>
      <c r="M1321" s="97"/>
      <c r="O1321" s="608">
        <f t="shared" si="90"/>
        <v>1023346.2023611647</v>
      </c>
    </row>
    <row r="1322" spans="1:15" s="110" customFormat="1" ht="34.5" customHeight="1">
      <c r="A1322" s="115"/>
      <c r="B1322" s="116"/>
      <c r="C1322" s="117"/>
      <c r="D1322" s="117" t="str">
        <f>IF(ISBLANK(E1322),"",IF(E1322="BN",VLOOKUP(B1322,'[1]V. BAHAN'!$B$8:$E$1099,3,FALSE),IFERROR(VLOOKUP(E1322,'[1]III. DAFTAR AHS'!$B$7:$H$872,5,FALSE),"ls")))</f>
        <v/>
      </c>
      <c r="E1322" s="117"/>
      <c r="F1322" s="117" t="s">
        <v>23</v>
      </c>
      <c r="G1322" s="117"/>
      <c r="H1322" s="117"/>
      <c r="I1322" s="48">
        <f t="shared" si="87"/>
        <v>0</v>
      </c>
      <c r="J1322" s="633"/>
      <c r="K1322" s="633"/>
      <c r="L1322" s="633"/>
      <c r="O1322" s="608">
        <f t="shared" si="90"/>
        <v>0</v>
      </c>
    </row>
    <row r="1323" spans="1:15" s="95" customFormat="1" ht="34.5" customHeight="1">
      <c r="A1323" s="93"/>
      <c r="B1323" s="94" t="s">
        <v>430</v>
      </c>
      <c r="C1323" s="87"/>
      <c r="D1323" s="87" t="str">
        <f>IF(ISBLANK(E1323),"",IF(E1323="BN",VLOOKUP(B1323,'[1]V. BAHAN'!$B$8:$E$1099,3,FALSE),IFERROR(VLOOKUP(E1323,'[1]III. DAFTAR AHS'!$B$7:$H$872,5,FALSE),"ls")))</f>
        <v/>
      </c>
      <c r="E1323" s="87"/>
      <c r="F1323" s="87" t="s">
        <v>23</v>
      </c>
      <c r="G1323" s="87"/>
      <c r="H1323" s="87"/>
      <c r="I1323" s="48">
        <f t="shared" si="87"/>
        <v>0</v>
      </c>
      <c r="J1323" s="633"/>
      <c r="K1323" s="633"/>
      <c r="L1323" s="633"/>
      <c r="M1323" s="97"/>
      <c r="N1323" s="110"/>
      <c r="O1323" s="608">
        <f t="shared" si="90"/>
        <v>0</v>
      </c>
    </row>
    <row r="1324" spans="1:15" s="110" customFormat="1" ht="34.5" customHeight="1">
      <c r="A1324" s="93">
        <v>1</v>
      </c>
      <c r="B1324" s="98" t="s">
        <v>431</v>
      </c>
      <c r="C1324" s="87">
        <v>1209.56</v>
      </c>
      <c r="D1324" s="112" t="str">
        <f>IF(ISBLANK(E1324),"",IF(E1324="BN",VLOOKUP(B1324,'[1]V. BAHAN'!$B$8:$E$14999,3,FALSE),IFERROR(VLOOKUP(E1324,'[1]III. DAFTAR AHS'!$B$7:$H$14999,5,FALSE),"ls")))</f>
        <v xml:space="preserve">kg </v>
      </c>
      <c r="E1324" s="87" t="s">
        <v>401</v>
      </c>
      <c r="F1324" s="113" t="s">
        <v>189</v>
      </c>
      <c r="G1324" s="47">
        <f>VLOOKUP(B1324,'[2] RAB LAMA'!$B$9:$E$5553,4,FALSE)</f>
        <v>27800.232524437837</v>
      </c>
      <c r="H1324" s="47">
        <f t="shared" ref="H1324:H1338" si="93">G1324*C1324</f>
        <v>33626049.252259031</v>
      </c>
      <c r="I1324" s="48">
        <f t="shared" si="87"/>
        <v>8.7998370853514279E-2</v>
      </c>
      <c r="J1324" s="633"/>
      <c r="K1324" s="633"/>
      <c r="L1324" s="633"/>
      <c r="M1324" s="97"/>
      <c r="O1324" s="608">
        <f t="shared" si="90"/>
        <v>33626049.252259031</v>
      </c>
    </row>
    <row r="1325" spans="1:15" s="110" customFormat="1" ht="34.5" customHeight="1">
      <c r="A1325" s="93">
        <f t="shared" ref="A1325:A1338" si="94">+A1324+1</f>
        <v>2</v>
      </c>
      <c r="B1325" s="114" t="s">
        <v>432</v>
      </c>
      <c r="C1325" s="87">
        <v>46.73</v>
      </c>
      <c r="D1325" s="112" t="str">
        <f>IF(ISBLANK(E1325),"",IF(E1325="BN",VLOOKUP(B1325,'[1]V. BAHAN'!$B$8:$E$14999,3,FALSE),IFERROR(VLOOKUP(E1325,'[1]III. DAFTAR AHS'!$B$7:$H$14999,5,FALSE),"ls")))</f>
        <v xml:space="preserve">kg </v>
      </c>
      <c r="E1325" s="87" t="s">
        <v>406</v>
      </c>
      <c r="F1325" s="113" t="s">
        <v>147</v>
      </c>
      <c r="G1325" s="47">
        <f>VLOOKUP(B1325,'[2] RAB LAMA'!$B$9:$E$5553,4,FALSE)</f>
        <v>26320.632776778926</v>
      </c>
      <c r="H1325" s="47">
        <f t="shared" si="93"/>
        <v>1229963.1696588791</v>
      </c>
      <c r="I1325" s="48">
        <f t="shared" si="87"/>
        <v>3.2187770358581337E-3</v>
      </c>
      <c r="J1325" s="633"/>
      <c r="K1325" s="633"/>
      <c r="L1325" s="633"/>
      <c r="M1325" s="97"/>
      <c r="O1325" s="608">
        <f t="shared" si="90"/>
        <v>1229963.1696588791</v>
      </c>
    </row>
    <row r="1326" spans="1:15" s="110" customFormat="1" ht="34.5" customHeight="1">
      <c r="A1326" s="93">
        <f t="shared" si="94"/>
        <v>3</v>
      </c>
      <c r="B1326" s="114" t="s">
        <v>433</v>
      </c>
      <c r="C1326" s="87">
        <v>97.97</v>
      </c>
      <c r="D1326" s="112" t="str">
        <f>IF(ISBLANK(E1326),"",IF(E1326="BN",VLOOKUP(B1326,'[1]V. BAHAN'!$B$8:$E$14999,3,FALSE),IFERROR(VLOOKUP(E1326,'[1]III. DAFTAR AHS'!$B$7:$H$14999,5,FALSE),"ls")))</f>
        <v xml:space="preserve">kg </v>
      </c>
      <c r="E1326" s="87" t="s">
        <v>406</v>
      </c>
      <c r="F1326" s="113" t="s">
        <v>147</v>
      </c>
      <c r="G1326" s="47">
        <f>VLOOKUP(B1326,'[2] RAB LAMA'!$B$9:$E$5553,4,FALSE)</f>
        <v>26320.632776778926</v>
      </c>
      <c r="H1326" s="47">
        <f t="shared" si="93"/>
        <v>2578632.3931410313</v>
      </c>
      <c r="I1326" s="48">
        <f t="shared" si="87"/>
        <v>6.7482042842504043E-3</v>
      </c>
      <c r="J1326" s="633"/>
      <c r="K1326" s="633"/>
      <c r="L1326" s="633"/>
      <c r="M1326" s="97"/>
      <c r="O1326" s="608">
        <f t="shared" si="90"/>
        <v>2578632.3931410313</v>
      </c>
    </row>
    <row r="1327" spans="1:15" s="110" customFormat="1" ht="34.5" customHeight="1">
      <c r="A1327" s="93">
        <f t="shared" si="94"/>
        <v>4</v>
      </c>
      <c r="B1327" s="98" t="s">
        <v>434</v>
      </c>
      <c r="C1327" s="87">
        <v>299.8</v>
      </c>
      <c r="D1327" s="112" t="str">
        <f>IF(ISBLANK(E1327),"",IF(E1327="BN",VLOOKUP(B1327,'[1]V. BAHAN'!$B$8:$E$14999,3,FALSE),IFERROR(VLOOKUP(E1327,'[1]III. DAFTAR AHS'!$B$7:$H$14999,5,FALSE),"ls")))</f>
        <v xml:space="preserve">kg </v>
      </c>
      <c r="E1327" s="87" t="s">
        <v>401</v>
      </c>
      <c r="F1327" s="113" t="s">
        <v>189</v>
      </c>
      <c r="G1327" s="47">
        <f>VLOOKUP(B1327,'[2] RAB LAMA'!$B$9:$E$5553,4,FALSE)</f>
        <v>27800.232524437837</v>
      </c>
      <c r="H1327" s="47">
        <f t="shared" si="93"/>
        <v>8334509.710826464</v>
      </c>
      <c r="I1327" s="48">
        <f t="shared" si="87"/>
        <v>2.1811164044680365E-2</v>
      </c>
      <c r="J1327" s="633"/>
      <c r="K1327" s="633"/>
      <c r="L1327" s="633"/>
      <c r="M1327" s="97"/>
      <c r="O1327" s="608">
        <f t="shared" si="90"/>
        <v>8334509.710826464</v>
      </c>
    </row>
    <row r="1328" spans="1:15" s="110" customFormat="1" ht="34.5" customHeight="1">
      <c r="A1328" s="93">
        <f t="shared" si="94"/>
        <v>5</v>
      </c>
      <c r="B1328" s="98" t="s">
        <v>435</v>
      </c>
      <c r="C1328" s="87">
        <v>128.36000000000001</v>
      </c>
      <c r="D1328" s="112" t="str">
        <f>IF(ISBLANK(E1328),"",IF(E1328="BN",VLOOKUP(B1328,'[1]V. BAHAN'!$B$8:$E$14999,3,FALSE),IFERROR(VLOOKUP(E1328,'[1]III. DAFTAR AHS'!$B$7:$H$14999,5,FALSE),"ls")))</f>
        <v xml:space="preserve">Kg </v>
      </c>
      <c r="E1328" s="87" t="s">
        <v>436</v>
      </c>
      <c r="F1328" s="113" t="s">
        <v>34</v>
      </c>
      <c r="G1328" s="47">
        <f>VLOOKUP(B1328,'[2] RAB LAMA'!$B$9:$E$5553,4,FALSE)</f>
        <v>10106.113714663999</v>
      </c>
      <c r="H1328" s="47">
        <f t="shared" si="93"/>
        <v>1297220.7564142712</v>
      </c>
      <c r="I1328" s="48">
        <f t="shared" si="87"/>
        <v>3.3947881401544784E-3</v>
      </c>
      <c r="J1328" s="633"/>
      <c r="K1328" s="633"/>
      <c r="L1328" s="633"/>
      <c r="M1328" s="97"/>
      <c r="O1328" s="608">
        <f t="shared" si="90"/>
        <v>1297220.7564142712</v>
      </c>
    </row>
    <row r="1329" spans="1:15" s="110" customFormat="1" ht="34.5" customHeight="1">
      <c r="A1329" s="93">
        <f t="shared" si="94"/>
        <v>6</v>
      </c>
      <c r="B1329" s="98" t="s">
        <v>437</v>
      </c>
      <c r="C1329" s="87">
        <v>1.52</v>
      </c>
      <c r="D1329" s="112" t="str">
        <f>IF(ISBLANK(E1329),"",IF(E1329="BN",VLOOKUP(B1329,'[1]V. BAHAN'!$B$8:$E$14999,3,FALSE),IFERROR(VLOOKUP(E1329,'[1]III. DAFTAR AHS'!$B$7:$H$14999,5,FALSE),"ls")))</f>
        <v xml:space="preserve">Kg </v>
      </c>
      <c r="E1329" s="87" t="s">
        <v>438</v>
      </c>
      <c r="F1329" s="113" t="s">
        <v>34</v>
      </c>
      <c r="G1329" s="47">
        <f>VLOOKUP(B1329,'[2] RAB LAMA'!$B$9:$E$5553,4,FALSE)</f>
        <v>12098.979988414001</v>
      </c>
      <c r="H1329" s="47">
        <f t="shared" si="93"/>
        <v>18390.449582389283</v>
      </c>
      <c r="I1329" s="48">
        <f t="shared" si="87"/>
        <v>4.8127259624626514E-5</v>
      </c>
      <c r="J1329" s="633"/>
      <c r="K1329" s="633"/>
      <c r="L1329" s="633"/>
      <c r="M1329" s="97"/>
      <c r="O1329" s="608">
        <f t="shared" si="90"/>
        <v>18390.449582389283</v>
      </c>
    </row>
    <row r="1330" spans="1:15" s="110" customFormat="1" ht="34.5" customHeight="1">
      <c r="A1330" s="93">
        <f t="shared" si="94"/>
        <v>7</v>
      </c>
      <c r="B1330" s="98" t="s">
        <v>439</v>
      </c>
      <c r="C1330" s="87">
        <v>408</v>
      </c>
      <c r="D1330" s="112" t="str">
        <f>IF(ISBLANK(E1330),"",IF(E1330="BN",VLOOKUP(B1330,'[1]V. BAHAN'!$B$8:$E$14999,3,FALSE),IFERROR(VLOOKUP(E1330,'[1]III. DAFTAR AHS'!$B$7:$H$14999,5,FALSE),"ls")))</f>
        <v xml:space="preserve">bh </v>
      </c>
      <c r="E1330" s="87" t="s">
        <v>417</v>
      </c>
      <c r="F1330" s="113" t="s">
        <v>415</v>
      </c>
      <c r="G1330" s="47">
        <f>VLOOKUP(B1330,'[2] RAB LAMA'!$B$9:$E$5553,4,FALSE)</f>
        <v>4242.7756372711056</v>
      </c>
      <c r="H1330" s="47">
        <f t="shared" si="93"/>
        <v>1731052.460006611</v>
      </c>
      <c r="I1330" s="48">
        <f t="shared" si="87"/>
        <v>4.5301128062886029E-3</v>
      </c>
      <c r="J1330" s="633"/>
      <c r="K1330" s="633"/>
      <c r="L1330" s="633"/>
      <c r="M1330" s="97"/>
      <c r="O1330" s="608">
        <f t="shared" si="90"/>
        <v>1731052.460006611</v>
      </c>
    </row>
    <row r="1331" spans="1:15" s="110" customFormat="1" ht="34.5" customHeight="1">
      <c r="A1331" s="93">
        <f t="shared" si="94"/>
        <v>8</v>
      </c>
      <c r="B1331" s="98" t="s">
        <v>440</v>
      </c>
      <c r="C1331" s="87">
        <v>37.06</v>
      </c>
      <c r="D1331" s="112" t="str">
        <f>IF(ISBLANK(E1331),"",IF(E1331="BN",VLOOKUP(B1331,'[1]V. BAHAN'!$B$8:$E$14999,3,FALSE),IFERROR(VLOOKUP(E1331,'[1]III. DAFTAR AHS'!$B$7:$H$14999,5,FALSE),"ls")))</f>
        <v xml:space="preserve">Kg </v>
      </c>
      <c r="E1331" s="87" t="s">
        <v>441</v>
      </c>
      <c r="F1331" s="113" t="s">
        <v>34</v>
      </c>
      <c r="G1331" s="47">
        <f>VLOOKUP(B1331,'[2] RAB LAMA'!$B$9:$E$5553,4,FALSE)</f>
        <v>11652.419072052002</v>
      </c>
      <c r="H1331" s="47">
        <f t="shared" si="93"/>
        <v>431838.65081024723</v>
      </c>
      <c r="I1331" s="48">
        <f t="shared" si="87"/>
        <v>1.1301089062768336E-3</v>
      </c>
      <c r="J1331" s="633"/>
      <c r="K1331" s="633"/>
      <c r="L1331" s="633"/>
      <c r="M1331" s="97"/>
      <c r="O1331" s="608">
        <f t="shared" si="90"/>
        <v>431838.65081024723</v>
      </c>
    </row>
    <row r="1332" spans="1:15" s="110" customFormat="1" ht="34.5" customHeight="1">
      <c r="A1332" s="93">
        <f t="shared" si="94"/>
        <v>9</v>
      </c>
      <c r="B1332" s="98" t="s">
        <v>442</v>
      </c>
      <c r="C1332" s="87">
        <v>4</v>
      </c>
      <c r="D1332" s="112" t="str">
        <f>IF(ISBLANK(E1332),"",IF(E1332="BN",VLOOKUP(B1332,'[1]V. BAHAN'!$B$8:$E$14999,3,FALSE),IFERROR(VLOOKUP(E1332,'[1]III. DAFTAR AHS'!$B$7:$H$14999,5,FALSE),"ls")))</f>
        <v xml:space="preserve">bh </v>
      </c>
      <c r="E1332" s="87" t="s">
        <v>443</v>
      </c>
      <c r="F1332" s="113" t="s">
        <v>34</v>
      </c>
      <c r="G1332" s="47">
        <f>VLOOKUP(B1332,'[2] RAB LAMA'!$B$9:$E$5553,4,FALSE)</f>
        <v>66686.179177552011</v>
      </c>
      <c r="H1332" s="47">
        <f t="shared" si="93"/>
        <v>266744.71671020804</v>
      </c>
      <c r="I1332" s="48">
        <f t="shared" si="87"/>
        <v>6.9806299063526018E-4</v>
      </c>
      <c r="J1332" s="633"/>
      <c r="K1332" s="633"/>
      <c r="L1332" s="633"/>
      <c r="M1332" s="97"/>
      <c r="O1332" s="608">
        <f t="shared" si="90"/>
        <v>266744.71671020804</v>
      </c>
    </row>
    <row r="1333" spans="1:15" s="110" customFormat="1" ht="34.5" customHeight="1">
      <c r="A1333" s="93">
        <f t="shared" si="94"/>
        <v>10</v>
      </c>
      <c r="B1333" s="98" t="s">
        <v>444</v>
      </c>
      <c r="C1333" s="87">
        <v>217.16</v>
      </c>
      <c r="D1333" s="112" t="str">
        <f>IF(ISBLANK(E1333),"",IF(E1333="BN",VLOOKUP(B1333,'[1]V. BAHAN'!$B$8:$E$14999,3,FALSE),IFERROR(VLOOKUP(E1333,'[1]III. DAFTAR AHS'!$B$7:$H$14999,5,FALSE),"ls")))</f>
        <v xml:space="preserve">m2 </v>
      </c>
      <c r="E1333" s="87" t="s">
        <v>445</v>
      </c>
      <c r="F1333" s="113" t="s">
        <v>34</v>
      </c>
      <c r="G1333" s="47">
        <f>VLOOKUP(B1333,'[2] RAB LAMA'!$B$9:$E$5553,4,FALSE)</f>
        <v>137024.79621311251</v>
      </c>
      <c r="H1333" s="47">
        <f t="shared" si="93"/>
        <v>29756304.74563951</v>
      </c>
      <c r="I1333" s="48">
        <f t="shared" si="87"/>
        <v>7.7871364566001119E-2</v>
      </c>
      <c r="J1333" s="633"/>
      <c r="K1333" s="633"/>
      <c r="L1333" s="633"/>
      <c r="M1333" s="97"/>
      <c r="O1333" s="608">
        <f t="shared" si="90"/>
        <v>29756304.74563951</v>
      </c>
    </row>
    <row r="1334" spans="1:15" s="110" customFormat="1" ht="34.5" customHeight="1">
      <c r="A1334" s="93">
        <f t="shared" si="94"/>
        <v>11</v>
      </c>
      <c r="B1334" s="98" t="s">
        <v>446</v>
      </c>
      <c r="C1334" s="87">
        <v>217.16</v>
      </c>
      <c r="D1334" s="112" t="str">
        <f>IF(ISBLANK(E1334),"",IF(E1334="BN",VLOOKUP(B1334,'[1]V. BAHAN'!$B$8:$E$14999,3,FALSE),IFERROR(VLOOKUP(E1334,'[1]III. DAFTAR AHS'!$B$7:$H$14999,5,FALSE),"ls")))</f>
        <v xml:space="preserve">m2 </v>
      </c>
      <c r="E1334" s="87" t="s">
        <v>447</v>
      </c>
      <c r="F1334" s="113" t="s">
        <v>448</v>
      </c>
      <c r="G1334" s="47">
        <f>VLOOKUP(B1334,'[2] RAB LAMA'!$B$9:$E$5553,4,FALSE)</f>
        <v>32500</v>
      </c>
      <c r="H1334" s="47">
        <f t="shared" si="93"/>
        <v>7057700</v>
      </c>
      <c r="I1334" s="48">
        <f t="shared" si="87"/>
        <v>1.8469791003804106E-2</v>
      </c>
      <c r="J1334" s="633"/>
      <c r="K1334" s="633"/>
      <c r="L1334" s="633"/>
      <c r="M1334" s="97"/>
      <c r="O1334" s="608">
        <f t="shared" si="90"/>
        <v>7057700</v>
      </c>
    </row>
    <row r="1335" spans="1:15" s="110" customFormat="1" ht="34.5" customHeight="1">
      <c r="A1335" s="93">
        <f t="shared" si="94"/>
        <v>12</v>
      </c>
      <c r="B1335" s="98" t="s">
        <v>467</v>
      </c>
      <c r="C1335" s="87">
        <v>217.16</v>
      </c>
      <c r="D1335" s="112" t="str">
        <f>IF(ISBLANK(E1335),"",IF(E1335="BN",VLOOKUP(B1335,'[1]V. BAHAN'!$B$8:$E$14999,3,FALSE),IFERROR(VLOOKUP(E1335,'[1]III. DAFTAR AHS'!$B$7:$H$14999,5,FALSE),"ls")))</f>
        <v xml:space="preserve">m2 </v>
      </c>
      <c r="E1335" s="87" t="s">
        <v>450</v>
      </c>
      <c r="F1335" s="113" t="s">
        <v>451</v>
      </c>
      <c r="G1335" s="47">
        <f>VLOOKUP(B1335,'[2] RAB LAMA'!$B$9:$E$5553,4,FALSE)</f>
        <v>19013.023219340092</v>
      </c>
      <c r="H1335" s="47">
        <f t="shared" si="93"/>
        <v>4128868.1223118943</v>
      </c>
      <c r="I1335" s="48">
        <f t="shared" si="87"/>
        <v>1.08051250834365E-2</v>
      </c>
      <c r="J1335" s="633"/>
      <c r="K1335" s="633"/>
      <c r="L1335" s="633"/>
      <c r="M1335" s="97"/>
      <c r="O1335" s="608">
        <f t="shared" si="90"/>
        <v>4128868.1223118943</v>
      </c>
    </row>
    <row r="1336" spans="1:15" s="110" customFormat="1" ht="34.5" customHeight="1">
      <c r="A1336" s="93">
        <f t="shared" si="94"/>
        <v>13</v>
      </c>
      <c r="B1336" s="98" t="s">
        <v>452</v>
      </c>
      <c r="C1336" s="87">
        <v>217.16</v>
      </c>
      <c r="D1336" s="112" t="str">
        <f>IF(ISBLANK(E1336),"",IF(E1336="BN",VLOOKUP(B1336,'[1]V. BAHAN'!$B$8:$E$14999,3,FALSE),IFERROR(VLOOKUP(E1336,'[1]III. DAFTAR AHS'!$B$7:$H$14999,5,FALSE),"ls")))</f>
        <v xml:space="preserve">m2 </v>
      </c>
      <c r="E1336" s="87" t="s">
        <v>453</v>
      </c>
      <c r="F1336" s="113" t="s">
        <v>454</v>
      </c>
      <c r="G1336" s="47">
        <f>VLOOKUP(B1336,'[2] RAB LAMA'!$B$9:$E$5553,4,FALSE)</f>
        <v>187999.35957754124</v>
      </c>
      <c r="H1336" s="47">
        <f t="shared" si="93"/>
        <v>40825940.925858855</v>
      </c>
      <c r="I1336" s="48">
        <f t="shared" si="87"/>
        <v>0.10684027323834477</v>
      </c>
      <c r="J1336" s="633"/>
      <c r="K1336" s="633"/>
      <c r="L1336" s="633"/>
      <c r="M1336" s="97"/>
      <c r="O1336" s="608">
        <f t="shared" si="90"/>
        <v>40825940.925858855</v>
      </c>
    </row>
    <row r="1337" spans="1:15" s="110" customFormat="1" ht="34.5" customHeight="1">
      <c r="A1337" s="93">
        <f t="shared" si="94"/>
        <v>14</v>
      </c>
      <c r="B1337" s="98" t="s">
        <v>455</v>
      </c>
      <c r="C1337" s="87">
        <v>43.35</v>
      </c>
      <c r="D1337" s="112" t="str">
        <f>IF(ISBLANK(E1337),"",IF(E1337="BN",VLOOKUP(B1337,'[1]V. BAHAN'!$B$8:$E$14999,3,FALSE),IFERROR(VLOOKUP(E1337,'[1]III. DAFTAR AHS'!$B$7:$H$14999,5,FALSE),"ls")))</f>
        <v xml:space="preserve">m1 </v>
      </c>
      <c r="E1337" s="87" t="s">
        <v>456</v>
      </c>
      <c r="F1337" s="113" t="s">
        <v>457</v>
      </c>
      <c r="G1337" s="47">
        <f>VLOOKUP(B1337,'[2] RAB LAMA'!$B$9:$E$5553,4,FALSE)</f>
        <v>131851.77272843852</v>
      </c>
      <c r="H1337" s="47">
        <f t="shared" si="93"/>
        <v>5715774.3477778099</v>
      </c>
      <c r="I1337" s="48">
        <f t="shared" si="87"/>
        <v>1.4958011480845161E-2</v>
      </c>
      <c r="J1337" s="633"/>
      <c r="K1337" s="633"/>
      <c r="L1337" s="633"/>
      <c r="M1337" s="97"/>
      <c r="O1337" s="608">
        <f t="shared" si="90"/>
        <v>5715774.3477778099</v>
      </c>
    </row>
    <row r="1338" spans="1:15" s="110" customFormat="1" ht="34.5" customHeight="1">
      <c r="A1338" s="93">
        <f t="shared" si="94"/>
        <v>15</v>
      </c>
      <c r="B1338" s="98" t="s">
        <v>458</v>
      </c>
      <c r="C1338" s="87">
        <v>55</v>
      </c>
      <c r="D1338" s="112" t="str">
        <f>IF(ISBLANK(E1338),"",IF(E1338="BN",VLOOKUP(B1338,'[1]V. BAHAN'!$B$8:$E$14999,3,FALSE),IFERROR(VLOOKUP(E1338,'[1]III. DAFTAR AHS'!$B$7:$H$14999,5,FALSE),"ls")))</f>
        <v xml:space="preserve">m' </v>
      </c>
      <c r="E1338" s="87" t="s">
        <v>459</v>
      </c>
      <c r="F1338" s="113" t="s">
        <v>147</v>
      </c>
      <c r="G1338" s="47">
        <f>VLOOKUP(B1338,'[2] RAB LAMA'!$B$9:$E$5553,4,FALSE)</f>
        <v>97952.664378714224</v>
      </c>
      <c r="H1338" s="47">
        <f t="shared" si="93"/>
        <v>5387396.5408292823</v>
      </c>
      <c r="I1338" s="48">
        <f t="shared" si="87"/>
        <v>1.4098656526026048E-2</v>
      </c>
      <c r="J1338" s="633"/>
      <c r="K1338" s="633"/>
      <c r="L1338" s="633"/>
      <c r="M1338" s="97"/>
      <c r="O1338" s="608">
        <f t="shared" si="90"/>
        <v>5387396.5408292823</v>
      </c>
    </row>
    <row r="1339" spans="1:15" s="110" customFormat="1" ht="34.5" customHeight="1" thickBot="1">
      <c r="A1339" s="115"/>
      <c r="B1339" s="116"/>
      <c r="C1339" s="117"/>
      <c r="D1339" s="117" t="str">
        <f>IF(ISBLANK(E1339),"",IF(E1339="BN",VLOOKUP(B1339,'[1]V. BAHAN'!$B$8:$E$1099,3,FALSE),IFERROR(VLOOKUP(E1339,'[1]III. DAFTAR AHS'!$B$7:$H$872,5,FALSE),"ls")))</f>
        <v/>
      </c>
      <c r="E1339" s="117"/>
      <c r="F1339" s="117" t="s">
        <v>23</v>
      </c>
      <c r="G1339" s="117"/>
      <c r="H1339" s="117"/>
      <c r="I1339" s="48">
        <f t="shared" si="87"/>
        <v>0</v>
      </c>
      <c r="J1339" s="633"/>
      <c r="K1339" s="633"/>
      <c r="L1339" s="633"/>
      <c r="M1339" s="97"/>
      <c r="O1339" s="608">
        <f t="shared" si="90"/>
        <v>0</v>
      </c>
    </row>
    <row r="1340" spans="1:15" s="69" customFormat="1" ht="34.5" customHeight="1" thickBot="1">
      <c r="A1340" s="118"/>
      <c r="B1340" s="65" t="s">
        <v>468</v>
      </c>
      <c r="C1340" s="66"/>
      <c r="D1340" s="66" t="str">
        <f>IF(ISBLANK(E1340),"",IF(E1340="BN",VLOOKUP(B1340,'[1]V. BAHAN'!$B$8:$E$1099,3,FALSE),IFERROR(VLOOKUP(E1340,'[1]III. DAFTAR AHS'!$B$7:$H$872,5,FALSE),"ls")))</f>
        <v/>
      </c>
      <c r="E1340" s="66"/>
      <c r="F1340" s="66" t="s">
        <v>23</v>
      </c>
      <c r="G1340" s="119"/>
      <c r="H1340" s="120">
        <f>SUM(H91:H1339)</f>
        <v>22557046558.851688</v>
      </c>
      <c r="I1340" s="48"/>
      <c r="J1340" s="632"/>
      <c r="K1340" s="632"/>
      <c r="L1340" s="632"/>
      <c r="M1340" s="97"/>
      <c r="N1340" s="110"/>
      <c r="O1340" s="608">
        <f t="shared" si="90"/>
        <v>22557046558.851688</v>
      </c>
    </row>
    <row r="1341" spans="1:15" s="84" customFormat="1" ht="34.5" customHeight="1" thickBot="1">
      <c r="A1341" s="121" t="s">
        <v>469</v>
      </c>
      <c r="B1341" s="122" t="s">
        <v>470</v>
      </c>
      <c r="C1341" s="123"/>
      <c r="D1341" s="123" t="str">
        <f>IF(ISBLANK(E1341),"",IF(E1341="BN",VLOOKUP(B1341,'[1]V. BAHAN'!$B$8:$E$1099,3,FALSE),IFERROR(VLOOKUP(E1341,'[1]III. DAFTAR AHS'!$B$7:$H$872,5,FALSE),"ls")))</f>
        <v/>
      </c>
      <c r="E1341" s="123"/>
      <c r="F1341" s="123" t="s">
        <v>23</v>
      </c>
      <c r="G1341" s="78"/>
      <c r="H1341" s="78"/>
      <c r="I1341" s="48">
        <f t="shared" si="87"/>
        <v>0</v>
      </c>
      <c r="J1341" s="635"/>
      <c r="K1341" s="635"/>
      <c r="L1341" s="635"/>
      <c r="M1341" s="97"/>
      <c r="N1341" s="110"/>
      <c r="O1341" s="608">
        <f t="shared" si="90"/>
        <v>0</v>
      </c>
    </row>
    <row r="1342" spans="1:15" s="6" customFormat="1" ht="34.5" customHeight="1" thickBot="1">
      <c r="A1342" s="18" t="s">
        <v>107</v>
      </c>
      <c r="B1342" s="124" t="s">
        <v>471</v>
      </c>
      <c r="C1342" s="39"/>
      <c r="D1342" s="39" t="str">
        <f>IF(ISBLANK(E1342),"",IF(E1342="BN",VLOOKUP(B1342,'[1]V. BAHAN'!$B$8:$E$1099,3,FALSE),IFERROR(VLOOKUP(E1342,'[1]III. DAFTAR AHS'!$B$7:$H$872,5,FALSE),"ls")))</f>
        <v/>
      </c>
      <c r="E1342" s="39"/>
      <c r="F1342" s="39" t="s">
        <v>23</v>
      </c>
      <c r="G1342" s="78"/>
      <c r="H1342" s="78"/>
      <c r="I1342" s="48">
        <f t="shared" si="87"/>
        <v>0</v>
      </c>
      <c r="J1342" s="629"/>
      <c r="K1342" s="629"/>
      <c r="L1342" s="629"/>
      <c r="M1342" s="97"/>
      <c r="N1342" s="110"/>
      <c r="O1342" s="608">
        <f t="shared" si="90"/>
        <v>0</v>
      </c>
    </row>
    <row r="1343" spans="1:15" s="6" customFormat="1" ht="34.5" customHeight="1">
      <c r="A1343" s="125"/>
      <c r="B1343" s="126" t="s">
        <v>152</v>
      </c>
      <c r="C1343" s="127"/>
      <c r="D1343" s="128" t="str">
        <f>IF(ISBLANK(E1343),"",IF(E1343="BN",VLOOKUP(B1343,'[1]V. BAHAN'!$B$8:$E$1099,3,FALSE),IFERROR(VLOOKUP(E1343,'[1]III. DAFTAR AHS'!$B$7:$H$872,5,FALSE),"ls")))</f>
        <v/>
      </c>
      <c r="E1343" s="113"/>
      <c r="F1343" s="113" t="s">
        <v>23</v>
      </c>
      <c r="G1343" s="63"/>
      <c r="H1343" s="63"/>
      <c r="I1343" s="48">
        <f t="shared" si="87"/>
        <v>0</v>
      </c>
      <c r="J1343" s="629"/>
      <c r="K1343" s="629"/>
      <c r="L1343" s="629"/>
      <c r="M1343" s="97"/>
      <c r="N1343" s="110"/>
      <c r="O1343" s="608">
        <f t="shared" si="90"/>
        <v>0</v>
      </c>
    </row>
    <row r="1344" spans="1:15" s="6" customFormat="1" ht="69.900000000000006" customHeight="1">
      <c r="A1344" s="125"/>
      <c r="B1344" s="129" t="s">
        <v>472</v>
      </c>
      <c r="C1344" s="127"/>
      <c r="D1344" s="128" t="str">
        <f>IF(ISBLANK(E1344),"",IF(E1344="BN",VLOOKUP(B1344,'[1]V. BAHAN'!$B$8:$E$1099,3,FALSE),IFERROR(VLOOKUP(E1344,'[1]III. DAFTAR AHS'!$B$7:$H$872,5,FALSE),"ls")))</f>
        <v/>
      </c>
      <c r="E1344" s="113"/>
      <c r="F1344" s="113" t="s">
        <v>23</v>
      </c>
      <c r="G1344" s="63"/>
      <c r="H1344" s="63"/>
      <c r="I1344" s="48">
        <f t="shared" si="87"/>
        <v>0</v>
      </c>
      <c r="J1344" s="629"/>
      <c r="K1344" s="629"/>
      <c r="L1344" s="629"/>
      <c r="M1344" s="97"/>
      <c r="N1344" s="110"/>
      <c r="O1344" s="608">
        <f t="shared" si="90"/>
        <v>0</v>
      </c>
    </row>
    <row r="1345" spans="1:15" s="84" customFormat="1" ht="34.5" customHeight="1">
      <c r="A1345" s="130"/>
      <c r="B1345" s="131" t="s">
        <v>215</v>
      </c>
      <c r="C1345" s="132"/>
      <c r="D1345" s="132" t="str">
        <f>IF(ISBLANK(E1345),"",IF(E1345="BN",VLOOKUP(B1345,'[1]V. BAHAN'!$B$8:$E$1099,3,FALSE),IFERROR(VLOOKUP(E1345,'[1]III. DAFTAR AHS'!$B$7:$H$872,5,FALSE),"ls")))</f>
        <v/>
      </c>
      <c r="E1345" s="132"/>
      <c r="F1345" s="132" t="s">
        <v>23</v>
      </c>
      <c r="G1345" s="106"/>
      <c r="H1345" s="106"/>
      <c r="I1345" s="48">
        <f t="shared" si="87"/>
        <v>0</v>
      </c>
      <c r="J1345" s="633"/>
      <c r="K1345" s="633"/>
      <c r="L1345" s="633"/>
      <c r="M1345" s="97"/>
      <c r="N1345" s="110"/>
      <c r="O1345" s="608">
        <f t="shared" si="90"/>
        <v>0</v>
      </c>
    </row>
    <row r="1346" spans="1:15" s="6" customFormat="1" ht="34.5" customHeight="1">
      <c r="A1346" s="125">
        <v>1</v>
      </c>
      <c r="B1346" s="133" t="s">
        <v>473</v>
      </c>
      <c r="C1346" s="127">
        <v>50.16</v>
      </c>
      <c r="D1346" s="112" t="str">
        <f>IF(ISBLANK(E1346),"",IF(E1346="BN",VLOOKUP(B1346,'[1]V. BAHAN'!$B$8:$E$14999,3,FALSE),IFERROR(VLOOKUP(E1346,'[1]III. DAFTAR AHS'!$B$7:$H$14999,5,FALSE),"ls")))</f>
        <v xml:space="preserve">m1 </v>
      </c>
      <c r="E1346" s="113" t="s">
        <v>474</v>
      </c>
      <c r="F1346" s="113" t="s">
        <v>189</v>
      </c>
      <c r="G1346" s="47">
        <f>VLOOKUP(B1346,'[2] RAB LAMA'!$B$9:$E$5553,4,FALSE)</f>
        <v>165055.66394917865</v>
      </c>
      <c r="H1346" s="47">
        <f t="shared" ref="H1346:H1355" si="95">G1346*C1346</f>
        <v>8279192.1036908003</v>
      </c>
      <c r="I1346" s="48">
        <f t="shared" si="87"/>
        <v>2.1666399511953521E-2</v>
      </c>
      <c r="J1346" s="629"/>
      <c r="K1346" s="629"/>
      <c r="L1346" s="629"/>
      <c r="M1346" s="97"/>
      <c r="N1346" s="110"/>
      <c r="O1346" s="608">
        <f t="shared" si="90"/>
        <v>8279192.1036908003</v>
      </c>
    </row>
    <row r="1347" spans="1:15" s="6" customFormat="1" ht="34.5" customHeight="1">
      <c r="A1347" s="125">
        <f>A1346+1</f>
        <v>2</v>
      </c>
      <c r="B1347" s="133" t="s">
        <v>475</v>
      </c>
      <c r="C1347" s="127">
        <v>595.45000000000005</v>
      </c>
      <c r="D1347" s="112" t="str">
        <f>IF(ISBLANK(E1347),"",IF(E1347="BN",VLOOKUP(B1347,'[1]V. BAHAN'!$B$8:$E$14999,3,FALSE),IFERROR(VLOOKUP(E1347,'[1]III. DAFTAR AHS'!$B$7:$H$14999,5,FALSE),"ls")))</f>
        <v xml:space="preserve">m1 </v>
      </c>
      <c r="E1347" s="113" t="s">
        <v>476</v>
      </c>
      <c r="F1347" s="113" t="s">
        <v>189</v>
      </c>
      <c r="G1347" s="47">
        <f>VLOOKUP(B1347,'[2] RAB LAMA'!$B$9:$E$5553,4,FALSE)</f>
        <v>64611.419926344221</v>
      </c>
      <c r="H1347" s="47">
        <f t="shared" si="95"/>
        <v>38472869.99514167</v>
      </c>
      <c r="I1347" s="48">
        <f t="shared" si="87"/>
        <v>0.10068235659305336</v>
      </c>
      <c r="J1347" s="629"/>
      <c r="K1347" s="629"/>
      <c r="L1347" s="629">
        <f>G1347*0.4</f>
        <v>25844.56797053769</v>
      </c>
      <c r="M1347" s="97"/>
      <c r="N1347" s="110"/>
      <c r="O1347" s="608">
        <f t="shared" si="90"/>
        <v>38472869.99514167</v>
      </c>
    </row>
    <row r="1348" spans="1:15" s="6" customFormat="1" ht="34.5" customHeight="1">
      <c r="A1348" s="125">
        <f>+A1347+1</f>
        <v>3</v>
      </c>
      <c r="B1348" s="133" t="s">
        <v>477</v>
      </c>
      <c r="C1348" s="127">
        <v>438.57</v>
      </c>
      <c r="D1348" s="112" t="str">
        <f>IF(ISBLANK(E1348),"",IF(E1348="BN",VLOOKUP(B1348,'[1]V. BAHAN'!$B$8:$E$14999,3,FALSE),IFERROR(VLOOKUP(E1348,'[1]III. DAFTAR AHS'!$B$7:$H$14999,5,FALSE),"ls")))</f>
        <v xml:space="preserve">m1 </v>
      </c>
      <c r="E1348" s="113" t="s">
        <v>478</v>
      </c>
      <c r="F1348" s="113" t="s">
        <v>189</v>
      </c>
      <c r="G1348" s="47">
        <f>VLOOKUP(B1348,'[2] RAB LAMA'!$B$9:$E$5553,4,FALSE)</f>
        <v>137546.1326404697</v>
      </c>
      <c r="H1348" s="47">
        <f t="shared" si="95"/>
        <v>60323607.3921308</v>
      </c>
      <c r="I1348" s="48">
        <f t="shared" si="87"/>
        <v>0.15786508651943104</v>
      </c>
      <c r="J1348" s="629"/>
      <c r="K1348" s="629"/>
      <c r="L1348" s="629">
        <v>4</v>
      </c>
      <c r="M1348" s="97"/>
      <c r="N1348" s="110"/>
      <c r="O1348" s="608">
        <f t="shared" si="90"/>
        <v>60323607.3921308</v>
      </c>
    </row>
    <row r="1349" spans="1:15" s="6" customFormat="1" ht="34.5" customHeight="1">
      <c r="A1349" s="125">
        <f t="shared" ref="A1349:A1354" si="96">A1348+1</f>
        <v>4</v>
      </c>
      <c r="B1349" s="133" t="s">
        <v>479</v>
      </c>
      <c r="C1349" s="127">
        <v>89.9</v>
      </c>
      <c r="D1349" s="112" t="str">
        <f>IF(ISBLANK(E1349),"",IF(E1349="BN",VLOOKUP(B1349,'[1]V. BAHAN'!$B$8:$E$14999,3,FALSE),IFERROR(VLOOKUP(E1349,'[1]III. DAFTAR AHS'!$B$7:$H$14999,5,FALSE),"ls")))</f>
        <v xml:space="preserve">m1 </v>
      </c>
      <c r="E1349" s="113" t="s">
        <v>480</v>
      </c>
      <c r="F1349" s="113" t="s">
        <v>189</v>
      </c>
      <c r="G1349" s="47">
        <f>VLOOKUP(B1349,'[2] RAB LAMA'!$B$9:$E$5553,4,FALSE)</f>
        <v>68773.447296003607</v>
      </c>
      <c r="H1349" s="47">
        <f t="shared" si="95"/>
        <v>6182732.9119107248</v>
      </c>
      <c r="I1349" s="48">
        <f t="shared" si="87"/>
        <v>1.6180028155820207E-2</v>
      </c>
      <c r="J1349" s="629"/>
      <c r="K1349" s="629"/>
      <c r="L1349" s="629">
        <f>L1347*L1348</f>
        <v>103378.27188215076</v>
      </c>
      <c r="M1349" s="97"/>
      <c r="N1349" s="110"/>
      <c r="O1349" s="608">
        <f t="shared" si="90"/>
        <v>6182732.9119107248</v>
      </c>
    </row>
    <row r="1350" spans="1:15" s="6" customFormat="1" ht="34.5" customHeight="1">
      <c r="A1350" s="125">
        <f t="shared" si="96"/>
        <v>5</v>
      </c>
      <c r="B1350" s="133" t="s">
        <v>481</v>
      </c>
      <c r="C1350" s="127">
        <v>254.44</v>
      </c>
      <c r="D1350" s="112" t="str">
        <f>IF(ISBLANK(E1350),"",IF(E1350="BN",VLOOKUP(B1350,'[1]V. BAHAN'!$B$8:$E$14999,3,FALSE),IFERROR(VLOOKUP(E1350,'[1]III. DAFTAR AHS'!$B$7:$H$14999,5,FALSE),"ls")))</f>
        <v xml:space="preserve">m1 </v>
      </c>
      <c r="E1350" s="113" t="s">
        <v>482</v>
      </c>
      <c r="F1350" s="113" t="s">
        <v>189</v>
      </c>
      <c r="G1350" s="47">
        <f>VLOOKUP(B1350,'[2] RAB LAMA'!$B$9:$E$5553,4,FALSE)</f>
        <v>80249.045618589327</v>
      </c>
      <c r="H1350" s="47">
        <f t="shared" si="95"/>
        <v>20418567.167193867</v>
      </c>
      <c r="I1350" s="48">
        <f t="shared" si="87"/>
        <v>5.3434783027786273E-2</v>
      </c>
      <c r="J1350" s="629"/>
      <c r="K1350" s="629"/>
      <c r="L1350" s="629"/>
      <c r="M1350" s="97"/>
      <c r="N1350" s="110"/>
      <c r="O1350" s="608">
        <f t="shared" si="90"/>
        <v>20418567.167193867</v>
      </c>
    </row>
    <row r="1351" spans="1:15" s="6" customFormat="1" ht="34.5" customHeight="1">
      <c r="A1351" s="125">
        <f t="shared" si="96"/>
        <v>6</v>
      </c>
      <c r="B1351" s="133" t="s">
        <v>483</v>
      </c>
      <c r="C1351" s="127">
        <v>22.35</v>
      </c>
      <c r="D1351" s="112" t="str">
        <f>IF(ISBLANK(E1351),"",IF(E1351="BN",VLOOKUP(B1351,'[1]V. BAHAN'!$B$8:$E$14999,3,FALSE),IFERROR(VLOOKUP(E1351,'[1]III. DAFTAR AHS'!$B$7:$H$14999,5,FALSE),"ls")))</f>
        <v xml:space="preserve">m1 </v>
      </c>
      <c r="E1351" s="113" t="s">
        <v>484</v>
      </c>
      <c r="F1351" s="113" t="s">
        <v>189</v>
      </c>
      <c r="G1351" s="47">
        <f>VLOOKUP(B1351,'[2] RAB LAMA'!$B$9:$E$5553,4,FALSE)</f>
        <v>171933.23726424025</v>
      </c>
      <c r="H1351" s="47">
        <f t="shared" si="95"/>
        <v>3842707.8528557699</v>
      </c>
      <c r="I1351" s="48">
        <f t="shared" si="87"/>
        <v>1.0056252168684259E-2</v>
      </c>
      <c r="J1351" s="629"/>
      <c r="K1351" s="629"/>
      <c r="L1351" s="629"/>
      <c r="M1351" s="97"/>
      <c r="N1351" s="110"/>
      <c r="O1351" s="608">
        <f t="shared" si="90"/>
        <v>3842707.8528557699</v>
      </c>
    </row>
    <row r="1352" spans="1:15" s="6" customFormat="1" ht="34.5" customHeight="1">
      <c r="A1352" s="125">
        <f t="shared" si="96"/>
        <v>7</v>
      </c>
      <c r="B1352" s="133" t="s">
        <v>485</v>
      </c>
      <c r="C1352" s="127">
        <v>0.24</v>
      </c>
      <c r="D1352" s="112" t="str">
        <f>IF(ISBLANK(E1352),"",IF(E1352="BN",VLOOKUP(B1352,'[1]V. BAHAN'!$B$8:$E$14999,3,FALSE),IFERROR(VLOOKUP(E1352,'[1]III. DAFTAR AHS'!$B$7:$H$14999,5,FALSE),"ls")))</f>
        <v xml:space="preserve">m3 </v>
      </c>
      <c r="E1352" s="113" t="s">
        <v>486</v>
      </c>
      <c r="F1352" s="113" t="s">
        <v>487</v>
      </c>
      <c r="G1352" s="47">
        <f>VLOOKUP(B1352,'[2] RAB LAMA'!$B$9:$E$5553,4,FALSE)</f>
        <v>3697137.7826579073</v>
      </c>
      <c r="H1352" s="47">
        <f t="shared" si="95"/>
        <v>887313.06783789769</v>
      </c>
      <c r="I1352" s="48">
        <f t="shared" si="87"/>
        <v>2.3220719098162612E-3</v>
      </c>
      <c r="J1352" s="629"/>
      <c r="K1352" s="629"/>
      <c r="L1352" s="629"/>
      <c r="M1352" s="97"/>
      <c r="N1352" s="110"/>
      <c r="O1352" s="608">
        <f t="shared" si="90"/>
        <v>887313.06783789769</v>
      </c>
    </row>
    <row r="1353" spans="1:15" s="6" customFormat="1" ht="34.5" customHeight="1">
      <c r="A1353" s="125">
        <f t="shared" si="96"/>
        <v>8</v>
      </c>
      <c r="B1353" s="133" t="s">
        <v>488</v>
      </c>
      <c r="C1353" s="127">
        <v>0.25</v>
      </c>
      <c r="D1353" s="112" t="str">
        <f>IF(ISBLANK(E1353),"",IF(E1353="BN",VLOOKUP(B1353,'[1]V. BAHAN'!$B$8:$E$14999,3,FALSE),IFERROR(VLOOKUP(E1353,'[1]III. DAFTAR AHS'!$B$7:$H$14999,5,FALSE),"ls")))</f>
        <v xml:space="preserve">m3 </v>
      </c>
      <c r="E1353" s="113" t="s">
        <v>486</v>
      </c>
      <c r="F1353" s="113" t="s">
        <v>487</v>
      </c>
      <c r="G1353" s="47">
        <f>VLOOKUP(B1353,'[2] RAB LAMA'!$B$9:$E$5553,4,FALSE)</f>
        <v>3697137.7826579073</v>
      </c>
      <c r="H1353" s="47">
        <f t="shared" si="95"/>
        <v>924284.44566447684</v>
      </c>
      <c r="I1353" s="48">
        <f t="shared" si="87"/>
        <v>2.4188249060586053E-3</v>
      </c>
      <c r="J1353" s="629"/>
      <c r="K1353" s="629"/>
      <c r="L1353" s="629"/>
      <c r="M1353" s="97"/>
      <c r="N1353" s="110"/>
      <c r="O1353" s="608">
        <f t="shared" si="90"/>
        <v>924284.44566447684</v>
      </c>
    </row>
    <row r="1354" spans="1:15" s="6" customFormat="1" ht="34.5" customHeight="1">
      <c r="A1354" s="125">
        <f t="shared" si="96"/>
        <v>9</v>
      </c>
      <c r="B1354" s="133" t="s">
        <v>489</v>
      </c>
      <c r="C1354" s="127">
        <v>1.88</v>
      </c>
      <c r="D1354" s="112" t="str">
        <f>IF(ISBLANK(E1354),"",IF(E1354="BN",VLOOKUP(B1354,'[1]V. BAHAN'!$B$8:$E$14999,3,FALSE),IFERROR(VLOOKUP(E1354,'[1]III. DAFTAR AHS'!$B$7:$H$14999,5,FALSE),"ls")))</f>
        <v xml:space="preserve">m3 </v>
      </c>
      <c r="E1354" s="113" t="s">
        <v>486</v>
      </c>
      <c r="F1354" s="113" t="s">
        <v>487</v>
      </c>
      <c r="G1354" s="47">
        <f>VLOOKUP(B1354,'[2] RAB LAMA'!$B$9:$E$5553,4,FALSE)</f>
        <v>3697137.7826579073</v>
      </c>
      <c r="H1354" s="47">
        <f t="shared" si="95"/>
        <v>6950619.0313968658</v>
      </c>
      <c r="I1354" s="48">
        <f t="shared" si="87"/>
        <v>1.8189563293560713E-2</v>
      </c>
      <c r="J1354" s="629"/>
      <c r="K1354" s="629"/>
      <c r="L1354" s="629"/>
      <c r="M1354" s="97"/>
      <c r="N1354" s="110"/>
      <c r="O1354" s="608">
        <f t="shared" si="90"/>
        <v>6950619.0313968658</v>
      </c>
    </row>
    <row r="1355" spans="1:15" s="6" customFormat="1" ht="34.5" customHeight="1">
      <c r="A1355" s="125"/>
      <c r="B1355" s="134"/>
      <c r="C1355" s="127"/>
      <c r="D1355" s="135" t="str">
        <f>IF(ISBLANK(E1355),"",IF(E1355="BN",VLOOKUP(B1355,'[1]V. BAHAN'!$B$8:$E$1099,3,FALSE),IFERROR(VLOOKUP(E1355,'[1]III. DAFTAR AHS'!$B$7:$H$872,5,FALSE),"ls")))</f>
        <v/>
      </c>
      <c r="E1355" s="136"/>
      <c r="F1355" s="136" t="s">
        <v>23</v>
      </c>
      <c r="G1355" s="47"/>
      <c r="H1355" s="47">
        <f t="shared" si="95"/>
        <v>0</v>
      </c>
      <c r="I1355" s="48">
        <f t="shared" si="87"/>
        <v>0</v>
      </c>
      <c r="J1355" s="633"/>
      <c r="K1355" s="633"/>
      <c r="L1355" s="633"/>
      <c r="M1355" s="97"/>
      <c r="N1355" s="110"/>
      <c r="O1355" s="608">
        <f t="shared" si="90"/>
        <v>0</v>
      </c>
    </row>
    <row r="1356" spans="1:15" s="84" customFormat="1" ht="34.5" customHeight="1">
      <c r="A1356" s="130"/>
      <c r="B1356" s="131" t="s">
        <v>293</v>
      </c>
      <c r="C1356" s="132"/>
      <c r="D1356" s="132" t="str">
        <f>IF(ISBLANK(E1356),"",IF(E1356="BN",VLOOKUP(B1356,'[1]V. BAHAN'!$B$8:$E$1099,3,FALSE),IFERROR(VLOOKUP(E1356,'[1]III. DAFTAR AHS'!$B$7:$H$872,5,FALSE),"ls")))</f>
        <v/>
      </c>
      <c r="E1356" s="132"/>
      <c r="F1356" s="132" t="s">
        <v>23</v>
      </c>
      <c r="G1356" s="106"/>
      <c r="H1356" s="106"/>
      <c r="I1356" s="48">
        <f t="shared" si="87"/>
        <v>0</v>
      </c>
      <c r="J1356" s="633"/>
      <c r="K1356" s="633"/>
      <c r="L1356" s="633"/>
      <c r="N1356" s="110"/>
      <c r="O1356" s="608">
        <f t="shared" si="90"/>
        <v>0</v>
      </c>
    </row>
    <row r="1357" spans="1:15" s="6" customFormat="1" ht="34.5" customHeight="1">
      <c r="A1357" s="125">
        <v>1</v>
      </c>
      <c r="B1357" s="133" t="s">
        <v>475</v>
      </c>
      <c r="C1357" s="624">
        <v>140</v>
      </c>
      <c r="D1357" s="112" t="str">
        <f>IF(ISBLANK(E1357),"",IF(E1357="BN",VLOOKUP(B1357,'[1]V. BAHAN'!$B$8:$E$14999,3,FALSE),IFERROR(VLOOKUP(E1357,'[1]III. DAFTAR AHS'!$B$7:$H$14999,5,FALSE),"ls")))</f>
        <v xml:space="preserve">m1 </v>
      </c>
      <c r="E1357" s="113" t="s">
        <v>476</v>
      </c>
      <c r="F1357" s="113" t="s">
        <v>189</v>
      </c>
      <c r="G1357" s="47">
        <f>VLOOKUP(B1357,'[2] RAB LAMA'!$B$9:$E$5553,4,FALSE)</f>
        <v>64611.419926344221</v>
      </c>
      <c r="H1357" s="47">
        <f>G1357*C1357</f>
        <v>9045598.7896881904</v>
      </c>
      <c r="I1357" s="48">
        <f t="shared" ref="I1357:I1420" si="97">(H1357/$H$4325)*100</f>
        <v>2.3672063016252357E-2</v>
      </c>
      <c r="J1357" s="633"/>
      <c r="K1357" s="633"/>
      <c r="L1357" s="633"/>
      <c r="M1357" s="97"/>
      <c r="N1357" s="110"/>
      <c r="O1357" s="608">
        <f t="shared" si="90"/>
        <v>9045598.7896881904</v>
      </c>
    </row>
    <row r="1358" spans="1:15" s="6" customFormat="1" ht="34.5" customHeight="1">
      <c r="A1358" s="125">
        <f>+A1357+1</f>
        <v>2</v>
      </c>
      <c r="B1358" s="133" t="s">
        <v>477</v>
      </c>
      <c r="C1358" s="624">
        <v>115.58</v>
      </c>
      <c r="D1358" s="112" t="str">
        <f>IF(ISBLANK(E1358),"",IF(E1358="BN",VLOOKUP(B1358,'[1]V. BAHAN'!$B$8:$E$14999,3,FALSE),IFERROR(VLOOKUP(E1358,'[1]III. DAFTAR AHS'!$B$7:$H$14999,5,FALSE),"ls")))</f>
        <v xml:space="preserve">m1 </v>
      </c>
      <c r="E1358" s="113" t="s">
        <v>478</v>
      </c>
      <c r="F1358" s="113" t="s">
        <v>189</v>
      </c>
      <c r="G1358" s="47">
        <f>VLOOKUP(B1358,'[2] RAB LAMA'!$B$9:$E$5553,4,FALSE)</f>
        <v>137546.1326404697</v>
      </c>
      <c r="H1358" s="47">
        <f>G1358*C1358</f>
        <v>15897582.010585489</v>
      </c>
      <c r="I1358" s="48">
        <f t="shared" si="97"/>
        <v>4.1603499327167476E-2</v>
      </c>
      <c r="J1358" s="633"/>
      <c r="K1358" s="633"/>
      <c r="L1358" s="633"/>
      <c r="M1358" s="72"/>
      <c r="N1358" s="110"/>
      <c r="O1358" s="608">
        <f t="shared" si="90"/>
        <v>15897582.010585489</v>
      </c>
    </row>
    <row r="1359" spans="1:15" s="6" customFormat="1" ht="34.5" customHeight="1">
      <c r="A1359" s="125">
        <f>A1358+1</f>
        <v>3</v>
      </c>
      <c r="B1359" s="133" t="s">
        <v>479</v>
      </c>
      <c r="C1359" s="624">
        <v>11.64</v>
      </c>
      <c r="D1359" s="112" t="str">
        <f>IF(ISBLANK(E1359),"",IF(E1359="BN",VLOOKUP(B1359,'[1]V. BAHAN'!$B$8:$E$14999,3,FALSE),IFERROR(VLOOKUP(E1359,'[1]III. DAFTAR AHS'!$B$7:$H$14999,5,FALSE),"ls")))</f>
        <v xml:space="preserve">m1 </v>
      </c>
      <c r="E1359" s="113" t="s">
        <v>480</v>
      </c>
      <c r="F1359" s="113" t="s">
        <v>189</v>
      </c>
      <c r="G1359" s="47">
        <f>VLOOKUP(B1359,'[2] RAB LAMA'!$B$9:$E$5553,4,FALSE)</f>
        <v>68773.447296003607</v>
      </c>
      <c r="H1359" s="47">
        <f>G1359*C1359</f>
        <v>800522.92652548198</v>
      </c>
      <c r="I1359" s="48">
        <f t="shared" si="97"/>
        <v>2.0949446911429051E-3</v>
      </c>
      <c r="J1359" s="633"/>
      <c r="K1359" s="633"/>
      <c r="L1359" s="633"/>
      <c r="M1359" s="88"/>
      <c r="N1359" s="110"/>
      <c r="O1359" s="608">
        <f t="shared" si="90"/>
        <v>800522.92652548198</v>
      </c>
    </row>
    <row r="1360" spans="1:15" s="6" customFormat="1" ht="34.5" customHeight="1">
      <c r="A1360" s="125">
        <f>A1359+1</f>
        <v>4</v>
      </c>
      <c r="B1360" s="133" t="s">
        <v>481</v>
      </c>
      <c r="C1360" s="624">
        <v>208</v>
      </c>
      <c r="D1360" s="112" t="str">
        <f>IF(ISBLANK(E1360),"",IF(E1360="BN",VLOOKUP(B1360,'[1]V. BAHAN'!$B$8:$E$14999,3,FALSE),IFERROR(VLOOKUP(E1360,'[1]III. DAFTAR AHS'!$B$7:$H$14999,5,FALSE),"ls")))</f>
        <v xml:space="preserve">m1 </v>
      </c>
      <c r="E1360" s="113" t="s">
        <v>482</v>
      </c>
      <c r="F1360" s="113" t="s">
        <v>189</v>
      </c>
      <c r="G1360" s="47">
        <f>VLOOKUP(B1360,'[2] RAB LAMA'!$B$9:$E$5553,4,FALSE)</f>
        <v>80249.045618589327</v>
      </c>
      <c r="H1360" s="47">
        <f>G1360*C1360</f>
        <v>16691801.488666579</v>
      </c>
      <c r="I1360" s="48">
        <f t="shared" si="97"/>
        <v>4.3681948081196138E-2</v>
      </c>
      <c r="J1360" s="629"/>
      <c r="K1360" s="629"/>
      <c r="L1360" s="629"/>
      <c r="M1360" s="41"/>
      <c r="N1360" s="110"/>
      <c r="O1360" s="608">
        <f t="shared" si="90"/>
        <v>16691801.488666579</v>
      </c>
    </row>
    <row r="1361" spans="1:15" s="6" customFormat="1" ht="34.5" customHeight="1">
      <c r="A1361" s="125">
        <f>A1360+1</f>
        <v>5</v>
      </c>
      <c r="B1361" s="133" t="s">
        <v>483</v>
      </c>
      <c r="C1361" s="127">
        <v>13.1</v>
      </c>
      <c r="D1361" s="112" t="str">
        <f>IF(ISBLANK(E1361),"",IF(E1361="BN",VLOOKUP(B1361,'[1]V. BAHAN'!$B$8:$E$14999,3,FALSE),IFERROR(VLOOKUP(E1361,'[1]III. DAFTAR AHS'!$B$7:$H$14999,5,FALSE),"ls")))</f>
        <v xml:space="preserve">m1 </v>
      </c>
      <c r="E1361" s="113" t="s">
        <v>484</v>
      </c>
      <c r="F1361" s="113" t="s">
        <v>189</v>
      </c>
      <c r="G1361" s="47">
        <f>VLOOKUP(B1361,'[2] RAB LAMA'!$B$9:$E$5553,4,FALSE)</f>
        <v>171933.23726424025</v>
      </c>
      <c r="H1361" s="47">
        <f>G1361*C1361</f>
        <v>2252325.408161547</v>
      </c>
      <c r="I1361" s="48">
        <f t="shared" si="97"/>
        <v>5.8942686089379767E-3</v>
      </c>
      <c r="J1361" s="629"/>
      <c r="K1361" s="629"/>
      <c r="L1361" s="629"/>
      <c r="M1361" s="41"/>
      <c r="N1361" s="110"/>
      <c r="O1361" s="608">
        <f t="shared" si="90"/>
        <v>2252325.408161547</v>
      </c>
    </row>
    <row r="1362" spans="1:15" s="6" customFormat="1" ht="34.5" customHeight="1">
      <c r="A1362" s="125"/>
      <c r="B1362" s="134"/>
      <c r="C1362" s="127"/>
      <c r="D1362" s="135" t="str">
        <f>IF(ISBLANK(E1362),"",IF(E1362="BN",VLOOKUP(B1362,'[1]V. BAHAN'!$B$8:$E$1099,3,FALSE),IFERROR(VLOOKUP(E1362,'[1]III. DAFTAR AHS'!$B$7:$H$872,5,FALSE),"ls")))</f>
        <v/>
      </c>
      <c r="E1362" s="136"/>
      <c r="F1362" s="136" t="s">
        <v>23</v>
      </c>
      <c r="G1362" s="137"/>
      <c r="H1362" s="63"/>
      <c r="I1362" s="48">
        <f t="shared" si="97"/>
        <v>0</v>
      </c>
      <c r="J1362" s="633"/>
      <c r="K1362" s="633"/>
      <c r="L1362" s="633"/>
      <c r="M1362" s="41"/>
      <c r="N1362" s="110"/>
      <c r="O1362" s="608">
        <f t="shared" si="90"/>
        <v>0</v>
      </c>
    </row>
    <row r="1363" spans="1:15" s="84" customFormat="1" ht="34.5" customHeight="1">
      <c r="A1363" s="130"/>
      <c r="B1363" s="131" t="s">
        <v>331</v>
      </c>
      <c r="C1363" s="132"/>
      <c r="D1363" s="132" t="str">
        <f>IF(ISBLANK(E1363),"",IF(E1363="BN",VLOOKUP(B1363,'[1]V. BAHAN'!$B$8:$E$1099,3,FALSE),IFERROR(VLOOKUP(E1363,'[1]III. DAFTAR AHS'!$B$7:$H$872,5,FALSE),"ls")))</f>
        <v/>
      </c>
      <c r="E1363" s="132"/>
      <c r="F1363" s="132" t="s">
        <v>23</v>
      </c>
      <c r="G1363" s="106"/>
      <c r="H1363" s="106"/>
      <c r="I1363" s="48">
        <f t="shared" si="97"/>
        <v>0</v>
      </c>
      <c r="J1363" s="633"/>
      <c r="K1363" s="633"/>
      <c r="L1363" s="633"/>
      <c r="M1363" s="88"/>
      <c r="N1363" s="110"/>
      <c r="O1363" s="608">
        <f t="shared" si="90"/>
        <v>0</v>
      </c>
    </row>
    <row r="1364" spans="1:15" s="6" customFormat="1" ht="34.5" customHeight="1">
      <c r="A1364" s="125">
        <v>1</v>
      </c>
      <c r="B1364" s="133" t="s">
        <v>475</v>
      </c>
      <c r="C1364" s="624">
        <v>157.5</v>
      </c>
      <c r="D1364" s="112" t="str">
        <f>IF(ISBLANK(E1364),"",IF(E1364="BN",VLOOKUP(B1364,'[1]V. BAHAN'!$B$8:$E$14999,3,FALSE),IFERROR(VLOOKUP(E1364,'[1]III. DAFTAR AHS'!$B$7:$H$14999,5,FALSE),"ls")))</f>
        <v xml:space="preserve">m1 </v>
      </c>
      <c r="E1364" s="113" t="s">
        <v>476</v>
      </c>
      <c r="F1364" s="113" t="s">
        <v>189</v>
      </c>
      <c r="G1364" s="47">
        <f>VLOOKUP(B1364,'[2] RAB LAMA'!$B$9:$E$5553,4,FALSE)</f>
        <v>64611.419926344221</v>
      </c>
      <c r="H1364" s="47">
        <f>G1364*C1364</f>
        <v>10176298.638399215</v>
      </c>
      <c r="I1364" s="48">
        <f t="shared" si="97"/>
        <v>2.6631070893283905E-2</v>
      </c>
      <c r="J1364" s="633"/>
      <c r="K1364" s="633"/>
      <c r="L1364" s="633"/>
      <c r="M1364" s="41"/>
      <c r="N1364" s="110"/>
      <c r="O1364" s="608">
        <f t="shared" si="90"/>
        <v>10176298.638399215</v>
      </c>
    </row>
    <row r="1365" spans="1:15" s="6" customFormat="1" ht="34.5" customHeight="1">
      <c r="A1365" s="125">
        <f>+A1364+1</f>
        <v>2</v>
      </c>
      <c r="B1365" s="133" t="s">
        <v>477</v>
      </c>
      <c r="C1365" s="624">
        <v>117.63</v>
      </c>
      <c r="D1365" s="112" t="str">
        <f>IF(ISBLANK(E1365),"",IF(E1365="BN",VLOOKUP(B1365,'[1]V. BAHAN'!$B$8:$E$14999,3,FALSE),IFERROR(VLOOKUP(E1365,'[1]III. DAFTAR AHS'!$B$7:$H$14999,5,FALSE),"ls")))</f>
        <v xml:space="preserve">m1 </v>
      </c>
      <c r="E1365" s="113" t="s">
        <v>478</v>
      </c>
      <c r="F1365" s="113" t="s">
        <v>189</v>
      </c>
      <c r="G1365" s="47">
        <f>VLOOKUP(B1365,'[2] RAB LAMA'!$B$9:$E$5553,4,FALSE)</f>
        <v>137546.1326404697</v>
      </c>
      <c r="H1365" s="47">
        <f>G1365*C1365</f>
        <v>16179551.58249845</v>
      </c>
      <c r="I1365" s="48">
        <f t="shared" si="97"/>
        <v>4.2341405311080722E-2</v>
      </c>
      <c r="J1365" s="633"/>
      <c r="K1365" s="633"/>
      <c r="L1365" s="633"/>
      <c r="M1365" s="41"/>
      <c r="N1365" s="110"/>
      <c r="O1365" s="608">
        <f t="shared" si="90"/>
        <v>16179551.58249845</v>
      </c>
    </row>
    <row r="1366" spans="1:15" s="6" customFormat="1" ht="34.5" customHeight="1">
      <c r="A1366" s="125">
        <f>A1365+1</f>
        <v>3</v>
      </c>
      <c r="B1366" s="133" t="s">
        <v>479</v>
      </c>
      <c r="C1366" s="624">
        <v>9.75</v>
      </c>
      <c r="D1366" s="112" t="str">
        <f>IF(ISBLANK(E1366),"",IF(E1366="BN",VLOOKUP(B1366,'[1]V. BAHAN'!$B$8:$E$14999,3,FALSE),IFERROR(VLOOKUP(E1366,'[1]III. DAFTAR AHS'!$B$7:$H$14999,5,FALSE),"ls")))</f>
        <v xml:space="preserve">m1 </v>
      </c>
      <c r="E1366" s="113" t="s">
        <v>480</v>
      </c>
      <c r="F1366" s="113" t="s">
        <v>189</v>
      </c>
      <c r="G1366" s="47">
        <f>VLOOKUP(B1366,'[2] RAB LAMA'!$B$9:$E$5553,4,FALSE)</f>
        <v>68773.447296003607</v>
      </c>
      <c r="H1366" s="47">
        <f>G1366*C1366</f>
        <v>670541.11113603518</v>
      </c>
      <c r="I1366" s="48">
        <f t="shared" si="97"/>
        <v>1.7547861459315574E-3</v>
      </c>
      <c r="J1366" s="633"/>
      <c r="K1366" s="633"/>
      <c r="L1366" s="633"/>
      <c r="M1366" s="41"/>
      <c r="N1366" s="110"/>
      <c r="O1366" s="608">
        <f t="shared" si="90"/>
        <v>670541.11113603518</v>
      </c>
    </row>
    <row r="1367" spans="1:15" s="6" customFormat="1" ht="34.5" customHeight="1">
      <c r="A1367" s="125">
        <f>A1366+1</f>
        <v>4</v>
      </c>
      <c r="B1367" s="133" t="s">
        <v>481</v>
      </c>
      <c r="C1367" s="624">
        <v>213.2</v>
      </c>
      <c r="D1367" s="112" t="str">
        <f>IF(ISBLANK(E1367),"",IF(E1367="BN",VLOOKUP(B1367,'[1]V. BAHAN'!$B$8:$E$14999,3,FALSE),IFERROR(VLOOKUP(E1367,'[1]III. DAFTAR AHS'!$B$7:$H$14999,5,FALSE),"ls")))</f>
        <v xml:space="preserve">m1 </v>
      </c>
      <c r="E1367" s="113" t="s">
        <v>482</v>
      </c>
      <c r="F1367" s="113" t="s">
        <v>189</v>
      </c>
      <c r="G1367" s="47">
        <f>VLOOKUP(B1367,'[2] RAB LAMA'!$B$9:$E$5553,4,FALSE)</f>
        <v>80249.045618589327</v>
      </c>
      <c r="H1367" s="47">
        <f>G1367*C1367</f>
        <v>17109096.525883242</v>
      </c>
      <c r="I1367" s="48">
        <f t="shared" si="97"/>
        <v>4.4773996783226043E-2</v>
      </c>
      <c r="J1367" s="629"/>
      <c r="K1367" s="629"/>
      <c r="L1367" s="629"/>
      <c r="M1367" s="41"/>
      <c r="N1367" s="110"/>
      <c r="O1367" s="608">
        <f t="shared" si="90"/>
        <v>17109096.525883242</v>
      </c>
    </row>
    <row r="1368" spans="1:15" s="6" customFormat="1" ht="34.5" customHeight="1">
      <c r="A1368" s="125">
        <f>A1367+1</f>
        <v>5</v>
      </c>
      <c r="B1368" s="133" t="s">
        <v>483</v>
      </c>
      <c r="C1368" s="127">
        <v>13.1</v>
      </c>
      <c r="D1368" s="112" t="str">
        <f>IF(ISBLANK(E1368),"",IF(E1368="BN",VLOOKUP(B1368,'[1]V. BAHAN'!$B$8:$E$14999,3,FALSE),IFERROR(VLOOKUP(E1368,'[1]III. DAFTAR AHS'!$B$7:$H$14999,5,FALSE),"ls")))</f>
        <v xml:space="preserve">m1 </v>
      </c>
      <c r="E1368" s="113" t="s">
        <v>484</v>
      </c>
      <c r="F1368" s="113" t="s">
        <v>189</v>
      </c>
      <c r="G1368" s="47">
        <f>VLOOKUP(B1368,'[2] RAB LAMA'!$B$9:$E$5553,4,FALSE)</f>
        <v>171933.23726424025</v>
      </c>
      <c r="H1368" s="47">
        <f>G1368*C1368</f>
        <v>2252325.408161547</v>
      </c>
      <c r="I1368" s="48">
        <f t="shared" si="97"/>
        <v>5.8942686089379767E-3</v>
      </c>
      <c r="J1368" s="629"/>
      <c r="K1368" s="629"/>
      <c r="L1368" s="629"/>
      <c r="M1368" s="41"/>
      <c r="N1368" s="110"/>
      <c r="O1368" s="608">
        <f t="shared" ref="O1368:O1380" si="98">H1368-N1368</f>
        <v>2252325.408161547</v>
      </c>
    </row>
    <row r="1369" spans="1:15" s="6" customFormat="1" ht="34.5" customHeight="1">
      <c r="A1369" s="125"/>
      <c r="B1369" s="134"/>
      <c r="C1369" s="127"/>
      <c r="D1369" s="135" t="str">
        <f>IF(ISBLANK(E1369),"",IF(E1369="BN",VLOOKUP(B1369,'[1]V. BAHAN'!$B$8:$E$1099,3,FALSE),IFERROR(VLOOKUP(E1369,'[1]III. DAFTAR AHS'!$B$7:$H$872,5,FALSE),"ls")))</f>
        <v/>
      </c>
      <c r="E1369" s="136"/>
      <c r="F1369" s="136" t="s">
        <v>23</v>
      </c>
      <c r="G1369" s="137"/>
      <c r="H1369" s="63"/>
      <c r="I1369" s="48">
        <f t="shared" si="97"/>
        <v>0</v>
      </c>
      <c r="J1369" s="633"/>
      <c r="K1369" s="633"/>
      <c r="L1369" s="633"/>
      <c r="N1369" s="110"/>
      <c r="O1369" s="608">
        <f t="shared" si="98"/>
        <v>0</v>
      </c>
    </row>
    <row r="1370" spans="1:15" s="84" customFormat="1" ht="34.5" customHeight="1">
      <c r="A1370" s="130"/>
      <c r="B1370" s="131" t="s">
        <v>363</v>
      </c>
      <c r="C1370" s="132"/>
      <c r="D1370" s="132" t="str">
        <f>IF(ISBLANK(E1370),"",IF(E1370="BN",VLOOKUP(B1370,'[1]V. BAHAN'!$B$8:$E$1099,3,FALSE),IFERROR(VLOOKUP(E1370,'[1]III. DAFTAR AHS'!$B$7:$H$872,5,FALSE),"ls")))</f>
        <v/>
      </c>
      <c r="E1370" s="132"/>
      <c r="F1370" s="132" t="s">
        <v>23</v>
      </c>
      <c r="G1370" s="106"/>
      <c r="H1370" s="106"/>
      <c r="I1370" s="48">
        <f t="shared" si="97"/>
        <v>0</v>
      </c>
      <c r="J1370" s="633"/>
      <c r="K1370" s="633"/>
      <c r="L1370" s="633"/>
      <c r="M1370" s="41"/>
      <c r="N1370" s="110"/>
      <c r="O1370" s="608">
        <f t="shared" si="98"/>
        <v>0</v>
      </c>
    </row>
    <row r="1371" spans="1:15" s="6" customFormat="1" ht="34.5" customHeight="1">
      <c r="A1371" s="125">
        <v>1</v>
      </c>
      <c r="B1371" s="133" t="s">
        <v>475</v>
      </c>
      <c r="C1371" s="127">
        <v>69.55</v>
      </c>
      <c r="D1371" s="112" t="str">
        <f>IF(ISBLANK(E1371),"",IF(E1371="BN",VLOOKUP(B1371,'[1]V. BAHAN'!$B$8:$E$14999,3,FALSE),IFERROR(VLOOKUP(E1371,'[1]III. DAFTAR AHS'!$B$7:$H$14999,5,FALSE),"ls")))</f>
        <v xml:space="preserve">m1 </v>
      </c>
      <c r="E1371" s="113" t="s">
        <v>476</v>
      </c>
      <c r="F1371" s="113" t="s">
        <v>189</v>
      </c>
      <c r="G1371" s="47">
        <f>VLOOKUP(B1371,'[2] RAB LAMA'!$B$9:$E$5553,4,FALSE)</f>
        <v>64611.419926344221</v>
      </c>
      <c r="H1371" s="47">
        <f>G1371*C1371</f>
        <v>4493724.2558772406</v>
      </c>
      <c r="I1371" s="48">
        <f t="shared" si="97"/>
        <v>1.1759942734145368E-2</v>
      </c>
      <c r="J1371" s="629"/>
      <c r="K1371" s="629"/>
      <c r="L1371" s="629"/>
      <c r="M1371" s="88"/>
      <c r="N1371" s="110"/>
      <c r="O1371" s="608">
        <f t="shared" si="98"/>
        <v>4493724.2558772406</v>
      </c>
    </row>
    <row r="1372" spans="1:15" s="6" customFormat="1" ht="34.5" customHeight="1">
      <c r="A1372" s="125">
        <f>+A1371+1</f>
        <v>2</v>
      </c>
      <c r="B1372" s="133" t="s">
        <v>477</v>
      </c>
      <c r="C1372" s="138">
        <v>347.04</v>
      </c>
      <c r="D1372" s="112" t="str">
        <f>IF(ISBLANK(E1372),"",IF(E1372="BN",VLOOKUP(B1372,'[1]V. BAHAN'!$B$8:$E$14999,3,FALSE),IFERROR(VLOOKUP(E1372,'[1]III. DAFTAR AHS'!$B$7:$H$14999,5,FALSE),"ls")))</f>
        <v xml:space="preserve">m1 </v>
      </c>
      <c r="E1372" s="113" t="s">
        <v>478</v>
      </c>
      <c r="F1372" s="113" t="s">
        <v>189</v>
      </c>
      <c r="G1372" s="47">
        <f>VLOOKUP(B1372,'[2] RAB LAMA'!$B$9:$E$5553,4,FALSE)</f>
        <v>137546.1326404697</v>
      </c>
      <c r="H1372" s="47">
        <f>G1372*C1372</f>
        <v>47734009.871548608</v>
      </c>
      <c r="I1372" s="48">
        <f t="shared" si="97"/>
        <v>0.12491848422305071</v>
      </c>
      <c r="J1372" s="629"/>
      <c r="K1372" s="629"/>
      <c r="L1372" s="629"/>
      <c r="M1372" s="41"/>
      <c r="N1372" s="110"/>
      <c r="O1372" s="608">
        <f t="shared" si="98"/>
        <v>47734009.871548608</v>
      </c>
    </row>
    <row r="1373" spans="1:15" s="6" customFormat="1" ht="34.5" customHeight="1">
      <c r="A1373" s="125">
        <f>A1372+1</f>
        <v>3</v>
      </c>
      <c r="B1373" s="133" t="s">
        <v>479</v>
      </c>
      <c r="C1373" s="127">
        <v>3.18</v>
      </c>
      <c r="D1373" s="112" t="str">
        <f>IF(ISBLANK(E1373),"",IF(E1373="BN",VLOOKUP(B1373,'[1]V. BAHAN'!$B$8:$E$14999,3,FALSE),IFERROR(VLOOKUP(E1373,'[1]III. DAFTAR AHS'!$B$7:$H$14999,5,FALSE),"ls")))</f>
        <v xml:space="preserve">m1 </v>
      </c>
      <c r="E1373" s="113" t="s">
        <v>480</v>
      </c>
      <c r="F1373" s="113" t="s">
        <v>189</v>
      </c>
      <c r="G1373" s="47">
        <f>VLOOKUP(B1373,'[2] RAB LAMA'!$B$9:$E$5553,4,FALSE)</f>
        <v>68773.447296003607</v>
      </c>
      <c r="H1373" s="47">
        <f>G1373*C1373</f>
        <v>218699.56240129148</v>
      </c>
      <c r="I1373" s="48">
        <f t="shared" si="97"/>
        <v>5.7233025067306175E-4</v>
      </c>
      <c r="J1373" s="633"/>
      <c r="K1373" s="633"/>
      <c r="L1373" s="633"/>
      <c r="M1373" s="41"/>
      <c r="N1373" s="110"/>
      <c r="O1373" s="608">
        <f t="shared" si="98"/>
        <v>218699.56240129148</v>
      </c>
    </row>
    <row r="1374" spans="1:15" s="6" customFormat="1" ht="34.5" customHeight="1">
      <c r="A1374" s="125">
        <f>A1373+1</f>
        <v>4</v>
      </c>
      <c r="B1374" s="133" t="s">
        <v>488</v>
      </c>
      <c r="C1374" s="127">
        <v>0.19</v>
      </c>
      <c r="D1374" s="112" t="str">
        <f>IF(ISBLANK(E1374),"",IF(E1374="BN",VLOOKUP(B1374,'[1]V. BAHAN'!$B$8:$E$14999,3,FALSE),IFERROR(VLOOKUP(E1374,'[1]III. DAFTAR AHS'!$B$7:$H$14999,5,FALSE),"ls")))</f>
        <v xml:space="preserve">m3 </v>
      </c>
      <c r="E1374" s="113" t="s">
        <v>486</v>
      </c>
      <c r="F1374" s="113" t="s">
        <v>487</v>
      </c>
      <c r="G1374" s="47">
        <f>VLOOKUP(B1374,'[2] RAB LAMA'!$B$9:$E$5553,4,FALSE)</f>
        <v>3697137.7826579073</v>
      </c>
      <c r="H1374" s="47">
        <f>G1374*C1374</f>
        <v>702456.17870500241</v>
      </c>
      <c r="I1374" s="48">
        <f t="shared" si="97"/>
        <v>1.8383069286045403E-3</v>
      </c>
      <c r="J1374" s="633"/>
      <c r="K1374" s="633"/>
      <c r="L1374" s="633"/>
      <c r="M1374" s="41"/>
      <c r="N1374" s="110"/>
      <c r="O1374" s="608">
        <f t="shared" si="98"/>
        <v>702456.17870500241</v>
      </c>
    </row>
    <row r="1375" spans="1:15" s="6" customFormat="1" ht="34.5" customHeight="1" thickBot="1">
      <c r="A1375" s="125"/>
      <c r="B1375" s="133"/>
      <c r="C1375" s="127"/>
      <c r="D1375" s="128" t="str">
        <f>IF(ISBLANK(E1375),"",IF(E1375="BN",VLOOKUP(B1375,'[1]V. BAHAN'!$B$8:$E$1099,3,FALSE),IFERROR(VLOOKUP(E1375,'[1]III. DAFTAR AHS'!$B$7:$H$872,5,FALSE),"ls")))</f>
        <v/>
      </c>
      <c r="E1375" s="113"/>
      <c r="F1375" s="113" t="s">
        <v>23</v>
      </c>
      <c r="G1375" s="63"/>
      <c r="H1375" s="63"/>
      <c r="I1375" s="48">
        <f t="shared" si="97"/>
        <v>0</v>
      </c>
      <c r="J1375" s="633"/>
      <c r="K1375" s="633"/>
      <c r="L1375" s="633"/>
      <c r="N1375" s="110"/>
      <c r="O1375" s="608">
        <f t="shared" si="98"/>
        <v>0</v>
      </c>
    </row>
    <row r="1376" spans="1:15" s="6" customFormat="1" ht="34.5" customHeight="1" thickBot="1">
      <c r="A1376" s="18" t="s">
        <v>213</v>
      </c>
      <c r="B1376" s="124" t="s">
        <v>490</v>
      </c>
      <c r="C1376" s="39"/>
      <c r="D1376" s="39" t="str">
        <f>IF(ISBLANK(E1376),"",IF(E1376="BN",VLOOKUP(B1376,'[1]V. BAHAN'!$B$8:$E$1099,3,FALSE),IFERROR(VLOOKUP(E1376,'[1]III. DAFTAR AHS'!$B$7:$H$872,5,FALSE),"ls")))</f>
        <v/>
      </c>
      <c r="E1376" s="39"/>
      <c r="F1376" s="39" t="s">
        <v>23</v>
      </c>
      <c r="G1376" s="78"/>
      <c r="H1376" s="78"/>
      <c r="I1376" s="48">
        <f t="shared" si="97"/>
        <v>0</v>
      </c>
      <c r="J1376" s="629"/>
      <c r="K1376" s="629"/>
      <c r="L1376" s="629"/>
      <c r="N1376" s="110"/>
      <c r="O1376" s="608">
        <f t="shared" si="98"/>
        <v>0</v>
      </c>
    </row>
    <row r="1377" spans="1:15" s="84" customFormat="1" ht="34.5" customHeight="1">
      <c r="A1377" s="130"/>
      <c r="B1377" s="131" t="s">
        <v>215</v>
      </c>
      <c r="C1377" s="132"/>
      <c r="D1377" s="132" t="str">
        <f>IF(ISBLANK(E1377),"",IF(E1377="BN",VLOOKUP(B1377,'[1]V. BAHAN'!$B$8:$E$1099,3,FALSE),IFERROR(VLOOKUP(E1377,'[1]III. DAFTAR AHS'!$B$7:$H$872,5,FALSE),"ls")))</f>
        <v/>
      </c>
      <c r="E1377" s="132"/>
      <c r="F1377" s="132" t="s">
        <v>23</v>
      </c>
      <c r="G1377" s="106"/>
      <c r="H1377" s="106"/>
      <c r="I1377" s="48">
        <f t="shared" si="97"/>
        <v>0</v>
      </c>
      <c r="J1377" s="633"/>
      <c r="K1377" s="633"/>
      <c r="L1377" s="633"/>
      <c r="N1377" s="110"/>
      <c r="O1377" s="608">
        <f t="shared" si="98"/>
        <v>0</v>
      </c>
    </row>
    <row r="1378" spans="1:15" s="6" customFormat="1" ht="34.5" customHeight="1">
      <c r="A1378" s="139">
        <v>1</v>
      </c>
      <c r="B1378" s="140" t="s">
        <v>281</v>
      </c>
      <c r="C1378" s="138">
        <v>0.97</v>
      </c>
      <c r="D1378" s="112" t="str">
        <f>IF(ISBLANK(E1378),"",IF(E1378="BN",VLOOKUP(B1378,'[1]V. BAHAN'!$B$8:$E$14999,3,FALSE),IFERROR(VLOOKUP(E1378,'[1]III. DAFTAR AHS'!$B$7:$H$14999,5,FALSE),"ls")))</f>
        <v xml:space="preserve">m3 </v>
      </c>
      <c r="E1378" s="113" t="s">
        <v>282</v>
      </c>
      <c r="F1378" s="113" t="s">
        <v>283</v>
      </c>
      <c r="G1378" s="47">
        <f>VLOOKUP(B1378,'[2] RAB LAMA'!$B$9:$E$5553,4,FALSE)</f>
        <v>1146912.5276478101</v>
      </c>
      <c r="H1378" s="47">
        <f t="shared" ref="H1378:H1385" si="99">G1378*C1378</f>
        <v>1112505.1518183758</v>
      </c>
      <c r="I1378" s="48">
        <f t="shared" si="97"/>
        <v>2.9113928963742809E-3</v>
      </c>
      <c r="J1378" s="629"/>
      <c r="K1378" s="629"/>
      <c r="L1378" s="629"/>
      <c r="M1378" s="41"/>
      <c r="N1378" s="110"/>
      <c r="O1378" s="608">
        <f t="shared" si="98"/>
        <v>1112505.1518183758</v>
      </c>
    </row>
    <row r="1379" spans="1:15" s="6" customFormat="1" ht="34.5" customHeight="1">
      <c r="A1379" s="141">
        <v>1</v>
      </c>
      <c r="B1379" s="133" t="s">
        <v>491</v>
      </c>
      <c r="C1379" s="127">
        <v>24.86</v>
      </c>
      <c r="D1379" s="112" t="str">
        <f>IF(ISBLANK(E1379),"",IF(E1379="BN",VLOOKUP(B1379,'[1]V. BAHAN'!$B$8:$E$14999,3,FALSE),IFERROR(VLOOKUP(E1379,'[1]III. DAFTAR AHS'!$B$7:$H$14999,5,FALSE),"ls")))</f>
        <v xml:space="preserve">m2 </v>
      </c>
      <c r="E1379" s="113" t="s">
        <v>492</v>
      </c>
      <c r="F1379" s="113" t="s">
        <v>189</v>
      </c>
      <c r="G1379" s="47">
        <f>VLOOKUP(B1379,'[2] RAB LAMA'!$B$9:$E$5553,4,FALSE)</f>
        <v>87079.427910728002</v>
      </c>
      <c r="H1379" s="47">
        <f t="shared" si="99"/>
        <v>2164794.5778606981</v>
      </c>
      <c r="I1379" s="48">
        <f t="shared" si="97"/>
        <v>5.6652030292100022E-3</v>
      </c>
      <c r="J1379" s="629"/>
      <c r="K1379" s="629"/>
      <c r="L1379" s="629"/>
      <c r="M1379" s="88"/>
      <c r="N1379" s="110"/>
      <c r="O1379" s="608">
        <f t="shared" si="98"/>
        <v>2164794.5778606981</v>
      </c>
    </row>
    <row r="1380" spans="1:15" s="6" customFormat="1" ht="34.5" customHeight="1">
      <c r="A1380" s="141">
        <f t="shared" ref="A1380:A1385" si="100">A1379+1</f>
        <v>2</v>
      </c>
      <c r="B1380" s="133" t="s">
        <v>493</v>
      </c>
      <c r="C1380" s="127">
        <v>1974.95</v>
      </c>
      <c r="D1380" s="112" t="str">
        <f>IF(ISBLANK(E1380),"",IF(E1380="BN",VLOOKUP(B1380,'[1]V. BAHAN'!$B$8:$E$14999,3,FALSE),IFERROR(VLOOKUP(E1380,'[1]III. DAFTAR AHS'!$B$7:$H$14999,5,FALSE),"ls")))</f>
        <v xml:space="preserve">m2 </v>
      </c>
      <c r="E1380" s="113" t="s">
        <v>494</v>
      </c>
      <c r="F1380" s="113" t="s">
        <v>495</v>
      </c>
      <c r="G1380" s="47">
        <f>VLOOKUP(B1380,'[2] RAB LAMA'!$B$9:$E$5553,4,FALSE)</f>
        <v>96532.548554199995</v>
      </c>
      <c r="H1380" s="47">
        <f t="shared" si="99"/>
        <v>190646956.76711729</v>
      </c>
      <c r="I1380" s="48">
        <f t="shared" si="97"/>
        <v>0.49891741601370615</v>
      </c>
      <c r="J1380" s="629"/>
      <c r="K1380" s="629">
        <f>I1380*0.33</f>
        <v>0.16464274728452305</v>
      </c>
      <c r="L1380" s="629"/>
      <c r="M1380" s="41"/>
      <c r="N1380" s="110"/>
      <c r="O1380" s="608">
        <f t="shared" si="98"/>
        <v>190646956.76711729</v>
      </c>
    </row>
    <row r="1381" spans="1:15" s="6" customFormat="1" ht="34.5" customHeight="1">
      <c r="A1381" s="141">
        <f t="shared" si="100"/>
        <v>3</v>
      </c>
      <c r="B1381" s="133" t="s">
        <v>496</v>
      </c>
      <c r="C1381" s="127">
        <v>3850.61</v>
      </c>
      <c r="D1381" s="112" t="str">
        <f>IF(ISBLANK(E1381),"",IF(E1381="BN",VLOOKUP(B1381,'[1]V. BAHAN'!$B$8:$E$14999,3,FALSE),IFERROR(VLOOKUP(E1381,'[1]III. DAFTAR AHS'!$B$7:$H$14999,5,FALSE),"ls")))</f>
        <v xml:space="preserve">m2 </v>
      </c>
      <c r="E1381" s="113" t="s">
        <v>497</v>
      </c>
      <c r="F1381" s="113" t="s">
        <v>498</v>
      </c>
      <c r="G1381" s="47">
        <f>VLOOKUP(B1381,'[2] RAB LAMA'!$B$9:$E$5553,4,FALSE)</f>
        <v>49305.043491000004</v>
      </c>
      <c r="H1381" s="47">
        <f t="shared" si="99"/>
        <v>189854493.51687953</v>
      </c>
      <c r="I1381" s="48">
        <f t="shared" si="97"/>
        <v>0.49684356325571322</v>
      </c>
      <c r="J1381" s="629"/>
      <c r="K1381" s="629"/>
      <c r="L1381" s="629"/>
      <c r="M1381" s="41"/>
      <c r="N1381" s="110"/>
      <c r="O1381" s="608">
        <f t="shared" ref="O1381:O1431" si="101">H1381-N1381</f>
        <v>189854493.51687953</v>
      </c>
    </row>
    <row r="1382" spans="1:15" s="6" customFormat="1" ht="34.5" customHeight="1">
      <c r="A1382" s="141">
        <f t="shared" si="100"/>
        <v>4</v>
      </c>
      <c r="B1382" s="133" t="s">
        <v>499</v>
      </c>
      <c r="C1382" s="127">
        <v>2988.43</v>
      </c>
      <c r="D1382" s="112" t="str">
        <f>IF(ISBLANK(E1382),"",IF(E1382="BN",VLOOKUP(B1382,'[1]V. BAHAN'!$B$8:$E$14999,3,FALSE),IFERROR(VLOOKUP(E1382,'[1]III. DAFTAR AHS'!$B$7:$H$14999,5,FALSE),"ls")))</f>
        <v xml:space="preserve">m2 </v>
      </c>
      <c r="E1382" s="113" t="s">
        <v>500</v>
      </c>
      <c r="F1382" s="113" t="s">
        <v>147</v>
      </c>
      <c r="G1382" s="47">
        <f>VLOOKUP(B1382,'[2] RAB LAMA'!$B$9:$E$5553,4,FALSE)</f>
        <v>37774.384419728005</v>
      </c>
      <c r="H1382" s="47">
        <f t="shared" si="99"/>
        <v>112886103.63144776</v>
      </c>
      <c r="I1382" s="48">
        <f t="shared" si="97"/>
        <v>0.29541957596761154</v>
      </c>
      <c r="J1382" s="629"/>
      <c r="K1382" s="629"/>
      <c r="L1382" s="629"/>
      <c r="M1382" s="41"/>
      <c r="N1382" s="110"/>
      <c r="O1382" s="608">
        <f t="shared" si="101"/>
        <v>112886103.63144776</v>
      </c>
    </row>
    <row r="1383" spans="1:15" s="6" customFormat="1" ht="34.5" customHeight="1">
      <c r="A1383" s="141">
        <f t="shared" si="100"/>
        <v>5</v>
      </c>
      <c r="B1383" s="133" t="s">
        <v>501</v>
      </c>
      <c r="C1383" s="127">
        <v>997.25</v>
      </c>
      <c r="D1383" s="112" t="str">
        <f>IF(ISBLANK(E1383),"",IF(E1383="BN",VLOOKUP(B1383,'[1]V. BAHAN'!$B$8:$E$14999,3,FALSE),IFERROR(VLOOKUP(E1383,'[1]III. DAFTAR AHS'!$B$7:$H$14999,5,FALSE),"ls")))</f>
        <v xml:space="preserve">m1 </v>
      </c>
      <c r="E1383" s="113" t="s">
        <v>502</v>
      </c>
      <c r="F1383" s="113" t="s">
        <v>147</v>
      </c>
      <c r="G1383" s="47">
        <f>VLOOKUP(B1383,'[2] RAB LAMA'!$B$9:$E$5553,4,FALSE)</f>
        <v>41979.680187500002</v>
      </c>
      <c r="H1383" s="47">
        <f t="shared" si="99"/>
        <v>41864236.066984378</v>
      </c>
      <c r="I1383" s="48">
        <f t="shared" si="97"/>
        <v>0.10955746074374365</v>
      </c>
      <c r="J1383" s="629"/>
      <c r="K1383" s="629"/>
      <c r="L1383" s="629"/>
      <c r="M1383" s="41"/>
      <c r="N1383" s="110"/>
      <c r="O1383" s="608">
        <f t="shared" si="101"/>
        <v>41864236.066984378</v>
      </c>
    </row>
    <row r="1384" spans="1:15" s="6" customFormat="1" ht="34.5" customHeight="1">
      <c r="A1384" s="141">
        <f t="shared" si="100"/>
        <v>6</v>
      </c>
      <c r="B1384" s="133" t="s">
        <v>503</v>
      </c>
      <c r="C1384" s="127">
        <v>711.13</v>
      </c>
      <c r="D1384" s="112" t="str">
        <f>IF(ISBLANK(E1384),"",IF(E1384="BN",VLOOKUP(B1384,'[1]V. BAHAN'!$B$8:$E$14999,3,FALSE),IFERROR(VLOOKUP(E1384,'[1]III. DAFTAR AHS'!$B$7:$H$14999,5,FALSE),"ls")))</f>
        <v xml:space="preserve">m2 </v>
      </c>
      <c r="E1384" s="113" t="s">
        <v>492</v>
      </c>
      <c r="F1384" s="113" t="s">
        <v>189</v>
      </c>
      <c r="G1384" s="47">
        <f>VLOOKUP(B1384,'[2] RAB LAMA'!$B$9:$E$5553,4,FALSE)</f>
        <v>87079.427910728002</v>
      </c>
      <c r="H1384" s="47">
        <f t="shared" si="99"/>
        <v>61924793.570156001</v>
      </c>
      <c r="I1384" s="48">
        <f t="shared" si="97"/>
        <v>0.16205534312800116</v>
      </c>
      <c r="J1384" s="629"/>
      <c r="K1384" s="629"/>
      <c r="L1384" s="629"/>
      <c r="M1384" s="41"/>
      <c r="N1384" s="110"/>
      <c r="O1384" s="608">
        <f t="shared" si="101"/>
        <v>61924793.570156001</v>
      </c>
    </row>
    <row r="1385" spans="1:15" s="6" customFormat="1" ht="34.5" customHeight="1">
      <c r="A1385" s="141">
        <f t="shared" si="100"/>
        <v>7</v>
      </c>
      <c r="B1385" s="133" t="s">
        <v>504</v>
      </c>
      <c r="C1385" s="127">
        <v>95.05</v>
      </c>
      <c r="D1385" s="112" t="str">
        <f>IF(ISBLANK(E1385),"",IF(E1385="BN",VLOOKUP(B1385,'[1]V. BAHAN'!$B$8:$E$14999,3,FALSE),IFERROR(VLOOKUP(E1385,'[1]III. DAFTAR AHS'!$B$7:$H$14999,5,FALSE),"ls")))</f>
        <v xml:space="preserve">m2 </v>
      </c>
      <c r="E1385" s="113" t="s">
        <v>505</v>
      </c>
      <c r="F1385" s="113" t="s">
        <v>147</v>
      </c>
      <c r="G1385" s="47">
        <f>VLOOKUP(B1385,'[2] RAB LAMA'!$B$9:$E$5553,4,FALSE)</f>
        <v>21552.024999999998</v>
      </c>
      <c r="H1385" s="47">
        <f t="shared" si="99"/>
        <v>2048519.9762499998</v>
      </c>
      <c r="I1385" s="48">
        <f t="shared" si="97"/>
        <v>5.3609158548047165E-3</v>
      </c>
      <c r="J1385" s="629"/>
      <c r="K1385" s="629"/>
      <c r="L1385" s="629"/>
      <c r="M1385" s="41"/>
      <c r="N1385" s="110"/>
      <c r="O1385" s="608">
        <f t="shared" si="101"/>
        <v>2048519.9762499998</v>
      </c>
    </row>
    <row r="1386" spans="1:15" s="6" customFormat="1" ht="34.5" customHeight="1">
      <c r="A1386" s="141"/>
      <c r="B1386" s="133"/>
      <c r="C1386" s="127"/>
      <c r="D1386" s="128" t="str">
        <f>IF(ISBLANK(E1386),"",IF(E1386="BN",VLOOKUP(B1386,'[1]V. BAHAN'!$B$8:$E$1099,3,FALSE),IFERROR(VLOOKUP(E1386,'[1]III. DAFTAR AHS'!$B$7:$H$872,5,FALSE),"ls")))</f>
        <v/>
      </c>
      <c r="E1386" s="113"/>
      <c r="F1386" s="113" t="s">
        <v>23</v>
      </c>
      <c r="G1386" s="63"/>
      <c r="H1386" s="63"/>
      <c r="I1386" s="48">
        <f t="shared" si="97"/>
        <v>0</v>
      </c>
      <c r="J1386" s="633"/>
      <c r="K1386" s="633"/>
      <c r="L1386" s="633"/>
      <c r="N1386" s="110"/>
      <c r="O1386" s="608">
        <f t="shared" si="101"/>
        <v>0</v>
      </c>
    </row>
    <row r="1387" spans="1:15" s="84" customFormat="1" ht="34.5" customHeight="1">
      <c r="A1387" s="130"/>
      <c r="B1387" s="131" t="s">
        <v>293</v>
      </c>
      <c r="C1387" s="132"/>
      <c r="D1387" s="132" t="str">
        <f>IF(ISBLANK(E1387),"",IF(E1387="BN",VLOOKUP(B1387,'[1]V. BAHAN'!$B$8:$E$1099,3,FALSE),IFERROR(VLOOKUP(E1387,'[1]III. DAFTAR AHS'!$B$7:$H$872,5,FALSE),"ls")))</f>
        <v/>
      </c>
      <c r="E1387" s="132"/>
      <c r="F1387" s="132" t="s">
        <v>23</v>
      </c>
      <c r="G1387" s="106"/>
      <c r="H1387" s="106"/>
      <c r="I1387" s="48">
        <f t="shared" si="97"/>
        <v>0</v>
      </c>
      <c r="J1387" s="633"/>
      <c r="K1387" s="633"/>
      <c r="L1387" s="633"/>
      <c r="N1387" s="110"/>
      <c r="O1387" s="608">
        <f t="shared" si="101"/>
        <v>0</v>
      </c>
    </row>
    <row r="1388" spans="1:15" s="6" customFormat="1" ht="34.5" customHeight="1">
      <c r="A1388" s="141">
        <v>1</v>
      </c>
      <c r="B1388" s="133" t="s">
        <v>493</v>
      </c>
      <c r="C1388" s="624">
        <v>617.12</v>
      </c>
      <c r="D1388" s="112" t="str">
        <f>IF(ISBLANK(E1388),"",IF(E1388="BN",VLOOKUP(B1388,'[1]V. BAHAN'!$B$8:$E$14999,3,FALSE),IFERROR(VLOOKUP(E1388,'[1]III. DAFTAR AHS'!$B$7:$H$14999,5,FALSE),"ls")))</f>
        <v xml:space="preserve">m2 </v>
      </c>
      <c r="E1388" s="113" t="s">
        <v>494</v>
      </c>
      <c r="F1388" s="113" t="s">
        <v>495</v>
      </c>
      <c r="G1388" s="47">
        <f>VLOOKUP(B1388,'[2] RAB LAMA'!$B$9:$E$5553,4,FALSE)</f>
        <v>96532.548554199995</v>
      </c>
      <c r="H1388" s="47">
        <f>G1388*C1388</f>
        <v>59572166.3637679</v>
      </c>
      <c r="I1388" s="48">
        <f t="shared" si="97"/>
        <v>0.15589858769608256</v>
      </c>
      <c r="J1388" s="633"/>
      <c r="K1388" s="633"/>
      <c r="L1388" s="633"/>
      <c r="M1388" s="41"/>
      <c r="N1388" s="110"/>
      <c r="O1388" s="608">
        <f t="shared" si="101"/>
        <v>59572166.3637679</v>
      </c>
    </row>
    <row r="1389" spans="1:15" s="6" customFormat="1" ht="34.5" customHeight="1">
      <c r="A1389" s="141">
        <f>A1388+1</f>
        <v>2</v>
      </c>
      <c r="B1389" s="133" t="s">
        <v>496</v>
      </c>
      <c r="C1389" s="624">
        <v>1234.24</v>
      </c>
      <c r="D1389" s="112" t="str">
        <f>IF(ISBLANK(E1389),"",IF(E1389="BN",VLOOKUP(B1389,'[1]V. BAHAN'!$B$8:$E$14999,3,FALSE),IFERROR(VLOOKUP(E1389,'[1]III. DAFTAR AHS'!$B$7:$H$14999,5,FALSE),"ls")))</f>
        <v xml:space="preserve">m2 </v>
      </c>
      <c r="E1389" s="113" t="s">
        <v>497</v>
      </c>
      <c r="F1389" s="113" t="s">
        <v>498</v>
      </c>
      <c r="G1389" s="47">
        <f>VLOOKUP(B1389,'[2] RAB LAMA'!$B$9:$E$5553,4,FALSE)</f>
        <v>49305.043491000004</v>
      </c>
      <c r="H1389" s="47">
        <f>G1389*C1389</f>
        <v>60854256.878331847</v>
      </c>
      <c r="I1389" s="48">
        <f t="shared" si="97"/>
        <v>0.15925378044328858</v>
      </c>
      <c r="J1389" s="633"/>
      <c r="K1389" s="633"/>
      <c r="L1389" s="633"/>
      <c r="M1389" s="41"/>
      <c r="N1389" s="110"/>
      <c r="O1389" s="608">
        <f t="shared" si="101"/>
        <v>60854256.878331847</v>
      </c>
    </row>
    <row r="1390" spans="1:15" s="6" customFormat="1" ht="34.5" customHeight="1">
      <c r="A1390" s="141">
        <f>A1389+1</f>
        <v>3</v>
      </c>
      <c r="B1390" s="133" t="s">
        <v>499</v>
      </c>
      <c r="C1390" s="624">
        <v>1215.58</v>
      </c>
      <c r="D1390" s="112" t="str">
        <f>IF(ISBLANK(E1390),"",IF(E1390="BN",VLOOKUP(B1390,'[1]V. BAHAN'!$B$8:$E$14999,3,FALSE),IFERROR(VLOOKUP(E1390,'[1]III. DAFTAR AHS'!$B$7:$H$14999,5,FALSE),"ls")))</f>
        <v xml:space="preserve">m2 </v>
      </c>
      <c r="E1390" s="113" t="s">
        <v>500</v>
      </c>
      <c r="F1390" s="113" t="s">
        <v>147</v>
      </c>
      <c r="G1390" s="47">
        <f>VLOOKUP(B1390,'[2] RAB LAMA'!$B$9:$E$5553,4,FALSE)</f>
        <v>37774.384419728005</v>
      </c>
      <c r="H1390" s="47">
        <f>G1390*C1390</f>
        <v>45917786.212932967</v>
      </c>
      <c r="I1390" s="48">
        <f t="shared" si="97"/>
        <v>0.1201654809229961</v>
      </c>
      <c r="J1390" s="633"/>
      <c r="K1390" s="633"/>
      <c r="L1390" s="633"/>
      <c r="M1390" s="41"/>
      <c r="N1390" s="110"/>
      <c r="O1390" s="608">
        <f t="shared" si="101"/>
        <v>45917786.212932967</v>
      </c>
    </row>
    <row r="1391" spans="1:15" s="6" customFormat="1" ht="34.5" customHeight="1">
      <c r="A1391" s="141">
        <f>A1390+1</f>
        <v>4</v>
      </c>
      <c r="B1391" s="133" t="s">
        <v>503</v>
      </c>
      <c r="C1391" s="624">
        <v>250.57</v>
      </c>
      <c r="D1391" s="112" t="str">
        <f>IF(ISBLANK(E1391),"",IF(E1391="BN",VLOOKUP(B1391,'[1]V. BAHAN'!$B$8:$E$14999,3,FALSE),IFERROR(VLOOKUP(E1391,'[1]III. DAFTAR AHS'!$B$7:$H$14999,5,FALSE),"ls")))</f>
        <v xml:space="preserve">m2 </v>
      </c>
      <c r="E1391" s="113" t="s">
        <v>492</v>
      </c>
      <c r="F1391" s="113" t="s">
        <v>189</v>
      </c>
      <c r="G1391" s="47">
        <f>VLOOKUP(B1391,'[2] RAB LAMA'!$B$9:$E$5553,4,FALSE)</f>
        <v>87079.427910728002</v>
      </c>
      <c r="H1391" s="47">
        <f>G1391*C1391</f>
        <v>21819492.251591116</v>
      </c>
      <c r="I1391" s="48">
        <f t="shared" si="97"/>
        <v>5.7100962310102588E-2</v>
      </c>
      <c r="J1391" s="633"/>
      <c r="K1391" s="633"/>
      <c r="L1391" s="633"/>
      <c r="M1391" s="41"/>
      <c r="N1391" s="110"/>
      <c r="O1391" s="608">
        <f t="shared" si="101"/>
        <v>21819492.251591116</v>
      </c>
    </row>
    <row r="1392" spans="1:15" s="6" customFormat="1" ht="34.5" customHeight="1">
      <c r="A1392" s="141">
        <f>A1391+1</f>
        <v>5</v>
      </c>
      <c r="B1392" s="133" t="s">
        <v>506</v>
      </c>
      <c r="C1392" s="127">
        <v>436.12</v>
      </c>
      <c r="D1392" s="112" t="str">
        <f>IF(ISBLANK(E1392),"",IF(E1392="BN",VLOOKUP(B1392,'[1]V. BAHAN'!$B$8:$E$14999,3,FALSE),IFERROR(VLOOKUP(E1392,'[1]III. DAFTAR AHS'!$B$7:$H$14999,5,FALSE),"ls")))</f>
        <v xml:space="preserve">m2 </v>
      </c>
      <c r="E1392" s="113" t="s">
        <v>507</v>
      </c>
      <c r="F1392" s="113" t="s">
        <v>147</v>
      </c>
      <c r="G1392" s="47">
        <f>VLOOKUP(B1392,'[2] RAB LAMA'!$B$9:$E$5553,4,FALSE)</f>
        <v>301891.67799608206</v>
      </c>
      <c r="H1392" s="47">
        <f>G1392*C1392</f>
        <v>131660998.60765131</v>
      </c>
      <c r="I1392" s="48">
        <f t="shared" si="97"/>
        <v>0.3445529177544332</v>
      </c>
      <c r="J1392" s="633"/>
      <c r="K1392" s="633"/>
      <c r="L1392" s="633"/>
      <c r="M1392" s="41"/>
      <c r="N1392" s="110"/>
      <c r="O1392" s="608">
        <f t="shared" si="101"/>
        <v>131660998.60765131</v>
      </c>
    </row>
    <row r="1393" spans="1:15" s="6" customFormat="1" ht="34.5" customHeight="1">
      <c r="A1393" s="141"/>
      <c r="B1393" s="133"/>
      <c r="C1393" s="127"/>
      <c r="D1393" s="128" t="str">
        <f>IF(ISBLANK(E1393),"",IF(E1393="BN",VLOOKUP(B1393,'[1]V. BAHAN'!$B$8:$E$1099,3,FALSE),IFERROR(VLOOKUP(E1393,'[1]III. DAFTAR AHS'!$B$7:$H$872,5,FALSE),"ls")))</f>
        <v/>
      </c>
      <c r="E1393" s="113"/>
      <c r="F1393" s="113" t="s">
        <v>23</v>
      </c>
      <c r="G1393" s="63"/>
      <c r="H1393" s="63"/>
      <c r="I1393" s="48">
        <f t="shared" si="97"/>
        <v>0</v>
      </c>
      <c r="J1393" s="633"/>
      <c r="K1393" s="633"/>
      <c r="L1393" s="633"/>
      <c r="M1393" s="41"/>
      <c r="N1393" s="110"/>
      <c r="O1393" s="608"/>
    </row>
    <row r="1394" spans="1:15" s="84" customFormat="1" ht="34.5" customHeight="1">
      <c r="A1394" s="130"/>
      <c r="B1394" s="131" t="s">
        <v>331</v>
      </c>
      <c r="C1394" s="132"/>
      <c r="D1394" s="132" t="str">
        <f>IF(ISBLANK(E1394),"",IF(E1394="BN",VLOOKUP(B1394,'[1]V. BAHAN'!$B$8:$E$1099,3,FALSE),IFERROR(VLOOKUP(E1394,'[1]III. DAFTAR AHS'!$B$7:$H$872,5,FALSE),"ls")))</f>
        <v/>
      </c>
      <c r="E1394" s="132"/>
      <c r="F1394" s="132" t="s">
        <v>23</v>
      </c>
      <c r="G1394" s="106"/>
      <c r="H1394" s="106"/>
      <c r="I1394" s="48">
        <f t="shared" si="97"/>
        <v>0</v>
      </c>
      <c r="J1394" s="633"/>
      <c r="K1394" s="633"/>
      <c r="L1394" s="633"/>
      <c r="M1394" s="88"/>
      <c r="N1394" s="110"/>
      <c r="O1394" s="608"/>
    </row>
    <row r="1395" spans="1:15" s="6" customFormat="1" ht="34.5" customHeight="1">
      <c r="A1395" s="141">
        <v>1</v>
      </c>
      <c r="B1395" s="133" t="s">
        <v>493</v>
      </c>
      <c r="C1395" s="624">
        <v>636.91</v>
      </c>
      <c r="D1395" s="112" t="str">
        <f>IF(ISBLANK(E1395),"",IF(E1395="BN",VLOOKUP(B1395,'[1]V. BAHAN'!$B$8:$E$14999,3,FALSE),IFERROR(VLOOKUP(E1395,'[1]III. DAFTAR AHS'!$B$7:$H$14999,5,FALSE),"ls")))</f>
        <v xml:space="preserve">m2 </v>
      </c>
      <c r="E1395" s="113" t="s">
        <v>494</v>
      </c>
      <c r="F1395" s="113" t="s">
        <v>495</v>
      </c>
      <c r="G1395" s="47">
        <f>VLOOKUP(B1395,'[2] RAB LAMA'!$B$9:$E$5553,4,FALSE)</f>
        <v>96532.548554199995</v>
      </c>
      <c r="H1395" s="47">
        <f>G1395*C1395</f>
        <v>61482545.499655515</v>
      </c>
      <c r="I1395" s="48">
        <f t="shared" si="97"/>
        <v>0.16089799307997141</v>
      </c>
      <c r="J1395" s="633"/>
      <c r="K1395" s="633"/>
      <c r="L1395" s="633"/>
      <c r="M1395" s="41"/>
      <c r="N1395" s="110"/>
      <c r="O1395" s="608">
        <f t="shared" si="101"/>
        <v>61482545.499655515</v>
      </c>
    </row>
    <row r="1396" spans="1:15" s="6" customFormat="1" ht="34.5" customHeight="1">
      <c r="A1396" s="141">
        <f>A1395+1</f>
        <v>2</v>
      </c>
      <c r="B1396" s="133" t="s">
        <v>496</v>
      </c>
      <c r="C1396" s="624">
        <v>1273.81</v>
      </c>
      <c r="D1396" s="112" t="str">
        <f>IF(ISBLANK(E1396),"",IF(E1396="BN",VLOOKUP(B1396,'[1]V. BAHAN'!$B$8:$E$14999,3,FALSE),IFERROR(VLOOKUP(E1396,'[1]III. DAFTAR AHS'!$B$7:$H$14999,5,FALSE),"ls")))</f>
        <v xml:space="preserve">m2 </v>
      </c>
      <c r="E1396" s="113" t="s">
        <v>497</v>
      </c>
      <c r="F1396" s="113" t="s">
        <v>498</v>
      </c>
      <c r="G1396" s="47">
        <f>VLOOKUP(B1396,'[2] RAB LAMA'!$B$9:$E$5553,4,FALSE)</f>
        <v>49305.043491000004</v>
      </c>
      <c r="H1396" s="47">
        <f>G1396*C1396</f>
        <v>62805257.44927071</v>
      </c>
      <c r="I1396" s="48">
        <f t="shared" si="97"/>
        <v>0.1643594909146239</v>
      </c>
      <c r="J1396" s="633"/>
      <c r="K1396" s="633"/>
      <c r="L1396" s="633"/>
      <c r="M1396" s="41"/>
      <c r="N1396" s="110"/>
      <c r="O1396" s="608">
        <f t="shared" si="101"/>
        <v>62805257.44927071</v>
      </c>
    </row>
    <row r="1397" spans="1:15" s="6" customFormat="1" ht="34.5" customHeight="1">
      <c r="A1397" s="141">
        <f>A1396+1</f>
        <v>3</v>
      </c>
      <c r="B1397" s="133" t="s">
        <v>499</v>
      </c>
      <c r="C1397" s="624">
        <v>1249.57</v>
      </c>
      <c r="D1397" s="112" t="str">
        <f>IF(ISBLANK(E1397),"",IF(E1397="BN",VLOOKUP(B1397,'[1]V. BAHAN'!$B$8:$E$14999,3,FALSE),IFERROR(VLOOKUP(E1397,'[1]III. DAFTAR AHS'!$B$7:$H$14999,5,FALSE),"ls")))</f>
        <v xml:space="preserve">m2 </v>
      </c>
      <c r="E1397" s="113" t="s">
        <v>500</v>
      </c>
      <c r="F1397" s="113" t="s">
        <v>147</v>
      </c>
      <c r="G1397" s="47">
        <f>VLOOKUP(B1397,'[2] RAB LAMA'!$B$9:$E$5553,4,FALSE)</f>
        <v>37774.384419728005</v>
      </c>
      <c r="H1397" s="47">
        <f>G1397*C1397</f>
        <v>47201737.539359517</v>
      </c>
      <c r="I1397" s="48">
        <f t="shared" si="97"/>
        <v>0.12352554335950594</v>
      </c>
      <c r="J1397" s="633"/>
      <c r="K1397" s="633"/>
      <c r="L1397" s="633"/>
      <c r="M1397" s="41"/>
      <c r="N1397" s="110"/>
      <c r="O1397" s="608">
        <f t="shared" si="101"/>
        <v>47201737.539359517</v>
      </c>
    </row>
    <row r="1398" spans="1:15" s="6" customFormat="1" ht="34.5" customHeight="1">
      <c r="A1398" s="141">
        <f>A1397+1</f>
        <v>4</v>
      </c>
      <c r="B1398" s="133" t="s">
        <v>503</v>
      </c>
      <c r="C1398" s="624">
        <v>231.59</v>
      </c>
      <c r="D1398" s="112" t="str">
        <f>IF(ISBLANK(E1398),"",IF(E1398="BN",VLOOKUP(B1398,'[1]V. BAHAN'!$B$8:$E$14999,3,FALSE),IFERROR(VLOOKUP(E1398,'[1]III. DAFTAR AHS'!$B$7:$H$14999,5,FALSE),"ls")))</f>
        <v xml:space="preserve">m2 </v>
      </c>
      <c r="E1398" s="113" t="s">
        <v>492</v>
      </c>
      <c r="F1398" s="113" t="s">
        <v>189</v>
      </c>
      <c r="G1398" s="47">
        <f>VLOOKUP(B1398,'[2] RAB LAMA'!$B$9:$E$5553,4,FALSE)</f>
        <v>87079.427910728002</v>
      </c>
      <c r="H1398" s="47">
        <f>G1398*C1398</f>
        <v>20166724.709845498</v>
      </c>
      <c r="I1398" s="48">
        <f t="shared" si="97"/>
        <v>5.2775718806707339E-2</v>
      </c>
      <c r="J1398" s="633"/>
      <c r="K1398" s="633"/>
      <c r="L1398" s="633"/>
      <c r="M1398" s="41"/>
      <c r="N1398" s="110"/>
      <c r="O1398" s="608">
        <f t="shared" si="101"/>
        <v>20166724.709845498</v>
      </c>
    </row>
    <row r="1399" spans="1:15" s="6" customFormat="1" ht="34.5" customHeight="1">
      <c r="A1399" s="141">
        <f>A1398+1</f>
        <v>5</v>
      </c>
      <c r="B1399" s="133" t="s">
        <v>506</v>
      </c>
      <c r="C1399" s="127">
        <v>436.12</v>
      </c>
      <c r="D1399" s="112" t="str">
        <f>IF(ISBLANK(E1399),"",IF(E1399="BN",VLOOKUP(B1399,'[1]V. BAHAN'!$B$8:$E$14999,3,FALSE),IFERROR(VLOOKUP(E1399,'[1]III. DAFTAR AHS'!$B$7:$H$14999,5,FALSE),"ls")))</f>
        <v xml:space="preserve">m2 </v>
      </c>
      <c r="E1399" s="113" t="s">
        <v>507</v>
      </c>
      <c r="F1399" s="113" t="s">
        <v>147</v>
      </c>
      <c r="G1399" s="47">
        <f>VLOOKUP(B1399,'[2] RAB LAMA'!$B$9:$E$5553,4,FALSE)</f>
        <v>301891.67799608206</v>
      </c>
      <c r="H1399" s="47">
        <f>G1399*C1399</f>
        <v>131660998.60765131</v>
      </c>
      <c r="I1399" s="48">
        <f t="shared" si="97"/>
        <v>0.3445529177544332</v>
      </c>
      <c r="J1399" s="633"/>
      <c r="K1399" s="633"/>
      <c r="L1399" s="633"/>
      <c r="M1399" s="41"/>
      <c r="N1399" s="110"/>
      <c r="O1399" s="608">
        <f t="shared" si="101"/>
        <v>131660998.60765131</v>
      </c>
    </row>
    <row r="1400" spans="1:15" s="6" customFormat="1" ht="34.5" customHeight="1">
      <c r="A1400" s="141"/>
      <c r="B1400" s="133"/>
      <c r="C1400" s="127"/>
      <c r="D1400" s="128" t="str">
        <f>IF(ISBLANK(E1400),"",IF(E1400="BN",VLOOKUP(B1400,'[1]V. BAHAN'!$B$8:$E$1099,3,FALSE),IFERROR(VLOOKUP(E1400,'[1]III. DAFTAR AHS'!$B$7:$H$872,5,FALSE),"ls")))</f>
        <v/>
      </c>
      <c r="E1400" s="113"/>
      <c r="F1400" s="113" t="s">
        <v>23</v>
      </c>
      <c r="G1400" s="63"/>
      <c r="H1400" s="63"/>
      <c r="I1400" s="48">
        <f t="shared" si="97"/>
        <v>0</v>
      </c>
      <c r="J1400" s="633"/>
      <c r="K1400" s="633"/>
      <c r="L1400" s="633"/>
      <c r="M1400" s="41"/>
      <c r="N1400" s="110"/>
      <c r="O1400" s="608">
        <f t="shared" si="101"/>
        <v>0</v>
      </c>
    </row>
    <row r="1401" spans="1:15" s="84" customFormat="1" ht="34.5" customHeight="1">
      <c r="A1401" s="130"/>
      <c r="B1401" s="131" t="s">
        <v>363</v>
      </c>
      <c r="C1401" s="132"/>
      <c r="D1401" s="132" t="str">
        <f>IF(ISBLANK(E1401),"",IF(E1401="BN",VLOOKUP(B1401,'[1]V. BAHAN'!$B$8:$E$1099,3,FALSE),IFERROR(VLOOKUP(E1401,'[1]III. DAFTAR AHS'!$B$7:$H$872,5,FALSE),"ls")))</f>
        <v/>
      </c>
      <c r="E1401" s="132"/>
      <c r="F1401" s="132" t="s">
        <v>23</v>
      </c>
      <c r="G1401" s="106"/>
      <c r="H1401" s="106"/>
      <c r="I1401" s="48">
        <f t="shared" si="97"/>
        <v>0</v>
      </c>
      <c r="J1401" s="633"/>
      <c r="K1401" s="633"/>
      <c r="L1401" s="633"/>
      <c r="M1401" s="41"/>
      <c r="N1401" s="110"/>
      <c r="O1401" s="608">
        <f t="shared" si="101"/>
        <v>0</v>
      </c>
    </row>
    <row r="1402" spans="1:15" s="6" customFormat="1" ht="34.5" customHeight="1">
      <c r="A1402" s="141">
        <v>1</v>
      </c>
      <c r="B1402" s="133" t="s">
        <v>493</v>
      </c>
      <c r="C1402" s="127">
        <v>392.58</v>
      </c>
      <c r="D1402" s="112" t="str">
        <f>IF(ISBLANK(E1402),"",IF(E1402="BN",VLOOKUP(B1402,'[1]V. BAHAN'!$B$8:$E$14999,3,FALSE),IFERROR(VLOOKUP(E1402,'[1]III. DAFTAR AHS'!$B$7:$H$14999,5,FALSE),"ls")))</f>
        <v xml:space="preserve">m2 </v>
      </c>
      <c r="E1402" s="113" t="s">
        <v>494</v>
      </c>
      <c r="F1402" s="113" t="s">
        <v>495</v>
      </c>
      <c r="G1402" s="47">
        <f>VLOOKUP(B1402,'[2] RAB LAMA'!$B$9:$E$5553,4,FALSE)</f>
        <v>96532.548554199995</v>
      </c>
      <c r="H1402" s="47">
        <f>G1402*C1402</f>
        <v>37896747.911407836</v>
      </c>
      <c r="I1402" s="48">
        <f t="shared" si="97"/>
        <v>9.917466223380883E-2</v>
      </c>
      <c r="J1402" s="629"/>
      <c r="K1402" s="629"/>
      <c r="L1402" s="629"/>
      <c r="M1402" s="88"/>
      <c r="N1402" s="110"/>
      <c r="O1402" s="608">
        <f t="shared" si="101"/>
        <v>37896747.911407836</v>
      </c>
    </row>
    <row r="1403" spans="1:15" s="6" customFormat="1" ht="34.5" customHeight="1">
      <c r="A1403" s="141">
        <f>+A1402+1</f>
        <v>2</v>
      </c>
      <c r="B1403" s="133" t="s">
        <v>496</v>
      </c>
      <c r="C1403" s="127">
        <v>637.64</v>
      </c>
      <c r="D1403" s="112" t="str">
        <f>IF(ISBLANK(E1403),"",IF(E1403="BN",VLOOKUP(B1403,'[1]V. BAHAN'!$B$8:$E$14999,3,FALSE),IFERROR(VLOOKUP(E1403,'[1]III. DAFTAR AHS'!$B$7:$H$14999,5,FALSE),"ls")))</f>
        <v xml:space="preserve">m2 </v>
      </c>
      <c r="E1403" s="113" t="s">
        <v>497</v>
      </c>
      <c r="F1403" s="113" t="s">
        <v>498</v>
      </c>
      <c r="G1403" s="47">
        <f>VLOOKUP(B1403,'[2] RAB LAMA'!$B$9:$E$5553,4,FALSE)</f>
        <v>49305.043491000004</v>
      </c>
      <c r="H1403" s="47">
        <f>G1403*C1403</f>
        <v>31438867.931601241</v>
      </c>
      <c r="I1403" s="48">
        <f t="shared" si="97"/>
        <v>8.227458238418664E-2</v>
      </c>
      <c r="J1403" s="629"/>
      <c r="K1403" s="629"/>
      <c r="L1403" s="629"/>
      <c r="M1403" s="41"/>
      <c r="N1403" s="110"/>
      <c r="O1403" s="608">
        <f t="shared" si="101"/>
        <v>31438867.931601241</v>
      </c>
    </row>
    <row r="1404" spans="1:15" s="6" customFormat="1" ht="34.5" customHeight="1">
      <c r="A1404" s="141">
        <f>+A1403+1</f>
        <v>3</v>
      </c>
      <c r="B1404" s="133" t="s">
        <v>499</v>
      </c>
      <c r="C1404" s="127">
        <v>628.25</v>
      </c>
      <c r="D1404" s="112" t="str">
        <f>IF(ISBLANK(E1404),"",IF(E1404="BN",VLOOKUP(B1404,'[1]V. BAHAN'!$B$8:$E$14999,3,FALSE),IFERROR(VLOOKUP(E1404,'[1]III. DAFTAR AHS'!$B$7:$H$14999,5,FALSE),"ls")))</f>
        <v xml:space="preserve">m2 </v>
      </c>
      <c r="E1404" s="113" t="s">
        <v>500</v>
      </c>
      <c r="F1404" s="113" t="s">
        <v>147</v>
      </c>
      <c r="G1404" s="47">
        <f>VLOOKUP(B1404,'[2] RAB LAMA'!$B$9:$E$5553,4,FALSE)</f>
        <v>37774.384419728005</v>
      </c>
      <c r="H1404" s="47">
        <f>G1404*C1404</f>
        <v>23731757.011694118</v>
      </c>
      <c r="I1404" s="48">
        <f t="shared" si="97"/>
        <v>6.2105302316484555E-2</v>
      </c>
      <c r="J1404" s="629"/>
      <c r="K1404" s="629"/>
      <c r="L1404" s="629"/>
      <c r="M1404" s="41"/>
      <c r="N1404" s="110"/>
      <c r="O1404" s="608">
        <f t="shared" si="101"/>
        <v>23731757.011694118</v>
      </c>
    </row>
    <row r="1405" spans="1:15" s="6" customFormat="1" ht="34.5" customHeight="1">
      <c r="A1405" s="141">
        <f>+A1404+1</f>
        <v>4</v>
      </c>
      <c r="B1405" s="133" t="s">
        <v>501</v>
      </c>
      <c r="C1405" s="127">
        <v>49.98</v>
      </c>
      <c r="D1405" s="112" t="str">
        <f>IF(ISBLANK(E1405),"",IF(E1405="BN",VLOOKUP(B1405,'[1]V. BAHAN'!$B$8:$E$14999,3,FALSE),IFERROR(VLOOKUP(E1405,'[1]III. DAFTAR AHS'!$B$7:$H$14999,5,FALSE),"ls")))</f>
        <v xml:space="preserve">m2 </v>
      </c>
      <c r="E1405" s="113" t="s">
        <v>492</v>
      </c>
      <c r="F1405" s="113" t="s">
        <v>189</v>
      </c>
      <c r="G1405" s="47">
        <f>VLOOKUP(B1405,'[2] RAB LAMA'!$B$9:$E$5553,4,FALSE)</f>
        <v>41979.680187500002</v>
      </c>
      <c r="H1405" s="47">
        <f>G1405*C1405</f>
        <v>2098144.4157712501</v>
      </c>
      <c r="I1405" s="48">
        <f t="shared" si="97"/>
        <v>5.4907815371996061E-3</v>
      </c>
      <c r="J1405" s="629"/>
      <c r="K1405" s="629"/>
      <c r="L1405" s="629"/>
      <c r="M1405" s="41"/>
      <c r="N1405" s="110"/>
      <c r="O1405" s="608">
        <f t="shared" si="101"/>
        <v>2098144.4157712501</v>
      </c>
    </row>
    <row r="1406" spans="1:15" s="6" customFormat="1" ht="34.5" customHeight="1">
      <c r="A1406" s="141">
        <f>+A1405+1</f>
        <v>5</v>
      </c>
      <c r="B1406" s="133" t="s">
        <v>506</v>
      </c>
      <c r="C1406" s="127">
        <v>1004.8</v>
      </c>
      <c r="D1406" s="112" t="str">
        <f>IF(ISBLANK(E1406),"",IF(E1406="BN",VLOOKUP(B1406,'[1]V. BAHAN'!$B$8:$E$14999,3,FALSE),IFERROR(VLOOKUP(E1406,'[1]III. DAFTAR AHS'!$B$7:$H$14999,5,FALSE),"ls")))</f>
        <v xml:space="preserve">m2 </v>
      </c>
      <c r="E1406" s="113" t="s">
        <v>507</v>
      </c>
      <c r="F1406" s="113" t="s">
        <v>147</v>
      </c>
      <c r="G1406" s="47">
        <f>VLOOKUP(B1406,'[2] RAB LAMA'!$B$9:$E$5553,4,FALSE)</f>
        <v>301891.67799608206</v>
      </c>
      <c r="H1406" s="47">
        <f>G1406*C1406</f>
        <v>303340758.05046326</v>
      </c>
      <c r="I1406" s="48">
        <f t="shared" si="97"/>
        <v>0.79383374245541249</v>
      </c>
      <c r="J1406" s="629"/>
      <c r="K1406" s="629"/>
      <c r="L1406" s="629"/>
      <c r="M1406" s="41"/>
      <c r="N1406" s="110"/>
      <c r="O1406" s="608">
        <f t="shared" si="101"/>
        <v>303340758.05046326</v>
      </c>
    </row>
    <row r="1407" spans="1:15" s="6" customFormat="1" ht="34.5" customHeight="1" thickBot="1">
      <c r="A1407" s="141"/>
      <c r="B1407" s="133"/>
      <c r="C1407" s="127"/>
      <c r="D1407" s="128" t="str">
        <f>IF(ISBLANK(E1407),"",IF(E1407="BN",VLOOKUP(B1407,'[1]V. BAHAN'!$B$8:$E$1099,3,FALSE),IFERROR(VLOOKUP(E1407,'[1]III. DAFTAR AHS'!$B$7:$H$872,5,FALSE),"ls")))</f>
        <v/>
      </c>
      <c r="E1407" s="113"/>
      <c r="F1407" s="45" t="s">
        <v>23</v>
      </c>
      <c r="G1407" s="47"/>
      <c r="H1407" s="63"/>
      <c r="I1407" s="48">
        <f t="shared" si="97"/>
        <v>0</v>
      </c>
      <c r="J1407" s="629"/>
      <c r="K1407" s="629"/>
      <c r="L1407" s="629"/>
      <c r="N1407" s="110"/>
      <c r="O1407" s="608">
        <f t="shared" si="101"/>
        <v>0</v>
      </c>
    </row>
    <row r="1408" spans="1:15" s="6" customFormat="1" ht="34.5" customHeight="1" thickBot="1">
      <c r="A1408" s="18" t="s">
        <v>508</v>
      </c>
      <c r="B1408" s="124" t="s">
        <v>509</v>
      </c>
      <c r="C1408" s="39"/>
      <c r="D1408" s="39" t="str">
        <f>IF(ISBLANK(E1408),"",IF(E1408="BN",VLOOKUP(B1408,'[1]V. BAHAN'!$B$8:$E$1099,3,FALSE),IFERROR(VLOOKUP(E1408,'[1]III. DAFTAR AHS'!$B$7:$H$872,5,FALSE),"ls")))</f>
        <v/>
      </c>
      <c r="E1408" s="39"/>
      <c r="F1408" s="39" t="s">
        <v>23</v>
      </c>
      <c r="G1408" s="78"/>
      <c r="H1408" s="78"/>
      <c r="I1408" s="48">
        <f t="shared" si="97"/>
        <v>0</v>
      </c>
      <c r="J1408" s="629"/>
      <c r="K1408" s="629"/>
      <c r="L1408" s="629"/>
      <c r="N1408" s="110"/>
      <c r="O1408" s="608">
        <f t="shared" si="101"/>
        <v>0</v>
      </c>
    </row>
    <row r="1409" spans="1:15" s="6" customFormat="1" ht="34.5" customHeight="1">
      <c r="A1409" s="141"/>
      <c r="B1409" s="126" t="s">
        <v>152</v>
      </c>
      <c r="C1409" s="142"/>
      <c r="D1409" s="143" t="str">
        <f>IF(ISBLANK(E1409),"",IF(E1409="BN",VLOOKUP(B1409,'[1]V. BAHAN'!$B$8:$E$1099,3,FALSE),IFERROR(VLOOKUP(E1409,'[1]III. DAFTAR AHS'!$B$7:$H$872,5,FALSE),"ls")))</f>
        <v/>
      </c>
      <c r="E1409" s="136"/>
      <c r="F1409" s="136" t="s">
        <v>23</v>
      </c>
      <c r="G1409" s="137"/>
      <c r="H1409" s="63"/>
      <c r="I1409" s="48">
        <f t="shared" si="97"/>
        <v>0</v>
      </c>
      <c r="J1409" s="633"/>
      <c r="K1409" s="633"/>
      <c r="L1409" s="633"/>
      <c r="N1409" s="110"/>
      <c r="O1409" s="608">
        <f t="shared" si="101"/>
        <v>0</v>
      </c>
    </row>
    <row r="1410" spans="1:15" s="6" customFormat="1" ht="72" customHeight="1">
      <c r="A1410" s="141"/>
      <c r="B1410" s="129" t="s">
        <v>510</v>
      </c>
      <c r="C1410" s="142"/>
      <c r="D1410" s="143" t="str">
        <f>IF(ISBLANK(E1410),"",IF(E1410="BN",VLOOKUP(B1410,'[1]V. BAHAN'!$B$8:$E$1099,3,FALSE),IFERROR(VLOOKUP(E1410,'[1]III. DAFTAR AHS'!$B$7:$H$872,5,FALSE),"ls")))</f>
        <v/>
      </c>
      <c r="E1410" s="136"/>
      <c r="F1410" s="136" t="s">
        <v>23</v>
      </c>
      <c r="G1410" s="137"/>
      <c r="H1410" s="63"/>
      <c r="I1410" s="48">
        <f t="shared" si="97"/>
        <v>0</v>
      </c>
      <c r="J1410" s="633"/>
      <c r="K1410" s="633"/>
      <c r="L1410" s="633"/>
      <c r="M1410" s="41"/>
      <c r="N1410" s="110"/>
      <c r="O1410" s="608">
        <f t="shared" si="101"/>
        <v>0</v>
      </c>
    </row>
    <row r="1411" spans="1:15" s="84" customFormat="1" ht="34.5" customHeight="1">
      <c r="A1411" s="130"/>
      <c r="B1411" s="131" t="s">
        <v>215</v>
      </c>
      <c r="C1411" s="132"/>
      <c r="D1411" s="132" t="str">
        <f>IF(ISBLANK(E1411),"",IF(E1411="BN",VLOOKUP(B1411,'[1]V. BAHAN'!$B$8:$E$1099,3,FALSE),IFERROR(VLOOKUP(E1411,'[1]III. DAFTAR AHS'!$B$7:$H$872,5,FALSE),"ls")))</f>
        <v/>
      </c>
      <c r="E1411" s="132"/>
      <c r="F1411" s="132" t="s">
        <v>23</v>
      </c>
      <c r="G1411" s="106"/>
      <c r="H1411" s="106"/>
      <c r="I1411" s="48">
        <f t="shared" si="97"/>
        <v>0</v>
      </c>
      <c r="J1411" s="633"/>
      <c r="K1411" s="633"/>
      <c r="L1411" s="633"/>
      <c r="M1411" s="88"/>
      <c r="N1411" s="110"/>
      <c r="O1411" s="608">
        <f t="shared" si="101"/>
        <v>0</v>
      </c>
    </row>
    <row r="1412" spans="1:15" s="149" customFormat="1" ht="34.5" customHeight="1">
      <c r="A1412" s="144">
        <v>1</v>
      </c>
      <c r="B1412" s="145" t="s">
        <v>511</v>
      </c>
      <c r="C1412" s="146"/>
      <c r="D1412" s="146" t="str">
        <f>IF(ISBLANK(E1412),"",IF(E1412="BN",VLOOKUP(B1412,'[1]V. BAHAN'!$B$8:$E$1099,3,FALSE),IFERROR(VLOOKUP(E1412,'[1]III. DAFTAR AHS'!$B$7:$H$872,5,FALSE),"ls")))</f>
        <v/>
      </c>
      <c r="E1412" s="146"/>
      <c r="F1412" s="146" t="s">
        <v>23</v>
      </c>
      <c r="G1412" s="147"/>
      <c r="H1412" s="148"/>
      <c r="I1412" s="48">
        <f t="shared" si="97"/>
        <v>0</v>
      </c>
      <c r="J1412" s="633"/>
      <c r="K1412" s="633"/>
      <c r="L1412" s="633"/>
      <c r="M1412" s="41"/>
      <c r="N1412" s="110"/>
      <c r="O1412" s="608">
        <f t="shared" si="101"/>
        <v>0</v>
      </c>
    </row>
    <row r="1413" spans="1:15" s="6" customFormat="1" ht="34.5" customHeight="1">
      <c r="A1413" s="85" t="s">
        <v>49</v>
      </c>
      <c r="B1413" s="150" t="s">
        <v>512</v>
      </c>
      <c r="C1413" s="82">
        <v>45.55</v>
      </c>
      <c r="D1413" s="112" t="str">
        <f>IF(ISBLANK(E1413),"",IF(E1413="BN",VLOOKUP(B1413,'[1]V. BAHAN'!$B$8:$E$14999,3,FALSE),IFERROR(VLOOKUP(E1413,'[1]III. DAFTAR AHS'!$B$7:$H$14999,5,FALSE),"ls")))</f>
        <v xml:space="preserve">kg </v>
      </c>
      <c r="E1413" s="82" t="s">
        <v>513</v>
      </c>
      <c r="F1413" s="113" t="s">
        <v>189</v>
      </c>
      <c r="G1413" s="47">
        <f>VLOOKUP(B1413,'[2] RAB LAMA'!$B$9:$E$5553,4,FALSE)</f>
        <v>21842.100840461433</v>
      </c>
      <c r="H1413" s="47">
        <f t="shared" ref="H1413:H1422" si="102">G1413*C1413</f>
        <v>994907.69328301819</v>
      </c>
      <c r="I1413" s="48">
        <f t="shared" si="97"/>
        <v>2.6036438447389642E-3</v>
      </c>
      <c r="J1413" s="629"/>
      <c r="K1413" s="629"/>
      <c r="L1413" s="629"/>
      <c r="M1413" s="41"/>
      <c r="N1413" s="110"/>
      <c r="O1413" s="608">
        <f t="shared" si="101"/>
        <v>994907.69328301819</v>
      </c>
    </row>
    <row r="1414" spans="1:15" s="6" customFormat="1" ht="34.5" customHeight="1">
      <c r="A1414" s="85" t="s">
        <v>49</v>
      </c>
      <c r="B1414" s="150" t="s">
        <v>514</v>
      </c>
      <c r="C1414" s="82">
        <v>18</v>
      </c>
      <c r="D1414" s="112" t="str">
        <f>IF(ISBLANK(E1414),"",IF(E1414="BN",VLOOKUP(B1414,'[1]V. BAHAN'!$B$8:$E$14999,3,FALSE),IFERROR(VLOOKUP(E1414,'[1]III. DAFTAR AHS'!$B$7:$H$14999,5,FALSE),"ls")))</f>
        <v>bh</v>
      </c>
      <c r="E1414" s="82" t="s">
        <v>51</v>
      </c>
      <c r="F1414" s="113" t="s">
        <v>52</v>
      </c>
      <c r="G1414" s="47">
        <f>VLOOKUP(B1414,'[2] RAB LAMA'!$B$9:$E$5553,4,FALSE)</f>
        <v>15230.717467735001</v>
      </c>
      <c r="H1414" s="47">
        <f t="shared" si="102"/>
        <v>274152.91441923002</v>
      </c>
      <c r="I1414" s="48">
        <f t="shared" si="97"/>
        <v>7.1745002371976314E-4</v>
      </c>
      <c r="J1414" s="629"/>
      <c r="K1414" s="629"/>
      <c r="L1414" s="629"/>
      <c r="M1414" s="41"/>
      <c r="N1414" s="110"/>
      <c r="O1414" s="608">
        <f t="shared" si="101"/>
        <v>274152.91441923002</v>
      </c>
    </row>
    <row r="1415" spans="1:15" s="6" customFormat="1" ht="34.5" customHeight="1">
      <c r="A1415" s="85" t="s">
        <v>49</v>
      </c>
      <c r="B1415" s="150" t="s">
        <v>515</v>
      </c>
      <c r="C1415" s="82">
        <v>51.55</v>
      </c>
      <c r="D1415" s="112" t="str">
        <f>IF(ISBLANK(E1415),"",IF(E1415="BN",VLOOKUP(B1415,'[1]V. BAHAN'!$B$8:$E$14999,3,FALSE),IFERROR(VLOOKUP(E1415,'[1]III. DAFTAR AHS'!$B$7:$H$14999,5,FALSE),"ls")))</f>
        <v xml:space="preserve">m' </v>
      </c>
      <c r="E1415" s="82" t="s">
        <v>516</v>
      </c>
      <c r="F1415" s="113" t="s">
        <v>517</v>
      </c>
      <c r="G1415" s="47">
        <f>VLOOKUP(B1415,'[2] RAB LAMA'!$B$9:$E$5553,4,FALSE)</f>
        <v>123617.19941264046</v>
      </c>
      <c r="H1415" s="47">
        <f t="shared" si="102"/>
        <v>6372466.6297216155</v>
      </c>
      <c r="I1415" s="48">
        <f t="shared" si="97"/>
        <v>1.6676555652645222E-2</v>
      </c>
      <c r="J1415" s="629"/>
      <c r="K1415" s="629"/>
      <c r="L1415" s="629"/>
      <c r="M1415" s="41"/>
      <c r="N1415" s="110"/>
      <c r="O1415" s="608">
        <f t="shared" si="101"/>
        <v>6372466.6297216155</v>
      </c>
    </row>
    <row r="1416" spans="1:15" s="6" customFormat="1" ht="34.5" customHeight="1">
      <c r="A1416" s="85" t="s">
        <v>49</v>
      </c>
      <c r="B1416" s="150" t="s">
        <v>518</v>
      </c>
      <c r="C1416" s="82">
        <v>7.68</v>
      </c>
      <c r="D1416" s="112" t="str">
        <f>IF(ISBLANK(E1416),"",IF(E1416="BN",VLOOKUP(B1416,'[1]V. BAHAN'!$B$8:$E$14999,3,FALSE),IFERROR(VLOOKUP(E1416,'[1]III. DAFTAR AHS'!$B$7:$H$14999,5,FALSE),"ls")))</f>
        <v xml:space="preserve">m2 </v>
      </c>
      <c r="E1416" s="82" t="s">
        <v>519</v>
      </c>
      <c r="F1416" s="113" t="s">
        <v>520</v>
      </c>
      <c r="G1416" s="47">
        <f>VLOOKUP(B1416,'[2] RAB LAMA'!$B$9:$E$5553,4,FALSE)</f>
        <v>565160.97634699999</v>
      </c>
      <c r="H1416" s="47">
        <f t="shared" si="102"/>
        <v>4340436.2983449595</v>
      </c>
      <c r="I1416" s="48">
        <f t="shared" si="97"/>
        <v>1.1358792708071544E-2</v>
      </c>
      <c r="J1416" s="629"/>
      <c r="K1416" s="629"/>
      <c r="L1416" s="629"/>
      <c r="M1416" s="41"/>
      <c r="N1416" s="110"/>
      <c r="O1416" s="608">
        <f t="shared" si="101"/>
        <v>4340436.2983449595</v>
      </c>
    </row>
    <row r="1417" spans="1:15" s="6" customFormat="1" ht="34.5" customHeight="1">
      <c r="A1417" s="85" t="s">
        <v>49</v>
      </c>
      <c r="B1417" s="150" t="s">
        <v>521</v>
      </c>
      <c r="C1417" s="82">
        <v>4.51</v>
      </c>
      <c r="D1417" s="112" t="str">
        <f>IF(ISBLANK(E1417),"",IF(E1417="BN",VLOOKUP(B1417,'[1]V. BAHAN'!$B$8:$E$14999,3,FALSE),IFERROR(VLOOKUP(E1417,'[1]III. DAFTAR AHS'!$B$7:$H$14999,5,FALSE),"ls")))</f>
        <v xml:space="preserve">m2 </v>
      </c>
      <c r="E1417" s="82" t="s">
        <v>522</v>
      </c>
      <c r="F1417" s="113" t="s">
        <v>523</v>
      </c>
      <c r="G1417" s="47">
        <f>VLOOKUP(B1417,'[2] RAB LAMA'!$B$9:$E$5553,4,FALSE)</f>
        <v>114137.70585318751</v>
      </c>
      <c r="H1417" s="47">
        <f t="shared" si="102"/>
        <v>514761.05339787563</v>
      </c>
      <c r="I1417" s="48">
        <f t="shared" si="97"/>
        <v>1.347114367734079E-3</v>
      </c>
      <c r="J1417" s="629"/>
      <c r="K1417" s="629"/>
      <c r="L1417" s="629"/>
      <c r="M1417" s="41"/>
      <c r="N1417" s="110"/>
      <c r="O1417" s="608">
        <f t="shared" si="101"/>
        <v>514761.05339787563</v>
      </c>
    </row>
    <row r="1418" spans="1:15" s="6" customFormat="1" ht="34.5" customHeight="1">
      <c r="A1418" s="85" t="s">
        <v>49</v>
      </c>
      <c r="B1418" s="150" t="s">
        <v>524</v>
      </c>
      <c r="C1418" s="82">
        <v>13.29</v>
      </c>
      <c r="D1418" s="112" t="str">
        <f>IF(ISBLANK(E1418),"",IF(E1418="BN",VLOOKUP(B1418,'[1]V. BAHAN'!$B$8:$E$14999,3,FALSE),IFERROR(VLOOKUP(E1418,'[1]III. DAFTAR AHS'!$B$7:$H$14999,5,FALSE),"ls")))</f>
        <v xml:space="preserve">m2 </v>
      </c>
      <c r="E1418" s="82" t="s">
        <v>525</v>
      </c>
      <c r="F1418" s="113" t="s">
        <v>526</v>
      </c>
      <c r="G1418" s="47">
        <f>VLOOKUP(B1418,'[2] RAB LAMA'!$B$9:$E$5553,4,FALSE)</f>
        <v>429712.72250500007</v>
      </c>
      <c r="H1418" s="47">
        <f t="shared" si="102"/>
        <v>5710882.0820914507</v>
      </c>
      <c r="I1418" s="48">
        <f t="shared" si="97"/>
        <v>1.4945208567040076E-2</v>
      </c>
      <c r="J1418" s="629"/>
      <c r="K1418" s="629"/>
      <c r="L1418" s="629"/>
      <c r="M1418" s="88"/>
      <c r="N1418" s="110"/>
      <c r="O1418" s="608">
        <f t="shared" si="101"/>
        <v>5710882.0820914507</v>
      </c>
    </row>
    <row r="1419" spans="1:15" s="6" customFormat="1" ht="34.5" customHeight="1">
      <c r="A1419" s="85" t="s">
        <v>49</v>
      </c>
      <c r="B1419" s="150" t="s">
        <v>527</v>
      </c>
      <c r="C1419" s="82">
        <v>4</v>
      </c>
      <c r="D1419" s="112" t="str">
        <f>IF(ISBLANK(E1419),"",IF(E1419="BN",VLOOKUP(B1419,'[1]V. BAHAN'!$B$8:$E$14999,3,FALSE),IFERROR(VLOOKUP(E1419,'[1]III. DAFTAR AHS'!$B$7:$H$14999,5,FALSE),"ls")))</f>
        <v xml:space="preserve">psg </v>
      </c>
      <c r="E1419" s="82" t="s">
        <v>528</v>
      </c>
      <c r="F1419" s="113" t="s">
        <v>147</v>
      </c>
      <c r="G1419" s="47">
        <f>VLOOKUP(B1419,'[2] RAB LAMA'!$B$9:$E$5553,4,FALSE)</f>
        <v>611369.62711000023</v>
      </c>
      <c r="H1419" s="47">
        <f t="shared" si="102"/>
        <v>2445478.5084400009</v>
      </c>
      <c r="I1419" s="48">
        <f t="shared" si="97"/>
        <v>6.3997445279880723E-3</v>
      </c>
      <c r="J1419" s="629"/>
      <c r="K1419" s="629"/>
      <c r="L1419" s="629"/>
      <c r="M1419" s="41"/>
      <c r="N1419" s="110"/>
      <c r="O1419" s="608">
        <f t="shared" si="101"/>
        <v>2445478.5084400009</v>
      </c>
    </row>
    <row r="1420" spans="1:15" s="6" customFormat="1" ht="34.5" customHeight="1">
      <c r="A1420" s="85" t="s">
        <v>49</v>
      </c>
      <c r="B1420" s="150" t="s">
        <v>529</v>
      </c>
      <c r="C1420" s="82">
        <v>4</v>
      </c>
      <c r="D1420" s="112" t="str">
        <f>IF(ISBLANK(E1420),"",IF(E1420="BN",VLOOKUP(B1420,'[1]V. BAHAN'!$B$8:$E$14999,3,FALSE),IFERROR(VLOOKUP(E1420,'[1]III. DAFTAR AHS'!$B$7:$H$14999,5,FALSE),"ls")))</f>
        <v xml:space="preserve">pkt </v>
      </c>
      <c r="E1420" s="82" t="s">
        <v>530</v>
      </c>
      <c r="F1420" s="113" t="s">
        <v>189</v>
      </c>
      <c r="G1420" s="47">
        <f>VLOOKUP(B1420,'[2] RAB LAMA'!$B$9:$E$5553,4,FALSE)</f>
        <v>1025288.072149</v>
      </c>
      <c r="H1420" s="47">
        <f t="shared" si="102"/>
        <v>4101152.2885960001</v>
      </c>
      <c r="I1420" s="48">
        <f t="shared" si="97"/>
        <v>1.0732593570871677E-2</v>
      </c>
      <c r="J1420" s="629"/>
      <c r="K1420" s="629"/>
      <c r="L1420" s="629"/>
      <c r="M1420" s="41"/>
      <c r="N1420" s="110"/>
      <c r="O1420" s="608">
        <f t="shared" si="101"/>
        <v>4101152.2885960001</v>
      </c>
    </row>
    <row r="1421" spans="1:15" s="6" customFormat="1" ht="34.5" customHeight="1">
      <c r="A1421" s="85" t="s">
        <v>49</v>
      </c>
      <c r="B1421" s="150" t="s">
        <v>531</v>
      </c>
      <c r="C1421" s="82">
        <v>4</v>
      </c>
      <c r="D1421" s="112" t="str">
        <f>IF(ISBLANK(E1421),"",IF(E1421="BN",VLOOKUP(B1421,'[1]V. BAHAN'!$B$8:$E$14999,3,FALSE),IFERROR(VLOOKUP(E1421,'[1]III. DAFTAR AHS'!$B$7:$H$14999,5,FALSE),"ls")))</f>
        <v xml:space="preserve">bh </v>
      </c>
      <c r="E1421" s="82" t="s">
        <v>532</v>
      </c>
      <c r="F1421" s="113" t="s">
        <v>189</v>
      </c>
      <c r="G1421" s="47">
        <f>VLOOKUP(B1421,'[2] RAB LAMA'!$B$9:$E$5553,4,FALSE)</f>
        <v>62731.243877500005</v>
      </c>
      <c r="H1421" s="47">
        <f t="shared" si="102"/>
        <v>250924.97551000002</v>
      </c>
      <c r="I1421" s="48">
        <f t="shared" ref="I1421:I1484" si="103">(H1421/$H$4325)*100</f>
        <v>6.5666319839386268E-4</v>
      </c>
      <c r="J1421" s="629"/>
      <c r="K1421" s="629"/>
      <c r="L1421" s="629"/>
      <c r="M1421" s="41"/>
      <c r="N1421" s="110"/>
      <c r="O1421" s="608">
        <f t="shared" si="101"/>
        <v>250924.97551000002</v>
      </c>
    </row>
    <row r="1422" spans="1:15" s="6" customFormat="1" ht="34.5" customHeight="1">
      <c r="A1422" s="85" t="s">
        <v>49</v>
      </c>
      <c r="B1422" s="150" t="s">
        <v>533</v>
      </c>
      <c r="C1422" s="82">
        <v>4</v>
      </c>
      <c r="D1422" s="112" t="str">
        <f>IF(ISBLANK(E1422),"",IF(E1422="BN",VLOOKUP(B1422,'[1]V. BAHAN'!$B$8:$E$14999,3,FALSE),IFERROR(VLOOKUP(E1422,'[1]III. DAFTAR AHS'!$B$7:$H$14999,5,FALSE),"ls")))</f>
        <v xml:space="preserve">set </v>
      </c>
      <c r="E1422" s="82" t="s">
        <v>534</v>
      </c>
      <c r="F1422" s="113" t="s">
        <v>189</v>
      </c>
      <c r="G1422" s="47">
        <f>VLOOKUP(B1422,'[2] RAB LAMA'!$B$9:$E$5553,4,FALSE)</f>
        <v>1450000</v>
      </c>
      <c r="H1422" s="47">
        <f t="shared" si="102"/>
        <v>5800000</v>
      </c>
      <c r="I1422" s="48">
        <f t="shared" si="103"/>
        <v>1.5178427507837372E-2</v>
      </c>
      <c r="J1422" s="629"/>
      <c r="K1422" s="629"/>
      <c r="L1422" s="629"/>
      <c r="M1422" s="41"/>
      <c r="N1422" s="110"/>
      <c r="O1422" s="608">
        <f t="shared" si="101"/>
        <v>5800000</v>
      </c>
    </row>
    <row r="1423" spans="1:15" s="149" customFormat="1" ht="34.5" customHeight="1">
      <c r="A1423" s="151"/>
      <c r="B1423" s="152" t="s">
        <v>535</v>
      </c>
      <c r="C1423" s="82"/>
      <c r="D1423" s="82" t="str">
        <f>IF(ISBLANK(E1423),"",IF(E1423="BN",VLOOKUP(B1423,'[1]V. BAHAN'!$B$8:$E$1099,3,FALSE),IFERROR(VLOOKUP(E1423,'[1]III. DAFTAR AHS'!$B$7:$H$872,5,FALSE),"ls")))</f>
        <v/>
      </c>
      <c r="E1423" s="82"/>
      <c r="F1423" s="82" t="s">
        <v>23</v>
      </c>
      <c r="G1423" s="147"/>
      <c r="H1423" s="83"/>
      <c r="I1423" s="48">
        <f t="shared" si="103"/>
        <v>0</v>
      </c>
      <c r="J1423" s="633"/>
      <c r="K1423" s="633"/>
      <c r="L1423" s="633"/>
      <c r="M1423" s="41"/>
      <c r="N1423" s="110"/>
      <c r="O1423" s="608">
        <f t="shared" si="101"/>
        <v>0</v>
      </c>
    </row>
    <row r="1424" spans="1:15" s="149" customFormat="1" ht="34.5" customHeight="1">
      <c r="A1424" s="151">
        <f>A1412+1</f>
        <v>2</v>
      </c>
      <c r="B1424" s="152" t="s">
        <v>536</v>
      </c>
      <c r="C1424" s="82"/>
      <c r="D1424" s="82" t="str">
        <f>IF(ISBLANK(E1424),"",IF(E1424="BN",VLOOKUP(B1424,'[1]V. BAHAN'!$B$8:$E$1099,3,FALSE),IFERROR(VLOOKUP(E1424,'[1]III. DAFTAR AHS'!$B$7:$H$872,5,FALSE),"ls")))</f>
        <v/>
      </c>
      <c r="E1424" s="82"/>
      <c r="F1424" s="82" t="s">
        <v>23</v>
      </c>
      <c r="G1424" s="147"/>
      <c r="H1424" s="83"/>
      <c r="I1424" s="48">
        <f t="shared" si="103"/>
        <v>0</v>
      </c>
      <c r="J1424" s="633"/>
      <c r="K1424" s="633"/>
      <c r="L1424" s="633"/>
      <c r="N1424" s="110"/>
      <c r="O1424" s="608">
        <f t="shared" si="101"/>
        <v>0</v>
      </c>
    </row>
    <row r="1425" spans="1:15" s="6" customFormat="1" ht="34.5" customHeight="1">
      <c r="A1425" s="85" t="s">
        <v>49</v>
      </c>
      <c r="B1425" s="150" t="s">
        <v>515</v>
      </c>
      <c r="C1425" s="82">
        <v>137.55000000000001</v>
      </c>
      <c r="D1425" s="112" t="str">
        <f>IF(ISBLANK(E1425),"",IF(E1425="BN",VLOOKUP(B1425,'[1]V. BAHAN'!$B$8:$E$14999,3,FALSE),IFERROR(VLOOKUP(E1425,'[1]III. DAFTAR AHS'!$B$7:$H$14999,5,FALSE),"ls")))</f>
        <v xml:space="preserve">m' </v>
      </c>
      <c r="E1425" s="82" t="s">
        <v>516</v>
      </c>
      <c r="F1425" s="113" t="s">
        <v>517</v>
      </c>
      <c r="G1425" s="47">
        <f>VLOOKUP(B1425,'[2] RAB LAMA'!$B$9:$E$5553,4,FALSE)</f>
        <v>123617.19941264046</v>
      </c>
      <c r="H1425" s="47">
        <f t="shared" ref="H1425:H1436" si="104">G1425*C1425</f>
        <v>17003545.779208697</v>
      </c>
      <c r="I1425" s="48">
        <f t="shared" si="103"/>
        <v>4.4497773618260919E-2</v>
      </c>
      <c r="J1425" s="629"/>
      <c r="K1425" s="629"/>
      <c r="L1425" s="629"/>
      <c r="M1425" s="41"/>
      <c r="N1425" s="110"/>
      <c r="O1425" s="608">
        <f t="shared" si="101"/>
        <v>17003545.779208697</v>
      </c>
    </row>
    <row r="1426" spans="1:15" s="6" customFormat="1" ht="34.5" customHeight="1">
      <c r="A1426" s="85" t="s">
        <v>49</v>
      </c>
      <c r="B1426" s="150" t="s">
        <v>537</v>
      </c>
      <c r="C1426" s="82">
        <v>71.510000000000005</v>
      </c>
      <c r="D1426" s="112" t="str">
        <f>IF(ISBLANK(E1426),"",IF(E1426="BN",VLOOKUP(B1426,'[1]V. BAHAN'!$B$8:$E$14999,3,FALSE),IFERROR(VLOOKUP(E1426,'[1]III. DAFTAR AHS'!$B$7:$H$14999,5,FALSE),"ls")))</f>
        <v xml:space="preserve">m' </v>
      </c>
      <c r="E1426" s="82" t="s">
        <v>538</v>
      </c>
      <c r="F1426" s="113" t="s">
        <v>147</v>
      </c>
      <c r="G1426" s="47">
        <f>VLOOKUP(B1426,'[2] RAB LAMA'!$B$9:$E$5553,4,FALSE)</f>
        <v>1146632.0032474999</v>
      </c>
      <c r="H1426" s="47">
        <f t="shared" si="104"/>
        <v>81995654.552228719</v>
      </c>
      <c r="I1426" s="48">
        <f t="shared" si="103"/>
        <v>0.21458018941011708</v>
      </c>
      <c r="J1426" s="629"/>
      <c r="K1426" s="629"/>
      <c r="L1426" s="629"/>
      <c r="M1426" s="41"/>
      <c r="N1426" s="110"/>
      <c r="O1426" s="608">
        <f t="shared" si="101"/>
        <v>81995654.552228719</v>
      </c>
    </row>
    <row r="1427" spans="1:15" s="6" customFormat="1" ht="34.5" customHeight="1">
      <c r="A1427" s="85" t="s">
        <v>49</v>
      </c>
      <c r="B1427" s="150" t="s">
        <v>539</v>
      </c>
      <c r="C1427" s="82">
        <v>28</v>
      </c>
      <c r="D1427" s="112" t="str">
        <f>IF(ISBLANK(E1427),"",IF(E1427="BN",VLOOKUP(B1427,'[1]V. BAHAN'!$B$8:$E$14999,3,FALSE),IFERROR(VLOOKUP(E1427,'[1]III. DAFTAR AHS'!$B$7:$H$14999,5,FALSE),"ls")))</f>
        <v xml:space="preserve">unit </v>
      </c>
      <c r="E1427" s="82" t="s">
        <v>540</v>
      </c>
      <c r="F1427" s="113" t="s">
        <v>147</v>
      </c>
      <c r="G1427" s="47">
        <f>VLOOKUP(B1427,'[2] RAB LAMA'!$B$9:$E$5553,4,FALSE)</f>
        <v>1751601.5</v>
      </c>
      <c r="H1427" s="47">
        <f t="shared" si="104"/>
        <v>49044842</v>
      </c>
      <c r="I1427" s="48">
        <f t="shared" si="103"/>
        <v>0.12834889291902374</v>
      </c>
      <c r="J1427" s="629"/>
      <c r="K1427" s="629"/>
      <c r="L1427" s="629"/>
      <c r="M1427" s="41"/>
      <c r="N1427" s="110"/>
      <c r="O1427" s="608">
        <f t="shared" si="101"/>
        <v>49044842</v>
      </c>
    </row>
    <row r="1428" spans="1:15" s="6" customFormat="1" ht="34.5" customHeight="1">
      <c r="A1428" s="85" t="s">
        <v>49</v>
      </c>
      <c r="B1428" s="150" t="s">
        <v>541</v>
      </c>
      <c r="C1428" s="82">
        <v>42</v>
      </c>
      <c r="D1428" s="112" t="str">
        <f>IF(ISBLANK(E1428),"",IF(E1428="BN",VLOOKUP(B1428,'[1]V. BAHAN'!$B$8:$E$14999,3,FALSE),IFERROR(VLOOKUP(E1428,'[1]III. DAFTAR AHS'!$B$7:$H$14999,5,FALSE),"ls")))</f>
        <v xml:space="preserve">psg </v>
      </c>
      <c r="E1428" s="82" t="s">
        <v>542</v>
      </c>
      <c r="F1428" s="113" t="s">
        <v>543</v>
      </c>
      <c r="G1428" s="47">
        <f>VLOOKUP(B1428,'[2] RAB LAMA'!$B$9:$E$5553,4,FALSE)</f>
        <v>72392.014419999992</v>
      </c>
      <c r="H1428" s="47">
        <f t="shared" si="104"/>
        <v>3040464.6056399997</v>
      </c>
      <c r="I1428" s="48">
        <f t="shared" si="103"/>
        <v>7.9568054494572552E-3</v>
      </c>
      <c r="J1428" s="629"/>
      <c r="K1428" s="629"/>
      <c r="L1428" s="629"/>
      <c r="M1428" s="41"/>
      <c r="N1428" s="110"/>
      <c r="O1428" s="608">
        <f t="shared" si="101"/>
        <v>3040464.6056399997</v>
      </c>
    </row>
    <row r="1429" spans="1:15" s="6" customFormat="1" ht="34.5" customHeight="1">
      <c r="A1429" s="85" t="s">
        <v>49</v>
      </c>
      <c r="B1429" s="150" t="s">
        <v>544</v>
      </c>
      <c r="C1429" s="82">
        <v>28</v>
      </c>
      <c r="D1429" s="112" t="str">
        <f>IF(ISBLANK(E1429),"",IF(E1429="BN",VLOOKUP(B1429,'[1]V. BAHAN'!$B$8:$E$14999,3,FALSE),IFERROR(VLOOKUP(E1429,'[1]III. DAFTAR AHS'!$B$7:$H$14999,5,FALSE),"ls")))</f>
        <v xml:space="preserve">psg </v>
      </c>
      <c r="E1429" s="82" t="s">
        <v>545</v>
      </c>
      <c r="F1429" s="113" t="s">
        <v>147</v>
      </c>
      <c r="G1429" s="47">
        <f>VLOOKUP(B1429,'[2] RAB LAMA'!$B$9:$E$5553,4,FALSE)</f>
        <v>426886.82590400003</v>
      </c>
      <c r="H1429" s="47">
        <f t="shared" si="104"/>
        <v>11952831.125312001</v>
      </c>
      <c r="I1429" s="48">
        <f t="shared" si="103"/>
        <v>3.128020357740869E-2</v>
      </c>
      <c r="J1429" s="629"/>
      <c r="K1429" s="629"/>
      <c r="L1429" s="629"/>
      <c r="M1429" s="88"/>
      <c r="N1429" s="110"/>
      <c r="O1429" s="608">
        <f t="shared" si="101"/>
        <v>11952831.125312001</v>
      </c>
    </row>
    <row r="1430" spans="1:15" s="6" customFormat="1" ht="34.5" customHeight="1">
      <c r="A1430" s="85" t="s">
        <v>49</v>
      </c>
      <c r="B1430" s="150" t="s">
        <v>546</v>
      </c>
      <c r="C1430" s="82">
        <v>14</v>
      </c>
      <c r="D1430" s="112" t="str">
        <f>IF(ISBLANK(E1430),"",IF(E1430="BN",VLOOKUP(B1430,'[1]V. BAHAN'!$B$8:$E$14999,3,FALSE),IFERROR(VLOOKUP(E1430,'[1]III. DAFTAR AHS'!$B$7:$H$14999,5,FALSE),"ls")))</f>
        <v xml:space="preserve">set </v>
      </c>
      <c r="E1430" s="82" t="s">
        <v>547</v>
      </c>
      <c r="F1430" s="113" t="s">
        <v>548</v>
      </c>
      <c r="G1430" s="47">
        <f>VLOOKUP(B1430,'[2] RAB LAMA'!$B$9:$E$5553,4,FALSE)</f>
        <v>487271.62676499999</v>
      </c>
      <c r="H1430" s="47">
        <f t="shared" si="104"/>
        <v>6821802.7747099996</v>
      </c>
      <c r="I1430" s="48">
        <f t="shared" si="103"/>
        <v>1.7852454980810274E-2</v>
      </c>
      <c r="J1430" s="629"/>
      <c r="K1430" s="629"/>
      <c r="L1430" s="629"/>
      <c r="M1430" s="153"/>
      <c r="N1430" s="110"/>
      <c r="O1430" s="608">
        <f t="shared" si="101"/>
        <v>6821802.7747099996</v>
      </c>
    </row>
    <row r="1431" spans="1:15" s="6" customFormat="1" ht="34.5" customHeight="1">
      <c r="A1431" s="85" t="s">
        <v>49</v>
      </c>
      <c r="B1431" s="150" t="s">
        <v>549</v>
      </c>
      <c r="C1431" s="82">
        <v>11.78</v>
      </c>
      <c r="D1431" s="112" t="str">
        <f>IF(ISBLANK(E1431),"",IF(E1431="BN",VLOOKUP(B1431,'[1]V. BAHAN'!$B$8:$E$14999,3,FALSE),IFERROR(VLOOKUP(E1431,'[1]III. DAFTAR AHS'!$B$7:$H$14999,5,FALSE),"ls")))</f>
        <v xml:space="preserve">m2 </v>
      </c>
      <c r="E1431" s="82" t="s">
        <v>550</v>
      </c>
      <c r="F1431" s="113" t="s">
        <v>551</v>
      </c>
      <c r="G1431" s="47">
        <f>VLOOKUP(B1431,'[2] RAB LAMA'!$B$9:$E$5553,4,FALSE)</f>
        <v>133287.953668375</v>
      </c>
      <c r="H1431" s="47">
        <f t="shared" si="104"/>
        <v>1570132.0942134575</v>
      </c>
      <c r="I1431" s="48">
        <f t="shared" si="103"/>
        <v>4.108988994784111E-3</v>
      </c>
      <c r="J1431" s="629"/>
      <c r="K1431" s="629"/>
      <c r="L1431" s="629"/>
      <c r="M1431" s="41"/>
      <c r="N1431" s="110"/>
      <c r="O1431" s="608">
        <f t="shared" si="101"/>
        <v>1570132.0942134575</v>
      </c>
    </row>
    <row r="1432" spans="1:15" s="6" customFormat="1" ht="34.5" customHeight="1">
      <c r="A1432" s="85" t="s">
        <v>49</v>
      </c>
      <c r="B1432" s="150" t="s">
        <v>552</v>
      </c>
      <c r="C1432" s="82">
        <v>28</v>
      </c>
      <c r="D1432" s="112" t="str">
        <f>IF(ISBLANK(E1432),"",IF(E1432="BN",VLOOKUP(B1432,'[1]V. BAHAN'!$B$8:$E$14999,3,FALSE),IFERROR(VLOOKUP(E1432,'[1]III. DAFTAR AHS'!$B$7:$H$14999,5,FALSE),"ls")))</f>
        <v xml:space="preserve">psg </v>
      </c>
      <c r="E1432" s="82" t="s">
        <v>553</v>
      </c>
      <c r="F1432" s="113" t="s">
        <v>554</v>
      </c>
      <c r="G1432" s="47">
        <f>VLOOKUP(B1432,'[2] RAB LAMA'!$B$9:$E$5553,4,FALSE)</f>
        <v>126943.45630999999</v>
      </c>
      <c r="H1432" s="47">
        <f t="shared" si="104"/>
        <v>3554416.7766799997</v>
      </c>
      <c r="I1432" s="48">
        <f t="shared" si="103"/>
        <v>9.3018029961169577E-3</v>
      </c>
      <c r="J1432" s="629"/>
      <c r="K1432" s="629"/>
      <c r="L1432" s="629"/>
      <c r="M1432" s="41"/>
      <c r="N1432" s="110"/>
      <c r="O1432" s="608">
        <f t="shared" ref="O1432:O1495" si="105">H1432-N1432</f>
        <v>3554416.7766799997</v>
      </c>
    </row>
    <row r="1433" spans="1:15" s="6" customFormat="1" ht="34.5" customHeight="1">
      <c r="A1433" s="85" t="s">
        <v>49</v>
      </c>
      <c r="B1433" s="150" t="s">
        <v>555</v>
      </c>
      <c r="C1433" s="82">
        <v>28</v>
      </c>
      <c r="D1433" s="112" t="str">
        <f>IF(ISBLANK(E1433),"",IF(E1433="BN",VLOOKUP(B1433,'[1]V. BAHAN'!$B$8:$E$14999,3,FALSE),IFERROR(VLOOKUP(E1433,'[1]III. DAFTAR AHS'!$B$7:$H$14999,5,FALSE),"ls")))</f>
        <v xml:space="preserve">bh </v>
      </c>
      <c r="E1433" s="82" t="s">
        <v>556</v>
      </c>
      <c r="F1433" s="113" t="s">
        <v>557</v>
      </c>
      <c r="G1433" s="47">
        <f>VLOOKUP(B1433,'[2] RAB LAMA'!$B$9:$E$5553,4,FALSE)</f>
        <v>72384.732090000005</v>
      </c>
      <c r="H1433" s="47">
        <f t="shared" si="104"/>
        <v>2026772.4985200001</v>
      </c>
      <c r="I1433" s="48">
        <f t="shared" si="103"/>
        <v>5.3040033523559047E-3</v>
      </c>
      <c r="J1433" s="629"/>
      <c r="K1433" s="629"/>
      <c r="L1433" s="629"/>
      <c r="M1433" s="41"/>
      <c r="N1433" s="110"/>
      <c r="O1433" s="608">
        <f t="shared" si="105"/>
        <v>2026772.4985200001</v>
      </c>
    </row>
    <row r="1434" spans="1:15" s="6" customFormat="1" ht="34.5" customHeight="1">
      <c r="A1434" s="85" t="s">
        <v>49</v>
      </c>
      <c r="B1434" s="150" t="s">
        <v>558</v>
      </c>
      <c r="C1434" s="82">
        <v>14</v>
      </c>
      <c r="D1434" s="112" t="str">
        <f>IF(ISBLANK(E1434),"",IF(E1434="BN",VLOOKUP(B1434,'[1]V. BAHAN'!$B$8:$E$14999,3,FALSE),IFERROR(VLOOKUP(E1434,'[1]III. DAFTAR AHS'!$B$7:$H$14999,5,FALSE),"ls")))</f>
        <v xml:space="preserve">bh </v>
      </c>
      <c r="E1434" s="82" t="s">
        <v>559</v>
      </c>
      <c r="F1434" s="113" t="s">
        <v>560</v>
      </c>
      <c r="G1434" s="47">
        <f>VLOOKUP(B1434,'[2] RAB LAMA'!$B$9:$E$5553,4,FALSE)</f>
        <v>381407.99771249999</v>
      </c>
      <c r="H1434" s="47">
        <f t="shared" si="104"/>
        <v>5339711.9679749999</v>
      </c>
      <c r="I1434" s="48">
        <f t="shared" si="103"/>
        <v>1.3973867417006925E-2</v>
      </c>
      <c r="J1434" s="629"/>
      <c r="K1434" s="629"/>
      <c r="L1434" s="629"/>
      <c r="M1434" s="41"/>
      <c r="N1434" s="110"/>
      <c r="O1434" s="608">
        <f t="shared" si="105"/>
        <v>5339711.9679749999</v>
      </c>
    </row>
    <row r="1435" spans="1:15" s="6" customFormat="1" ht="34.5" customHeight="1">
      <c r="A1435" s="85" t="s">
        <v>49</v>
      </c>
      <c r="B1435" s="150" t="s">
        <v>561</v>
      </c>
      <c r="C1435" s="82">
        <v>14</v>
      </c>
      <c r="D1435" s="112" t="str">
        <f>IF(ISBLANK(E1435),"",IF(E1435="BN",VLOOKUP(B1435,'[1]V. BAHAN'!$B$8:$E$14999,3,FALSE),IFERROR(VLOOKUP(E1435,'[1]III. DAFTAR AHS'!$B$7:$H$14999,5,FALSE),"ls")))</f>
        <v xml:space="preserve">bh </v>
      </c>
      <c r="E1435" s="82" t="s">
        <v>562</v>
      </c>
      <c r="F1435" s="113" t="s">
        <v>563</v>
      </c>
      <c r="G1435" s="47">
        <f>VLOOKUP(B1435,'[2] RAB LAMA'!$B$9:$E$5553,4,FALSE)</f>
        <v>94824.732090000005</v>
      </c>
      <c r="H1435" s="47">
        <f t="shared" si="104"/>
        <v>1327546.24926</v>
      </c>
      <c r="I1435" s="48">
        <f t="shared" si="103"/>
        <v>3.4741490530507432E-3</v>
      </c>
      <c r="J1435" s="629"/>
      <c r="K1435" s="629"/>
      <c r="L1435" s="629"/>
      <c r="M1435" s="41"/>
      <c r="N1435" s="110"/>
      <c r="O1435" s="608">
        <f t="shared" si="105"/>
        <v>1327546.24926</v>
      </c>
    </row>
    <row r="1436" spans="1:15" s="6" customFormat="1" ht="34.5" customHeight="1">
      <c r="A1436" s="85" t="s">
        <v>49</v>
      </c>
      <c r="B1436" s="150" t="s">
        <v>564</v>
      </c>
      <c r="C1436" s="82">
        <v>158.44999999999999</v>
      </c>
      <c r="D1436" s="112" t="str">
        <f>IF(ISBLANK(E1436),"",IF(E1436="BN",VLOOKUP(B1436,'[1]V. BAHAN'!$B$8:$E$14999,3,FALSE),IFERROR(VLOOKUP(E1436,'[1]III. DAFTAR AHS'!$B$7:$H$14999,5,FALSE),"ls")))</f>
        <v>m1</v>
      </c>
      <c r="E1436" s="82" t="s">
        <v>51</v>
      </c>
      <c r="F1436" s="113" t="s">
        <v>52</v>
      </c>
      <c r="G1436" s="47">
        <f>VLOOKUP(B1436,'[2] RAB LAMA'!$B$9:$E$5553,4,FALSE)</f>
        <v>1750</v>
      </c>
      <c r="H1436" s="47">
        <f t="shared" si="104"/>
        <v>277287.5</v>
      </c>
      <c r="I1436" s="48">
        <f t="shared" si="103"/>
        <v>7.256531409619751E-4</v>
      </c>
      <c r="J1436" s="629"/>
      <c r="K1436" s="629"/>
      <c r="L1436" s="629"/>
      <c r="M1436" s="41"/>
      <c r="N1436" s="110"/>
      <c r="O1436" s="608">
        <f t="shared" si="105"/>
        <v>277287.5</v>
      </c>
    </row>
    <row r="1437" spans="1:15" s="6" customFormat="1" ht="34.5" customHeight="1">
      <c r="A1437" s="85"/>
      <c r="B1437" s="154"/>
      <c r="C1437" s="82"/>
      <c r="D1437" s="82" t="str">
        <f>IF(ISBLANK(E1437),"",IF(E1437="BN",VLOOKUP(B1437,'[1]V. BAHAN'!$B$8:$E$1099,3,FALSE),IFERROR(VLOOKUP(E1437,'[1]III. DAFTAR AHS'!$B$7:$H$872,5,FALSE),"ls")))</f>
        <v/>
      </c>
      <c r="E1437" s="82"/>
      <c r="F1437" s="82" t="s">
        <v>23</v>
      </c>
      <c r="G1437" s="83"/>
      <c r="H1437" s="83"/>
      <c r="I1437" s="48">
        <f t="shared" si="103"/>
        <v>0</v>
      </c>
      <c r="J1437" s="629"/>
      <c r="K1437" s="629"/>
      <c r="L1437" s="629"/>
      <c r="M1437" s="41"/>
      <c r="N1437" s="110"/>
      <c r="O1437" s="608">
        <f t="shared" si="105"/>
        <v>0</v>
      </c>
    </row>
    <row r="1438" spans="1:15" s="149" customFormat="1" ht="34.5" customHeight="1">
      <c r="A1438" s="151">
        <f>A1424+1</f>
        <v>3</v>
      </c>
      <c r="B1438" s="152" t="s">
        <v>565</v>
      </c>
      <c r="C1438" s="82"/>
      <c r="D1438" s="82" t="str">
        <f>IF(ISBLANK(E1438),"",IF(E1438="BN",VLOOKUP(B1438,'[1]V. BAHAN'!$B$8:$E$1099,3,FALSE),IFERROR(VLOOKUP(E1438,'[1]III. DAFTAR AHS'!$B$7:$H$872,5,FALSE),"ls")))</f>
        <v/>
      </c>
      <c r="E1438" s="82"/>
      <c r="F1438" s="82" t="s">
        <v>23</v>
      </c>
      <c r="G1438" s="147"/>
      <c r="H1438" s="83"/>
      <c r="I1438" s="48">
        <f t="shared" si="103"/>
        <v>0</v>
      </c>
      <c r="J1438" s="633"/>
      <c r="K1438" s="633"/>
      <c r="L1438" s="633"/>
      <c r="N1438" s="110"/>
      <c r="O1438" s="608">
        <f t="shared" si="105"/>
        <v>0</v>
      </c>
    </row>
    <row r="1439" spans="1:15" s="6" customFormat="1" ht="34.5" customHeight="1">
      <c r="A1439" s="85" t="s">
        <v>49</v>
      </c>
      <c r="B1439" s="150" t="s">
        <v>515</v>
      </c>
      <c r="C1439" s="82">
        <v>108.92</v>
      </c>
      <c r="D1439" s="112" t="str">
        <f>IF(ISBLANK(E1439),"",IF(E1439="BN",VLOOKUP(B1439,'[1]V. BAHAN'!$B$8:$E$14999,3,FALSE),IFERROR(VLOOKUP(E1439,'[1]III. DAFTAR AHS'!$B$7:$H$14999,5,FALSE),"ls")))</f>
        <v xml:space="preserve">m' </v>
      </c>
      <c r="E1439" s="82" t="s">
        <v>516</v>
      </c>
      <c r="F1439" s="113" t="s">
        <v>517</v>
      </c>
      <c r="G1439" s="47">
        <f>VLOOKUP(B1439,'[2] RAB LAMA'!$B$9:$E$5553,4,FALSE)</f>
        <v>123617.19941264046</v>
      </c>
      <c r="H1439" s="47">
        <f t="shared" ref="H1439:H1449" si="106">G1439*C1439</f>
        <v>13464385.360024799</v>
      </c>
      <c r="I1439" s="48">
        <f t="shared" si="103"/>
        <v>3.523589605598676E-2</v>
      </c>
      <c r="J1439" s="629"/>
      <c r="K1439" s="629"/>
      <c r="L1439" s="629"/>
      <c r="M1439" s="41"/>
      <c r="N1439" s="110"/>
      <c r="O1439" s="608">
        <f t="shared" si="105"/>
        <v>13464385.360024799</v>
      </c>
    </row>
    <row r="1440" spans="1:15" s="6" customFormat="1" ht="34.5" customHeight="1">
      <c r="A1440" s="85" t="s">
        <v>49</v>
      </c>
      <c r="B1440" s="150" t="s">
        <v>537</v>
      </c>
      <c r="C1440" s="82">
        <v>37.94</v>
      </c>
      <c r="D1440" s="112" t="str">
        <f>IF(ISBLANK(E1440),"",IF(E1440="BN",VLOOKUP(B1440,'[1]V. BAHAN'!$B$8:$E$14999,3,FALSE),IFERROR(VLOOKUP(E1440,'[1]III. DAFTAR AHS'!$B$7:$H$14999,5,FALSE),"ls")))</f>
        <v xml:space="preserve">m' </v>
      </c>
      <c r="E1440" s="82" t="s">
        <v>538</v>
      </c>
      <c r="F1440" s="113" t="s">
        <v>147</v>
      </c>
      <c r="G1440" s="47">
        <f>VLOOKUP(B1440,'[2] RAB LAMA'!$B$9:$E$5553,4,FALSE)</f>
        <v>1146632.0032474999</v>
      </c>
      <c r="H1440" s="47">
        <f t="shared" si="106"/>
        <v>43503218.203210145</v>
      </c>
      <c r="I1440" s="48">
        <f t="shared" si="103"/>
        <v>0.11384662825087179</v>
      </c>
      <c r="J1440" s="629"/>
      <c r="K1440" s="629"/>
      <c r="L1440" s="629"/>
      <c r="M1440" s="41"/>
      <c r="N1440" s="110"/>
      <c r="O1440" s="608">
        <f t="shared" si="105"/>
        <v>43503218.203210145</v>
      </c>
    </row>
    <row r="1441" spans="1:15" s="6" customFormat="1" ht="34.5" customHeight="1">
      <c r="A1441" s="85" t="s">
        <v>49</v>
      </c>
      <c r="B1441" s="150" t="s">
        <v>566</v>
      </c>
      <c r="C1441" s="82">
        <v>14</v>
      </c>
      <c r="D1441" s="112" t="str">
        <f>IF(ISBLANK(E1441),"",IF(E1441="BN",VLOOKUP(B1441,'[1]V. BAHAN'!$B$8:$E$14999,3,FALSE),IFERROR(VLOOKUP(E1441,'[1]III. DAFTAR AHS'!$B$7:$H$14999,5,FALSE),"ls")))</f>
        <v xml:space="preserve">unit </v>
      </c>
      <c r="E1441" s="82" t="s">
        <v>567</v>
      </c>
      <c r="F1441" s="113" t="s">
        <v>147</v>
      </c>
      <c r="G1441" s="47">
        <f>VLOOKUP(B1441,'[2] RAB LAMA'!$B$9:$E$5553,4,FALSE)</f>
        <v>1507175.238617125</v>
      </c>
      <c r="H1441" s="47">
        <f t="shared" si="106"/>
        <v>21100453.340639748</v>
      </c>
      <c r="I1441" s="48">
        <f t="shared" si="103"/>
        <v>5.5219258864380227E-2</v>
      </c>
      <c r="J1441" s="629"/>
      <c r="K1441" s="629"/>
      <c r="L1441" s="629"/>
      <c r="M1441" s="41"/>
      <c r="N1441" s="110"/>
      <c r="O1441" s="608">
        <f t="shared" si="105"/>
        <v>21100453.340639748</v>
      </c>
    </row>
    <row r="1442" spans="1:15" s="6" customFormat="1" ht="34.5" customHeight="1">
      <c r="A1442" s="85" t="s">
        <v>49</v>
      </c>
      <c r="B1442" s="150" t="s">
        <v>541</v>
      </c>
      <c r="C1442" s="82">
        <v>21</v>
      </c>
      <c r="D1442" s="112" t="str">
        <f>IF(ISBLANK(E1442),"",IF(E1442="BN",VLOOKUP(B1442,'[1]V. BAHAN'!$B$8:$E$14999,3,FALSE),IFERROR(VLOOKUP(E1442,'[1]III. DAFTAR AHS'!$B$7:$H$14999,5,FALSE),"ls")))</f>
        <v xml:space="preserve">psg </v>
      </c>
      <c r="E1442" s="82" t="s">
        <v>542</v>
      </c>
      <c r="F1442" s="113" t="s">
        <v>543</v>
      </c>
      <c r="G1442" s="47">
        <f>VLOOKUP(B1442,'[2] RAB LAMA'!$B$9:$E$5553,4,FALSE)</f>
        <v>72392.014419999992</v>
      </c>
      <c r="H1442" s="47">
        <f t="shared" si="106"/>
        <v>1520232.3028199999</v>
      </c>
      <c r="I1442" s="48">
        <f t="shared" si="103"/>
        <v>3.9784027247286276E-3</v>
      </c>
      <c r="J1442" s="629"/>
      <c r="K1442" s="629"/>
      <c r="L1442" s="629"/>
      <c r="M1442" s="153"/>
      <c r="N1442" s="110"/>
      <c r="O1442" s="608">
        <f t="shared" si="105"/>
        <v>1520232.3028199999</v>
      </c>
    </row>
    <row r="1443" spans="1:15" s="6" customFormat="1" ht="34.5" customHeight="1">
      <c r="A1443" s="85" t="s">
        <v>49</v>
      </c>
      <c r="B1443" s="150" t="s">
        <v>544</v>
      </c>
      <c r="C1443" s="82">
        <v>14</v>
      </c>
      <c r="D1443" s="112" t="str">
        <f>IF(ISBLANK(E1443),"",IF(E1443="BN",VLOOKUP(B1443,'[1]V. BAHAN'!$B$8:$E$14999,3,FALSE),IFERROR(VLOOKUP(E1443,'[1]III. DAFTAR AHS'!$B$7:$H$14999,5,FALSE),"ls")))</f>
        <v xml:space="preserve">psg </v>
      </c>
      <c r="E1443" s="82" t="s">
        <v>545</v>
      </c>
      <c r="F1443" s="113" t="s">
        <v>147</v>
      </c>
      <c r="G1443" s="47">
        <f>VLOOKUP(B1443,'[2] RAB LAMA'!$B$9:$E$5553,4,FALSE)</f>
        <v>426886.82590400003</v>
      </c>
      <c r="H1443" s="47">
        <f t="shared" si="106"/>
        <v>5976415.5626560003</v>
      </c>
      <c r="I1443" s="48">
        <f t="shared" si="103"/>
        <v>1.5640101788704345E-2</v>
      </c>
      <c r="J1443" s="629"/>
      <c r="K1443" s="629"/>
      <c r="L1443" s="629"/>
      <c r="M1443" s="153"/>
      <c r="N1443" s="110"/>
      <c r="O1443" s="608">
        <f t="shared" si="105"/>
        <v>5976415.5626560003</v>
      </c>
    </row>
    <row r="1444" spans="1:15" s="6" customFormat="1" ht="34.5" customHeight="1">
      <c r="A1444" s="85" t="s">
        <v>49</v>
      </c>
      <c r="B1444" s="150" t="s">
        <v>546</v>
      </c>
      <c r="C1444" s="82">
        <v>14</v>
      </c>
      <c r="D1444" s="112" t="str">
        <f>IF(ISBLANK(E1444),"",IF(E1444="BN",VLOOKUP(B1444,'[1]V. BAHAN'!$B$8:$E$14999,3,FALSE),IFERROR(VLOOKUP(E1444,'[1]III. DAFTAR AHS'!$B$7:$H$14999,5,FALSE),"ls")))</f>
        <v xml:space="preserve">set </v>
      </c>
      <c r="E1444" s="82" t="s">
        <v>547</v>
      </c>
      <c r="F1444" s="113" t="s">
        <v>548</v>
      </c>
      <c r="G1444" s="47">
        <f>VLOOKUP(B1444,'[2] RAB LAMA'!$B$9:$E$5553,4,FALSE)</f>
        <v>487271.62676499999</v>
      </c>
      <c r="H1444" s="47">
        <f t="shared" si="106"/>
        <v>6821802.7747099996</v>
      </c>
      <c r="I1444" s="48">
        <f t="shared" si="103"/>
        <v>1.7852454980810274E-2</v>
      </c>
      <c r="J1444" s="629"/>
      <c r="K1444" s="629"/>
      <c r="L1444" s="629"/>
      <c r="M1444" s="41"/>
      <c r="N1444" s="110"/>
      <c r="O1444" s="608">
        <f t="shared" si="105"/>
        <v>6821802.7747099996</v>
      </c>
    </row>
    <row r="1445" spans="1:15" s="6" customFormat="1" ht="34.5" customHeight="1">
      <c r="A1445" s="85" t="s">
        <v>49</v>
      </c>
      <c r="B1445" s="150" t="s">
        <v>549</v>
      </c>
      <c r="C1445" s="82">
        <v>12.6</v>
      </c>
      <c r="D1445" s="112" t="str">
        <f>IF(ISBLANK(E1445),"",IF(E1445="BN",VLOOKUP(B1445,'[1]V. BAHAN'!$B$8:$E$14999,3,FALSE),IFERROR(VLOOKUP(E1445,'[1]III. DAFTAR AHS'!$B$7:$H$14999,5,FALSE),"ls")))</f>
        <v xml:space="preserve">m2 </v>
      </c>
      <c r="E1445" s="82" t="s">
        <v>550</v>
      </c>
      <c r="F1445" s="113" t="s">
        <v>551</v>
      </c>
      <c r="G1445" s="47">
        <f>VLOOKUP(B1445,'[2] RAB LAMA'!$B$9:$E$5553,4,FALSE)</f>
        <v>133287.953668375</v>
      </c>
      <c r="H1445" s="47">
        <f t="shared" si="106"/>
        <v>1679428.2162215251</v>
      </c>
      <c r="I1445" s="48">
        <f t="shared" si="103"/>
        <v>4.3950136956094907E-3</v>
      </c>
      <c r="J1445" s="629"/>
      <c r="K1445" s="629"/>
      <c r="L1445" s="629"/>
      <c r="M1445" s="41"/>
      <c r="N1445" s="110"/>
      <c r="O1445" s="608">
        <f t="shared" si="105"/>
        <v>1679428.2162215251</v>
      </c>
    </row>
    <row r="1446" spans="1:15" s="6" customFormat="1" ht="34.5" customHeight="1">
      <c r="A1446" s="85" t="s">
        <v>49</v>
      </c>
      <c r="B1446" s="150" t="s">
        <v>552</v>
      </c>
      <c r="C1446" s="82">
        <v>14</v>
      </c>
      <c r="D1446" s="112" t="str">
        <f>IF(ISBLANK(E1446),"",IF(E1446="BN",VLOOKUP(B1446,'[1]V. BAHAN'!$B$8:$E$14999,3,FALSE),IFERROR(VLOOKUP(E1446,'[1]III. DAFTAR AHS'!$B$7:$H$14999,5,FALSE),"ls")))</f>
        <v xml:space="preserve">psg </v>
      </c>
      <c r="E1446" s="82" t="s">
        <v>553</v>
      </c>
      <c r="F1446" s="113" t="s">
        <v>554</v>
      </c>
      <c r="G1446" s="47">
        <f>VLOOKUP(B1446,'[2] RAB LAMA'!$B$9:$E$5553,4,FALSE)</f>
        <v>126943.45630999999</v>
      </c>
      <c r="H1446" s="47">
        <f t="shared" si="106"/>
        <v>1777208.3883399998</v>
      </c>
      <c r="I1446" s="48">
        <f t="shared" si="103"/>
        <v>4.6509014980584788E-3</v>
      </c>
      <c r="J1446" s="629"/>
      <c r="K1446" s="629"/>
      <c r="L1446" s="629"/>
      <c r="M1446" s="41"/>
      <c r="N1446" s="110"/>
      <c r="O1446" s="608">
        <f t="shared" si="105"/>
        <v>1777208.3883399998</v>
      </c>
    </row>
    <row r="1447" spans="1:15" s="6" customFormat="1" ht="34.5" customHeight="1">
      <c r="A1447" s="85" t="s">
        <v>49</v>
      </c>
      <c r="B1447" s="150" t="s">
        <v>555</v>
      </c>
      <c r="C1447" s="82">
        <v>14</v>
      </c>
      <c r="D1447" s="112" t="str">
        <f>IF(ISBLANK(E1447),"",IF(E1447="BN",VLOOKUP(B1447,'[1]V. BAHAN'!$B$8:$E$14999,3,FALSE),IFERROR(VLOOKUP(E1447,'[1]III. DAFTAR AHS'!$B$7:$H$14999,5,FALSE),"ls")))</f>
        <v xml:space="preserve">bh </v>
      </c>
      <c r="E1447" s="82" t="s">
        <v>556</v>
      </c>
      <c r="F1447" s="113" t="s">
        <v>557</v>
      </c>
      <c r="G1447" s="47">
        <f>VLOOKUP(B1447,'[2] RAB LAMA'!$B$9:$E$5553,4,FALSE)</f>
        <v>72384.732090000005</v>
      </c>
      <c r="H1447" s="47">
        <f t="shared" si="106"/>
        <v>1013386.2492600001</v>
      </c>
      <c r="I1447" s="48">
        <f t="shared" si="103"/>
        <v>2.6520016761779524E-3</v>
      </c>
      <c r="J1447" s="629"/>
      <c r="K1447" s="629"/>
      <c r="L1447" s="629"/>
      <c r="M1447" s="41"/>
      <c r="N1447" s="110"/>
      <c r="O1447" s="608">
        <f t="shared" si="105"/>
        <v>1013386.2492600001</v>
      </c>
    </row>
    <row r="1448" spans="1:15" s="6" customFormat="1" ht="34.5" customHeight="1">
      <c r="A1448" s="85" t="s">
        <v>49</v>
      </c>
      <c r="B1448" s="150" t="s">
        <v>558</v>
      </c>
      <c r="C1448" s="82">
        <v>14</v>
      </c>
      <c r="D1448" s="112" t="str">
        <f>IF(ISBLANK(E1448),"",IF(E1448="BN",VLOOKUP(B1448,'[1]V. BAHAN'!$B$8:$E$14999,3,FALSE),IFERROR(VLOOKUP(E1448,'[1]III. DAFTAR AHS'!$B$7:$H$14999,5,FALSE),"ls")))</f>
        <v xml:space="preserve">bh </v>
      </c>
      <c r="E1448" s="82" t="s">
        <v>559</v>
      </c>
      <c r="F1448" s="113" t="s">
        <v>560</v>
      </c>
      <c r="G1448" s="47">
        <f>VLOOKUP(B1448,'[2] RAB LAMA'!$B$9:$E$5553,4,FALSE)</f>
        <v>381407.99771249999</v>
      </c>
      <c r="H1448" s="47">
        <f t="shared" si="106"/>
        <v>5339711.9679749999</v>
      </c>
      <c r="I1448" s="48">
        <f t="shared" si="103"/>
        <v>1.3973867417006925E-2</v>
      </c>
      <c r="J1448" s="629"/>
      <c r="K1448" s="629"/>
      <c r="L1448" s="629"/>
      <c r="M1448" s="41"/>
      <c r="N1448" s="110"/>
      <c r="O1448" s="608">
        <f t="shared" si="105"/>
        <v>5339711.9679749999</v>
      </c>
    </row>
    <row r="1449" spans="1:15" s="6" customFormat="1" ht="34.5" customHeight="1">
      <c r="A1449" s="85" t="s">
        <v>49</v>
      </c>
      <c r="B1449" s="150" t="s">
        <v>564</v>
      </c>
      <c r="C1449" s="82">
        <v>115.08</v>
      </c>
      <c r="D1449" s="112" t="str">
        <f>IF(ISBLANK(E1449),"",IF(E1449="BN",VLOOKUP(B1449,'[1]V. BAHAN'!$B$8:$E$14999,3,FALSE),IFERROR(VLOOKUP(E1449,'[1]III. DAFTAR AHS'!$B$7:$H$14999,5,FALSE),"ls")))</f>
        <v>m1</v>
      </c>
      <c r="E1449" s="82" t="s">
        <v>51</v>
      </c>
      <c r="F1449" s="113" t="s">
        <v>52</v>
      </c>
      <c r="G1449" s="47">
        <f>VLOOKUP(B1449,'[2] RAB LAMA'!$B$9:$E$5553,4,FALSE)</f>
        <v>1750</v>
      </c>
      <c r="H1449" s="47">
        <f t="shared" si="106"/>
        <v>201390</v>
      </c>
      <c r="I1449" s="48">
        <f t="shared" si="103"/>
        <v>5.2703164065575324E-4</v>
      </c>
      <c r="J1449" s="629"/>
      <c r="K1449" s="629"/>
      <c r="L1449" s="629"/>
      <c r="M1449" s="41"/>
      <c r="N1449" s="110"/>
      <c r="O1449" s="608">
        <f t="shared" si="105"/>
        <v>201390</v>
      </c>
    </row>
    <row r="1450" spans="1:15" s="6" customFormat="1" ht="34.5" customHeight="1">
      <c r="A1450" s="85"/>
      <c r="B1450" s="154"/>
      <c r="C1450" s="82"/>
      <c r="D1450" s="82" t="str">
        <f>IF(ISBLANK(E1450),"",IF(E1450="BN",VLOOKUP(B1450,'[1]V. BAHAN'!$B$8:$E$1099,3,FALSE),IFERROR(VLOOKUP(E1450,'[1]III. DAFTAR AHS'!$B$7:$H$872,5,FALSE),"ls")))</f>
        <v/>
      </c>
      <c r="E1450" s="82"/>
      <c r="F1450" s="82" t="s">
        <v>23</v>
      </c>
      <c r="G1450" s="83"/>
      <c r="H1450" s="83"/>
      <c r="I1450" s="48">
        <f t="shared" si="103"/>
        <v>0</v>
      </c>
      <c r="J1450" s="629"/>
      <c r="K1450" s="629"/>
      <c r="L1450" s="629"/>
      <c r="N1450" s="110"/>
      <c r="O1450" s="608">
        <f t="shared" si="105"/>
        <v>0</v>
      </c>
    </row>
    <row r="1451" spans="1:15" s="149" customFormat="1" ht="34.5" customHeight="1">
      <c r="A1451" s="151">
        <f>A1438+1</f>
        <v>4</v>
      </c>
      <c r="B1451" s="152" t="s">
        <v>568</v>
      </c>
      <c r="C1451" s="82"/>
      <c r="D1451" s="82" t="str">
        <f>IF(ISBLANK(E1451),"",IF(E1451="BN",VLOOKUP(B1451,'[1]V. BAHAN'!$B$8:$E$1099,3,FALSE),IFERROR(VLOOKUP(E1451,'[1]III. DAFTAR AHS'!$B$7:$H$872,5,FALSE),"ls")))</f>
        <v/>
      </c>
      <c r="E1451" s="82"/>
      <c r="F1451" s="82" t="s">
        <v>23</v>
      </c>
      <c r="G1451" s="147"/>
      <c r="H1451" s="83"/>
      <c r="I1451" s="48">
        <f t="shared" si="103"/>
        <v>0</v>
      </c>
      <c r="J1451" s="633"/>
      <c r="K1451" s="633"/>
      <c r="L1451" s="633"/>
      <c r="N1451" s="110"/>
      <c r="O1451" s="608">
        <f t="shared" si="105"/>
        <v>0</v>
      </c>
    </row>
    <row r="1452" spans="1:15" s="6" customFormat="1" ht="34.5" customHeight="1">
      <c r="A1452" s="85" t="s">
        <v>49</v>
      </c>
      <c r="B1452" s="150" t="s">
        <v>515</v>
      </c>
      <c r="C1452" s="82">
        <v>62.24</v>
      </c>
      <c r="D1452" s="112" t="str">
        <f>IF(ISBLANK(E1452),"",IF(E1452="BN",VLOOKUP(B1452,'[1]V. BAHAN'!$B$8:$E$14999,3,FALSE),IFERROR(VLOOKUP(E1452,'[1]III. DAFTAR AHS'!$B$7:$H$14999,5,FALSE),"ls")))</f>
        <v xml:space="preserve">m' </v>
      </c>
      <c r="E1452" s="82" t="s">
        <v>516</v>
      </c>
      <c r="F1452" s="113" t="s">
        <v>517</v>
      </c>
      <c r="G1452" s="47">
        <f>VLOOKUP(B1452,'[2] RAB LAMA'!$B$9:$E$5553,4,FALSE)</f>
        <v>123617.19941264046</v>
      </c>
      <c r="H1452" s="47">
        <f t="shared" ref="H1452:H1462" si="107">G1452*C1452</f>
        <v>7693934.4914427428</v>
      </c>
      <c r="I1452" s="48">
        <f t="shared" si="103"/>
        <v>2.013479774627815E-2</v>
      </c>
      <c r="J1452" s="629"/>
      <c r="K1452" s="629"/>
      <c r="L1452" s="629"/>
      <c r="M1452" s="41"/>
      <c r="N1452" s="110"/>
      <c r="O1452" s="608">
        <f t="shared" si="105"/>
        <v>7693934.4914427428</v>
      </c>
    </row>
    <row r="1453" spans="1:15" s="6" customFormat="1" ht="34.5" customHeight="1">
      <c r="A1453" s="85" t="s">
        <v>49</v>
      </c>
      <c r="B1453" s="150" t="s">
        <v>537</v>
      </c>
      <c r="C1453" s="82">
        <v>21.68</v>
      </c>
      <c r="D1453" s="112" t="str">
        <f>IF(ISBLANK(E1453),"",IF(E1453="BN",VLOOKUP(B1453,'[1]V. BAHAN'!$B$8:$E$14999,3,FALSE),IFERROR(VLOOKUP(E1453,'[1]III. DAFTAR AHS'!$B$7:$H$14999,5,FALSE),"ls")))</f>
        <v xml:space="preserve">m' </v>
      </c>
      <c r="E1453" s="82" t="s">
        <v>538</v>
      </c>
      <c r="F1453" s="113" t="s">
        <v>147</v>
      </c>
      <c r="G1453" s="47">
        <f>VLOOKUP(B1453,'[2] RAB LAMA'!$B$9:$E$5553,4,FALSE)</f>
        <v>1146632.0032474999</v>
      </c>
      <c r="H1453" s="47">
        <f t="shared" si="107"/>
        <v>24858981.830405798</v>
      </c>
      <c r="I1453" s="48">
        <f t="shared" si="103"/>
        <v>6.5055216143355313E-2</v>
      </c>
      <c r="J1453" s="629"/>
      <c r="K1453" s="629"/>
      <c r="L1453" s="629"/>
      <c r="M1453" s="41"/>
      <c r="N1453" s="110"/>
      <c r="O1453" s="608">
        <f t="shared" si="105"/>
        <v>24858981.830405798</v>
      </c>
    </row>
    <row r="1454" spans="1:15" s="6" customFormat="1" ht="34.5" customHeight="1">
      <c r="A1454" s="85" t="s">
        <v>49</v>
      </c>
      <c r="B1454" s="150" t="s">
        <v>566</v>
      </c>
      <c r="C1454" s="82">
        <v>16</v>
      </c>
      <c r="D1454" s="112" t="str">
        <f>IF(ISBLANK(E1454),"",IF(E1454="BN",VLOOKUP(B1454,'[1]V. BAHAN'!$B$8:$E$14999,3,FALSE),IFERROR(VLOOKUP(E1454,'[1]III. DAFTAR AHS'!$B$7:$H$14999,5,FALSE),"ls")))</f>
        <v xml:space="preserve">unit </v>
      </c>
      <c r="E1454" s="82" t="s">
        <v>567</v>
      </c>
      <c r="F1454" s="113" t="s">
        <v>147</v>
      </c>
      <c r="G1454" s="47">
        <f>VLOOKUP(B1454,'[2] RAB LAMA'!$B$9:$E$5553,4,FALSE)</f>
        <v>1507175.238617125</v>
      </c>
      <c r="H1454" s="47">
        <f t="shared" si="107"/>
        <v>24114803.817873999</v>
      </c>
      <c r="I1454" s="48">
        <f t="shared" si="103"/>
        <v>6.3107724416434544E-2</v>
      </c>
      <c r="J1454" s="629"/>
      <c r="K1454" s="629"/>
      <c r="L1454" s="629"/>
      <c r="M1454" s="41"/>
      <c r="N1454" s="110"/>
      <c r="O1454" s="608">
        <f t="shared" si="105"/>
        <v>24114803.817873999</v>
      </c>
    </row>
    <row r="1455" spans="1:15" s="6" customFormat="1" ht="34.5" customHeight="1">
      <c r="A1455" s="85" t="s">
        <v>49</v>
      </c>
      <c r="B1455" s="150" t="s">
        <v>541</v>
      </c>
      <c r="C1455" s="82">
        <v>12</v>
      </c>
      <c r="D1455" s="112" t="str">
        <f>IF(ISBLANK(E1455),"",IF(E1455="BN",VLOOKUP(B1455,'[1]V. BAHAN'!$B$8:$E$14999,3,FALSE),IFERROR(VLOOKUP(E1455,'[1]III. DAFTAR AHS'!$B$7:$H$14999,5,FALSE),"ls")))</f>
        <v xml:space="preserve">psg </v>
      </c>
      <c r="E1455" s="82" t="s">
        <v>542</v>
      </c>
      <c r="F1455" s="113" t="s">
        <v>543</v>
      </c>
      <c r="G1455" s="47">
        <f>VLOOKUP(B1455,'[2] RAB LAMA'!$B$9:$E$5553,4,FALSE)</f>
        <v>72392.014419999992</v>
      </c>
      <c r="H1455" s="47">
        <f t="shared" si="107"/>
        <v>868704.17303999991</v>
      </c>
      <c r="I1455" s="48">
        <f t="shared" si="103"/>
        <v>2.2733729855592159E-3</v>
      </c>
      <c r="J1455" s="629"/>
      <c r="K1455" s="629"/>
      <c r="L1455" s="629"/>
      <c r="M1455" s="41"/>
      <c r="N1455" s="110"/>
      <c r="O1455" s="608">
        <f t="shared" si="105"/>
        <v>868704.17303999991</v>
      </c>
    </row>
    <row r="1456" spans="1:15" s="6" customFormat="1" ht="34.5" customHeight="1">
      <c r="A1456" s="85" t="s">
        <v>49</v>
      </c>
      <c r="B1456" s="150" t="s">
        <v>544</v>
      </c>
      <c r="C1456" s="82">
        <v>8</v>
      </c>
      <c r="D1456" s="112" t="str">
        <f>IF(ISBLANK(E1456),"",IF(E1456="BN",VLOOKUP(B1456,'[1]V. BAHAN'!$B$8:$E$14999,3,FALSE),IFERROR(VLOOKUP(E1456,'[1]III. DAFTAR AHS'!$B$7:$H$14999,5,FALSE),"ls")))</f>
        <v xml:space="preserve">psg </v>
      </c>
      <c r="E1456" s="82" t="s">
        <v>545</v>
      </c>
      <c r="F1456" s="113" t="s">
        <v>147</v>
      </c>
      <c r="G1456" s="47">
        <f>VLOOKUP(B1456,'[2] RAB LAMA'!$B$9:$E$5553,4,FALSE)</f>
        <v>426886.82590400003</v>
      </c>
      <c r="H1456" s="47">
        <f t="shared" si="107"/>
        <v>3415094.6072320002</v>
      </c>
      <c r="I1456" s="48">
        <f t="shared" si="103"/>
        <v>8.937201022116769E-3</v>
      </c>
      <c r="J1456" s="629"/>
      <c r="K1456" s="629"/>
      <c r="L1456" s="629"/>
      <c r="M1456" s="41"/>
      <c r="N1456" s="110"/>
      <c r="O1456" s="608">
        <f t="shared" si="105"/>
        <v>3415094.6072320002</v>
      </c>
    </row>
    <row r="1457" spans="1:15" s="6" customFormat="1" ht="34.5" customHeight="1">
      <c r="A1457" s="85" t="s">
        <v>49</v>
      </c>
      <c r="B1457" s="150" t="s">
        <v>546</v>
      </c>
      <c r="C1457" s="82">
        <v>8</v>
      </c>
      <c r="D1457" s="112" t="str">
        <f>IF(ISBLANK(E1457),"",IF(E1457="BN",VLOOKUP(B1457,'[1]V. BAHAN'!$B$8:$E$14999,3,FALSE),IFERROR(VLOOKUP(E1457,'[1]III. DAFTAR AHS'!$B$7:$H$14999,5,FALSE),"ls")))</f>
        <v xml:space="preserve">set </v>
      </c>
      <c r="E1457" s="82" t="s">
        <v>547</v>
      </c>
      <c r="F1457" s="113" t="s">
        <v>548</v>
      </c>
      <c r="G1457" s="47">
        <f>VLOOKUP(B1457,'[2] RAB LAMA'!$B$9:$E$5553,4,FALSE)</f>
        <v>487271.62676499999</v>
      </c>
      <c r="H1457" s="47">
        <f t="shared" si="107"/>
        <v>3898173.0141199999</v>
      </c>
      <c r="I1457" s="48">
        <f t="shared" si="103"/>
        <v>1.0201402846177298E-2</v>
      </c>
      <c r="J1457" s="629"/>
      <c r="K1457" s="629"/>
      <c r="L1457" s="629"/>
      <c r="M1457" s="41"/>
      <c r="N1457" s="110"/>
      <c r="O1457" s="608">
        <f t="shared" si="105"/>
        <v>3898173.0141199999</v>
      </c>
    </row>
    <row r="1458" spans="1:15" s="6" customFormat="1" ht="34.5" customHeight="1">
      <c r="A1458" s="85" t="s">
        <v>49</v>
      </c>
      <c r="B1458" s="150" t="s">
        <v>549</v>
      </c>
      <c r="C1458" s="82">
        <v>5.28</v>
      </c>
      <c r="D1458" s="112" t="str">
        <f>IF(ISBLANK(E1458),"",IF(E1458="BN",VLOOKUP(B1458,'[1]V. BAHAN'!$B$8:$E$14999,3,FALSE),IFERROR(VLOOKUP(E1458,'[1]III. DAFTAR AHS'!$B$7:$H$14999,5,FALSE),"ls")))</f>
        <v xml:space="preserve">m2 </v>
      </c>
      <c r="E1458" s="82" t="s">
        <v>550</v>
      </c>
      <c r="F1458" s="113" t="s">
        <v>551</v>
      </c>
      <c r="G1458" s="47">
        <f>VLOOKUP(B1458,'[2] RAB LAMA'!$B$9:$E$5553,4,FALSE)</f>
        <v>133287.953668375</v>
      </c>
      <c r="H1458" s="47">
        <f t="shared" si="107"/>
        <v>703760.39536902006</v>
      </c>
      <c r="I1458" s="48">
        <f t="shared" si="103"/>
        <v>1.8417200248268342E-3</v>
      </c>
      <c r="J1458" s="629"/>
      <c r="K1458" s="629"/>
      <c r="L1458" s="629"/>
      <c r="M1458" s="153"/>
      <c r="N1458" s="110"/>
      <c r="O1458" s="608">
        <f t="shared" si="105"/>
        <v>703760.39536902006</v>
      </c>
    </row>
    <row r="1459" spans="1:15" s="6" customFormat="1" ht="34.5" customHeight="1">
      <c r="A1459" s="85" t="s">
        <v>49</v>
      </c>
      <c r="B1459" s="150" t="s">
        <v>552</v>
      </c>
      <c r="C1459" s="82">
        <v>8</v>
      </c>
      <c r="D1459" s="112" t="str">
        <f>IF(ISBLANK(E1459),"",IF(E1459="BN",VLOOKUP(B1459,'[1]V. BAHAN'!$B$8:$E$14999,3,FALSE),IFERROR(VLOOKUP(E1459,'[1]III. DAFTAR AHS'!$B$7:$H$14999,5,FALSE),"ls")))</f>
        <v xml:space="preserve">psg </v>
      </c>
      <c r="E1459" s="82" t="s">
        <v>553</v>
      </c>
      <c r="F1459" s="113" t="s">
        <v>554</v>
      </c>
      <c r="G1459" s="47">
        <f>VLOOKUP(B1459,'[2] RAB LAMA'!$B$9:$E$5553,4,FALSE)</f>
        <v>126943.45630999999</v>
      </c>
      <c r="H1459" s="47">
        <f t="shared" si="107"/>
        <v>1015547.65048</v>
      </c>
      <c r="I1459" s="48">
        <f t="shared" si="103"/>
        <v>2.6576579988905596E-3</v>
      </c>
      <c r="J1459" s="629"/>
      <c r="K1459" s="629"/>
      <c r="L1459" s="629"/>
      <c r="M1459" s="41"/>
      <c r="N1459" s="110"/>
      <c r="O1459" s="608">
        <f t="shared" si="105"/>
        <v>1015547.65048</v>
      </c>
    </row>
    <row r="1460" spans="1:15" s="6" customFormat="1" ht="34.5" customHeight="1">
      <c r="A1460" s="85" t="s">
        <v>49</v>
      </c>
      <c r="B1460" s="150" t="s">
        <v>555</v>
      </c>
      <c r="C1460" s="82">
        <v>8</v>
      </c>
      <c r="D1460" s="112" t="str">
        <f>IF(ISBLANK(E1460),"",IF(E1460="BN",VLOOKUP(B1460,'[1]V. BAHAN'!$B$8:$E$14999,3,FALSE),IFERROR(VLOOKUP(E1460,'[1]III. DAFTAR AHS'!$B$7:$H$14999,5,FALSE),"ls")))</f>
        <v xml:space="preserve">bh </v>
      </c>
      <c r="E1460" s="82" t="s">
        <v>556</v>
      </c>
      <c r="F1460" s="113" t="s">
        <v>557</v>
      </c>
      <c r="G1460" s="47">
        <f>VLOOKUP(B1460,'[2] RAB LAMA'!$B$9:$E$5553,4,FALSE)</f>
        <v>72384.732090000005</v>
      </c>
      <c r="H1460" s="47">
        <f t="shared" si="107"/>
        <v>579077.85672000004</v>
      </c>
      <c r="I1460" s="48">
        <f t="shared" si="103"/>
        <v>1.5154295292445442E-3</v>
      </c>
      <c r="J1460" s="629"/>
      <c r="K1460" s="629"/>
      <c r="L1460" s="629"/>
      <c r="M1460" s="41"/>
      <c r="N1460" s="110"/>
      <c r="O1460" s="608">
        <f t="shared" si="105"/>
        <v>579077.85672000004</v>
      </c>
    </row>
    <row r="1461" spans="1:15" s="6" customFormat="1" ht="34.5" customHeight="1">
      <c r="A1461" s="85" t="s">
        <v>49</v>
      </c>
      <c r="B1461" s="150" t="s">
        <v>558</v>
      </c>
      <c r="C1461" s="82">
        <v>8</v>
      </c>
      <c r="D1461" s="112" t="str">
        <f>IF(ISBLANK(E1461),"",IF(E1461="BN",VLOOKUP(B1461,'[1]V. BAHAN'!$B$8:$E$14999,3,FALSE),IFERROR(VLOOKUP(E1461,'[1]III. DAFTAR AHS'!$B$7:$H$14999,5,FALSE),"ls")))</f>
        <v xml:space="preserve">bh </v>
      </c>
      <c r="E1461" s="82" t="s">
        <v>559</v>
      </c>
      <c r="F1461" s="113" t="s">
        <v>560</v>
      </c>
      <c r="G1461" s="47">
        <f>VLOOKUP(B1461,'[2] RAB LAMA'!$B$9:$E$5553,4,FALSE)</f>
        <v>381407.99771249999</v>
      </c>
      <c r="H1461" s="47">
        <f t="shared" si="107"/>
        <v>3051263.9816999999</v>
      </c>
      <c r="I1461" s="48">
        <f t="shared" si="103"/>
        <v>7.9850670954325284E-3</v>
      </c>
      <c r="J1461" s="629"/>
      <c r="K1461" s="629"/>
      <c r="L1461" s="629"/>
      <c r="M1461" s="41"/>
      <c r="N1461" s="110"/>
      <c r="O1461" s="608">
        <f t="shared" si="105"/>
        <v>3051263.9816999999</v>
      </c>
    </row>
    <row r="1462" spans="1:15" s="6" customFormat="1" ht="34.5" customHeight="1">
      <c r="A1462" s="85" t="s">
        <v>49</v>
      </c>
      <c r="B1462" s="150" t="s">
        <v>564</v>
      </c>
      <c r="C1462" s="82">
        <v>65.760000000000005</v>
      </c>
      <c r="D1462" s="112" t="str">
        <f>IF(ISBLANK(E1462),"",IF(E1462="BN",VLOOKUP(B1462,'[1]V. BAHAN'!$B$8:$E$14999,3,FALSE),IFERROR(VLOOKUP(E1462,'[1]III. DAFTAR AHS'!$B$7:$H$14999,5,FALSE),"ls")))</f>
        <v>m1</v>
      </c>
      <c r="E1462" s="82" t="s">
        <v>51</v>
      </c>
      <c r="F1462" s="113" t="s">
        <v>52</v>
      </c>
      <c r="G1462" s="47">
        <f>VLOOKUP(B1462,'[2] RAB LAMA'!$B$9:$E$5553,4,FALSE)</f>
        <v>1750</v>
      </c>
      <c r="H1462" s="47">
        <f t="shared" si="107"/>
        <v>115080.00000000001</v>
      </c>
      <c r="I1462" s="48">
        <f t="shared" si="103"/>
        <v>3.0116093751757331E-4</v>
      </c>
      <c r="J1462" s="629"/>
      <c r="K1462" s="629"/>
      <c r="L1462" s="629"/>
      <c r="M1462" s="41"/>
      <c r="N1462" s="110"/>
      <c r="O1462" s="608">
        <f t="shared" si="105"/>
        <v>115080.00000000001</v>
      </c>
    </row>
    <row r="1463" spans="1:15" s="6" customFormat="1" ht="34.5" customHeight="1">
      <c r="A1463" s="85"/>
      <c r="B1463" s="154"/>
      <c r="C1463" s="82"/>
      <c r="D1463" s="82" t="str">
        <f>IF(ISBLANK(E1463),"",IF(E1463="BN",VLOOKUP(B1463,'[1]V. BAHAN'!$B$8:$E$1099,3,FALSE),IFERROR(VLOOKUP(E1463,'[1]III. DAFTAR AHS'!$B$7:$H$872,5,FALSE),"ls")))</f>
        <v/>
      </c>
      <c r="E1463" s="82"/>
      <c r="F1463" s="82" t="s">
        <v>23</v>
      </c>
      <c r="G1463" s="83"/>
      <c r="H1463" s="83"/>
      <c r="I1463" s="48">
        <f t="shared" si="103"/>
        <v>0</v>
      </c>
      <c r="J1463" s="629"/>
      <c r="K1463" s="629"/>
      <c r="L1463" s="629"/>
      <c r="N1463" s="110"/>
      <c r="O1463" s="608">
        <f t="shared" si="105"/>
        <v>0</v>
      </c>
    </row>
    <row r="1464" spans="1:15" s="149" customFormat="1" ht="34.5" customHeight="1">
      <c r="A1464" s="151">
        <f>A1451+1</f>
        <v>5</v>
      </c>
      <c r="B1464" s="152" t="s">
        <v>569</v>
      </c>
      <c r="C1464" s="82">
        <v>3</v>
      </c>
      <c r="D1464" s="112" t="str">
        <f>IF(ISBLANK(E1464),"",IF(E1464="BN",VLOOKUP(B1464,'[1]V. BAHAN'!$B$8:$E$14999,3,FALSE),IFERROR(VLOOKUP(E1464,'[1]III. DAFTAR AHS'!$B$7:$H$14999,5,FALSE),"ls")))</f>
        <v xml:space="preserve">unit </v>
      </c>
      <c r="E1464" s="82" t="s">
        <v>570</v>
      </c>
      <c r="F1464" s="113" t="s">
        <v>147</v>
      </c>
      <c r="G1464" s="47">
        <f>VLOOKUP(B1464,'[2] RAB LAMA'!$B$9:$E$5553,4,FALSE)</f>
        <v>13350000</v>
      </c>
      <c r="H1464" s="47">
        <f>G1464*C1464</f>
        <v>40050000</v>
      </c>
      <c r="I1464" s="48">
        <f t="shared" si="103"/>
        <v>0.10480965891187703</v>
      </c>
      <c r="J1464" s="629"/>
      <c r="K1464" s="629"/>
      <c r="L1464" s="629"/>
      <c r="M1464" s="41"/>
      <c r="N1464" s="110"/>
      <c r="O1464" s="608">
        <f t="shared" si="105"/>
        <v>40050000</v>
      </c>
    </row>
    <row r="1465" spans="1:15" s="6" customFormat="1" ht="34.5" customHeight="1">
      <c r="A1465" s="85"/>
      <c r="B1465" s="155" t="s">
        <v>571</v>
      </c>
      <c r="C1465" s="82"/>
      <c r="D1465" s="82" t="str">
        <f>IF(ISBLANK(E1465),"",IF(E1465="BN",VLOOKUP(B1465,'[1]V. BAHAN'!$B$8:$E$1099,3,FALSE),IFERROR(VLOOKUP(E1465,'[1]III. DAFTAR AHS'!$B$7:$H$872,5,FALSE),"ls")))</f>
        <v/>
      </c>
      <c r="E1465" s="82"/>
      <c r="F1465" s="82" t="s">
        <v>23</v>
      </c>
      <c r="G1465" s="83"/>
      <c r="H1465" s="83"/>
      <c r="I1465" s="48">
        <f t="shared" si="103"/>
        <v>0</v>
      </c>
      <c r="J1465" s="629"/>
      <c r="K1465" s="629"/>
      <c r="L1465" s="629"/>
      <c r="M1465" s="41"/>
      <c r="N1465" s="110"/>
      <c r="O1465" s="608">
        <f t="shared" si="105"/>
        <v>0</v>
      </c>
    </row>
    <row r="1466" spans="1:15" s="6" customFormat="1" ht="34.5" customHeight="1">
      <c r="A1466" s="85"/>
      <c r="B1466" s="155" t="s">
        <v>572</v>
      </c>
      <c r="C1466" s="82"/>
      <c r="D1466" s="82" t="str">
        <f>IF(ISBLANK(E1466),"",IF(E1466="BN",VLOOKUP(B1466,'[1]V. BAHAN'!$B$8:$E$1099,3,FALSE),IFERROR(VLOOKUP(E1466,'[1]III. DAFTAR AHS'!$B$7:$H$872,5,FALSE),"ls")))</f>
        <v/>
      </c>
      <c r="E1466" s="82"/>
      <c r="F1466" s="82" t="s">
        <v>23</v>
      </c>
      <c r="G1466" s="83"/>
      <c r="H1466" s="83"/>
      <c r="I1466" s="48">
        <f t="shared" si="103"/>
        <v>0</v>
      </c>
      <c r="J1466" s="629"/>
      <c r="K1466" s="629"/>
      <c r="L1466" s="629"/>
      <c r="M1466" s="41"/>
      <c r="N1466" s="110"/>
      <c r="O1466" s="608">
        <f t="shared" si="105"/>
        <v>0</v>
      </c>
    </row>
    <row r="1467" spans="1:15" s="6" customFormat="1" ht="34.5" customHeight="1">
      <c r="A1467" s="85"/>
      <c r="B1467" s="155" t="s">
        <v>573</v>
      </c>
      <c r="C1467" s="82"/>
      <c r="D1467" s="82" t="str">
        <f>IF(ISBLANK(E1467),"",IF(E1467="BN",VLOOKUP(B1467,'[1]V. BAHAN'!$B$8:$E$1099,3,FALSE),IFERROR(VLOOKUP(E1467,'[1]III. DAFTAR AHS'!$B$7:$H$872,5,FALSE),"ls")))</f>
        <v/>
      </c>
      <c r="E1467" s="82"/>
      <c r="F1467" s="82" t="s">
        <v>23</v>
      </c>
      <c r="G1467" s="83"/>
      <c r="H1467" s="83"/>
      <c r="I1467" s="48">
        <f t="shared" si="103"/>
        <v>0</v>
      </c>
      <c r="J1467" s="629"/>
      <c r="K1467" s="629"/>
      <c r="L1467" s="629"/>
      <c r="M1467" s="41"/>
      <c r="N1467" s="110"/>
      <c r="O1467" s="608">
        <f t="shared" si="105"/>
        <v>0</v>
      </c>
    </row>
    <row r="1468" spans="1:15" s="6" customFormat="1" ht="34.5" customHeight="1">
      <c r="A1468" s="85"/>
      <c r="B1468" s="155" t="s">
        <v>574</v>
      </c>
      <c r="C1468" s="82"/>
      <c r="D1468" s="82" t="str">
        <f>IF(ISBLANK(E1468),"",IF(E1468="BN",VLOOKUP(B1468,'[1]V. BAHAN'!$B$8:$E$1099,3,FALSE),IFERROR(VLOOKUP(E1468,'[1]III. DAFTAR AHS'!$B$7:$H$872,5,FALSE),"ls")))</f>
        <v/>
      </c>
      <c r="E1468" s="82"/>
      <c r="F1468" s="82" t="s">
        <v>23</v>
      </c>
      <c r="G1468" s="83"/>
      <c r="H1468" s="83"/>
      <c r="I1468" s="48">
        <f t="shared" si="103"/>
        <v>0</v>
      </c>
      <c r="J1468" s="629"/>
      <c r="K1468" s="629"/>
      <c r="L1468" s="629"/>
      <c r="N1468" s="110"/>
      <c r="O1468" s="608">
        <f t="shared" si="105"/>
        <v>0</v>
      </c>
    </row>
    <row r="1469" spans="1:15" s="6" customFormat="1" ht="34.5" customHeight="1">
      <c r="A1469" s="85"/>
      <c r="B1469" s="155" t="s">
        <v>575</v>
      </c>
      <c r="C1469" s="82"/>
      <c r="D1469" s="82" t="str">
        <f>IF(ISBLANK(E1469),"",IF(E1469="BN",VLOOKUP(B1469,'[1]V. BAHAN'!$B$8:$E$1099,3,FALSE),IFERROR(VLOOKUP(E1469,'[1]III. DAFTAR AHS'!$B$7:$H$872,5,FALSE),"ls")))</f>
        <v/>
      </c>
      <c r="E1469" s="82"/>
      <c r="F1469" s="82" t="s">
        <v>23</v>
      </c>
      <c r="G1469" s="83"/>
      <c r="H1469" s="83"/>
      <c r="I1469" s="48">
        <f t="shared" si="103"/>
        <v>0</v>
      </c>
      <c r="J1469" s="629"/>
      <c r="K1469" s="629"/>
      <c r="L1469" s="629"/>
      <c r="N1469" s="110"/>
      <c r="O1469" s="608">
        <f t="shared" si="105"/>
        <v>0</v>
      </c>
    </row>
    <row r="1470" spans="1:15" s="6" customFormat="1" ht="34.5" customHeight="1">
      <c r="A1470" s="85"/>
      <c r="B1470" s="154"/>
      <c r="C1470" s="82"/>
      <c r="D1470" s="82" t="str">
        <f>IF(ISBLANK(E1470),"",IF(E1470="BN",VLOOKUP(B1470,'[1]V. BAHAN'!$B$8:$E$1099,3,FALSE),IFERROR(VLOOKUP(E1470,'[1]III. DAFTAR AHS'!$B$7:$H$872,5,FALSE),"ls")))</f>
        <v/>
      </c>
      <c r="E1470" s="82"/>
      <c r="F1470" s="82" t="s">
        <v>23</v>
      </c>
      <c r="G1470" s="147"/>
      <c r="H1470" s="83"/>
      <c r="I1470" s="48">
        <f t="shared" si="103"/>
        <v>0</v>
      </c>
      <c r="J1470" s="633"/>
      <c r="K1470" s="633"/>
      <c r="L1470" s="633"/>
      <c r="N1470" s="110"/>
      <c r="O1470" s="608">
        <f t="shared" si="105"/>
        <v>0</v>
      </c>
    </row>
    <row r="1471" spans="1:15" s="149" customFormat="1" ht="34.5" customHeight="1">
      <c r="A1471" s="151">
        <f>A1464+1</f>
        <v>6</v>
      </c>
      <c r="B1471" s="152" t="s">
        <v>576</v>
      </c>
      <c r="C1471" s="82"/>
      <c r="D1471" s="82" t="str">
        <f>IF(ISBLANK(E1471),"",IF(E1471="BN",VLOOKUP(B1471,'[1]V. BAHAN'!$B$8:$E$1099,3,FALSE),IFERROR(VLOOKUP(E1471,'[1]III. DAFTAR AHS'!$B$7:$H$872,5,FALSE),"ls")))</f>
        <v/>
      </c>
      <c r="E1471" s="82"/>
      <c r="F1471" s="82" t="s">
        <v>23</v>
      </c>
      <c r="G1471" s="147"/>
      <c r="H1471" s="83"/>
      <c r="I1471" s="48">
        <f t="shared" si="103"/>
        <v>0</v>
      </c>
      <c r="J1471" s="633"/>
      <c r="K1471" s="633"/>
      <c r="L1471" s="633"/>
      <c r="N1471" s="110"/>
      <c r="O1471" s="608">
        <f t="shared" si="105"/>
        <v>0</v>
      </c>
    </row>
    <row r="1472" spans="1:15" s="6" customFormat="1" ht="34.5" customHeight="1">
      <c r="A1472" s="85" t="s">
        <v>49</v>
      </c>
      <c r="B1472" s="150" t="s">
        <v>577</v>
      </c>
      <c r="C1472" s="82">
        <v>1</v>
      </c>
      <c r="D1472" s="112" t="str">
        <f>IF(ISBLANK(E1472),"",IF(E1472="BN",VLOOKUP(B1472,'[1]V. BAHAN'!$B$8:$E$14999,3,FALSE),IFERROR(VLOOKUP(E1472,'[1]III. DAFTAR AHS'!$B$7:$H$14999,5,FALSE),"ls")))</f>
        <v xml:space="preserve">set </v>
      </c>
      <c r="E1472" s="82" t="s">
        <v>578</v>
      </c>
      <c r="F1472" s="113" t="s">
        <v>579</v>
      </c>
      <c r="G1472" s="47">
        <f>VLOOKUP(B1472,'[2] RAB LAMA'!$B$9:$E$5553,4,FALSE)</f>
        <v>543041.97337500006</v>
      </c>
      <c r="H1472" s="47">
        <f t="shared" ref="H1472:H1480" si="108">G1472*C1472</f>
        <v>543041.97337500006</v>
      </c>
      <c r="I1472" s="48">
        <f t="shared" si="103"/>
        <v>1.4211246942388606E-3</v>
      </c>
      <c r="J1472" s="629"/>
      <c r="K1472" s="629"/>
      <c r="L1472" s="629"/>
      <c r="M1472" s="41"/>
      <c r="N1472" s="110"/>
      <c r="O1472" s="608">
        <f t="shared" si="105"/>
        <v>543041.97337500006</v>
      </c>
    </row>
    <row r="1473" spans="1:15" s="6" customFormat="1" ht="34.5" customHeight="1">
      <c r="A1473" s="85" t="s">
        <v>49</v>
      </c>
      <c r="B1473" s="150" t="s">
        <v>580</v>
      </c>
      <c r="C1473" s="82">
        <v>0.56999999999999995</v>
      </c>
      <c r="D1473" s="112" t="str">
        <f>IF(ISBLANK(E1473),"",IF(E1473="BN",VLOOKUP(B1473,'[1]V. BAHAN'!$B$8:$E$14999,3,FALSE),IFERROR(VLOOKUP(E1473,'[1]III. DAFTAR AHS'!$B$7:$H$14999,5,FALSE),"ls")))</f>
        <v xml:space="preserve">kg </v>
      </c>
      <c r="E1473" s="82" t="s">
        <v>513</v>
      </c>
      <c r="F1473" s="113" t="s">
        <v>189</v>
      </c>
      <c r="G1473" s="47">
        <f>VLOOKUP(B1473,'[2] RAB LAMA'!$B$9:$E$5553,4,FALSE)</f>
        <v>21842.100840461433</v>
      </c>
      <c r="H1473" s="47">
        <f t="shared" si="108"/>
        <v>12449.997479063015</v>
      </c>
      <c r="I1473" s="48">
        <f t="shared" si="103"/>
        <v>3.2581273139433799E-5</v>
      </c>
      <c r="J1473" s="629"/>
      <c r="K1473" s="629"/>
      <c r="L1473" s="629"/>
      <c r="M1473" s="153"/>
      <c r="N1473" s="110"/>
      <c r="O1473" s="608">
        <f t="shared" si="105"/>
        <v>12449.997479063015</v>
      </c>
    </row>
    <row r="1474" spans="1:15" s="6" customFormat="1" ht="34.5" customHeight="1">
      <c r="A1474" s="85" t="s">
        <v>49</v>
      </c>
      <c r="B1474" s="150" t="s">
        <v>581</v>
      </c>
      <c r="C1474" s="82">
        <v>3.07</v>
      </c>
      <c r="D1474" s="112" t="str">
        <f>IF(ISBLANK(E1474),"",IF(E1474="BN",VLOOKUP(B1474,'[1]V. BAHAN'!$B$8:$E$14999,3,FALSE),IFERROR(VLOOKUP(E1474,'[1]III. DAFTAR AHS'!$B$7:$H$14999,5,FALSE),"ls")))</f>
        <v xml:space="preserve">kg </v>
      </c>
      <c r="E1474" s="82" t="s">
        <v>513</v>
      </c>
      <c r="F1474" s="113" t="s">
        <v>189</v>
      </c>
      <c r="G1474" s="47">
        <f>VLOOKUP(B1474,'[2] RAB LAMA'!$B$9:$E$5553,4,FALSE)</f>
        <v>21842.100840461433</v>
      </c>
      <c r="H1474" s="47">
        <f t="shared" si="108"/>
        <v>67055.249580216594</v>
      </c>
      <c r="I1474" s="48">
        <f t="shared" si="103"/>
        <v>1.7548159392642414E-4</v>
      </c>
      <c r="J1474" s="629"/>
      <c r="K1474" s="629"/>
      <c r="L1474" s="629"/>
      <c r="M1474" s="41"/>
      <c r="N1474" s="110"/>
      <c r="O1474" s="608">
        <f t="shared" si="105"/>
        <v>67055.249580216594</v>
      </c>
    </row>
    <row r="1475" spans="1:15" s="6" customFormat="1" ht="34.5" customHeight="1">
      <c r="A1475" s="85" t="s">
        <v>49</v>
      </c>
      <c r="B1475" s="150" t="s">
        <v>582</v>
      </c>
      <c r="C1475" s="82">
        <v>3</v>
      </c>
      <c r="D1475" s="112" t="str">
        <f>IF(ISBLANK(E1475),"",IF(E1475="BN",VLOOKUP(B1475,'[1]V. BAHAN'!$B$8:$E$14999,3,FALSE),IFERROR(VLOOKUP(E1475,'[1]III. DAFTAR AHS'!$B$7:$H$14999,5,FALSE),"ls")))</f>
        <v>bh</v>
      </c>
      <c r="E1475" s="82" t="s">
        <v>51</v>
      </c>
      <c r="F1475" s="113" t="s">
        <v>52</v>
      </c>
      <c r="G1475" s="47">
        <f>VLOOKUP(B1475,'[2] RAB LAMA'!$B$9:$E$5553,4,FALSE)</f>
        <v>4242.7756372711056</v>
      </c>
      <c r="H1475" s="47">
        <f t="shared" si="108"/>
        <v>12728.326911813318</v>
      </c>
      <c r="I1475" s="48">
        <f t="shared" si="103"/>
        <v>3.3309652987416203E-5</v>
      </c>
      <c r="J1475" s="629"/>
      <c r="K1475" s="629"/>
      <c r="L1475" s="629"/>
      <c r="M1475" s="41"/>
      <c r="N1475" s="110"/>
      <c r="O1475" s="608">
        <f t="shared" si="105"/>
        <v>12728.326911813318</v>
      </c>
    </row>
    <row r="1476" spans="1:15" s="6" customFormat="1" ht="34.5" customHeight="1">
      <c r="A1476" s="85" t="s">
        <v>49</v>
      </c>
      <c r="B1476" s="150" t="s">
        <v>583</v>
      </c>
      <c r="C1476" s="82">
        <v>0.5</v>
      </c>
      <c r="D1476" s="112" t="str">
        <f>IF(ISBLANK(E1476),"",IF(E1476="BN",VLOOKUP(B1476,'[1]V. BAHAN'!$B$8:$E$14999,3,FALSE),IFERROR(VLOOKUP(E1476,'[1]III. DAFTAR AHS'!$B$7:$H$14999,5,FALSE),"ls")))</f>
        <v xml:space="preserve">m2 </v>
      </c>
      <c r="E1476" s="82" t="s">
        <v>584</v>
      </c>
      <c r="F1476" s="113" t="s">
        <v>147</v>
      </c>
      <c r="G1476" s="47">
        <f>VLOOKUP(B1476,'[2] RAB LAMA'!$B$9:$E$5553,4,FALSE)</f>
        <v>122831.63265999999</v>
      </c>
      <c r="H1476" s="47">
        <f t="shared" si="108"/>
        <v>61415.816329999994</v>
      </c>
      <c r="I1476" s="48">
        <f t="shared" si="103"/>
        <v>1.6072336482751028E-4</v>
      </c>
      <c r="J1476" s="629"/>
      <c r="K1476" s="629"/>
      <c r="L1476" s="629"/>
      <c r="M1476" s="41"/>
      <c r="N1476" s="110"/>
      <c r="O1476" s="608">
        <f t="shared" si="105"/>
        <v>61415.816329999994</v>
      </c>
    </row>
    <row r="1477" spans="1:15" s="6" customFormat="1" ht="34.5" customHeight="1">
      <c r="A1477" s="85" t="s">
        <v>49</v>
      </c>
      <c r="B1477" s="150" t="s">
        <v>585</v>
      </c>
      <c r="C1477" s="82">
        <v>0.5</v>
      </c>
      <c r="D1477" s="112" t="str">
        <f>IF(ISBLANK(E1477),"",IF(E1477="BN",VLOOKUP(B1477,'[1]V. BAHAN'!$B$8:$E$14999,3,FALSE),IFERROR(VLOOKUP(E1477,'[1]III. DAFTAR AHS'!$B$7:$H$14999,5,FALSE),"ls")))</f>
        <v xml:space="preserve">m2 </v>
      </c>
      <c r="E1477" s="82" t="s">
        <v>586</v>
      </c>
      <c r="F1477" s="113" t="s">
        <v>147</v>
      </c>
      <c r="G1477" s="47">
        <f>VLOOKUP(B1477,'[2] RAB LAMA'!$B$9:$E$5553,4,FALSE)</f>
        <v>149385.05529200003</v>
      </c>
      <c r="H1477" s="47">
        <f t="shared" si="108"/>
        <v>74692.527646000017</v>
      </c>
      <c r="I1477" s="48">
        <f t="shared" si="103"/>
        <v>1.9546812349171554E-4</v>
      </c>
      <c r="J1477" s="629"/>
      <c r="K1477" s="629"/>
      <c r="L1477" s="629"/>
      <c r="M1477" s="41"/>
      <c r="N1477" s="110"/>
      <c r="O1477" s="608">
        <f t="shared" si="105"/>
        <v>74692.527646000017</v>
      </c>
    </row>
    <row r="1478" spans="1:15" s="6" customFormat="1" ht="34.5" customHeight="1">
      <c r="A1478" s="85" t="s">
        <v>49</v>
      </c>
      <c r="B1478" s="150" t="s">
        <v>515</v>
      </c>
      <c r="C1478" s="82">
        <v>4.2</v>
      </c>
      <c r="D1478" s="112" t="str">
        <f>IF(ISBLANK(E1478),"",IF(E1478="BN",VLOOKUP(B1478,'[1]V. BAHAN'!$B$8:$E$14999,3,FALSE),IFERROR(VLOOKUP(E1478,'[1]III. DAFTAR AHS'!$B$7:$H$14999,5,FALSE),"ls")))</f>
        <v xml:space="preserve">m' </v>
      </c>
      <c r="E1478" s="82" t="s">
        <v>516</v>
      </c>
      <c r="F1478" s="113" t="s">
        <v>517</v>
      </c>
      <c r="G1478" s="47">
        <f>VLOOKUP(B1478,'[2] RAB LAMA'!$B$9:$E$5553,4,FALSE)</f>
        <v>123617.19941264046</v>
      </c>
      <c r="H1478" s="47">
        <f t="shared" si="108"/>
        <v>519192.23753308994</v>
      </c>
      <c r="I1478" s="48">
        <f t="shared" si="103"/>
        <v>1.3587106448323945E-3</v>
      </c>
      <c r="J1478" s="629"/>
      <c r="K1478" s="629"/>
      <c r="L1478" s="629"/>
      <c r="M1478" s="41"/>
      <c r="N1478" s="110"/>
      <c r="O1478" s="608">
        <f t="shared" si="105"/>
        <v>519192.23753308994</v>
      </c>
    </row>
    <row r="1479" spans="1:15" s="6" customFormat="1" ht="34.5" customHeight="1">
      <c r="A1479" s="85" t="s">
        <v>49</v>
      </c>
      <c r="B1479" s="150" t="s">
        <v>587</v>
      </c>
      <c r="C1479" s="82">
        <v>1</v>
      </c>
      <c r="D1479" s="112" t="str">
        <f>IF(ISBLANK(E1479),"",IF(E1479="BN",VLOOKUP(B1479,'[1]V. BAHAN'!$B$8:$E$14999,3,FALSE),IFERROR(VLOOKUP(E1479,'[1]III. DAFTAR AHS'!$B$7:$H$14999,5,FALSE),"ls")))</f>
        <v xml:space="preserve">unit </v>
      </c>
      <c r="E1479" s="82" t="s">
        <v>588</v>
      </c>
      <c r="F1479" s="113" t="s">
        <v>147</v>
      </c>
      <c r="G1479" s="47">
        <f>VLOOKUP(B1479,'[2] RAB LAMA'!$B$9:$E$5553,4,FALSE)</f>
        <v>1300000</v>
      </c>
      <c r="H1479" s="47">
        <f t="shared" si="108"/>
        <v>1300000</v>
      </c>
      <c r="I1479" s="48">
        <f t="shared" si="103"/>
        <v>3.4020613379635491E-3</v>
      </c>
      <c r="J1479" s="629"/>
      <c r="K1479" s="629"/>
      <c r="L1479" s="629"/>
      <c r="M1479" s="41"/>
      <c r="N1479" s="110"/>
      <c r="O1479" s="608">
        <f t="shared" si="105"/>
        <v>1300000</v>
      </c>
    </row>
    <row r="1480" spans="1:15" s="6" customFormat="1" ht="34.5" customHeight="1">
      <c r="A1480" s="85" t="s">
        <v>49</v>
      </c>
      <c r="B1480" s="150" t="s">
        <v>589</v>
      </c>
      <c r="C1480" s="82">
        <v>2</v>
      </c>
      <c r="D1480" s="112" t="str">
        <f>IF(ISBLANK(E1480),"",IF(E1480="BN",VLOOKUP(B1480,'[1]V. BAHAN'!$B$8:$E$14999,3,FALSE),IFERROR(VLOOKUP(E1480,'[1]III. DAFTAR AHS'!$B$7:$H$14999,5,FALSE),"ls")))</f>
        <v xml:space="preserve">psg </v>
      </c>
      <c r="E1480" s="82" t="s">
        <v>590</v>
      </c>
      <c r="F1480" s="113" t="s">
        <v>147</v>
      </c>
      <c r="G1480" s="47">
        <f>VLOOKUP(B1480,'[2] RAB LAMA'!$B$9:$E$5553,4,FALSE)</f>
        <v>128419.32620000001</v>
      </c>
      <c r="H1480" s="47">
        <f t="shared" si="108"/>
        <v>256838.65240000002</v>
      </c>
      <c r="I1480" s="48">
        <f t="shared" si="103"/>
        <v>6.7213911494207613E-4</v>
      </c>
      <c r="J1480" s="629"/>
      <c r="K1480" s="629"/>
      <c r="L1480" s="629"/>
      <c r="M1480" s="41"/>
      <c r="N1480" s="110"/>
      <c r="O1480" s="608">
        <f t="shared" si="105"/>
        <v>256838.65240000002</v>
      </c>
    </row>
    <row r="1481" spans="1:15" s="6" customFormat="1" ht="34.5" customHeight="1">
      <c r="A1481" s="85"/>
      <c r="B1481" s="154"/>
      <c r="C1481" s="82"/>
      <c r="D1481" s="82" t="str">
        <f>IF(ISBLANK(E1481),"",IF(E1481="BN",VLOOKUP(B1481,'[1]V. BAHAN'!$B$8:$E$1099,3,FALSE),IFERROR(VLOOKUP(E1481,'[1]III. DAFTAR AHS'!$B$7:$H$872,5,FALSE),"ls")))</f>
        <v/>
      </c>
      <c r="E1481" s="82"/>
      <c r="F1481" s="82" t="s">
        <v>23</v>
      </c>
      <c r="G1481" s="83"/>
      <c r="H1481" s="83"/>
      <c r="I1481" s="48">
        <f t="shared" si="103"/>
        <v>0</v>
      </c>
      <c r="J1481" s="629"/>
      <c r="K1481" s="629"/>
      <c r="L1481" s="629"/>
      <c r="M1481" s="41"/>
      <c r="N1481" s="110"/>
      <c r="O1481" s="608">
        <f t="shared" si="105"/>
        <v>0</v>
      </c>
    </row>
    <row r="1482" spans="1:15" s="149" customFormat="1" ht="34.5" customHeight="1">
      <c r="A1482" s="151">
        <f>A1471+1</f>
        <v>7</v>
      </c>
      <c r="B1482" s="152" t="s">
        <v>591</v>
      </c>
      <c r="C1482" s="82"/>
      <c r="D1482" s="82" t="str">
        <f>IF(ISBLANK(E1482),"",IF(E1482="BN",VLOOKUP(B1482,'[1]V. BAHAN'!$B$8:$E$1099,3,FALSE),IFERROR(VLOOKUP(E1482,'[1]III. DAFTAR AHS'!$B$7:$H$872,5,FALSE),"ls")))</f>
        <v/>
      </c>
      <c r="E1482" s="82"/>
      <c r="F1482" s="82" t="s">
        <v>23</v>
      </c>
      <c r="G1482" s="147"/>
      <c r="H1482" s="83"/>
      <c r="I1482" s="48">
        <f t="shared" si="103"/>
        <v>0</v>
      </c>
      <c r="J1482" s="633"/>
      <c r="K1482" s="633"/>
      <c r="L1482" s="633"/>
      <c r="N1482" s="110"/>
      <c r="O1482" s="608">
        <f t="shared" si="105"/>
        <v>0</v>
      </c>
    </row>
    <row r="1483" spans="1:15" s="6" customFormat="1" ht="34.5" customHeight="1">
      <c r="A1483" s="85" t="s">
        <v>49</v>
      </c>
      <c r="B1483" s="150" t="s">
        <v>592</v>
      </c>
      <c r="C1483" s="82">
        <v>44.91</v>
      </c>
      <c r="D1483" s="112" t="str">
        <f>IF(ISBLANK(E1483),"",IF(E1483="BN",VLOOKUP(B1483,'[1]V. BAHAN'!$B$8:$E$14999,3,FALSE),IFERROR(VLOOKUP(E1483,'[1]III. DAFTAR AHS'!$B$7:$H$14999,5,FALSE),"ls")))</f>
        <v xml:space="preserve">m' </v>
      </c>
      <c r="E1483" s="82" t="s">
        <v>593</v>
      </c>
      <c r="F1483" s="113" t="s">
        <v>517</v>
      </c>
      <c r="G1483" s="47">
        <f>VLOOKUP(B1483,'[2] RAB LAMA'!$B$9:$E$5553,4,FALSE)</f>
        <v>159518.15523792501</v>
      </c>
      <c r="H1483" s="47">
        <f t="shared" ref="H1483:H1488" si="109">G1483*C1483</f>
        <v>7163960.3517352119</v>
      </c>
      <c r="I1483" s="48">
        <f t="shared" si="103"/>
        <v>1.8747871184109317E-2</v>
      </c>
      <c r="J1483" s="629"/>
      <c r="K1483" s="629"/>
      <c r="L1483" s="629"/>
      <c r="M1483" s="41"/>
      <c r="N1483" s="110"/>
      <c r="O1483" s="608">
        <f t="shared" si="105"/>
        <v>7163960.3517352119</v>
      </c>
    </row>
    <row r="1484" spans="1:15" s="6" customFormat="1" ht="34.5" customHeight="1">
      <c r="A1484" s="85" t="s">
        <v>49</v>
      </c>
      <c r="B1484" s="150" t="s">
        <v>594</v>
      </c>
      <c r="C1484" s="82">
        <v>9</v>
      </c>
      <c r="D1484" s="112" t="str">
        <f>IF(ISBLANK(E1484),"",IF(E1484="BN",VLOOKUP(B1484,'[1]V. BAHAN'!$B$8:$E$14999,3,FALSE),IFERROR(VLOOKUP(E1484,'[1]III. DAFTAR AHS'!$B$7:$H$14999,5,FALSE),"ls")))</f>
        <v xml:space="preserve">unit </v>
      </c>
      <c r="E1484" s="82" t="s">
        <v>595</v>
      </c>
      <c r="F1484" s="113" t="s">
        <v>596</v>
      </c>
      <c r="G1484" s="47">
        <f>VLOOKUP(B1484,'[2] RAB LAMA'!$B$9:$E$5553,4,FALSE)</f>
        <v>1479651.8525457899</v>
      </c>
      <c r="H1484" s="47">
        <f t="shared" si="109"/>
        <v>13316866.67291211</v>
      </c>
      <c r="I1484" s="48">
        <f t="shared" si="103"/>
        <v>3.4849844039022748E-2</v>
      </c>
      <c r="J1484" s="629"/>
      <c r="K1484" s="629"/>
      <c r="L1484" s="629"/>
      <c r="M1484" s="41"/>
      <c r="N1484" s="110"/>
      <c r="O1484" s="608">
        <f t="shared" si="105"/>
        <v>13316866.67291211</v>
      </c>
    </row>
    <row r="1485" spans="1:15" s="6" customFormat="1" ht="34.5" customHeight="1">
      <c r="A1485" s="85" t="s">
        <v>49</v>
      </c>
      <c r="B1485" s="150" t="s">
        <v>541</v>
      </c>
      <c r="C1485" s="82">
        <v>13.5</v>
      </c>
      <c r="D1485" s="112" t="str">
        <f>IF(ISBLANK(E1485),"",IF(E1485="BN",VLOOKUP(B1485,'[1]V. BAHAN'!$B$8:$E$14999,3,FALSE),IFERROR(VLOOKUP(E1485,'[1]III. DAFTAR AHS'!$B$7:$H$14999,5,FALSE),"ls")))</f>
        <v xml:space="preserve">psg </v>
      </c>
      <c r="E1485" s="82" t="s">
        <v>542</v>
      </c>
      <c r="F1485" s="113" t="s">
        <v>543</v>
      </c>
      <c r="G1485" s="47">
        <f>VLOOKUP(B1485,'[2] RAB LAMA'!$B$9:$E$5553,4,FALSE)</f>
        <v>72392.014419999992</v>
      </c>
      <c r="H1485" s="47">
        <f t="shared" si="109"/>
        <v>977292.19466999988</v>
      </c>
      <c r="I1485" s="48">
        <f t="shared" ref="I1485:I1548" si="110">(H1485/$H$4325)*100</f>
        <v>2.557544608754118E-3</v>
      </c>
      <c r="J1485" s="629"/>
      <c r="K1485" s="629"/>
      <c r="L1485" s="629"/>
      <c r="M1485" s="41"/>
      <c r="N1485" s="110"/>
      <c r="O1485" s="608">
        <f t="shared" si="105"/>
        <v>977292.19466999988</v>
      </c>
    </row>
    <row r="1486" spans="1:15" s="6" customFormat="1" ht="34.5" customHeight="1">
      <c r="A1486" s="85" t="s">
        <v>49</v>
      </c>
      <c r="B1486" s="150" t="s">
        <v>597</v>
      </c>
      <c r="C1486" s="82">
        <v>9</v>
      </c>
      <c r="D1486" s="112" t="str">
        <f>IF(ISBLANK(E1486),"",IF(E1486="BN",VLOOKUP(B1486,'[1]V. BAHAN'!$B$8:$E$14999,3,FALSE),IFERROR(VLOOKUP(E1486,'[1]III. DAFTAR AHS'!$B$7:$H$14999,5,FALSE),"ls")))</f>
        <v xml:space="preserve">psg </v>
      </c>
      <c r="E1486" s="82" t="s">
        <v>598</v>
      </c>
      <c r="F1486" s="113" t="s">
        <v>147</v>
      </c>
      <c r="G1486" s="47">
        <f>VLOOKUP(B1486,'[2] RAB LAMA'!$B$9:$E$5553,4,FALSE)</f>
        <v>274874.84310000006</v>
      </c>
      <c r="H1486" s="47">
        <f t="shared" si="109"/>
        <v>2473873.5879000006</v>
      </c>
      <c r="I1486" s="48">
        <f t="shared" si="110"/>
        <v>6.4740536064644312E-3</v>
      </c>
      <c r="J1486" s="629"/>
      <c r="K1486" s="629"/>
      <c r="L1486" s="629"/>
      <c r="M1486" s="41"/>
      <c r="N1486" s="110"/>
      <c r="O1486" s="608">
        <f t="shared" si="105"/>
        <v>2473873.5879000006</v>
      </c>
    </row>
    <row r="1487" spans="1:15" s="6" customFormat="1" ht="34.5" customHeight="1">
      <c r="A1487" s="85" t="s">
        <v>49</v>
      </c>
      <c r="B1487" s="150" t="s">
        <v>546</v>
      </c>
      <c r="C1487" s="82">
        <v>9</v>
      </c>
      <c r="D1487" s="112" t="str">
        <f>IF(ISBLANK(E1487),"",IF(E1487="BN",VLOOKUP(B1487,'[1]V. BAHAN'!$B$8:$E$14999,3,FALSE),IFERROR(VLOOKUP(E1487,'[1]III. DAFTAR AHS'!$B$7:$H$14999,5,FALSE),"ls")))</f>
        <v xml:space="preserve">set </v>
      </c>
      <c r="E1487" s="82" t="s">
        <v>547</v>
      </c>
      <c r="F1487" s="113" t="s">
        <v>548</v>
      </c>
      <c r="G1487" s="47">
        <f>VLOOKUP(B1487,'[2] RAB LAMA'!$B$9:$E$5553,4,FALSE)</f>
        <v>487271.62676499999</v>
      </c>
      <c r="H1487" s="47">
        <f t="shared" si="109"/>
        <v>4385444.6408850001</v>
      </c>
      <c r="I1487" s="48">
        <f t="shared" si="110"/>
        <v>1.1476578201949462E-2</v>
      </c>
      <c r="J1487" s="629"/>
      <c r="K1487" s="629"/>
      <c r="L1487" s="629"/>
      <c r="M1487" s="153"/>
      <c r="N1487" s="110"/>
      <c r="O1487" s="608">
        <f t="shared" si="105"/>
        <v>4385444.6408850001</v>
      </c>
    </row>
    <row r="1488" spans="1:15" s="6" customFormat="1" ht="34.5" customHeight="1">
      <c r="A1488" s="85" t="s">
        <v>49</v>
      </c>
      <c r="B1488" s="150" t="s">
        <v>564</v>
      </c>
      <c r="C1488" s="82">
        <v>43.47</v>
      </c>
      <c r="D1488" s="112" t="str">
        <f>IF(ISBLANK(E1488),"",IF(E1488="BN",VLOOKUP(B1488,'[1]V. BAHAN'!$B$8:$E$14999,3,FALSE),IFERROR(VLOOKUP(E1488,'[1]III. DAFTAR AHS'!$B$7:$H$14999,5,FALSE),"ls")))</f>
        <v>m1</v>
      </c>
      <c r="E1488" s="82" t="s">
        <v>51</v>
      </c>
      <c r="F1488" s="113" t="s">
        <v>52</v>
      </c>
      <c r="G1488" s="47">
        <f>VLOOKUP(B1488,'[2] RAB LAMA'!$B$9:$E$5553,4,FALSE)</f>
        <v>1750</v>
      </c>
      <c r="H1488" s="47">
        <f t="shared" si="109"/>
        <v>76072.5</v>
      </c>
      <c r="I1488" s="48">
        <f t="shared" si="110"/>
        <v>1.99079470101717E-4</v>
      </c>
      <c r="J1488" s="629"/>
      <c r="K1488" s="629"/>
      <c r="L1488" s="629"/>
      <c r="M1488" s="41"/>
      <c r="N1488" s="110"/>
      <c r="O1488" s="608">
        <f t="shared" si="105"/>
        <v>76072.5</v>
      </c>
    </row>
    <row r="1489" spans="1:15" s="6" customFormat="1" ht="34.5" customHeight="1">
      <c r="A1489" s="85"/>
      <c r="B1489" s="154"/>
      <c r="C1489" s="82"/>
      <c r="D1489" s="82" t="str">
        <f>IF(ISBLANK(E1489),"",IF(E1489="BN",VLOOKUP(B1489,'[1]V. BAHAN'!$B$8:$E$1099,3,FALSE),IFERROR(VLOOKUP(E1489,'[1]III. DAFTAR AHS'!$B$7:$H$872,5,FALSE),"ls")))</f>
        <v/>
      </c>
      <c r="E1489" s="82"/>
      <c r="F1489" s="82" t="s">
        <v>23</v>
      </c>
      <c r="G1489" s="83"/>
      <c r="H1489" s="83"/>
      <c r="I1489" s="48">
        <f t="shared" si="110"/>
        <v>0</v>
      </c>
      <c r="J1489" s="629"/>
      <c r="K1489" s="629"/>
      <c r="L1489" s="629"/>
      <c r="M1489" s="41"/>
      <c r="N1489" s="110"/>
      <c r="O1489" s="608">
        <f t="shared" si="105"/>
        <v>0</v>
      </c>
    </row>
    <row r="1490" spans="1:15" s="149" customFormat="1" ht="34.5" customHeight="1">
      <c r="A1490" s="151">
        <f>A1482+1</f>
        <v>8</v>
      </c>
      <c r="B1490" s="152" t="s">
        <v>599</v>
      </c>
      <c r="C1490" s="82"/>
      <c r="D1490" s="82" t="str">
        <f>IF(ISBLANK(E1490),"",IF(E1490="BN",VLOOKUP(B1490,'[1]V. BAHAN'!$B$8:$E$1099,3,FALSE),IFERROR(VLOOKUP(E1490,'[1]III. DAFTAR AHS'!$B$7:$H$872,5,FALSE),"ls")))</f>
        <v/>
      </c>
      <c r="E1490" s="82"/>
      <c r="F1490" s="82" t="s">
        <v>23</v>
      </c>
      <c r="G1490" s="147"/>
      <c r="H1490" s="83"/>
      <c r="I1490" s="48">
        <f t="shared" si="110"/>
        <v>0</v>
      </c>
      <c r="J1490" s="633"/>
      <c r="K1490" s="633"/>
      <c r="L1490" s="633"/>
      <c r="N1490" s="110"/>
      <c r="O1490" s="608">
        <f t="shared" si="105"/>
        <v>0</v>
      </c>
    </row>
    <row r="1491" spans="1:15" s="6" customFormat="1" ht="34.5" customHeight="1">
      <c r="A1491" s="85" t="s">
        <v>49</v>
      </c>
      <c r="B1491" s="150" t="s">
        <v>515</v>
      </c>
      <c r="C1491" s="82">
        <v>19.649999999999999</v>
      </c>
      <c r="D1491" s="112" t="str">
        <f>IF(ISBLANK(E1491),"",IF(E1491="BN",VLOOKUP(B1491,'[1]V. BAHAN'!$B$8:$E$14999,3,FALSE),IFERROR(VLOOKUP(E1491,'[1]III. DAFTAR AHS'!$B$7:$H$14999,5,FALSE),"ls")))</f>
        <v xml:space="preserve">m' </v>
      </c>
      <c r="E1491" s="82" t="s">
        <v>516</v>
      </c>
      <c r="F1491" s="113" t="s">
        <v>517</v>
      </c>
      <c r="G1491" s="47">
        <f>VLOOKUP(B1491,'[2] RAB LAMA'!$B$9:$E$5553,4,FALSE)</f>
        <v>123617.19941264046</v>
      </c>
      <c r="H1491" s="47">
        <f t="shared" ref="H1491:H1502" si="111">G1491*C1491</f>
        <v>2429077.9684583847</v>
      </c>
      <c r="I1491" s="48">
        <f t="shared" si="110"/>
        <v>6.3568248026087014E-3</v>
      </c>
      <c r="J1491" s="629"/>
      <c r="K1491" s="629"/>
      <c r="L1491" s="629"/>
      <c r="M1491" s="41"/>
      <c r="N1491" s="110"/>
      <c r="O1491" s="608">
        <f t="shared" si="105"/>
        <v>2429077.9684583847</v>
      </c>
    </row>
    <row r="1492" spans="1:15" s="6" customFormat="1" ht="34.5" customHeight="1">
      <c r="A1492" s="85" t="s">
        <v>49</v>
      </c>
      <c r="B1492" s="150" t="s">
        <v>537</v>
      </c>
      <c r="C1492" s="82">
        <v>10.26</v>
      </c>
      <c r="D1492" s="112" t="str">
        <f>IF(ISBLANK(E1492),"",IF(E1492="BN",VLOOKUP(B1492,'[1]V. BAHAN'!$B$8:$E$14999,3,FALSE),IFERROR(VLOOKUP(E1492,'[1]III. DAFTAR AHS'!$B$7:$H$14999,5,FALSE),"ls")))</f>
        <v xml:space="preserve">m' </v>
      </c>
      <c r="E1492" s="82" t="s">
        <v>538</v>
      </c>
      <c r="F1492" s="113" t="s">
        <v>147</v>
      </c>
      <c r="G1492" s="47">
        <f>VLOOKUP(B1492,'[2] RAB LAMA'!$B$9:$E$5553,4,FALSE)</f>
        <v>1146632.0032474999</v>
      </c>
      <c r="H1492" s="47">
        <f t="shared" si="111"/>
        <v>11764444.353319349</v>
      </c>
      <c r="I1492" s="48">
        <f t="shared" si="110"/>
        <v>3.0787200997731801E-2</v>
      </c>
      <c r="J1492" s="629"/>
      <c r="K1492" s="629"/>
      <c r="L1492" s="629"/>
      <c r="M1492" s="41"/>
      <c r="N1492" s="110"/>
      <c r="O1492" s="608">
        <f t="shared" si="105"/>
        <v>11764444.353319349</v>
      </c>
    </row>
    <row r="1493" spans="1:15" s="6" customFormat="1" ht="34.5" customHeight="1">
      <c r="A1493" s="85" t="s">
        <v>49</v>
      </c>
      <c r="B1493" s="150" t="s">
        <v>539</v>
      </c>
      <c r="C1493" s="82">
        <v>4</v>
      </c>
      <c r="D1493" s="112" t="str">
        <f>IF(ISBLANK(E1493),"",IF(E1493="BN",VLOOKUP(B1493,'[1]V. BAHAN'!$B$8:$E$14999,3,FALSE),IFERROR(VLOOKUP(E1493,'[1]III. DAFTAR AHS'!$B$7:$H$14999,5,FALSE),"ls")))</f>
        <v xml:space="preserve">unit </v>
      </c>
      <c r="E1493" s="82" t="s">
        <v>540</v>
      </c>
      <c r="F1493" s="113" t="s">
        <v>147</v>
      </c>
      <c r="G1493" s="47">
        <f>VLOOKUP(B1493,'[2] RAB LAMA'!$B$9:$E$5553,4,FALSE)</f>
        <v>1751601.5</v>
      </c>
      <c r="H1493" s="47">
        <f t="shared" si="111"/>
        <v>7006406</v>
      </c>
      <c r="I1493" s="48">
        <f t="shared" si="110"/>
        <v>1.8335556131289107E-2</v>
      </c>
      <c r="J1493" s="629"/>
      <c r="K1493" s="629"/>
      <c r="L1493" s="629"/>
      <c r="M1493" s="41"/>
      <c r="N1493" s="110"/>
      <c r="O1493" s="608">
        <f t="shared" si="105"/>
        <v>7006406</v>
      </c>
    </row>
    <row r="1494" spans="1:15" s="6" customFormat="1" ht="34.5" customHeight="1">
      <c r="A1494" s="85" t="s">
        <v>49</v>
      </c>
      <c r="B1494" s="150" t="s">
        <v>541</v>
      </c>
      <c r="C1494" s="82">
        <v>6</v>
      </c>
      <c r="D1494" s="112" t="str">
        <f>IF(ISBLANK(E1494),"",IF(E1494="BN",VLOOKUP(B1494,'[1]V. BAHAN'!$B$8:$E$14999,3,FALSE),IFERROR(VLOOKUP(E1494,'[1]III. DAFTAR AHS'!$B$7:$H$14999,5,FALSE),"ls")))</f>
        <v xml:space="preserve">psg </v>
      </c>
      <c r="E1494" s="82" t="s">
        <v>542</v>
      </c>
      <c r="F1494" s="113" t="s">
        <v>543</v>
      </c>
      <c r="G1494" s="47">
        <f>VLOOKUP(B1494,'[2] RAB LAMA'!$B$9:$E$5553,4,FALSE)</f>
        <v>72392.014419999992</v>
      </c>
      <c r="H1494" s="47">
        <f t="shared" si="111"/>
        <v>434352.08651999995</v>
      </c>
      <c r="I1494" s="48">
        <f t="shared" si="110"/>
        <v>1.136686492779608E-3</v>
      </c>
      <c r="J1494" s="629"/>
      <c r="K1494" s="629"/>
      <c r="L1494" s="629"/>
      <c r="M1494" s="41"/>
      <c r="N1494" s="110"/>
      <c r="O1494" s="608">
        <f t="shared" si="105"/>
        <v>434352.08651999995</v>
      </c>
    </row>
    <row r="1495" spans="1:15" s="6" customFormat="1" ht="34.5" customHeight="1">
      <c r="A1495" s="85" t="s">
        <v>49</v>
      </c>
      <c r="B1495" s="150" t="s">
        <v>544</v>
      </c>
      <c r="C1495" s="82">
        <v>4</v>
      </c>
      <c r="D1495" s="112" t="str">
        <f>IF(ISBLANK(E1495),"",IF(E1495="BN",VLOOKUP(B1495,'[1]V. BAHAN'!$B$8:$E$14999,3,FALSE),IFERROR(VLOOKUP(E1495,'[1]III. DAFTAR AHS'!$B$7:$H$14999,5,FALSE),"ls")))</f>
        <v xml:space="preserve">psg </v>
      </c>
      <c r="E1495" s="82" t="s">
        <v>545</v>
      </c>
      <c r="F1495" s="113" t="s">
        <v>147</v>
      </c>
      <c r="G1495" s="47">
        <f>VLOOKUP(B1495,'[2] RAB LAMA'!$B$9:$E$5553,4,FALSE)</f>
        <v>426886.82590400003</v>
      </c>
      <c r="H1495" s="47">
        <f t="shared" si="111"/>
        <v>1707547.3036160001</v>
      </c>
      <c r="I1495" s="48">
        <f t="shared" si="110"/>
        <v>4.4686005110583845E-3</v>
      </c>
      <c r="J1495" s="629"/>
      <c r="K1495" s="629"/>
      <c r="L1495" s="629"/>
      <c r="M1495" s="153"/>
      <c r="N1495" s="110"/>
      <c r="O1495" s="608">
        <f t="shared" si="105"/>
        <v>1707547.3036160001</v>
      </c>
    </row>
    <row r="1496" spans="1:15" s="6" customFormat="1" ht="34.5" customHeight="1">
      <c r="A1496" s="85" t="s">
        <v>49</v>
      </c>
      <c r="B1496" s="150" t="s">
        <v>546</v>
      </c>
      <c r="C1496" s="82">
        <v>2</v>
      </c>
      <c r="D1496" s="112" t="str">
        <f>IF(ISBLANK(E1496),"",IF(E1496="BN",VLOOKUP(B1496,'[1]V. BAHAN'!$B$8:$E$14999,3,FALSE),IFERROR(VLOOKUP(E1496,'[1]III. DAFTAR AHS'!$B$7:$H$14999,5,FALSE),"ls")))</f>
        <v xml:space="preserve">set </v>
      </c>
      <c r="E1496" s="82" t="s">
        <v>547</v>
      </c>
      <c r="F1496" s="113" t="s">
        <v>548</v>
      </c>
      <c r="G1496" s="47">
        <f>VLOOKUP(B1496,'[2] RAB LAMA'!$B$9:$E$5553,4,FALSE)</f>
        <v>487271.62676499999</v>
      </c>
      <c r="H1496" s="47">
        <f t="shared" si="111"/>
        <v>974543.25352999999</v>
      </c>
      <c r="I1496" s="48">
        <f t="shared" si="110"/>
        <v>2.5503507115443246E-3</v>
      </c>
      <c r="J1496" s="629"/>
      <c r="K1496" s="629"/>
      <c r="L1496" s="629"/>
      <c r="M1496" s="41"/>
      <c r="N1496" s="110"/>
      <c r="O1496" s="608">
        <f t="shared" ref="O1496:O1559" si="112">H1496-N1496</f>
        <v>974543.25352999999</v>
      </c>
    </row>
    <row r="1497" spans="1:15" s="6" customFormat="1" ht="34.5" customHeight="1">
      <c r="A1497" s="85" t="s">
        <v>49</v>
      </c>
      <c r="B1497" s="150" t="s">
        <v>549</v>
      </c>
      <c r="C1497" s="82">
        <v>1.18</v>
      </c>
      <c r="D1497" s="112" t="str">
        <f>IF(ISBLANK(E1497),"",IF(E1497="BN",VLOOKUP(B1497,'[1]V. BAHAN'!$B$8:$E$14999,3,FALSE),IFERROR(VLOOKUP(E1497,'[1]III. DAFTAR AHS'!$B$7:$H$14999,5,FALSE),"ls")))</f>
        <v xml:space="preserve">m2 </v>
      </c>
      <c r="E1497" s="82" t="s">
        <v>550</v>
      </c>
      <c r="F1497" s="113" t="s">
        <v>551</v>
      </c>
      <c r="G1497" s="47">
        <f>VLOOKUP(B1497,'[2] RAB LAMA'!$B$9:$E$5553,4,FALSE)</f>
        <v>133287.953668375</v>
      </c>
      <c r="H1497" s="47">
        <f t="shared" si="111"/>
        <v>157279.78532868248</v>
      </c>
      <c r="I1497" s="48">
        <f t="shared" si="110"/>
        <v>4.1159652069993637E-4</v>
      </c>
      <c r="J1497" s="629"/>
      <c r="K1497" s="629"/>
      <c r="L1497" s="629"/>
      <c r="M1497" s="41"/>
      <c r="N1497" s="110"/>
      <c r="O1497" s="608">
        <f t="shared" si="112"/>
        <v>157279.78532868248</v>
      </c>
    </row>
    <row r="1498" spans="1:15" s="6" customFormat="1" ht="34.5" customHeight="1">
      <c r="A1498" s="85" t="s">
        <v>49</v>
      </c>
      <c r="B1498" s="150" t="s">
        <v>552</v>
      </c>
      <c r="C1498" s="82">
        <v>4</v>
      </c>
      <c r="D1498" s="112" t="str">
        <f>IF(ISBLANK(E1498),"",IF(E1498="BN",VLOOKUP(B1498,'[1]V. BAHAN'!$B$8:$E$14999,3,FALSE),IFERROR(VLOOKUP(E1498,'[1]III. DAFTAR AHS'!$B$7:$H$14999,5,FALSE),"ls")))</f>
        <v xml:space="preserve">psg </v>
      </c>
      <c r="E1498" s="82" t="s">
        <v>553</v>
      </c>
      <c r="F1498" s="113" t="s">
        <v>554</v>
      </c>
      <c r="G1498" s="47">
        <f>VLOOKUP(B1498,'[2] RAB LAMA'!$B$9:$E$5553,4,FALSE)</f>
        <v>126943.45630999999</v>
      </c>
      <c r="H1498" s="47">
        <f t="shared" si="111"/>
        <v>507773.82523999998</v>
      </c>
      <c r="I1498" s="48">
        <f t="shared" si="110"/>
        <v>1.3288289994452798E-3</v>
      </c>
      <c r="J1498" s="629"/>
      <c r="K1498" s="629"/>
      <c r="L1498" s="629"/>
      <c r="M1498" s="41"/>
      <c r="N1498" s="110"/>
      <c r="O1498" s="608">
        <f t="shared" si="112"/>
        <v>507773.82523999998</v>
      </c>
    </row>
    <row r="1499" spans="1:15" s="6" customFormat="1" ht="34.5" customHeight="1">
      <c r="A1499" s="85" t="s">
        <v>49</v>
      </c>
      <c r="B1499" s="150" t="s">
        <v>555</v>
      </c>
      <c r="C1499" s="82">
        <v>4</v>
      </c>
      <c r="D1499" s="112" t="str">
        <f>IF(ISBLANK(E1499),"",IF(E1499="BN",VLOOKUP(B1499,'[1]V. BAHAN'!$B$8:$E$14999,3,FALSE),IFERROR(VLOOKUP(E1499,'[1]III. DAFTAR AHS'!$B$7:$H$14999,5,FALSE),"ls")))</f>
        <v xml:space="preserve">bh </v>
      </c>
      <c r="E1499" s="82" t="s">
        <v>556</v>
      </c>
      <c r="F1499" s="113" t="s">
        <v>557</v>
      </c>
      <c r="G1499" s="47">
        <f>VLOOKUP(B1499,'[2] RAB LAMA'!$B$9:$E$5553,4,FALSE)</f>
        <v>72384.732090000005</v>
      </c>
      <c r="H1499" s="47">
        <f t="shared" si="111"/>
        <v>289538.92836000002</v>
      </c>
      <c r="I1499" s="48">
        <f t="shared" si="110"/>
        <v>7.5771476462227212E-4</v>
      </c>
      <c r="J1499" s="629"/>
      <c r="K1499" s="629"/>
      <c r="L1499" s="629"/>
      <c r="M1499" s="41"/>
      <c r="N1499" s="110"/>
      <c r="O1499" s="608">
        <f t="shared" si="112"/>
        <v>289538.92836000002</v>
      </c>
    </row>
    <row r="1500" spans="1:15" s="6" customFormat="1" ht="34.5" customHeight="1">
      <c r="A1500" s="85" t="s">
        <v>49</v>
      </c>
      <c r="B1500" s="150" t="s">
        <v>558</v>
      </c>
      <c r="C1500" s="82">
        <v>2</v>
      </c>
      <c r="D1500" s="112" t="str">
        <f>IF(ISBLANK(E1500),"",IF(E1500="BN",VLOOKUP(B1500,'[1]V. BAHAN'!$B$8:$E$14999,3,FALSE),IFERROR(VLOOKUP(E1500,'[1]III. DAFTAR AHS'!$B$7:$H$14999,5,FALSE),"ls")))</f>
        <v xml:space="preserve">bh </v>
      </c>
      <c r="E1500" s="82" t="s">
        <v>559</v>
      </c>
      <c r="F1500" s="113" t="s">
        <v>560</v>
      </c>
      <c r="G1500" s="47">
        <f>VLOOKUP(B1500,'[2] RAB LAMA'!$B$9:$E$5553,4,FALSE)</f>
        <v>381407.99771249999</v>
      </c>
      <c r="H1500" s="47">
        <f t="shared" si="111"/>
        <v>762815.99542499997</v>
      </c>
      <c r="I1500" s="48">
        <f t="shared" si="110"/>
        <v>1.9962667738581321E-3</v>
      </c>
      <c r="J1500" s="629"/>
      <c r="K1500" s="629"/>
      <c r="L1500" s="629"/>
      <c r="M1500" s="41"/>
      <c r="N1500" s="110"/>
      <c r="O1500" s="608">
        <f t="shared" si="112"/>
        <v>762815.99542499997</v>
      </c>
    </row>
    <row r="1501" spans="1:15" s="6" customFormat="1" ht="34.5" customHeight="1">
      <c r="A1501" s="85" t="s">
        <v>49</v>
      </c>
      <c r="B1501" s="150" t="s">
        <v>561</v>
      </c>
      <c r="C1501" s="82">
        <v>2</v>
      </c>
      <c r="D1501" s="112" t="str">
        <f>IF(ISBLANK(E1501),"",IF(E1501="BN",VLOOKUP(B1501,'[1]V. BAHAN'!$B$8:$E$14999,3,FALSE),IFERROR(VLOOKUP(E1501,'[1]III. DAFTAR AHS'!$B$7:$H$14999,5,FALSE),"ls")))</f>
        <v xml:space="preserve">bh </v>
      </c>
      <c r="E1501" s="82" t="s">
        <v>562</v>
      </c>
      <c r="F1501" s="113" t="s">
        <v>563</v>
      </c>
      <c r="G1501" s="47">
        <f>VLOOKUP(B1501,'[2] RAB LAMA'!$B$9:$E$5553,4,FALSE)</f>
        <v>94824.732090000005</v>
      </c>
      <c r="H1501" s="47">
        <f t="shared" si="111"/>
        <v>189649.46418000001</v>
      </c>
      <c r="I1501" s="48">
        <f t="shared" si="110"/>
        <v>4.9630700757867768E-4</v>
      </c>
      <c r="J1501" s="629"/>
      <c r="K1501" s="629"/>
      <c r="L1501" s="629"/>
      <c r="M1501" s="41"/>
      <c r="N1501" s="110"/>
      <c r="O1501" s="608">
        <f t="shared" si="112"/>
        <v>189649.46418000001</v>
      </c>
    </row>
    <row r="1502" spans="1:15" s="6" customFormat="1" ht="34.5" customHeight="1">
      <c r="A1502" s="85" t="s">
        <v>49</v>
      </c>
      <c r="B1502" s="150" t="s">
        <v>564</v>
      </c>
      <c r="C1502" s="82">
        <v>22.68</v>
      </c>
      <c r="D1502" s="112" t="str">
        <f>IF(ISBLANK(E1502),"",IF(E1502="BN",VLOOKUP(B1502,'[1]V. BAHAN'!$B$8:$E$14999,3,FALSE),IFERROR(VLOOKUP(E1502,'[1]III. DAFTAR AHS'!$B$7:$H$14999,5,FALSE),"ls")))</f>
        <v>m1</v>
      </c>
      <c r="E1502" s="82" t="s">
        <v>51</v>
      </c>
      <c r="F1502" s="113" t="s">
        <v>52</v>
      </c>
      <c r="G1502" s="47">
        <f>VLOOKUP(B1502,'[2] RAB LAMA'!$B$9:$E$5553,4,FALSE)</f>
        <v>1750</v>
      </c>
      <c r="H1502" s="47">
        <f t="shared" si="111"/>
        <v>39690</v>
      </c>
      <c r="I1502" s="48">
        <f t="shared" si="110"/>
        <v>1.0386754961828712E-4</v>
      </c>
      <c r="J1502" s="629"/>
      <c r="K1502" s="629"/>
      <c r="L1502" s="629"/>
      <c r="M1502" s="41"/>
      <c r="N1502" s="110"/>
      <c r="O1502" s="608">
        <f t="shared" si="112"/>
        <v>39690</v>
      </c>
    </row>
    <row r="1503" spans="1:15" s="6" customFormat="1" ht="34.5" customHeight="1">
      <c r="A1503" s="85"/>
      <c r="B1503" s="154"/>
      <c r="C1503" s="82"/>
      <c r="D1503" s="82" t="str">
        <f>IF(ISBLANK(E1503),"",IF(E1503="BN",VLOOKUP(B1503,'[1]V. BAHAN'!$B$8:$E$1099,3,FALSE),IFERROR(VLOOKUP(E1503,'[1]III. DAFTAR AHS'!$B$7:$H$872,5,FALSE),"ls")))</f>
        <v/>
      </c>
      <c r="E1503" s="82"/>
      <c r="F1503" s="82" t="s">
        <v>23</v>
      </c>
      <c r="G1503" s="83"/>
      <c r="H1503" s="83"/>
      <c r="I1503" s="48">
        <f t="shared" si="110"/>
        <v>0</v>
      </c>
      <c r="J1503" s="629"/>
      <c r="K1503" s="629"/>
      <c r="L1503" s="629"/>
      <c r="N1503" s="110"/>
      <c r="O1503" s="608">
        <f t="shared" si="112"/>
        <v>0</v>
      </c>
    </row>
    <row r="1504" spans="1:15" s="149" customFormat="1" ht="34.5" customHeight="1">
      <c r="A1504" s="151">
        <f>A1490+1</f>
        <v>9</v>
      </c>
      <c r="B1504" s="152" t="s">
        <v>600</v>
      </c>
      <c r="C1504" s="82">
        <v>3</v>
      </c>
      <c r="D1504" s="112" t="str">
        <f>IF(ISBLANK(E1504),"",IF(E1504="BN",VLOOKUP(B1504,'[1]V. BAHAN'!$B$8:$E$14999,3,FALSE),IFERROR(VLOOKUP(E1504,'[1]III. DAFTAR AHS'!$B$7:$H$14999,5,FALSE),"ls")))</f>
        <v xml:space="preserve">unit </v>
      </c>
      <c r="E1504" s="82" t="s">
        <v>601</v>
      </c>
      <c r="F1504" s="113" t="s">
        <v>34</v>
      </c>
      <c r="G1504" s="47">
        <f>VLOOKUP(B1504,'[2] RAB LAMA'!$B$9:$E$5553,4,FALSE)</f>
        <v>4910795.6900000004</v>
      </c>
      <c r="H1504" s="47">
        <f>G1504*C1504</f>
        <v>14732387.07</v>
      </c>
      <c r="I1504" s="48">
        <f t="shared" si="110"/>
        <v>3.8554218820585455E-2</v>
      </c>
      <c r="J1504" s="629"/>
      <c r="K1504" s="629"/>
      <c r="L1504" s="629"/>
      <c r="M1504" s="41"/>
      <c r="N1504" s="110"/>
      <c r="O1504" s="608">
        <f t="shared" si="112"/>
        <v>14732387.07</v>
      </c>
    </row>
    <row r="1505" spans="1:15" s="6" customFormat="1" ht="34.5" customHeight="1">
      <c r="A1505" s="85"/>
      <c r="B1505" s="155" t="s">
        <v>602</v>
      </c>
      <c r="C1505" s="82"/>
      <c r="D1505" s="82" t="str">
        <f>IF(ISBLANK(E1505),"",IF(E1505="BN",VLOOKUP(B1505,'[1]V. BAHAN'!$B$8:$E$1099,3,FALSE),IFERROR(VLOOKUP(E1505,'[1]III. DAFTAR AHS'!$B$7:$H$872,5,FALSE),"ls")))</f>
        <v/>
      </c>
      <c r="E1505" s="82"/>
      <c r="F1505" s="82" t="s">
        <v>23</v>
      </c>
      <c r="G1505" s="83"/>
      <c r="H1505" s="83"/>
      <c r="I1505" s="48">
        <f t="shared" si="110"/>
        <v>0</v>
      </c>
      <c r="J1505" s="629"/>
      <c r="K1505" s="629"/>
      <c r="L1505" s="629"/>
      <c r="M1505" s="41"/>
      <c r="N1505" s="110"/>
      <c r="O1505" s="608">
        <f t="shared" si="112"/>
        <v>0</v>
      </c>
    </row>
    <row r="1506" spans="1:15" s="6" customFormat="1" ht="34.5" customHeight="1">
      <c r="A1506" s="85"/>
      <c r="B1506" s="155" t="s">
        <v>603</v>
      </c>
      <c r="C1506" s="82"/>
      <c r="D1506" s="82" t="str">
        <f>IF(ISBLANK(E1506),"",IF(E1506="BN",VLOOKUP(B1506,'[1]V. BAHAN'!$B$8:$E$1099,3,FALSE),IFERROR(VLOOKUP(E1506,'[1]III. DAFTAR AHS'!$B$7:$H$872,5,FALSE),"ls")))</f>
        <v/>
      </c>
      <c r="E1506" s="82"/>
      <c r="F1506" s="82" t="s">
        <v>23</v>
      </c>
      <c r="G1506" s="83"/>
      <c r="H1506" s="83"/>
      <c r="I1506" s="48">
        <f t="shared" si="110"/>
        <v>0</v>
      </c>
      <c r="J1506" s="629"/>
      <c r="K1506" s="629"/>
      <c r="L1506" s="629"/>
      <c r="M1506" s="41"/>
      <c r="N1506" s="110"/>
      <c r="O1506" s="608">
        <f t="shared" si="112"/>
        <v>0</v>
      </c>
    </row>
    <row r="1507" spans="1:15" s="6" customFormat="1" ht="34.5" customHeight="1">
      <c r="A1507" s="85"/>
      <c r="B1507" s="155" t="s">
        <v>604</v>
      </c>
      <c r="C1507" s="82"/>
      <c r="D1507" s="82" t="str">
        <f>IF(ISBLANK(E1507),"",IF(E1507="BN",VLOOKUP(B1507,'[1]V. BAHAN'!$B$8:$E$1099,3,FALSE),IFERROR(VLOOKUP(E1507,'[1]III. DAFTAR AHS'!$B$7:$H$872,5,FALSE),"ls")))</f>
        <v/>
      </c>
      <c r="E1507" s="82"/>
      <c r="F1507" s="82" t="s">
        <v>23</v>
      </c>
      <c r="G1507" s="83"/>
      <c r="H1507" s="83"/>
      <c r="I1507" s="48">
        <f t="shared" si="110"/>
        <v>0</v>
      </c>
      <c r="J1507" s="629"/>
      <c r="K1507" s="629"/>
      <c r="L1507" s="629"/>
      <c r="M1507" s="41"/>
      <c r="N1507" s="110"/>
      <c r="O1507" s="608">
        <f t="shared" si="112"/>
        <v>0</v>
      </c>
    </row>
    <row r="1508" spans="1:15" s="6" customFormat="1" ht="34.5" customHeight="1">
      <c r="A1508" s="85"/>
      <c r="B1508" s="155" t="s">
        <v>597</v>
      </c>
      <c r="C1508" s="82"/>
      <c r="D1508" s="82" t="str">
        <f>IF(ISBLANK(E1508),"",IF(E1508="BN",VLOOKUP(B1508,'[1]V. BAHAN'!$B$8:$E$1099,3,FALSE),IFERROR(VLOOKUP(E1508,'[1]III. DAFTAR AHS'!$B$7:$H$872,5,FALSE),"ls")))</f>
        <v/>
      </c>
      <c r="E1508" s="82"/>
      <c r="F1508" s="82" t="s">
        <v>23</v>
      </c>
      <c r="G1508" s="83"/>
      <c r="H1508" s="83"/>
      <c r="I1508" s="48">
        <f t="shared" si="110"/>
        <v>0</v>
      </c>
      <c r="J1508" s="629"/>
      <c r="K1508" s="629"/>
      <c r="L1508" s="629"/>
      <c r="N1508" s="110"/>
      <c r="O1508" s="608">
        <f t="shared" si="112"/>
        <v>0</v>
      </c>
    </row>
    <row r="1509" spans="1:15" s="6" customFormat="1" ht="34.5" customHeight="1">
      <c r="A1509" s="85"/>
      <c r="B1509" s="155" t="s">
        <v>546</v>
      </c>
      <c r="C1509" s="82"/>
      <c r="D1509" s="82" t="str">
        <f>IF(ISBLANK(E1509),"",IF(E1509="BN",VLOOKUP(B1509,'[1]V. BAHAN'!$B$8:$E$1099,3,FALSE),IFERROR(VLOOKUP(E1509,'[1]III. DAFTAR AHS'!$B$7:$H$872,5,FALSE),"ls")))</f>
        <v/>
      </c>
      <c r="E1509" s="82"/>
      <c r="F1509" s="82" t="s">
        <v>23</v>
      </c>
      <c r="G1509" s="83"/>
      <c r="H1509" s="83"/>
      <c r="I1509" s="48">
        <f t="shared" si="110"/>
        <v>0</v>
      </c>
      <c r="J1509" s="629"/>
      <c r="K1509" s="629"/>
      <c r="L1509" s="629"/>
      <c r="N1509" s="110"/>
      <c r="O1509" s="608">
        <f t="shared" si="112"/>
        <v>0</v>
      </c>
    </row>
    <row r="1510" spans="1:15" s="6" customFormat="1" ht="34.5" customHeight="1">
      <c r="A1510" s="85"/>
      <c r="B1510" s="154"/>
      <c r="C1510" s="82"/>
      <c r="D1510" s="82" t="str">
        <f>IF(ISBLANK(E1510),"",IF(E1510="BN",VLOOKUP(B1510,'[1]V. BAHAN'!$B$8:$E$1099,3,FALSE),IFERROR(VLOOKUP(E1510,'[1]III. DAFTAR AHS'!$B$7:$H$872,5,FALSE),"ls")))</f>
        <v/>
      </c>
      <c r="E1510" s="82"/>
      <c r="F1510" s="82" t="s">
        <v>23</v>
      </c>
      <c r="G1510" s="83"/>
      <c r="H1510" s="83"/>
      <c r="I1510" s="48">
        <f t="shared" si="110"/>
        <v>0</v>
      </c>
      <c r="J1510" s="633"/>
      <c r="K1510" s="633"/>
      <c r="L1510" s="633"/>
      <c r="N1510" s="110"/>
      <c r="O1510" s="608">
        <f t="shared" si="112"/>
        <v>0</v>
      </c>
    </row>
    <row r="1511" spans="1:15" s="149" customFormat="1" ht="34.5" customHeight="1">
      <c r="A1511" s="151">
        <f>A1504+1</f>
        <v>10</v>
      </c>
      <c r="B1511" s="152" t="s">
        <v>605</v>
      </c>
      <c r="C1511" s="82"/>
      <c r="D1511" s="82" t="str">
        <f>IF(ISBLANK(E1511),"",IF(E1511="BN",VLOOKUP(B1511,'[1]V. BAHAN'!$B$8:$E$1099,3,FALSE),IFERROR(VLOOKUP(E1511,'[1]III. DAFTAR AHS'!$B$7:$H$872,5,FALSE),"ls")))</f>
        <v/>
      </c>
      <c r="E1511" s="82"/>
      <c r="F1511" s="82" t="s">
        <v>23</v>
      </c>
      <c r="G1511" s="147"/>
      <c r="H1511" s="83"/>
      <c r="I1511" s="48">
        <f t="shared" si="110"/>
        <v>0</v>
      </c>
      <c r="J1511" s="633"/>
      <c r="K1511" s="633"/>
      <c r="L1511" s="633"/>
      <c r="N1511" s="110"/>
      <c r="O1511" s="608">
        <f t="shared" si="112"/>
        <v>0</v>
      </c>
    </row>
    <row r="1512" spans="1:15" s="6" customFormat="1" ht="34.5" customHeight="1">
      <c r="A1512" s="85" t="s">
        <v>49</v>
      </c>
      <c r="B1512" s="150" t="s">
        <v>515</v>
      </c>
      <c r="C1512" s="82">
        <v>465</v>
      </c>
      <c r="D1512" s="112" t="str">
        <f>IF(ISBLANK(E1512),"",IF(E1512="BN",VLOOKUP(B1512,'[1]V. BAHAN'!$B$8:$E$14999,3,FALSE),IFERROR(VLOOKUP(E1512,'[1]III. DAFTAR AHS'!$B$7:$H$14999,5,FALSE),"ls")))</f>
        <v xml:space="preserve">m' </v>
      </c>
      <c r="E1512" s="82" t="s">
        <v>516</v>
      </c>
      <c r="F1512" s="113" t="s">
        <v>517</v>
      </c>
      <c r="G1512" s="47">
        <f>VLOOKUP(B1512,'[2] RAB LAMA'!$B$9:$E$5553,4,FALSE)</f>
        <v>123617.19941264046</v>
      </c>
      <c r="H1512" s="47">
        <f t="shared" ref="H1512:H1517" si="113">G1512*C1512</f>
        <v>57481997.726877816</v>
      </c>
      <c r="I1512" s="48">
        <f t="shared" si="110"/>
        <v>0.1504286785350151</v>
      </c>
      <c r="J1512" s="629"/>
      <c r="K1512" s="629"/>
      <c r="L1512" s="629"/>
      <c r="M1512" s="41"/>
      <c r="N1512" s="110"/>
      <c r="O1512" s="608">
        <f t="shared" si="112"/>
        <v>57481997.726877816</v>
      </c>
    </row>
    <row r="1513" spans="1:15" s="6" customFormat="1" ht="34.5" customHeight="1">
      <c r="A1513" s="85" t="s">
        <v>49</v>
      </c>
      <c r="B1513" s="150" t="s">
        <v>606</v>
      </c>
      <c r="C1513" s="82">
        <v>230.64</v>
      </c>
      <c r="D1513" s="112" t="str">
        <f>IF(ISBLANK(E1513),"",IF(E1513="BN",VLOOKUP(B1513,'[1]V. BAHAN'!$B$8:$E$14999,3,FALSE),IFERROR(VLOOKUP(E1513,'[1]III. DAFTAR AHS'!$B$7:$H$14999,5,FALSE),"ls")))</f>
        <v xml:space="preserve">m' </v>
      </c>
      <c r="E1513" s="82" t="s">
        <v>538</v>
      </c>
      <c r="F1513" s="113" t="s">
        <v>147</v>
      </c>
      <c r="G1513" s="47">
        <f>VLOOKUP(B1513,'[2] RAB LAMA'!$B$9:$E$5553,4,FALSE)</f>
        <v>85104.107101035013</v>
      </c>
      <c r="H1513" s="47">
        <f t="shared" si="113"/>
        <v>19628411.261782713</v>
      </c>
      <c r="I1513" s="48">
        <f t="shared" si="110"/>
        <v>5.1366968522584072E-2</v>
      </c>
      <c r="J1513" s="629"/>
      <c r="K1513" s="629"/>
      <c r="L1513" s="629"/>
      <c r="M1513" s="41"/>
      <c r="N1513" s="110"/>
      <c r="O1513" s="608">
        <f t="shared" si="112"/>
        <v>19628411.261782713</v>
      </c>
    </row>
    <row r="1514" spans="1:15" s="6" customFormat="1" ht="34.5" customHeight="1">
      <c r="A1514" s="85" t="s">
        <v>49</v>
      </c>
      <c r="B1514" s="150" t="s">
        <v>521</v>
      </c>
      <c r="C1514" s="82">
        <v>115.03</v>
      </c>
      <c r="D1514" s="112" t="str">
        <f>IF(ISBLANK(E1514),"",IF(E1514="BN",VLOOKUP(B1514,'[1]V. BAHAN'!$B$8:$E$14999,3,FALSE),IFERROR(VLOOKUP(E1514,'[1]III. DAFTAR AHS'!$B$7:$H$14999,5,FALSE),"ls")))</f>
        <v xml:space="preserve">m2 </v>
      </c>
      <c r="E1514" s="82" t="s">
        <v>522</v>
      </c>
      <c r="F1514" s="113" t="s">
        <v>523</v>
      </c>
      <c r="G1514" s="47">
        <f>VLOOKUP(B1514,'[2] RAB LAMA'!$B$9:$E$5553,4,FALSE)</f>
        <v>114137.70585318751</v>
      </c>
      <c r="H1514" s="47">
        <f t="shared" si="113"/>
        <v>13129260.304292159</v>
      </c>
      <c r="I1514" s="48">
        <f t="shared" si="110"/>
        <v>3.4358883751762999E-2</v>
      </c>
      <c r="J1514" s="629"/>
      <c r="K1514" s="629"/>
      <c r="L1514" s="629"/>
      <c r="M1514" s="41"/>
      <c r="N1514" s="110"/>
      <c r="O1514" s="608">
        <f t="shared" si="112"/>
        <v>13129260.304292159</v>
      </c>
    </row>
    <row r="1515" spans="1:15" s="6" customFormat="1" ht="34.5" customHeight="1">
      <c r="A1515" s="85" t="s">
        <v>49</v>
      </c>
      <c r="B1515" s="150" t="s">
        <v>607</v>
      </c>
      <c r="C1515" s="82">
        <v>62</v>
      </c>
      <c r="D1515" s="112" t="str">
        <f>IF(ISBLANK(E1515),"",IF(E1515="BN",VLOOKUP(B1515,'[1]V. BAHAN'!$B$8:$E$14999,3,FALSE),IFERROR(VLOOKUP(E1515,'[1]III. DAFTAR AHS'!$B$7:$H$14999,5,FALSE),"ls")))</f>
        <v xml:space="preserve">psg </v>
      </c>
      <c r="E1515" s="82" t="s">
        <v>608</v>
      </c>
      <c r="F1515" s="113" t="s">
        <v>554</v>
      </c>
      <c r="G1515" s="47">
        <f>VLOOKUP(B1515,'[2] RAB LAMA'!$B$9:$E$5553,4,FALSE)</f>
        <v>147323.71197500001</v>
      </c>
      <c r="H1515" s="47">
        <f t="shared" si="113"/>
        <v>9134070.1424500011</v>
      </c>
      <c r="I1515" s="48">
        <f t="shared" si="110"/>
        <v>2.3903589915289503E-2</v>
      </c>
      <c r="J1515" s="629"/>
      <c r="K1515" s="629"/>
      <c r="L1515" s="629"/>
      <c r="M1515" s="41"/>
      <c r="N1515" s="110"/>
      <c r="O1515" s="608">
        <f t="shared" si="112"/>
        <v>9134070.1424500011</v>
      </c>
    </row>
    <row r="1516" spans="1:15" s="6" customFormat="1" ht="34.5" customHeight="1">
      <c r="A1516" s="85" t="s">
        <v>49</v>
      </c>
      <c r="B1516" s="150" t="s">
        <v>555</v>
      </c>
      <c r="C1516" s="82">
        <v>62</v>
      </c>
      <c r="D1516" s="112" t="str">
        <f>IF(ISBLANK(E1516),"",IF(E1516="BN",VLOOKUP(B1516,'[1]V. BAHAN'!$B$8:$E$14999,3,FALSE),IFERROR(VLOOKUP(E1516,'[1]III. DAFTAR AHS'!$B$7:$H$14999,5,FALSE),"ls")))</f>
        <v xml:space="preserve">bh </v>
      </c>
      <c r="E1516" s="82" t="s">
        <v>556</v>
      </c>
      <c r="F1516" s="113" t="s">
        <v>557</v>
      </c>
      <c r="G1516" s="47">
        <f>VLOOKUP(B1516,'[2] RAB LAMA'!$B$9:$E$5553,4,FALSE)</f>
        <v>72384.732090000005</v>
      </c>
      <c r="H1516" s="47">
        <f t="shared" si="113"/>
        <v>4487853.3895800002</v>
      </c>
      <c r="I1516" s="48">
        <f t="shared" si="110"/>
        <v>1.1744578851645218E-2</v>
      </c>
      <c r="J1516" s="629"/>
      <c r="K1516" s="629"/>
      <c r="L1516" s="629"/>
      <c r="M1516" s="153"/>
      <c r="N1516" s="110"/>
      <c r="O1516" s="608">
        <f t="shared" si="112"/>
        <v>4487853.3895800002</v>
      </c>
    </row>
    <row r="1517" spans="1:15" s="6" customFormat="1" ht="34.5" customHeight="1">
      <c r="A1517" s="85" t="s">
        <v>49</v>
      </c>
      <c r="B1517" s="150" t="s">
        <v>564</v>
      </c>
      <c r="C1517" s="82">
        <v>230.64</v>
      </c>
      <c r="D1517" s="112" t="str">
        <f>IF(ISBLANK(E1517),"",IF(E1517="BN",VLOOKUP(B1517,'[1]V. BAHAN'!$B$8:$E$14999,3,FALSE),IFERROR(VLOOKUP(E1517,'[1]III. DAFTAR AHS'!$B$7:$H$14999,5,FALSE),"ls")))</f>
        <v>m1</v>
      </c>
      <c r="E1517" s="82" t="s">
        <v>51</v>
      </c>
      <c r="F1517" s="113" t="s">
        <v>52</v>
      </c>
      <c r="G1517" s="47">
        <f>VLOOKUP(B1517,'[2] RAB LAMA'!$B$9:$E$5553,4,FALSE)</f>
        <v>1750</v>
      </c>
      <c r="H1517" s="47">
        <f t="shared" si="113"/>
        <v>403620</v>
      </c>
      <c r="I1517" s="48">
        <f t="shared" si="110"/>
        <v>1.0562615363298828E-3</v>
      </c>
      <c r="J1517" s="629"/>
      <c r="K1517" s="629"/>
      <c r="L1517" s="629"/>
      <c r="M1517" s="41"/>
      <c r="N1517" s="110"/>
      <c r="O1517" s="608">
        <f t="shared" si="112"/>
        <v>403620</v>
      </c>
    </row>
    <row r="1518" spans="1:15" s="6" customFormat="1" ht="34.5" customHeight="1">
      <c r="A1518" s="85"/>
      <c r="B1518" s="154"/>
      <c r="C1518" s="82"/>
      <c r="D1518" s="82" t="str">
        <f>IF(ISBLANK(E1518),"",IF(E1518="BN",VLOOKUP(B1518,'[1]V. BAHAN'!$B$8:$E$1099,3,FALSE),IFERROR(VLOOKUP(E1518,'[1]III. DAFTAR AHS'!$B$7:$H$872,5,FALSE),"ls")))</f>
        <v/>
      </c>
      <c r="E1518" s="82"/>
      <c r="F1518" s="82" t="s">
        <v>23</v>
      </c>
      <c r="G1518" s="83"/>
      <c r="H1518" s="83"/>
      <c r="I1518" s="48">
        <f t="shared" si="110"/>
        <v>0</v>
      </c>
      <c r="J1518" s="629"/>
      <c r="K1518" s="629"/>
      <c r="L1518" s="629"/>
      <c r="M1518" s="41"/>
      <c r="N1518" s="110"/>
      <c r="O1518" s="608">
        <f t="shared" si="112"/>
        <v>0</v>
      </c>
    </row>
    <row r="1519" spans="1:15" s="149" customFormat="1" ht="34.5" customHeight="1">
      <c r="A1519" s="151">
        <f>A1511+1</f>
        <v>11</v>
      </c>
      <c r="B1519" s="152" t="s">
        <v>609</v>
      </c>
      <c r="C1519" s="82"/>
      <c r="D1519" s="82" t="str">
        <f>IF(ISBLANK(E1519),"",IF(E1519="BN",VLOOKUP(B1519,'[1]V. BAHAN'!$B$8:$E$1099,3,FALSE),IFERROR(VLOOKUP(E1519,'[1]III. DAFTAR AHS'!$B$7:$H$872,5,FALSE),"ls")))</f>
        <v/>
      </c>
      <c r="E1519" s="82"/>
      <c r="F1519" s="82" t="s">
        <v>23</v>
      </c>
      <c r="G1519" s="147"/>
      <c r="H1519" s="83"/>
      <c r="I1519" s="48">
        <f t="shared" si="110"/>
        <v>0</v>
      </c>
      <c r="J1519" s="633"/>
      <c r="K1519" s="633"/>
      <c r="L1519" s="633"/>
      <c r="N1519" s="110"/>
      <c r="O1519" s="608">
        <f t="shared" si="112"/>
        <v>0</v>
      </c>
    </row>
    <row r="1520" spans="1:15" s="6" customFormat="1" ht="34.5" customHeight="1">
      <c r="A1520" s="85" t="s">
        <v>49</v>
      </c>
      <c r="B1520" s="150" t="s">
        <v>515</v>
      </c>
      <c r="C1520" s="82">
        <v>64.8</v>
      </c>
      <c r="D1520" s="112" t="str">
        <f>IF(ISBLANK(E1520),"",IF(E1520="BN",VLOOKUP(B1520,'[1]V. BAHAN'!$B$8:$E$14999,3,FALSE),IFERROR(VLOOKUP(E1520,'[1]III. DAFTAR AHS'!$B$7:$H$14999,5,FALSE),"ls")))</f>
        <v xml:space="preserve">m' </v>
      </c>
      <c r="E1520" s="82" t="s">
        <v>516</v>
      </c>
      <c r="F1520" s="113" t="s">
        <v>517</v>
      </c>
      <c r="G1520" s="47">
        <f>VLOOKUP(B1520,'[2] RAB LAMA'!$B$9:$E$5553,4,FALSE)</f>
        <v>123617.19941264046</v>
      </c>
      <c r="H1520" s="47">
        <f t="shared" ref="H1520:H1525" si="114">G1520*C1520</f>
        <v>8010394.5219391016</v>
      </c>
      <c r="I1520" s="48">
        <f t="shared" si="110"/>
        <v>2.096296423455694E-2</v>
      </c>
      <c r="J1520" s="629"/>
      <c r="K1520" s="629"/>
      <c r="L1520" s="629"/>
      <c r="M1520" s="41"/>
      <c r="N1520" s="110"/>
      <c r="O1520" s="608">
        <f t="shared" si="112"/>
        <v>8010394.5219391016</v>
      </c>
    </row>
    <row r="1521" spans="1:15" s="6" customFormat="1" ht="34.5" customHeight="1">
      <c r="A1521" s="85" t="s">
        <v>49</v>
      </c>
      <c r="B1521" s="150" t="s">
        <v>606</v>
      </c>
      <c r="C1521" s="82">
        <v>22.32</v>
      </c>
      <c r="D1521" s="112" t="str">
        <f>IF(ISBLANK(E1521),"",IF(E1521="BN",VLOOKUP(B1521,'[1]V. BAHAN'!$B$8:$E$14999,3,FALSE),IFERROR(VLOOKUP(E1521,'[1]III. DAFTAR AHS'!$B$7:$H$14999,5,FALSE),"ls")))</f>
        <v xml:space="preserve">m' </v>
      </c>
      <c r="E1521" s="82" t="s">
        <v>538</v>
      </c>
      <c r="F1521" s="113" t="s">
        <v>147</v>
      </c>
      <c r="G1521" s="47">
        <f>VLOOKUP(B1521,'[2] RAB LAMA'!$B$9:$E$5553,4,FALSE)</f>
        <v>85104.107101035013</v>
      </c>
      <c r="H1521" s="47">
        <f t="shared" si="114"/>
        <v>1899523.6704951015</v>
      </c>
      <c r="I1521" s="48">
        <f t="shared" si="110"/>
        <v>4.9709969537984596E-3</v>
      </c>
      <c r="J1521" s="629"/>
      <c r="K1521" s="629"/>
      <c r="L1521" s="629"/>
      <c r="M1521" s="41"/>
      <c r="N1521" s="110"/>
      <c r="O1521" s="608">
        <f t="shared" si="112"/>
        <v>1899523.6704951015</v>
      </c>
    </row>
    <row r="1522" spans="1:15" s="6" customFormat="1" ht="34.5" customHeight="1">
      <c r="A1522" s="85" t="s">
        <v>49</v>
      </c>
      <c r="B1522" s="150" t="s">
        <v>521</v>
      </c>
      <c r="C1522" s="82">
        <v>15.68</v>
      </c>
      <c r="D1522" s="112" t="str">
        <f>IF(ISBLANK(E1522),"",IF(E1522="BN",VLOOKUP(B1522,'[1]V. BAHAN'!$B$8:$E$14999,3,FALSE),IFERROR(VLOOKUP(E1522,'[1]III. DAFTAR AHS'!$B$7:$H$14999,5,FALSE),"ls")))</f>
        <v xml:space="preserve">m2 </v>
      </c>
      <c r="E1522" s="82" t="s">
        <v>522</v>
      </c>
      <c r="F1522" s="113" t="s">
        <v>523</v>
      </c>
      <c r="G1522" s="47">
        <f>VLOOKUP(B1522,'[2] RAB LAMA'!$B$9:$E$5553,4,FALSE)</f>
        <v>114137.70585318751</v>
      </c>
      <c r="H1522" s="47">
        <f t="shared" si="114"/>
        <v>1789679.22777798</v>
      </c>
      <c r="I1522" s="48">
        <f t="shared" si="110"/>
        <v>4.6835373139845586E-3</v>
      </c>
      <c r="J1522" s="629"/>
      <c r="K1522" s="629"/>
      <c r="L1522" s="629"/>
      <c r="M1522" s="41"/>
      <c r="N1522" s="110"/>
      <c r="O1522" s="608">
        <f t="shared" si="112"/>
        <v>1789679.22777798</v>
      </c>
    </row>
    <row r="1523" spans="1:15" s="6" customFormat="1" ht="34.5" customHeight="1">
      <c r="A1523" s="85" t="s">
        <v>49</v>
      </c>
      <c r="B1523" s="150" t="s">
        <v>607</v>
      </c>
      <c r="C1523" s="82">
        <v>6</v>
      </c>
      <c r="D1523" s="112" t="str">
        <f>IF(ISBLANK(E1523),"",IF(E1523="BN",VLOOKUP(B1523,'[1]V. BAHAN'!$B$8:$E$14999,3,FALSE),IFERROR(VLOOKUP(E1523,'[1]III. DAFTAR AHS'!$B$7:$H$14999,5,FALSE),"ls")))</f>
        <v xml:space="preserve">psg </v>
      </c>
      <c r="E1523" s="82" t="s">
        <v>608</v>
      </c>
      <c r="F1523" s="113" t="s">
        <v>554</v>
      </c>
      <c r="G1523" s="47">
        <f>VLOOKUP(B1523,'[2] RAB LAMA'!$B$9:$E$5553,4,FALSE)</f>
        <v>147323.71197500001</v>
      </c>
      <c r="H1523" s="47">
        <f t="shared" si="114"/>
        <v>883942.27185000014</v>
      </c>
      <c r="I1523" s="48">
        <f t="shared" si="110"/>
        <v>2.3132506369635004E-3</v>
      </c>
      <c r="J1523" s="629"/>
      <c r="K1523" s="629"/>
      <c r="L1523" s="629"/>
      <c r="M1523" s="41"/>
      <c r="N1523" s="110"/>
      <c r="O1523" s="608">
        <f t="shared" si="112"/>
        <v>883942.27185000014</v>
      </c>
    </row>
    <row r="1524" spans="1:15" s="6" customFormat="1" ht="34.5" customHeight="1">
      <c r="A1524" s="85" t="s">
        <v>49</v>
      </c>
      <c r="B1524" s="150" t="s">
        <v>555</v>
      </c>
      <c r="C1524" s="82">
        <v>6</v>
      </c>
      <c r="D1524" s="112" t="str">
        <f>IF(ISBLANK(E1524),"",IF(E1524="BN",VLOOKUP(B1524,'[1]V. BAHAN'!$B$8:$E$14999,3,FALSE),IFERROR(VLOOKUP(E1524,'[1]III. DAFTAR AHS'!$B$7:$H$14999,5,FALSE),"ls")))</f>
        <v xml:space="preserve">bh </v>
      </c>
      <c r="E1524" s="82" t="s">
        <v>556</v>
      </c>
      <c r="F1524" s="113" t="s">
        <v>557</v>
      </c>
      <c r="G1524" s="47">
        <f>VLOOKUP(B1524,'[2] RAB LAMA'!$B$9:$E$5553,4,FALSE)</f>
        <v>72384.732090000005</v>
      </c>
      <c r="H1524" s="47">
        <f t="shared" si="114"/>
        <v>434308.39254000003</v>
      </c>
      <c r="I1524" s="48">
        <f t="shared" si="110"/>
        <v>1.1365721469334083E-3</v>
      </c>
      <c r="J1524" s="629"/>
      <c r="K1524" s="629"/>
      <c r="L1524" s="629"/>
      <c r="M1524" s="41"/>
      <c r="N1524" s="110"/>
      <c r="O1524" s="608">
        <f t="shared" si="112"/>
        <v>434308.39254000003</v>
      </c>
    </row>
    <row r="1525" spans="1:15" s="6" customFormat="1" ht="34.5" customHeight="1">
      <c r="A1525" s="85" t="s">
        <v>49</v>
      </c>
      <c r="B1525" s="150" t="s">
        <v>564</v>
      </c>
      <c r="C1525" s="82">
        <v>22.32</v>
      </c>
      <c r="D1525" s="112" t="str">
        <f>IF(ISBLANK(E1525),"",IF(E1525="BN",VLOOKUP(B1525,'[1]V. BAHAN'!$B$8:$E$14999,3,FALSE),IFERROR(VLOOKUP(E1525,'[1]III. DAFTAR AHS'!$B$7:$H$14999,5,FALSE),"ls")))</f>
        <v>m1</v>
      </c>
      <c r="E1525" s="82" t="s">
        <v>51</v>
      </c>
      <c r="F1525" s="113" t="s">
        <v>52</v>
      </c>
      <c r="G1525" s="47">
        <f>VLOOKUP(B1525,'[2] RAB LAMA'!$B$9:$E$5553,4,FALSE)</f>
        <v>1750</v>
      </c>
      <c r="H1525" s="47">
        <f t="shared" si="114"/>
        <v>39060</v>
      </c>
      <c r="I1525" s="48">
        <f t="shared" si="110"/>
        <v>1.0221885835450479E-4</v>
      </c>
      <c r="J1525" s="629"/>
      <c r="K1525" s="629"/>
      <c r="L1525" s="629"/>
      <c r="M1525" s="41"/>
      <c r="N1525" s="110"/>
      <c r="O1525" s="608">
        <f t="shared" si="112"/>
        <v>39060</v>
      </c>
    </row>
    <row r="1526" spans="1:15" s="6" customFormat="1" ht="34.5" customHeight="1">
      <c r="A1526" s="85"/>
      <c r="B1526" s="154"/>
      <c r="C1526" s="82"/>
      <c r="D1526" s="82" t="str">
        <f>IF(ISBLANK(E1526),"",IF(E1526="BN",VLOOKUP(B1526,'[1]V. BAHAN'!$B$8:$E$1099,3,FALSE),IFERROR(VLOOKUP(E1526,'[1]III. DAFTAR AHS'!$B$7:$H$872,5,FALSE),"ls")))</f>
        <v/>
      </c>
      <c r="E1526" s="82"/>
      <c r="F1526" s="82" t="s">
        <v>23</v>
      </c>
      <c r="G1526" s="83"/>
      <c r="H1526" s="83"/>
      <c r="I1526" s="48">
        <f t="shared" si="110"/>
        <v>0</v>
      </c>
      <c r="J1526" s="629"/>
      <c r="K1526" s="629"/>
      <c r="L1526" s="629"/>
      <c r="M1526" s="41"/>
      <c r="N1526" s="110"/>
      <c r="O1526" s="608">
        <f t="shared" si="112"/>
        <v>0</v>
      </c>
    </row>
    <row r="1527" spans="1:15" s="149" customFormat="1" ht="34.5" customHeight="1">
      <c r="A1527" s="151">
        <f>A1519+1</f>
        <v>12</v>
      </c>
      <c r="B1527" s="152" t="s">
        <v>610</v>
      </c>
      <c r="C1527" s="82"/>
      <c r="D1527" s="82" t="str">
        <f>IF(ISBLANK(E1527),"",IF(E1527="BN",VLOOKUP(B1527,'[1]V. BAHAN'!$B$8:$E$1099,3,FALSE),IFERROR(VLOOKUP(E1527,'[1]III. DAFTAR AHS'!$B$7:$H$872,5,FALSE),"ls")))</f>
        <v/>
      </c>
      <c r="E1527" s="82"/>
      <c r="F1527" s="82" t="s">
        <v>23</v>
      </c>
      <c r="G1527" s="147"/>
      <c r="H1527" s="83"/>
      <c r="I1527" s="48">
        <f t="shared" si="110"/>
        <v>0</v>
      </c>
      <c r="J1527" s="633"/>
      <c r="K1527" s="633"/>
      <c r="L1527" s="633"/>
      <c r="N1527" s="110"/>
      <c r="O1527" s="608">
        <f t="shared" si="112"/>
        <v>0</v>
      </c>
    </row>
    <row r="1528" spans="1:15" s="6" customFormat="1" ht="34.5" customHeight="1">
      <c r="A1528" s="85" t="s">
        <v>49</v>
      </c>
      <c r="B1528" s="150" t="s">
        <v>515</v>
      </c>
      <c r="C1528" s="82">
        <v>95.6</v>
      </c>
      <c r="D1528" s="112" t="str">
        <f>IF(ISBLANK(E1528),"",IF(E1528="BN",VLOOKUP(B1528,'[1]V. BAHAN'!$B$8:$E$14999,3,FALSE),IFERROR(VLOOKUP(E1528,'[1]III. DAFTAR AHS'!$B$7:$H$14999,5,FALSE),"ls")))</f>
        <v xml:space="preserve">m' </v>
      </c>
      <c r="E1528" s="82" t="s">
        <v>516</v>
      </c>
      <c r="F1528" s="113" t="s">
        <v>517</v>
      </c>
      <c r="G1528" s="47">
        <f>VLOOKUP(B1528,'[2] RAB LAMA'!$B$9:$E$5553,4,FALSE)</f>
        <v>123617.19941264046</v>
      </c>
      <c r="H1528" s="47">
        <f t="shared" ref="H1528:H1533" si="115">G1528*C1528</f>
        <v>11817804.263848428</v>
      </c>
      <c r="I1528" s="48">
        <f t="shared" si="110"/>
        <v>3.0926842296661167E-2</v>
      </c>
      <c r="J1528" s="629"/>
      <c r="K1528" s="629"/>
      <c r="L1528" s="629"/>
      <c r="M1528" s="41"/>
      <c r="N1528" s="110"/>
      <c r="O1528" s="608">
        <f t="shared" si="112"/>
        <v>11817804.263848428</v>
      </c>
    </row>
    <row r="1529" spans="1:15" s="6" customFormat="1" ht="34.5" customHeight="1">
      <c r="A1529" s="85" t="s">
        <v>49</v>
      </c>
      <c r="B1529" s="150" t="s">
        <v>606</v>
      </c>
      <c r="C1529" s="82">
        <v>46.4</v>
      </c>
      <c r="D1529" s="112" t="str">
        <f>IF(ISBLANK(E1529),"",IF(E1529="BN",VLOOKUP(B1529,'[1]V. BAHAN'!$B$8:$E$14999,3,FALSE),IFERROR(VLOOKUP(E1529,'[1]III. DAFTAR AHS'!$B$7:$H$14999,5,FALSE),"ls")))</f>
        <v xml:space="preserve">m' </v>
      </c>
      <c r="E1529" s="82" t="s">
        <v>538</v>
      </c>
      <c r="F1529" s="113" t="s">
        <v>147</v>
      </c>
      <c r="G1529" s="47">
        <f>VLOOKUP(B1529,'[2] RAB LAMA'!$B$9:$E$5553,4,FALSE)</f>
        <v>85104.107101035013</v>
      </c>
      <c r="H1529" s="47">
        <f t="shared" si="115"/>
        <v>3948830.5694880243</v>
      </c>
      <c r="I1529" s="48">
        <f t="shared" si="110"/>
        <v>1.03339721620183E-2</v>
      </c>
      <c r="J1529" s="629"/>
      <c r="K1529" s="629"/>
      <c r="L1529" s="629"/>
      <c r="M1529" s="41"/>
      <c r="N1529" s="110"/>
      <c r="O1529" s="608">
        <f t="shared" si="112"/>
        <v>3948830.5694880243</v>
      </c>
    </row>
    <row r="1530" spans="1:15" s="6" customFormat="1" ht="34.5" customHeight="1">
      <c r="A1530" s="85" t="s">
        <v>49</v>
      </c>
      <c r="B1530" s="150" t="s">
        <v>521</v>
      </c>
      <c r="C1530" s="82">
        <v>23.38</v>
      </c>
      <c r="D1530" s="112" t="str">
        <f>IF(ISBLANK(E1530),"",IF(E1530="BN",VLOOKUP(B1530,'[1]V. BAHAN'!$B$8:$E$14999,3,FALSE),IFERROR(VLOOKUP(E1530,'[1]III. DAFTAR AHS'!$B$7:$H$14999,5,FALSE),"ls")))</f>
        <v xml:space="preserve">m2 </v>
      </c>
      <c r="E1530" s="82" t="s">
        <v>522</v>
      </c>
      <c r="F1530" s="113" t="s">
        <v>523</v>
      </c>
      <c r="G1530" s="47">
        <f>VLOOKUP(B1530,'[2] RAB LAMA'!$B$9:$E$5553,4,FALSE)</f>
        <v>114137.70585318751</v>
      </c>
      <c r="H1530" s="47">
        <f t="shared" si="115"/>
        <v>2668539.562847524</v>
      </c>
      <c r="I1530" s="48">
        <f t="shared" si="110"/>
        <v>6.9834886735305468E-3</v>
      </c>
      <c r="J1530" s="629"/>
      <c r="K1530" s="629"/>
      <c r="L1530" s="629"/>
      <c r="M1530" s="41"/>
      <c r="N1530" s="110"/>
      <c r="O1530" s="608">
        <f t="shared" si="112"/>
        <v>2668539.562847524</v>
      </c>
    </row>
    <row r="1531" spans="1:15" s="6" customFormat="1" ht="34.5" customHeight="1">
      <c r="A1531" s="85" t="s">
        <v>49</v>
      </c>
      <c r="B1531" s="150" t="s">
        <v>607</v>
      </c>
      <c r="C1531" s="82">
        <v>32</v>
      </c>
      <c r="D1531" s="112" t="str">
        <f>IF(ISBLANK(E1531),"",IF(E1531="BN",VLOOKUP(B1531,'[1]V. BAHAN'!$B$8:$E$14999,3,FALSE),IFERROR(VLOOKUP(E1531,'[1]III. DAFTAR AHS'!$B$7:$H$14999,5,FALSE),"ls")))</f>
        <v xml:space="preserve">psg </v>
      </c>
      <c r="E1531" s="82" t="s">
        <v>608</v>
      </c>
      <c r="F1531" s="113" t="s">
        <v>554</v>
      </c>
      <c r="G1531" s="47">
        <f>VLOOKUP(B1531,'[2] RAB LAMA'!$B$9:$E$5553,4,FALSE)</f>
        <v>147323.71197500001</v>
      </c>
      <c r="H1531" s="47">
        <f t="shared" si="115"/>
        <v>4714358.7832000004</v>
      </c>
      <c r="I1531" s="48">
        <f t="shared" si="110"/>
        <v>1.2337336730472003E-2</v>
      </c>
      <c r="J1531" s="629"/>
      <c r="K1531" s="629"/>
      <c r="L1531" s="629"/>
      <c r="M1531" s="41"/>
      <c r="N1531" s="110"/>
      <c r="O1531" s="608">
        <f t="shared" si="112"/>
        <v>4714358.7832000004</v>
      </c>
    </row>
    <row r="1532" spans="1:15" s="6" customFormat="1" ht="34.5" customHeight="1">
      <c r="A1532" s="85" t="s">
        <v>49</v>
      </c>
      <c r="B1532" s="150" t="s">
        <v>555</v>
      </c>
      <c r="C1532" s="82">
        <v>32</v>
      </c>
      <c r="D1532" s="112" t="str">
        <f>IF(ISBLANK(E1532),"",IF(E1532="BN",VLOOKUP(B1532,'[1]V. BAHAN'!$B$8:$E$14999,3,FALSE),IFERROR(VLOOKUP(E1532,'[1]III. DAFTAR AHS'!$B$7:$H$14999,5,FALSE),"ls")))</f>
        <v xml:space="preserve">bh </v>
      </c>
      <c r="E1532" s="82" t="s">
        <v>556</v>
      </c>
      <c r="F1532" s="113" t="s">
        <v>557</v>
      </c>
      <c r="G1532" s="47">
        <f>VLOOKUP(B1532,'[2] RAB LAMA'!$B$9:$E$5553,4,FALSE)</f>
        <v>72384.732090000005</v>
      </c>
      <c r="H1532" s="47">
        <f t="shared" si="115"/>
        <v>2316311.4268800002</v>
      </c>
      <c r="I1532" s="48">
        <f t="shared" si="110"/>
        <v>6.0617181169781769E-3</v>
      </c>
      <c r="J1532" s="629"/>
      <c r="K1532" s="629"/>
      <c r="L1532" s="629"/>
      <c r="M1532" s="153"/>
      <c r="N1532" s="110"/>
      <c r="O1532" s="608">
        <f t="shared" si="112"/>
        <v>2316311.4268800002</v>
      </c>
    </row>
    <row r="1533" spans="1:15" s="6" customFormat="1" ht="34.5" customHeight="1">
      <c r="A1533" s="85" t="s">
        <v>49</v>
      </c>
      <c r="B1533" s="150" t="s">
        <v>564</v>
      </c>
      <c r="C1533" s="82">
        <v>46.4</v>
      </c>
      <c r="D1533" s="112" t="str">
        <f>IF(ISBLANK(E1533),"",IF(E1533="BN",VLOOKUP(B1533,'[1]V. BAHAN'!$B$8:$E$14999,3,FALSE),IFERROR(VLOOKUP(E1533,'[1]III. DAFTAR AHS'!$B$7:$H$14999,5,FALSE),"ls")))</f>
        <v>m1</v>
      </c>
      <c r="E1533" s="82" t="s">
        <v>51</v>
      </c>
      <c r="F1533" s="113" t="s">
        <v>52</v>
      </c>
      <c r="G1533" s="47">
        <f>VLOOKUP(B1533,'[2] RAB LAMA'!$B$9:$E$5553,4,FALSE)</f>
        <v>1750</v>
      </c>
      <c r="H1533" s="47">
        <f t="shared" si="115"/>
        <v>81200</v>
      </c>
      <c r="I1533" s="48">
        <f t="shared" si="110"/>
        <v>2.124979851097232E-4</v>
      </c>
      <c r="J1533" s="629"/>
      <c r="K1533" s="629"/>
      <c r="L1533" s="629"/>
      <c r="M1533" s="41"/>
      <c r="N1533" s="110"/>
      <c r="O1533" s="608">
        <f t="shared" si="112"/>
        <v>81200</v>
      </c>
    </row>
    <row r="1534" spans="1:15" s="6" customFormat="1" ht="34.5" customHeight="1">
      <c r="A1534" s="85"/>
      <c r="B1534" s="154"/>
      <c r="C1534" s="82"/>
      <c r="D1534" s="82" t="str">
        <f>IF(ISBLANK(E1534),"",IF(E1534="BN",VLOOKUP(B1534,'[1]V. BAHAN'!$B$8:$E$1099,3,FALSE),IFERROR(VLOOKUP(E1534,'[1]III. DAFTAR AHS'!$B$7:$H$872,5,FALSE),"ls")))</f>
        <v/>
      </c>
      <c r="E1534" s="82"/>
      <c r="F1534" s="82" t="s">
        <v>23</v>
      </c>
      <c r="G1534" s="83"/>
      <c r="H1534" s="83"/>
      <c r="I1534" s="48">
        <f t="shared" si="110"/>
        <v>0</v>
      </c>
      <c r="J1534" s="629"/>
      <c r="K1534" s="629"/>
      <c r="L1534" s="629"/>
      <c r="M1534" s="41"/>
      <c r="N1534" s="110"/>
      <c r="O1534" s="608">
        <f t="shared" si="112"/>
        <v>0</v>
      </c>
    </row>
    <row r="1535" spans="1:15" s="149" customFormat="1" ht="34.5" customHeight="1">
      <c r="A1535" s="151">
        <f>A1527+1</f>
        <v>13</v>
      </c>
      <c r="B1535" s="152" t="s">
        <v>611</v>
      </c>
      <c r="C1535" s="156"/>
      <c r="D1535" s="156" t="str">
        <f>IF(ISBLANK(E1535),"",IF(E1535="BN",VLOOKUP(B1535,'[1]V. BAHAN'!$B$8:$E$1099,3,FALSE),IFERROR(VLOOKUP(E1535,'[1]III. DAFTAR AHS'!$B$7:$H$872,5,FALSE),"ls")))</f>
        <v/>
      </c>
      <c r="E1535" s="156"/>
      <c r="F1535" s="156" t="s">
        <v>23</v>
      </c>
      <c r="G1535" s="157"/>
      <c r="H1535" s="158"/>
      <c r="I1535" s="48">
        <f t="shared" si="110"/>
        <v>0</v>
      </c>
      <c r="J1535" s="635"/>
      <c r="K1535" s="635"/>
      <c r="L1535" s="635"/>
      <c r="N1535" s="110"/>
      <c r="O1535" s="608">
        <f t="shared" si="112"/>
        <v>0</v>
      </c>
    </row>
    <row r="1536" spans="1:15" s="6" customFormat="1" ht="34.5" customHeight="1">
      <c r="A1536" s="85" t="s">
        <v>49</v>
      </c>
      <c r="B1536" s="150" t="s">
        <v>515</v>
      </c>
      <c r="C1536" s="82">
        <v>6</v>
      </c>
      <c r="D1536" s="112" t="str">
        <f>IF(ISBLANK(E1536),"",IF(E1536="BN",VLOOKUP(B1536,'[1]V. BAHAN'!$B$8:$E$14999,3,FALSE),IFERROR(VLOOKUP(E1536,'[1]III. DAFTAR AHS'!$B$7:$H$14999,5,FALSE),"ls")))</f>
        <v xml:space="preserve">m' </v>
      </c>
      <c r="E1536" s="82" t="s">
        <v>516</v>
      </c>
      <c r="F1536" s="113" t="s">
        <v>517</v>
      </c>
      <c r="G1536" s="47">
        <f>VLOOKUP(B1536,'[2] RAB LAMA'!$B$9:$E$5553,4,FALSE)</f>
        <v>123617.19941264046</v>
      </c>
      <c r="H1536" s="47">
        <f t="shared" ref="H1536:H1541" si="116">G1536*C1536</f>
        <v>741703.19647584273</v>
      </c>
      <c r="I1536" s="48">
        <f t="shared" si="110"/>
        <v>1.9410152069034205E-3</v>
      </c>
      <c r="J1536" s="629"/>
      <c r="K1536" s="629"/>
      <c r="L1536" s="629"/>
      <c r="M1536" s="41"/>
      <c r="N1536" s="110"/>
      <c r="O1536" s="608">
        <f t="shared" si="112"/>
        <v>741703.19647584273</v>
      </c>
    </row>
    <row r="1537" spans="1:15" s="6" customFormat="1" ht="34.5" customHeight="1">
      <c r="A1537" s="85" t="s">
        <v>49</v>
      </c>
      <c r="B1537" s="150" t="s">
        <v>606</v>
      </c>
      <c r="C1537" s="82">
        <v>3.64</v>
      </c>
      <c r="D1537" s="112" t="str">
        <f>IF(ISBLANK(E1537),"",IF(E1537="BN",VLOOKUP(B1537,'[1]V. BAHAN'!$B$8:$E$14999,3,FALSE),IFERROR(VLOOKUP(E1537,'[1]III. DAFTAR AHS'!$B$7:$H$14999,5,FALSE),"ls")))</f>
        <v xml:space="preserve">m' </v>
      </c>
      <c r="E1537" s="82" t="s">
        <v>538</v>
      </c>
      <c r="F1537" s="113" t="s">
        <v>147</v>
      </c>
      <c r="G1537" s="47">
        <f>VLOOKUP(B1537,'[2] RAB LAMA'!$B$9:$E$5553,4,FALSE)</f>
        <v>85104.107101035013</v>
      </c>
      <c r="H1537" s="47">
        <f t="shared" si="116"/>
        <v>309778.94984776748</v>
      </c>
      <c r="I1537" s="48">
        <f t="shared" si="110"/>
        <v>8.1068229891695311E-4</v>
      </c>
      <c r="J1537" s="629"/>
      <c r="K1537" s="629"/>
      <c r="L1537" s="629"/>
      <c r="M1537" s="41"/>
      <c r="N1537" s="110"/>
      <c r="O1537" s="608">
        <f t="shared" si="112"/>
        <v>309778.94984776748</v>
      </c>
    </row>
    <row r="1538" spans="1:15" s="6" customFormat="1" ht="34.5" customHeight="1">
      <c r="A1538" s="85" t="s">
        <v>49</v>
      </c>
      <c r="B1538" s="150" t="s">
        <v>521</v>
      </c>
      <c r="C1538" s="82">
        <v>1.03</v>
      </c>
      <c r="D1538" s="112" t="str">
        <f>IF(ISBLANK(E1538),"",IF(E1538="BN",VLOOKUP(B1538,'[1]V. BAHAN'!$B$8:$E$14999,3,FALSE),IFERROR(VLOOKUP(E1538,'[1]III. DAFTAR AHS'!$B$7:$H$14999,5,FALSE),"ls")))</f>
        <v xml:space="preserve">m2 </v>
      </c>
      <c r="E1538" s="82" t="s">
        <v>522</v>
      </c>
      <c r="F1538" s="113" t="s">
        <v>523</v>
      </c>
      <c r="G1538" s="47">
        <f>VLOOKUP(B1538,'[2] RAB LAMA'!$B$9:$E$5553,4,FALSE)</f>
        <v>114137.70585318751</v>
      </c>
      <c r="H1538" s="47">
        <f t="shared" si="116"/>
        <v>117561.83702878313</v>
      </c>
      <c r="I1538" s="48">
        <f t="shared" si="110"/>
        <v>3.0765583121199587E-4</v>
      </c>
      <c r="J1538" s="629"/>
      <c r="K1538" s="629"/>
      <c r="L1538" s="629"/>
      <c r="M1538" s="41"/>
      <c r="N1538" s="110"/>
      <c r="O1538" s="608">
        <f t="shared" si="112"/>
        <v>117561.83702878313</v>
      </c>
    </row>
    <row r="1539" spans="1:15" s="6" customFormat="1" ht="34.5" customHeight="1">
      <c r="A1539" s="85" t="s">
        <v>49</v>
      </c>
      <c r="B1539" s="150" t="s">
        <v>607</v>
      </c>
      <c r="C1539" s="82">
        <v>1</v>
      </c>
      <c r="D1539" s="112" t="str">
        <f>IF(ISBLANK(E1539),"",IF(E1539="BN",VLOOKUP(B1539,'[1]V. BAHAN'!$B$8:$E$14999,3,FALSE),IFERROR(VLOOKUP(E1539,'[1]III. DAFTAR AHS'!$B$7:$H$14999,5,FALSE),"ls")))</f>
        <v xml:space="preserve">psg </v>
      </c>
      <c r="E1539" s="82" t="s">
        <v>608</v>
      </c>
      <c r="F1539" s="113" t="s">
        <v>554</v>
      </c>
      <c r="G1539" s="47">
        <f>VLOOKUP(B1539,'[2] RAB LAMA'!$B$9:$E$5553,4,FALSE)</f>
        <v>147323.71197500001</v>
      </c>
      <c r="H1539" s="47">
        <f t="shared" si="116"/>
        <v>147323.71197500001</v>
      </c>
      <c r="I1539" s="48">
        <f t="shared" si="110"/>
        <v>3.855417728272501E-4</v>
      </c>
      <c r="J1539" s="629"/>
      <c r="K1539" s="629"/>
      <c r="L1539" s="629"/>
      <c r="M1539" s="41"/>
      <c r="N1539" s="110"/>
      <c r="O1539" s="608">
        <f t="shared" si="112"/>
        <v>147323.71197500001</v>
      </c>
    </row>
    <row r="1540" spans="1:15" s="6" customFormat="1" ht="34.5" customHeight="1">
      <c r="A1540" s="85" t="s">
        <v>49</v>
      </c>
      <c r="B1540" s="150" t="s">
        <v>555</v>
      </c>
      <c r="C1540" s="82">
        <v>1</v>
      </c>
      <c r="D1540" s="112" t="str">
        <f>IF(ISBLANK(E1540),"",IF(E1540="BN",VLOOKUP(B1540,'[1]V. BAHAN'!$B$8:$E$14999,3,FALSE),IFERROR(VLOOKUP(E1540,'[1]III. DAFTAR AHS'!$B$7:$H$14999,5,FALSE),"ls")))</f>
        <v xml:space="preserve">bh </v>
      </c>
      <c r="E1540" s="82" t="s">
        <v>556</v>
      </c>
      <c r="F1540" s="113" t="s">
        <v>557</v>
      </c>
      <c r="G1540" s="47">
        <f>VLOOKUP(B1540,'[2] RAB LAMA'!$B$9:$E$5553,4,FALSE)</f>
        <v>72384.732090000005</v>
      </c>
      <c r="H1540" s="47">
        <f t="shared" si="116"/>
        <v>72384.732090000005</v>
      </c>
      <c r="I1540" s="48">
        <f t="shared" si="110"/>
        <v>1.8942869115556803E-4</v>
      </c>
      <c r="J1540" s="629"/>
      <c r="K1540" s="629"/>
      <c r="L1540" s="629"/>
      <c r="M1540" s="153"/>
      <c r="N1540" s="110"/>
      <c r="O1540" s="608">
        <f t="shared" si="112"/>
        <v>72384.732090000005</v>
      </c>
    </row>
    <row r="1541" spans="1:15" s="6" customFormat="1" ht="34.5" customHeight="1">
      <c r="A1541" s="85" t="s">
        <v>49</v>
      </c>
      <c r="B1541" s="150" t="s">
        <v>564</v>
      </c>
      <c r="C1541" s="82">
        <v>3.64</v>
      </c>
      <c r="D1541" s="112" t="str">
        <f>IF(ISBLANK(E1541),"",IF(E1541="BN",VLOOKUP(B1541,'[1]V. BAHAN'!$B$8:$E$14999,3,FALSE),IFERROR(VLOOKUP(E1541,'[1]III. DAFTAR AHS'!$B$7:$H$14999,5,FALSE),"ls")))</f>
        <v>m1</v>
      </c>
      <c r="E1541" s="82" t="s">
        <v>51</v>
      </c>
      <c r="F1541" s="113" t="s">
        <v>52</v>
      </c>
      <c r="G1541" s="47">
        <f>VLOOKUP(B1541,'[2] RAB LAMA'!$B$9:$E$5553,4,FALSE)</f>
        <v>1750</v>
      </c>
      <c r="H1541" s="47">
        <f t="shared" si="116"/>
        <v>6370</v>
      </c>
      <c r="I1541" s="48">
        <f t="shared" si="110"/>
        <v>1.667010055602139E-5</v>
      </c>
      <c r="J1541" s="629"/>
      <c r="K1541" s="629"/>
      <c r="L1541" s="629"/>
      <c r="M1541" s="41"/>
      <c r="N1541" s="110"/>
      <c r="O1541" s="608">
        <f t="shared" si="112"/>
        <v>6370</v>
      </c>
    </row>
    <row r="1542" spans="1:15" s="6" customFormat="1" ht="34.5" customHeight="1">
      <c r="A1542" s="85"/>
      <c r="B1542" s="154"/>
      <c r="C1542" s="82"/>
      <c r="D1542" s="82" t="str">
        <f>IF(ISBLANK(E1542),"",IF(E1542="BN",VLOOKUP(B1542,'[1]V. BAHAN'!$B$8:$E$1099,3,FALSE),IFERROR(VLOOKUP(E1542,'[1]III. DAFTAR AHS'!$B$7:$H$872,5,FALSE),"ls")))</f>
        <v/>
      </c>
      <c r="E1542" s="82"/>
      <c r="F1542" s="82" t="s">
        <v>23</v>
      </c>
      <c r="G1542" s="83"/>
      <c r="H1542" s="83"/>
      <c r="I1542" s="48">
        <f t="shared" si="110"/>
        <v>0</v>
      </c>
      <c r="J1542" s="629"/>
      <c r="K1542" s="629"/>
      <c r="L1542" s="629"/>
      <c r="N1542" s="110"/>
      <c r="O1542" s="608">
        <f t="shared" si="112"/>
        <v>0</v>
      </c>
    </row>
    <row r="1543" spans="1:15" s="149" customFormat="1" ht="34.5" customHeight="1">
      <c r="A1543" s="151">
        <f>A1535+1</f>
        <v>14</v>
      </c>
      <c r="B1543" s="152" t="s">
        <v>612</v>
      </c>
      <c r="C1543" s="82"/>
      <c r="D1543" s="82" t="str">
        <f>IF(ISBLANK(E1543),"",IF(E1543="BN",VLOOKUP(B1543,'[1]V. BAHAN'!$B$8:$E$1099,3,FALSE),IFERROR(VLOOKUP(E1543,'[1]III. DAFTAR AHS'!$B$7:$H$872,5,FALSE),"ls")))</f>
        <v/>
      </c>
      <c r="E1543" s="82"/>
      <c r="F1543" s="82" t="s">
        <v>23</v>
      </c>
      <c r="G1543" s="147"/>
      <c r="H1543" s="83"/>
      <c r="I1543" s="48">
        <f t="shared" si="110"/>
        <v>0</v>
      </c>
      <c r="J1543" s="633"/>
      <c r="K1543" s="633"/>
      <c r="L1543" s="633"/>
      <c r="N1543" s="110"/>
      <c r="O1543" s="608">
        <f t="shared" si="112"/>
        <v>0</v>
      </c>
    </row>
    <row r="1544" spans="1:15" s="6" customFormat="1" ht="34.5" customHeight="1">
      <c r="A1544" s="85" t="s">
        <v>49</v>
      </c>
      <c r="B1544" s="150" t="s">
        <v>515</v>
      </c>
      <c r="C1544" s="82">
        <v>9.6</v>
      </c>
      <c r="D1544" s="112" t="str">
        <f>IF(ISBLANK(E1544),"",IF(E1544="BN",VLOOKUP(B1544,'[1]V. BAHAN'!$B$8:$E$14999,3,FALSE),IFERROR(VLOOKUP(E1544,'[1]III. DAFTAR AHS'!$B$7:$H$14999,5,FALSE),"ls")))</f>
        <v xml:space="preserve">m' </v>
      </c>
      <c r="E1544" s="82" t="s">
        <v>516</v>
      </c>
      <c r="F1544" s="113" t="s">
        <v>517</v>
      </c>
      <c r="G1544" s="47">
        <f>VLOOKUP(B1544,'[2] RAB LAMA'!$B$9:$E$5553,4,FALSE)</f>
        <v>123617.19941264046</v>
      </c>
      <c r="H1544" s="47">
        <f>G1544*C1544</f>
        <v>1186725.1143613483</v>
      </c>
      <c r="I1544" s="48">
        <f t="shared" si="110"/>
        <v>3.1056243310454727E-3</v>
      </c>
      <c r="J1544" s="629"/>
      <c r="K1544" s="629"/>
      <c r="L1544" s="629"/>
      <c r="M1544" s="41"/>
      <c r="N1544" s="110"/>
      <c r="O1544" s="608">
        <f t="shared" si="112"/>
        <v>1186725.1143613483</v>
      </c>
    </row>
    <row r="1545" spans="1:15" s="6" customFormat="1" ht="34.5" customHeight="1">
      <c r="A1545" s="85" t="s">
        <v>49</v>
      </c>
      <c r="B1545" s="150" t="s">
        <v>606</v>
      </c>
      <c r="C1545" s="82">
        <v>4.82</v>
      </c>
      <c r="D1545" s="112" t="str">
        <f>IF(ISBLANK(E1545),"",IF(E1545="BN",VLOOKUP(B1545,'[1]V. BAHAN'!$B$8:$E$14999,3,FALSE),IFERROR(VLOOKUP(E1545,'[1]III. DAFTAR AHS'!$B$7:$H$14999,5,FALSE),"ls")))</f>
        <v xml:space="preserve">m' </v>
      </c>
      <c r="E1545" s="82" t="s">
        <v>538</v>
      </c>
      <c r="F1545" s="113" t="s">
        <v>147</v>
      </c>
      <c r="G1545" s="47">
        <f>VLOOKUP(B1545,'[2] RAB LAMA'!$B$9:$E$5553,4,FALSE)</f>
        <v>85104.107101035013</v>
      </c>
      <c r="H1545" s="47">
        <f>G1545*C1545</f>
        <v>410201.79622698878</v>
      </c>
      <c r="I1545" s="48">
        <f t="shared" si="110"/>
        <v>1.0734859013131082E-3</v>
      </c>
      <c r="J1545" s="629"/>
      <c r="K1545" s="629"/>
      <c r="L1545" s="629"/>
      <c r="M1545" s="41"/>
      <c r="N1545" s="110"/>
      <c r="O1545" s="608">
        <f t="shared" si="112"/>
        <v>410201.79622698878</v>
      </c>
    </row>
    <row r="1546" spans="1:15" s="6" customFormat="1" ht="34.5" customHeight="1">
      <c r="A1546" s="85" t="s">
        <v>49</v>
      </c>
      <c r="B1546" s="150" t="s">
        <v>549</v>
      </c>
      <c r="C1546" s="82">
        <v>2.09</v>
      </c>
      <c r="D1546" s="112" t="str">
        <f>IF(ISBLANK(E1546),"",IF(E1546="BN",VLOOKUP(B1546,'[1]V. BAHAN'!$B$8:$E$14999,3,FALSE),IFERROR(VLOOKUP(E1546,'[1]III. DAFTAR AHS'!$B$7:$H$14999,5,FALSE),"ls")))</f>
        <v xml:space="preserve">m2 </v>
      </c>
      <c r="E1546" s="82" t="s">
        <v>550</v>
      </c>
      <c r="F1546" s="113" t="s">
        <v>551</v>
      </c>
      <c r="G1546" s="47">
        <f>VLOOKUP(B1546,'[2] RAB LAMA'!$B$9:$E$5553,4,FALSE)</f>
        <v>133287.953668375</v>
      </c>
      <c r="H1546" s="47">
        <f>G1546*C1546</f>
        <v>278571.82316690375</v>
      </c>
      <c r="I1546" s="48">
        <f t="shared" si="110"/>
        <v>7.2901417649395524E-4</v>
      </c>
      <c r="J1546" s="629"/>
      <c r="K1546" s="629"/>
      <c r="L1546" s="629"/>
      <c r="M1546" s="41"/>
      <c r="N1546" s="110"/>
      <c r="O1546" s="608">
        <f t="shared" si="112"/>
        <v>278571.82316690375</v>
      </c>
    </row>
    <row r="1547" spans="1:15" s="6" customFormat="1" ht="34.5" customHeight="1">
      <c r="A1547" s="85" t="s">
        <v>49</v>
      </c>
      <c r="B1547" s="150" t="s">
        <v>589</v>
      </c>
      <c r="C1547" s="82">
        <v>4</v>
      </c>
      <c r="D1547" s="112" t="str">
        <f>IF(ISBLANK(E1547),"",IF(E1547="BN",VLOOKUP(B1547,'[1]V. BAHAN'!$B$8:$E$14999,3,FALSE),IFERROR(VLOOKUP(E1547,'[1]III. DAFTAR AHS'!$B$7:$H$14999,5,FALSE),"ls")))</f>
        <v xml:space="preserve">psg </v>
      </c>
      <c r="E1547" s="82" t="s">
        <v>590</v>
      </c>
      <c r="F1547" s="113" t="s">
        <v>147</v>
      </c>
      <c r="G1547" s="47">
        <f>VLOOKUP(B1547,'[2] RAB LAMA'!$B$9:$E$5553,4,FALSE)</f>
        <v>128419.32620000001</v>
      </c>
      <c r="H1547" s="47">
        <f>G1547*C1547</f>
        <v>513677.30480000004</v>
      </c>
      <c r="I1547" s="48">
        <f t="shared" si="110"/>
        <v>1.3442782298841523E-3</v>
      </c>
      <c r="J1547" s="629"/>
      <c r="K1547" s="629"/>
      <c r="L1547" s="629"/>
      <c r="M1547" s="41"/>
      <c r="N1547" s="110"/>
      <c r="O1547" s="608">
        <f t="shared" si="112"/>
        <v>513677.30480000004</v>
      </c>
    </row>
    <row r="1548" spans="1:15" s="6" customFormat="1" ht="34.5" customHeight="1">
      <c r="A1548" s="85" t="s">
        <v>49</v>
      </c>
      <c r="B1548" s="150" t="s">
        <v>613</v>
      </c>
      <c r="C1548" s="82">
        <v>2</v>
      </c>
      <c r="D1548" s="112" t="str">
        <f>IF(ISBLANK(E1548),"",IF(E1548="BN",VLOOKUP(B1548,'[1]V. BAHAN'!$B$8:$E$14999,3,FALSE),IFERROR(VLOOKUP(E1548,'[1]III. DAFTAR AHS'!$B$7:$H$14999,5,FALSE),"ls")))</f>
        <v xml:space="preserve">bh </v>
      </c>
      <c r="E1548" s="82" t="s">
        <v>614</v>
      </c>
      <c r="F1548" s="113" t="s">
        <v>563</v>
      </c>
      <c r="G1548" s="47">
        <f>VLOOKUP(B1548,'[2] RAB LAMA'!$B$9:$E$5553,4,FALSE)</f>
        <v>45815.069657499997</v>
      </c>
      <c r="H1548" s="47">
        <f>G1548*C1548</f>
        <v>91630.139314999993</v>
      </c>
      <c r="I1548" s="48">
        <f t="shared" si="110"/>
        <v>2.3979334950444253E-4</v>
      </c>
      <c r="J1548" s="629"/>
      <c r="K1548" s="629"/>
      <c r="L1548" s="629"/>
      <c r="M1548" s="41"/>
      <c r="N1548" s="110"/>
      <c r="O1548" s="608">
        <f t="shared" si="112"/>
        <v>91630.139314999993</v>
      </c>
    </row>
    <row r="1549" spans="1:15" s="6" customFormat="1" ht="34.5" customHeight="1">
      <c r="A1549" s="85"/>
      <c r="B1549" s="154"/>
      <c r="C1549" s="82"/>
      <c r="D1549" s="82" t="str">
        <f>IF(ISBLANK(E1549),"",IF(E1549="BN",VLOOKUP(B1549,'[1]V. BAHAN'!$B$8:$E$1099,3,FALSE),IFERROR(VLOOKUP(E1549,'[1]III. DAFTAR AHS'!$B$7:$H$872,5,FALSE),"ls")))</f>
        <v/>
      </c>
      <c r="E1549" s="82"/>
      <c r="F1549" s="82" t="s">
        <v>23</v>
      </c>
      <c r="G1549" s="83"/>
      <c r="H1549" s="83"/>
      <c r="I1549" s="48">
        <f t="shared" ref="I1549:I1612" si="117">(H1549/$H$4325)*100</f>
        <v>0</v>
      </c>
      <c r="J1549" s="629"/>
      <c r="K1549" s="629"/>
      <c r="L1549" s="629"/>
      <c r="M1549" s="153"/>
      <c r="N1549" s="110"/>
      <c r="O1549" s="608">
        <f t="shared" si="112"/>
        <v>0</v>
      </c>
    </row>
    <row r="1550" spans="1:15" s="149" customFormat="1" ht="34.5" customHeight="1">
      <c r="A1550" s="151">
        <f>A1543+1</f>
        <v>15</v>
      </c>
      <c r="B1550" s="152" t="s">
        <v>615</v>
      </c>
      <c r="C1550" s="82"/>
      <c r="D1550" s="82" t="str">
        <f>IF(ISBLANK(E1550),"",IF(E1550="BN",VLOOKUP(B1550,'[1]V. BAHAN'!$B$8:$E$1099,3,FALSE),IFERROR(VLOOKUP(E1550,'[1]III. DAFTAR AHS'!$B$7:$H$872,5,FALSE),"ls")))</f>
        <v/>
      </c>
      <c r="E1550" s="82"/>
      <c r="F1550" s="82" t="s">
        <v>23</v>
      </c>
      <c r="G1550" s="147"/>
      <c r="H1550" s="83"/>
      <c r="I1550" s="48">
        <f t="shared" si="117"/>
        <v>0</v>
      </c>
      <c r="J1550" s="633"/>
      <c r="K1550" s="633"/>
      <c r="L1550" s="633"/>
      <c r="N1550" s="110"/>
      <c r="O1550" s="608">
        <f t="shared" si="112"/>
        <v>0</v>
      </c>
    </row>
    <row r="1551" spans="1:15" s="6" customFormat="1" ht="34.5" customHeight="1">
      <c r="A1551" s="85" t="s">
        <v>49</v>
      </c>
      <c r="B1551" s="150" t="s">
        <v>515</v>
      </c>
      <c r="C1551" s="82">
        <v>124.92</v>
      </c>
      <c r="D1551" s="112" t="str">
        <f>IF(ISBLANK(E1551),"",IF(E1551="BN",VLOOKUP(B1551,'[1]V. BAHAN'!$B$8:$E$14999,3,FALSE),IFERROR(VLOOKUP(E1551,'[1]III. DAFTAR AHS'!$B$7:$H$14999,5,FALSE),"ls")))</f>
        <v xml:space="preserve">m' </v>
      </c>
      <c r="E1551" s="82" t="s">
        <v>516</v>
      </c>
      <c r="F1551" s="113" t="s">
        <v>517</v>
      </c>
      <c r="G1551" s="47">
        <f>VLOOKUP(B1551,'[2] RAB LAMA'!$B$9:$E$5553,4,FALSE)</f>
        <v>123617.19941264046</v>
      </c>
      <c r="H1551" s="47">
        <f t="shared" ref="H1551:H1556" si="118">G1551*C1551</f>
        <v>15442260.550627047</v>
      </c>
      <c r="I1551" s="48">
        <f t="shared" si="117"/>
        <v>4.0411936607729217E-2</v>
      </c>
      <c r="J1551" s="629"/>
      <c r="K1551" s="629"/>
      <c r="L1551" s="629"/>
      <c r="M1551" s="41"/>
      <c r="N1551" s="110"/>
      <c r="O1551" s="608">
        <f t="shared" si="112"/>
        <v>15442260.550627047</v>
      </c>
    </row>
    <row r="1552" spans="1:15" s="6" customFormat="1" ht="34.5" customHeight="1">
      <c r="A1552" s="85" t="s">
        <v>49</v>
      </c>
      <c r="B1552" s="150" t="s">
        <v>616</v>
      </c>
      <c r="C1552" s="82">
        <v>132.30000000000001</v>
      </c>
      <c r="D1552" s="112" t="str">
        <f>IF(ISBLANK(E1552),"",IF(E1552="BN",VLOOKUP(B1552,'[1]V. BAHAN'!$B$8:$E$14999,3,FALSE),IFERROR(VLOOKUP(E1552,'[1]III. DAFTAR AHS'!$B$7:$H$14999,5,FALSE),"ls")))</f>
        <v xml:space="preserve">m' </v>
      </c>
      <c r="E1552" s="82" t="s">
        <v>538</v>
      </c>
      <c r="F1552" s="113" t="s">
        <v>147</v>
      </c>
      <c r="G1552" s="47">
        <f>VLOOKUP(B1552,'[2] RAB LAMA'!$B$9:$E$5553,4,FALSE)</f>
        <v>85104.107101035013</v>
      </c>
      <c r="H1552" s="47">
        <f t="shared" si="118"/>
        <v>11259273.369466932</v>
      </c>
      <c r="I1552" s="48">
        <f t="shared" si="117"/>
        <v>2.9465183556789253E-2</v>
      </c>
      <c r="J1552" s="629"/>
      <c r="K1552" s="629"/>
      <c r="L1552" s="629"/>
      <c r="M1552" s="41"/>
      <c r="N1552" s="110"/>
      <c r="O1552" s="608">
        <f t="shared" si="112"/>
        <v>11259273.369466932</v>
      </c>
    </row>
    <row r="1553" spans="1:15" s="6" customFormat="1" ht="34.5" customHeight="1">
      <c r="A1553" s="85" t="s">
        <v>49</v>
      </c>
      <c r="B1553" s="150" t="s">
        <v>549</v>
      </c>
      <c r="C1553" s="82">
        <v>14.48</v>
      </c>
      <c r="D1553" s="112" t="str">
        <f>IF(ISBLANK(E1553),"",IF(E1553="BN",VLOOKUP(B1553,'[1]V. BAHAN'!$B$8:$E$14999,3,FALSE),IFERROR(VLOOKUP(E1553,'[1]III. DAFTAR AHS'!$B$7:$H$14999,5,FALSE),"ls")))</f>
        <v xml:space="preserve">m2 </v>
      </c>
      <c r="E1553" s="82" t="s">
        <v>550</v>
      </c>
      <c r="F1553" s="113" t="s">
        <v>551</v>
      </c>
      <c r="G1553" s="47">
        <f>VLOOKUP(B1553,'[2] RAB LAMA'!$B$9:$E$5553,4,FALSE)</f>
        <v>133287.953668375</v>
      </c>
      <c r="H1553" s="47">
        <f t="shared" si="118"/>
        <v>1930009.5691180702</v>
      </c>
      <c r="I1553" s="48">
        <f t="shared" si="117"/>
        <v>5.0507776438432888E-3</v>
      </c>
      <c r="J1553" s="629"/>
      <c r="K1553" s="629"/>
      <c r="L1553" s="629"/>
      <c r="M1553" s="41"/>
      <c r="N1553" s="110"/>
      <c r="O1553" s="608">
        <f t="shared" si="112"/>
        <v>1930009.5691180702</v>
      </c>
    </row>
    <row r="1554" spans="1:15" s="6" customFormat="1" ht="34.5" customHeight="1">
      <c r="A1554" s="85" t="s">
        <v>49</v>
      </c>
      <c r="B1554" s="150" t="s">
        <v>617</v>
      </c>
      <c r="C1554" s="82">
        <v>54</v>
      </c>
      <c r="D1554" s="112" t="str">
        <f>IF(ISBLANK(E1554),"",IF(E1554="BN",VLOOKUP(B1554,'[1]V. BAHAN'!$B$8:$E$14999,3,FALSE),IFERROR(VLOOKUP(E1554,'[1]III. DAFTAR AHS'!$B$7:$H$14999,5,FALSE),"ls")))</f>
        <v xml:space="preserve">psg </v>
      </c>
      <c r="E1554" s="82" t="s">
        <v>618</v>
      </c>
      <c r="F1554" s="113" t="s">
        <v>554</v>
      </c>
      <c r="G1554" s="47">
        <f>VLOOKUP(B1554,'[2] RAB LAMA'!$B$9:$E$5553,4,FALSE)</f>
        <v>133736.87486499999</v>
      </c>
      <c r="H1554" s="47">
        <f t="shared" si="118"/>
        <v>7221791.2427099999</v>
      </c>
      <c r="I1554" s="48">
        <f t="shared" si="117"/>
        <v>1.8899212905898018E-2</v>
      </c>
      <c r="J1554" s="629"/>
      <c r="K1554" s="629"/>
      <c r="L1554" s="629"/>
      <c r="M1554" s="41"/>
      <c r="N1554" s="110"/>
      <c r="O1554" s="608">
        <f t="shared" si="112"/>
        <v>7221791.2427099999</v>
      </c>
    </row>
    <row r="1555" spans="1:15" s="6" customFormat="1" ht="34.5" customHeight="1">
      <c r="A1555" s="85" t="s">
        <v>49</v>
      </c>
      <c r="B1555" s="150" t="s">
        <v>555</v>
      </c>
      <c r="C1555" s="82">
        <v>54</v>
      </c>
      <c r="D1555" s="112" t="str">
        <f>IF(ISBLANK(E1555),"",IF(E1555="BN",VLOOKUP(B1555,'[1]V. BAHAN'!$B$8:$E$14999,3,FALSE),IFERROR(VLOOKUP(E1555,'[1]III. DAFTAR AHS'!$B$7:$H$14999,5,FALSE),"ls")))</f>
        <v xml:space="preserve">bh </v>
      </c>
      <c r="E1555" s="82" t="s">
        <v>556</v>
      </c>
      <c r="F1555" s="113" t="s">
        <v>557</v>
      </c>
      <c r="G1555" s="47">
        <f>VLOOKUP(B1555,'[2] RAB LAMA'!$B$9:$E$5553,4,FALSE)</f>
        <v>72384.732090000005</v>
      </c>
      <c r="H1555" s="47">
        <f t="shared" si="118"/>
        <v>3908775.5328600002</v>
      </c>
      <c r="I1555" s="48">
        <f t="shared" si="117"/>
        <v>1.0229149322400675E-2</v>
      </c>
      <c r="J1555" s="629"/>
      <c r="K1555" s="629"/>
      <c r="L1555" s="629"/>
      <c r="M1555" s="41"/>
      <c r="N1555" s="110"/>
      <c r="O1555" s="608">
        <f t="shared" si="112"/>
        <v>3908775.5328600002</v>
      </c>
    </row>
    <row r="1556" spans="1:15" s="6" customFormat="1" ht="34.5" customHeight="1">
      <c r="A1556" s="85" t="s">
        <v>49</v>
      </c>
      <c r="B1556" s="150" t="s">
        <v>564</v>
      </c>
      <c r="C1556" s="82">
        <v>132.30000000000001</v>
      </c>
      <c r="D1556" s="112" t="str">
        <f>IF(ISBLANK(E1556),"",IF(E1556="BN",VLOOKUP(B1556,'[1]V. BAHAN'!$B$8:$E$14999,3,FALSE),IFERROR(VLOOKUP(E1556,'[1]III. DAFTAR AHS'!$B$7:$H$14999,5,FALSE),"ls")))</f>
        <v>m1</v>
      </c>
      <c r="E1556" s="82" t="s">
        <v>51</v>
      </c>
      <c r="F1556" s="113" t="s">
        <v>52</v>
      </c>
      <c r="G1556" s="47">
        <f>VLOOKUP(B1556,'[2] RAB LAMA'!$B$9:$E$5553,4,FALSE)</f>
        <v>1750</v>
      </c>
      <c r="H1556" s="47">
        <f t="shared" si="118"/>
        <v>231525.00000000003</v>
      </c>
      <c r="I1556" s="48">
        <f t="shared" si="117"/>
        <v>6.0589403944000828E-4</v>
      </c>
      <c r="J1556" s="629"/>
      <c r="K1556" s="629"/>
      <c r="L1556" s="629"/>
      <c r="M1556" s="41"/>
      <c r="N1556" s="110"/>
      <c r="O1556" s="608">
        <f t="shared" si="112"/>
        <v>231525.00000000003</v>
      </c>
    </row>
    <row r="1557" spans="1:15" s="6" customFormat="1" ht="34.5" customHeight="1">
      <c r="A1557" s="85"/>
      <c r="B1557" s="154"/>
      <c r="C1557" s="82"/>
      <c r="D1557" s="82" t="str">
        <f>IF(ISBLANK(E1557),"",IF(E1557="BN",VLOOKUP(B1557,'[1]V. BAHAN'!$B$8:$E$1099,3,FALSE),IFERROR(VLOOKUP(E1557,'[1]III. DAFTAR AHS'!$B$7:$H$872,5,FALSE),"ls")))</f>
        <v/>
      </c>
      <c r="E1557" s="82"/>
      <c r="F1557" s="82" t="s">
        <v>23</v>
      </c>
      <c r="G1557" s="83"/>
      <c r="H1557" s="83"/>
      <c r="I1557" s="48">
        <f t="shared" si="117"/>
        <v>0</v>
      </c>
      <c r="J1557" s="629"/>
      <c r="K1557" s="629"/>
      <c r="L1557" s="629"/>
      <c r="M1557" s="41"/>
      <c r="N1557" s="110"/>
      <c r="O1557" s="608">
        <f t="shared" si="112"/>
        <v>0</v>
      </c>
    </row>
    <row r="1558" spans="1:15" s="149" customFormat="1" ht="34.5" customHeight="1">
      <c r="A1558" s="151">
        <f>A1550+1</f>
        <v>16</v>
      </c>
      <c r="B1558" s="152" t="s">
        <v>619</v>
      </c>
      <c r="C1558" s="82"/>
      <c r="D1558" s="82" t="str">
        <f>IF(ISBLANK(E1558),"",IF(E1558="BN",VLOOKUP(B1558,'[1]V. BAHAN'!$B$8:$E$1099,3,FALSE),IFERROR(VLOOKUP(E1558,'[1]III. DAFTAR AHS'!$B$7:$H$872,5,FALSE),"ls")))</f>
        <v/>
      </c>
      <c r="E1558" s="82"/>
      <c r="F1558" s="82" t="s">
        <v>23</v>
      </c>
      <c r="G1558" s="147"/>
      <c r="H1558" s="83"/>
      <c r="I1558" s="48">
        <f t="shared" si="117"/>
        <v>0</v>
      </c>
      <c r="J1558" s="633"/>
      <c r="K1558" s="633"/>
      <c r="L1558" s="633"/>
      <c r="N1558" s="110"/>
      <c r="O1558" s="608">
        <f t="shared" si="112"/>
        <v>0</v>
      </c>
    </row>
    <row r="1559" spans="1:15" s="6" customFormat="1" ht="34.5" customHeight="1">
      <c r="A1559" s="85" t="s">
        <v>49</v>
      </c>
      <c r="B1559" s="150" t="s">
        <v>515</v>
      </c>
      <c r="C1559" s="82">
        <v>24.43</v>
      </c>
      <c r="D1559" s="112" t="str">
        <f>IF(ISBLANK(E1559),"",IF(E1559="BN",VLOOKUP(B1559,'[1]V. BAHAN'!$B$8:$E$14999,3,FALSE),IFERROR(VLOOKUP(E1559,'[1]III. DAFTAR AHS'!$B$7:$H$14999,5,FALSE),"ls")))</f>
        <v xml:space="preserve">m' </v>
      </c>
      <c r="E1559" s="82" t="s">
        <v>516</v>
      </c>
      <c r="F1559" s="113" t="s">
        <v>517</v>
      </c>
      <c r="G1559" s="47">
        <f>VLOOKUP(B1559,'[2] RAB LAMA'!$B$9:$E$5553,4,FALSE)</f>
        <v>123617.19941264046</v>
      </c>
      <c r="H1559" s="47">
        <f t="shared" ref="H1559:H1564" si="119">G1559*C1559</f>
        <v>3019968.1816508062</v>
      </c>
      <c r="I1559" s="48">
        <f t="shared" si="117"/>
        <v>7.9031669174417594E-3</v>
      </c>
      <c r="J1559" s="629"/>
      <c r="K1559" s="629"/>
      <c r="L1559" s="629"/>
      <c r="M1559" s="153"/>
      <c r="N1559" s="110"/>
      <c r="O1559" s="608">
        <f t="shared" si="112"/>
        <v>3019968.1816508062</v>
      </c>
    </row>
    <row r="1560" spans="1:15" s="6" customFormat="1" ht="34.5" customHeight="1">
      <c r="A1560" s="85" t="s">
        <v>49</v>
      </c>
      <c r="B1560" s="150" t="s">
        <v>616</v>
      </c>
      <c r="C1560" s="82">
        <v>24.5</v>
      </c>
      <c r="D1560" s="112" t="str">
        <f>IF(ISBLANK(E1560),"",IF(E1560="BN",VLOOKUP(B1560,'[1]V. BAHAN'!$B$8:$E$14999,3,FALSE),IFERROR(VLOOKUP(E1560,'[1]III. DAFTAR AHS'!$B$7:$H$14999,5,FALSE),"ls")))</f>
        <v xml:space="preserve">m' </v>
      </c>
      <c r="E1560" s="82" t="s">
        <v>538</v>
      </c>
      <c r="F1560" s="113" t="s">
        <v>147</v>
      </c>
      <c r="G1560" s="47">
        <f>VLOOKUP(B1560,'[2] RAB LAMA'!$B$9:$E$5553,4,FALSE)</f>
        <v>85104.107101035013</v>
      </c>
      <c r="H1560" s="47">
        <f t="shared" si="119"/>
        <v>2085050.6239753577</v>
      </c>
      <c r="I1560" s="48">
        <f t="shared" si="117"/>
        <v>5.4565154734794912E-3</v>
      </c>
      <c r="J1560" s="629"/>
      <c r="K1560" s="629"/>
      <c r="L1560" s="629"/>
      <c r="M1560" s="41"/>
      <c r="N1560" s="110"/>
      <c r="O1560" s="608">
        <f t="shared" ref="O1560:O1623" si="120">H1560-N1560</f>
        <v>2085050.6239753577</v>
      </c>
    </row>
    <row r="1561" spans="1:15" s="6" customFormat="1" ht="34.5" customHeight="1">
      <c r="A1561" s="85" t="s">
        <v>49</v>
      </c>
      <c r="B1561" s="150" t="s">
        <v>549</v>
      </c>
      <c r="C1561" s="82">
        <v>2.7</v>
      </c>
      <c r="D1561" s="112" t="str">
        <f>IF(ISBLANK(E1561),"",IF(E1561="BN",VLOOKUP(B1561,'[1]V. BAHAN'!$B$8:$E$14999,3,FALSE),IFERROR(VLOOKUP(E1561,'[1]III. DAFTAR AHS'!$B$7:$H$14999,5,FALSE),"ls")))</f>
        <v xml:space="preserve">m2 </v>
      </c>
      <c r="E1561" s="82" t="s">
        <v>550</v>
      </c>
      <c r="F1561" s="113" t="s">
        <v>551</v>
      </c>
      <c r="G1561" s="47">
        <f>VLOOKUP(B1561,'[2] RAB LAMA'!$B$9:$E$5553,4,FALSE)</f>
        <v>133287.953668375</v>
      </c>
      <c r="H1561" s="47">
        <f t="shared" si="119"/>
        <v>359877.47490461252</v>
      </c>
      <c r="I1561" s="48">
        <f t="shared" si="117"/>
        <v>9.4178864905917657E-4</v>
      </c>
      <c r="J1561" s="629"/>
      <c r="K1561" s="629"/>
      <c r="L1561" s="629"/>
      <c r="M1561" s="41"/>
      <c r="N1561" s="110"/>
      <c r="O1561" s="608">
        <f t="shared" si="120"/>
        <v>359877.47490461252</v>
      </c>
    </row>
    <row r="1562" spans="1:15" s="6" customFormat="1" ht="34.5" customHeight="1">
      <c r="A1562" s="85" t="s">
        <v>49</v>
      </c>
      <c r="B1562" s="150" t="s">
        <v>617</v>
      </c>
      <c r="C1562" s="82">
        <v>10</v>
      </c>
      <c r="D1562" s="112" t="str">
        <f>IF(ISBLANK(E1562),"",IF(E1562="BN",VLOOKUP(B1562,'[1]V. BAHAN'!$B$8:$E$14999,3,FALSE),IFERROR(VLOOKUP(E1562,'[1]III. DAFTAR AHS'!$B$7:$H$14999,5,FALSE),"ls")))</f>
        <v xml:space="preserve">psg </v>
      </c>
      <c r="E1562" s="82" t="s">
        <v>618</v>
      </c>
      <c r="F1562" s="113" t="s">
        <v>554</v>
      </c>
      <c r="G1562" s="47">
        <f>VLOOKUP(B1562,'[2] RAB LAMA'!$B$9:$E$5553,4,FALSE)</f>
        <v>133736.87486499999</v>
      </c>
      <c r="H1562" s="47">
        <f t="shared" si="119"/>
        <v>1337368.74865</v>
      </c>
      <c r="I1562" s="48">
        <f t="shared" si="117"/>
        <v>3.4998542418329666E-3</v>
      </c>
      <c r="J1562" s="629"/>
      <c r="K1562" s="629"/>
      <c r="L1562" s="629"/>
      <c r="M1562" s="41"/>
      <c r="N1562" s="110"/>
      <c r="O1562" s="608">
        <f t="shared" si="120"/>
        <v>1337368.74865</v>
      </c>
    </row>
    <row r="1563" spans="1:15" s="6" customFormat="1" ht="34.5" customHeight="1">
      <c r="A1563" s="85" t="s">
        <v>49</v>
      </c>
      <c r="B1563" s="150" t="s">
        <v>555</v>
      </c>
      <c r="C1563" s="82">
        <v>10</v>
      </c>
      <c r="D1563" s="112" t="str">
        <f>IF(ISBLANK(E1563),"",IF(E1563="BN",VLOOKUP(B1563,'[1]V. BAHAN'!$B$8:$E$14999,3,FALSE),IFERROR(VLOOKUP(E1563,'[1]III. DAFTAR AHS'!$B$7:$H$14999,5,FALSE),"ls")))</f>
        <v xml:space="preserve">bh </v>
      </c>
      <c r="E1563" s="82" t="s">
        <v>556</v>
      </c>
      <c r="F1563" s="113" t="s">
        <v>557</v>
      </c>
      <c r="G1563" s="47">
        <f>VLOOKUP(B1563,'[2] RAB LAMA'!$B$9:$E$5553,4,FALSE)</f>
        <v>72384.732090000005</v>
      </c>
      <c r="H1563" s="47">
        <f t="shared" si="119"/>
        <v>723847.32090000005</v>
      </c>
      <c r="I1563" s="48">
        <f t="shared" si="117"/>
        <v>1.8942869115556806E-3</v>
      </c>
      <c r="J1563" s="629"/>
      <c r="K1563" s="629"/>
      <c r="L1563" s="629"/>
      <c r="M1563" s="41"/>
      <c r="N1563" s="110"/>
      <c r="O1563" s="608">
        <f t="shared" si="120"/>
        <v>723847.32090000005</v>
      </c>
    </row>
    <row r="1564" spans="1:15" s="6" customFormat="1" ht="34.5" customHeight="1">
      <c r="A1564" s="85" t="s">
        <v>49</v>
      </c>
      <c r="B1564" s="150" t="s">
        <v>564</v>
      </c>
      <c r="C1564" s="82">
        <v>24.5</v>
      </c>
      <c r="D1564" s="112" t="str">
        <f>IF(ISBLANK(E1564),"",IF(E1564="BN",VLOOKUP(B1564,'[1]V. BAHAN'!$B$8:$E$14999,3,FALSE),IFERROR(VLOOKUP(E1564,'[1]III. DAFTAR AHS'!$B$7:$H$14999,5,FALSE),"ls")))</f>
        <v>m1</v>
      </c>
      <c r="E1564" s="82" t="s">
        <v>51</v>
      </c>
      <c r="F1564" s="113" t="s">
        <v>52</v>
      </c>
      <c r="G1564" s="47">
        <f>VLOOKUP(B1564,'[2] RAB LAMA'!$B$9:$E$5553,4,FALSE)</f>
        <v>1750</v>
      </c>
      <c r="H1564" s="47">
        <f t="shared" si="119"/>
        <v>42875</v>
      </c>
      <c r="I1564" s="48">
        <f t="shared" si="117"/>
        <v>1.1220259989629783E-4</v>
      </c>
      <c r="J1564" s="629"/>
      <c r="K1564" s="629"/>
      <c r="L1564" s="629"/>
      <c r="M1564" s="41"/>
      <c r="N1564" s="110"/>
      <c r="O1564" s="608">
        <f t="shared" si="120"/>
        <v>42875</v>
      </c>
    </row>
    <row r="1565" spans="1:15" s="6" customFormat="1" ht="34.5" customHeight="1">
      <c r="A1565" s="85"/>
      <c r="B1565" s="154"/>
      <c r="C1565" s="82"/>
      <c r="D1565" s="82" t="str">
        <f>IF(ISBLANK(E1565),"",IF(E1565="BN",VLOOKUP(B1565,'[1]V. BAHAN'!$B$8:$E$1099,3,FALSE),IFERROR(VLOOKUP(E1565,'[1]III. DAFTAR AHS'!$B$7:$H$872,5,FALSE),"ls")))</f>
        <v/>
      </c>
      <c r="E1565" s="82"/>
      <c r="F1565" s="82" t="s">
        <v>23</v>
      </c>
      <c r="G1565" s="83"/>
      <c r="H1565" s="83"/>
      <c r="I1565" s="48">
        <f t="shared" si="117"/>
        <v>0</v>
      </c>
      <c r="J1565" s="629"/>
      <c r="K1565" s="629"/>
      <c r="L1565" s="629"/>
      <c r="N1565" s="110"/>
      <c r="O1565" s="608">
        <f t="shared" si="120"/>
        <v>0</v>
      </c>
    </row>
    <row r="1566" spans="1:15" s="149" customFormat="1" ht="34.5" customHeight="1">
      <c r="A1566" s="151">
        <f>A1558+1</f>
        <v>17</v>
      </c>
      <c r="B1566" s="152" t="s">
        <v>620</v>
      </c>
      <c r="C1566" s="82"/>
      <c r="D1566" s="82" t="str">
        <f>IF(ISBLANK(E1566),"",IF(E1566="BN",VLOOKUP(B1566,'[1]V. BAHAN'!$B$8:$E$1099,3,FALSE),IFERROR(VLOOKUP(E1566,'[1]III. DAFTAR AHS'!$B$7:$H$872,5,FALSE),"ls")))</f>
        <v/>
      </c>
      <c r="E1566" s="82"/>
      <c r="F1566" s="82" t="s">
        <v>23</v>
      </c>
      <c r="G1566" s="147"/>
      <c r="H1566" s="83"/>
      <c r="I1566" s="48">
        <f t="shared" si="117"/>
        <v>0</v>
      </c>
      <c r="J1566" s="633"/>
      <c r="K1566" s="633"/>
      <c r="L1566" s="633"/>
      <c r="N1566" s="110"/>
      <c r="O1566" s="608">
        <f t="shared" si="120"/>
        <v>0</v>
      </c>
    </row>
    <row r="1567" spans="1:15" s="6" customFormat="1" ht="34.5" customHeight="1">
      <c r="A1567" s="85" t="s">
        <v>49</v>
      </c>
      <c r="B1567" s="150" t="s">
        <v>515</v>
      </c>
      <c r="C1567" s="82">
        <v>4.8899999999999997</v>
      </c>
      <c r="D1567" s="112" t="str">
        <f>IF(ISBLANK(E1567),"",IF(E1567="BN",VLOOKUP(B1567,'[1]V. BAHAN'!$B$8:$E$14999,3,FALSE),IFERROR(VLOOKUP(E1567,'[1]III. DAFTAR AHS'!$B$7:$H$14999,5,FALSE),"ls")))</f>
        <v xml:space="preserve">m' </v>
      </c>
      <c r="E1567" s="82" t="s">
        <v>516</v>
      </c>
      <c r="F1567" s="113" t="s">
        <v>517</v>
      </c>
      <c r="G1567" s="47">
        <f>VLOOKUP(B1567,'[2] RAB LAMA'!$B$9:$E$5553,4,FALSE)</f>
        <v>123617.19941264046</v>
      </c>
      <c r="H1567" s="47">
        <f>G1567*C1567</f>
        <v>604488.10512781178</v>
      </c>
      <c r="I1567" s="48">
        <f t="shared" si="117"/>
        <v>1.5819273936262877E-3</v>
      </c>
      <c r="J1567" s="629"/>
      <c r="K1567" s="629"/>
      <c r="L1567" s="629"/>
      <c r="M1567" s="41"/>
      <c r="N1567" s="110"/>
      <c r="O1567" s="608">
        <f t="shared" si="120"/>
        <v>604488.10512781178</v>
      </c>
    </row>
    <row r="1568" spans="1:15" s="6" customFormat="1" ht="34.5" customHeight="1">
      <c r="A1568" s="85" t="s">
        <v>49</v>
      </c>
      <c r="B1568" s="150" t="s">
        <v>621</v>
      </c>
      <c r="C1568" s="82">
        <v>0.74</v>
      </c>
      <c r="D1568" s="112" t="str">
        <f>IF(ISBLANK(E1568),"",IF(E1568="BN",VLOOKUP(B1568,'[1]V. BAHAN'!$B$8:$E$14999,3,FALSE),IFERROR(VLOOKUP(E1568,'[1]III. DAFTAR AHS'!$B$7:$H$14999,5,FALSE),"ls")))</f>
        <v xml:space="preserve">m2 </v>
      </c>
      <c r="E1568" s="82" t="s">
        <v>622</v>
      </c>
      <c r="F1568" s="113" t="s">
        <v>523</v>
      </c>
      <c r="G1568" s="47">
        <f>VLOOKUP(B1568,'[2] RAB LAMA'!$B$9:$E$5553,4,FALSE)</f>
        <v>225910.16585500003</v>
      </c>
      <c r="H1568" s="47">
        <f>G1568*C1568</f>
        <v>167173.52273270002</v>
      </c>
      <c r="I1568" s="48">
        <f t="shared" si="117"/>
        <v>4.3748813724622251E-4</v>
      </c>
      <c r="J1568" s="629"/>
      <c r="K1568" s="629"/>
      <c r="L1568" s="629"/>
      <c r="M1568" s="153"/>
      <c r="N1568" s="110"/>
      <c r="O1568" s="608">
        <f t="shared" si="120"/>
        <v>167173.52273270002</v>
      </c>
    </row>
    <row r="1569" spans="1:15" s="6" customFormat="1" ht="34.5" customHeight="1">
      <c r="A1569" s="85"/>
      <c r="B1569" s="154"/>
      <c r="C1569" s="82"/>
      <c r="D1569" s="82" t="str">
        <f>IF(ISBLANK(E1569),"",IF(E1569="BN",VLOOKUP(B1569,'[1]V. BAHAN'!$B$8:$E$1099,3,FALSE),IFERROR(VLOOKUP(E1569,'[1]III. DAFTAR AHS'!$B$7:$H$872,5,FALSE),"ls")))</f>
        <v/>
      </c>
      <c r="E1569" s="82"/>
      <c r="F1569" s="82" t="s">
        <v>23</v>
      </c>
      <c r="G1569" s="83"/>
      <c r="H1569" s="83"/>
      <c r="I1569" s="48">
        <f t="shared" si="117"/>
        <v>0</v>
      </c>
      <c r="J1569" s="629"/>
      <c r="K1569" s="629"/>
      <c r="L1569" s="629"/>
      <c r="N1569" s="110"/>
      <c r="O1569" s="608">
        <f t="shared" si="120"/>
        <v>0</v>
      </c>
    </row>
    <row r="1570" spans="1:15" s="149" customFormat="1" ht="34.5" customHeight="1">
      <c r="A1570" s="151">
        <f>A1566+1</f>
        <v>18</v>
      </c>
      <c r="B1570" s="152" t="s">
        <v>623</v>
      </c>
      <c r="C1570" s="82"/>
      <c r="D1570" s="82" t="str">
        <f>IF(ISBLANK(E1570),"",IF(E1570="BN",VLOOKUP(B1570,'[1]V. BAHAN'!$B$8:$E$1099,3,FALSE),IFERROR(VLOOKUP(E1570,'[1]III. DAFTAR AHS'!$B$7:$H$872,5,FALSE),"ls")))</f>
        <v/>
      </c>
      <c r="E1570" s="82"/>
      <c r="F1570" s="82" t="s">
        <v>23</v>
      </c>
      <c r="G1570" s="147"/>
      <c r="H1570" s="83"/>
      <c r="I1570" s="48">
        <f t="shared" si="117"/>
        <v>0</v>
      </c>
      <c r="J1570" s="633"/>
      <c r="K1570" s="633"/>
      <c r="L1570" s="633"/>
      <c r="M1570" s="41"/>
      <c r="N1570" s="110"/>
      <c r="O1570" s="608">
        <f t="shared" si="120"/>
        <v>0</v>
      </c>
    </row>
    <row r="1571" spans="1:15" s="6" customFormat="1" ht="34.5" customHeight="1">
      <c r="A1571" s="85" t="s">
        <v>49</v>
      </c>
      <c r="B1571" s="150" t="s">
        <v>515</v>
      </c>
      <c r="C1571" s="82">
        <v>5.58</v>
      </c>
      <c r="D1571" s="112" t="str">
        <f>IF(ISBLANK(E1571),"",IF(E1571="BN",VLOOKUP(B1571,'[1]V. BAHAN'!$B$8:$E$14999,3,FALSE),IFERROR(VLOOKUP(E1571,'[1]III. DAFTAR AHS'!$B$7:$H$14999,5,FALSE),"ls")))</f>
        <v xml:space="preserve">m' </v>
      </c>
      <c r="E1571" s="82" t="s">
        <v>516</v>
      </c>
      <c r="F1571" s="113" t="s">
        <v>517</v>
      </c>
      <c r="G1571" s="47">
        <f>VLOOKUP(B1571,'[2] RAB LAMA'!$B$9:$E$5553,4,FALSE)</f>
        <v>123617.19941264046</v>
      </c>
      <c r="H1571" s="47">
        <f t="shared" ref="H1571:H1576" si="121">G1571*C1571</f>
        <v>689783.97272253374</v>
      </c>
      <c r="I1571" s="48">
        <f t="shared" si="117"/>
        <v>1.8051441424201812E-3</v>
      </c>
      <c r="J1571" s="629"/>
      <c r="K1571" s="629"/>
      <c r="L1571" s="629"/>
      <c r="M1571" s="41"/>
      <c r="N1571" s="110"/>
      <c r="O1571" s="608">
        <f t="shared" si="120"/>
        <v>689783.97272253374</v>
      </c>
    </row>
    <row r="1572" spans="1:15" s="6" customFormat="1" ht="34.5" customHeight="1">
      <c r="A1572" s="85" t="s">
        <v>49</v>
      </c>
      <c r="B1572" s="150" t="s">
        <v>616</v>
      </c>
      <c r="C1572" s="82">
        <v>4.8600000000000003</v>
      </c>
      <c r="D1572" s="112" t="str">
        <f>IF(ISBLANK(E1572),"",IF(E1572="BN",VLOOKUP(B1572,'[1]V. BAHAN'!$B$8:$E$14999,3,FALSE),IFERROR(VLOOKUP(E1572,'[1]III. DAFTAR AHS'!$B$7:$H$14999,5,FALSE),"ls")))</f>
        <v xml:space="preserve">m' </v>
      </c>
      <c r="E1572" s="82" t="s">
        <v>538</v>
      </c>
      <c r="F1572" s="113" t="s">
        <v>147</v>
      </c>
      <c r="G1572" s="47">
        <f>VLOOKUP(B1572,'[2] RAB LAMA'!$B$9:$E$5553,4,FALSE)</f>
        <v>85104.107101035013</v>
      </c>
      <c r="H1572" s="47">
        <f t="shared" si="121"/>
        <v>413605.96051103016</v>
      </c>
      <c r="I1572" s="48">
        <f t="shared" si="117"/>
        <v>1.0823944980045031E-3</v>
      </c>
      <c r="J1572" s="629"/>
      <c r="K1572" s="629"/>
      <c r="L1572" s="629"/>
      <c r="M1572" s="41"/>
      <c r="N1572" s="110"/>
      <c r="O1572" s="608">
        <f t="shared" si="120"/>
        <v>413605.96051103016</v>
      </c>
    </row>
    <row r="1573" spans="1:15" s="6" customFormat="1" ht="34.5" customHeight="1">
      <c r="A1573" s="85" t="s">
        <v>49</v>
      </c>
      <c r="B1573" s="150" t="s">
        <v>549</v>
      </c>
      <c r="C1573" s="82">
        <v>0.53</v>
      </c>
      <c r="D1573" s="112" t="str">
        <f>IF(ISBLANK(E1573),"",IF(E1573="BN",VLOOKUP(B1573,'[1]V. BAHAN'!$B$8:$E$14999,3,FALSE),IFERROR(VLOOKUP(E1573,'[1]III. DAFTAR AHS'!$B$7:$H$14999,5,FALSE),"ls")))</f>
        <v xml:space="preserve">m2 </v>
      </c>
      <c r="E1573" s="82" t="s">
        <v>550</v>
      </c>
      <c r="F1573" s="113" t="s">
        <v>551</v>
      </c>
      <c r="G1573" s="47">
        <f>VLOOKUP(B1573,'[2] RAB LAMA'!$B$9:$E$5553,4,FALSE)</f>
        <v>133287.953668375</v>
      </c>
      <c r="H1573" s="47">
        <f t="shared" si="121"/>
        <v>70642.615444238763</v>
      </c>
      <c r="I1573" s="48">
        <f t="shared" si="117"/>
        <v>1.8486962370420877E-4</v>
      </c>
      <c r="J1573" s="629"/>
      <c r="K1573" s="629"/>
      <c r="L1573" s="629"/>
      <c r="M1573" s="41"/>
      <c r="N1573" s="110"/>
      <c r="O1573" s="608">
        <f t="shared" si="120"/>
        <v>70642.615444238763</v>
      </c>
    </row>
    <row r="1574" spans="1:15" s="6" customFormat="1" ht="34.5" customHeight="1">
      <c r="A1574" s="85" t="s">
        <v>49</v>
      </c>
      <c r="B1574" s="150" t="s">
        <v>617</v>
      </c>
      <c r="C1574" s="82">
        <v>2</v>
      </c>
      <c r="D1574" s="112" t="str">
        <f>IF(ISBLANK(E1574),"",IF(E1574="BN",VLOOKUP(B1574,'[1]V. BAHAN'!$B$8:$E$14999,3,FALSE),IFERROR(VLOOKUP(E1574,'[1]III. DAFTAR AHS'!$B$7:$H$14999,5,FALSE),"ls")))</f>
        <v xml:space="preserve">psg </v>
      </c>
      <c r="E1574" s="82" t="s">
        <v>618</v>
      </c>
      <c r="F1574" s="113" t="s">
        <v>554</v>
      </c>
      <c r="G1574" s="47">
        <f>VLOOKUP(B1574,'[2] RAB LAMA'!$B$9:$E$5553,4,FALSE)</f>
        <v>133736.87486499999</v>
      </c>
      <c r="H1574" s="47">
        <f t="shared" si="121"/>
        <v>267473.74972999998</v>
      </c>
      <c r="I1574" s="48">
        <f t="shared" si="117"/>
        <v>6.9997084836659329E-4</v>
      </c>
      <c r="J1574" s="629"/>
      <c r="K1574" s="629"/>
      <c r="L1574" s="629"/>
      <c r="M1574" s="41"/>
      <c r="N1574" s="110"/>
      <c r="O1574" s="608">
        <f t="shared" si="120"/>
        <v>267473.74972999998</v>
      </c>
    </row>
    <row r="1575" spans="1:15" s="6" customFormat="1" ht="34.5" customHeight="1">
      <c r="A1575" s="85" t="s">
        <v>49</v>
      </c>
      <c r="B1575" s="150" t="s">
        <v>555</v>
      </c>
      <c r="C1575" s="82">
        <v>2</v>
      </c>
      <c r="D1575" s="112" t="str">
        <f>IF(ISBLANK(E1575),"",IF(E1575="BN",VLOOKUP(B1575,'[1]V. BAHAN'!$B$8:$E$14999,3,FALSE),IFERROR(VLOOKUP(E1575,'[1]III. DAFTAR AHS'!$B$7:$H$14999,5,FALSE),"ls")))</f>
        <v xml:space="preserve">bh </v>
      </c>
      <c r="E1575" s="82" t="s">
        <v>556</v>
      </c>
      <c r="F1575" s="113" t="s">
        <v>557</v>
      </c>
      <c r="G1575" s="47">
        <f>VLOOKUP(B1575,'[2] RAB LAMA'!$B$9:$E$5553,4,FALSE)</f>
        <v>72384.732090000005</v>
      </c>
      <c r="H1575" s="47">
        <f t="shared" si="121"/>
        <v>144769.46418000001</v>
      </c>
      <c r="I1575" s="48">
        <f t="shared" si="117"/>
        <v>3.7885738231113606E-4</v>
      </c>
      <c r="J1575" s="629"/>
      <c r="K1575" s="629"/>
      <c r="L1575" s="629"/>
      <c r="M1575" s="41"/>
      <c r="N1575" s="110"/>
      <c r="O1575" s="608">
        <f t="shared" si="120"/>
        <v>144769.46418000001</v>
      </c>
    </row>
    <row r="1576" spans="1:15" s="6" customFormat="1" ht="34.5" customHeight="1">
      <c r="A1576" s="85" t="s">
        <v>49</v>
      </c>
      <c r="B1576" s="150" t="s">
        <v>564</v>
      </c>
      <c r="C1576" s="82">
        <v>4.8600000000000003</v>
      </c>
      <c r="D1576" s="112" t="str">
        <f>IF(ISBLANK(E1576),"",IF(E1576="BN",VLOOKUP(B1576,'[1]V. BAHAN'!$B$8:$E$14999,3,FALSE),IFERROR(VLOOKUP(E1576,'[1]III. DAFTAR AHS'!$B$7:$H$14999,5,FALSE),"ls")))</f>
        <v>m1</v>
      </c>
      <c r="E1576" s="82" t="s">
        <v>51</v>
      </c>
      <c r="F1576" s="113" t="s">
        <v>52</v>
      </c>
      <c r="G1576" s="47">
        <f>VLOOKUP(B1576,'[2] RAB LAMA'!$B$9:$E$5553,4,FALSE)</f>
        <v>1750</v>
      </c>
      <c r="H1576" s="47">
        <f t="shared" si="121"/>
        <v>8505</v>
      </c>
      <c r="I1576" s="48">
        <f t="shared" si="117"/>
        <v>2.2257332061061526E-5</v>
      </c>
      <c r="J1576" s="629"/>
      <c r="K1576" s="629"/>
      <c r="L1576" s="629"/>
      <c r="M1576" s="41"/>
      <c r="N1576" s="110"/>
      <c r="O1576" s="608">
        <f t="shared" si="120"/>
        <v>8505</v>
      </c>
    </row>
    <row r="1577" spans="1:15" s="6" customFormat="1" ht="34.5" customHeight="1">
      <c r="A1577" s="85"/>
      <c r="B1577" s="154"/>
      <c r="C1577" s="82"/>
      <c r="D1577" s="82" t="str">
        <f>IF(ISBLANK(E1577),"",IF(E1577="BN",VLOOKUP(B1577,'[1]V. BAHAN'!$B$8:$E$1099,3,FALSE),IFERROR(VLOOKUP(E1577,'[1]III. DAFTAR AHS'!$B$7:$H$872,5,FALSE),"ls")))</f>
        <v/>
      </c>
      <c r="E1577" s="82"/>
      <c r="F1577" s="82" t="s">
        <v>23</v>
      </c>
      <c r="G1577" s="83"/>
      <c r="H1577" s="83"/>
      <c r="I1577" s="48">
        <f t="shared" si="117"/>
        <v>0</v>
      </c>
      <c r="J1577" s="629"/>
      <c r="K1577" s="629"/>
      <c r="L1577" s="629"/>
      <c r="M1577" s="41"/>
      <c r="N1577" s="110"/>
      <c r="O1577" s="608">
        <f t="shared" si="120"/>
        <v>0</v>
      </c>
    </row>
    <row r="1578" spans="1:15" s="84" customFormat="1" ht="34.5" customHeight="1">
      <c r="A1578" s="130"/>
      <c r="B1578" s="131" t="s">
        <v>293</v>
      </c>
      <c r="C1578" s="132"/>
      <c r="D1578" s="132" t="str">
        <f>IF(ISBLANK(E1578),"",IF(E1578="BN",VLOOKUP(B1578,'[1]V. BAHAN'!$B$8:$E$1099,3,FALSE),IFERROR(VLOOKUP(E1578,'[1]III. DAFTAR AHS'!$B$7:$H$872,5,FALSE),"ls")))</f>
        <v/>
      </c>
      <c r="E1578" s="132"/>
      <c r="F1578" s="132" t="s">
        <v>23</v>
      </c>
      <c r="G1578" s="106"/>
      <c r="H1578" s="106"/>
      <c r="I1578" s="48">
        <f t="shared" si="117"/>
        <v>0</v>
      </c>
      <c r="J1578" s="633"/>
      <c r="K1578" s="633"/>
      <c r="L1578" s="633"/>
      <c r="M1578" s="41"/>
      <c r="N1578" s="110"/>
      <c r="O1578" s="608">
        <f t="shared" si="120"/>
        <v>0</v>
      </c>
    </row>
    <row r="1579" spans="1:15" s="149" customFormat="1" ht="34.5" customHeight="1">
      <c r="A1579" s="151">
        <v>1</v>
      </c>
      <c r="B1579" s="152" t="s">
        <v>624</v>
      </c>
      <c r="C1579" s="82"/>
      <c r="D1579" s="82" t="str">
        <f>IF(ISBLANK(E1579),"",IF(E1579="BN",VLOOKUP(B1579,'[1]V. BAHAN'!$B$8:$E$1099,3,FALSE),IFERROR(VLOOKUP(E1579,'[1]III. DAFTAR AHS'!$B$7:$H$872,5,FALSE),"ls")))</f>
        <v/>
      </c>
      <c r="E1579" s="82"/>
      <c r="F1579" s="82" t="s">
        <v>23</v>
      </c>
      <c r="G1579" s="147"/>
      <c r="H1579" s="83"/>
      <c r="I1579" s="48">
        <f t="shared" si="117"/>
        <v>0</v>
      </c>
      <c r="J1579" s="633"/>
      <c r="K1579" s="633"/>
      <c r="L1579" s="633"/>
      <c r="M1579" s="41"/>
      <c r="N1579" s="110"/>
      <c r="O1579" s="608">
        <f t="shared" si="120"/>
        <v>0</v>
      </c>
    </row>
    <row r="1580" spans="1:15" s="6" customFormat="1" ht="34.5" customHeight="1">
      <c r="A1580" s="85" t="s">
        <v>49</v>
      </c>
      <c r="B1580" s="150" t="s">
        <v>515</v>
      </c>
      <c r="C1580" s="82">
        <v>9.67</v>
      </c>
      <c r="D1580" s="112" t="str">
        <f>IF(ISBLANK(E1580),"",IF(E1580="BN",VLOOKUP(B1580,'[1]V. BAHAN'!$B$8:$E$14999,3,FALSE),IFERROR(VLOOKUP(E1580,'[1]III. DAFTAR AHS'!$B$7:$H$14999,5,FALSE),"ls")))</f>
        <v xml:space="preserve">m' </v>
      </c>
      <c r="E1580" s="82" t="s">
        <v>516</v>
      </c>
      <c r="F1580" s="113" t="s">
        <v>517</v>
      </c>
      <c r="G1580" s="47">
        <f>VLOOKUP(B1580,'[2] RAB LAMA'!$B$9:$E$5553,4,FALSE)</f>
        <v>123617.19941264046</v>
      </c>
      <c r="H1580" s="47">
        <f t="shared" ref="H1580:H1591" si="122">G1580*C1580</f>
        <v>1195378.3183202331</v>
      </c>
      <c r="I1580" s="48">
        <f t="shared" si="117"/>
        <v>3.1282695084593457E-3</v>
      </c>
      <c r="J1580" s="629"/>
      <c r="K1580" s="629"/>
      <c r="L1580" s="629"/>
      <c r="M1580" s="41"/>
      <c r="N1580" s="110"/>
      <c r="O1580" s="608">
        <f t="shared" si="120"/>
        <v>1195378.3183202331</v>
      </c>
    </row>
    <row r="1581" spans="1:15" s="6" customFormat="1" ht="34.5" customHeight="1">
      <c r="A1581" s="85" t="s">
        <v>49</v>
      </c>
      <c r="B1581" s="150" t="s">
        <v>537</v>
      </c>
      <c r="C1581" s="82">
        <v>12.02</v>
      </c>
      <c r="D1581" s="112" t="str">
        <f>IF(ISBLANK(E1581),"",IF(E1581="BN",VLOOKUP(B1581,'[1]V. BAHAN'!$B$8:$E$14999,3,FALSE),IFERROR(VLOOKUP(E1581,'[1]III. DAFTAR AHS'!$B$7:$H$14999,5,FALSE),"ls")))</f>
        <v xml:space="preserve">m' </v>
      </c>
      <c r="E1581" s="82" t="s">
        <v>538</v>
      </c>
      <c r="F1581" s="113" t="s">
        <v>147</v>
      </c>
      <c r="G1581" s="47">
        <f>VLOOKUP(B1581,'[2] RAB LAMA'!$B$9:$E$5553,4,FALSE)</f>
        <v>1146632.0032474999</v>
      </c>
      <c r="H1581" s="47">
        <f t="shared" si="122"/>
        <v>13782516.679034948</v>
      </c>
      <c r="I1581" s="48">
        <f t="shared" si="117"/>
        <v>3.6068436256601971E-2</v>
      </c>
      <c r="J1581" s="629"/>
      <c r="K1581" s="629"/>
      <c r="L1581" s="629"/>
      <c r="M1581" s="41"/>
      <c r="N1581" s="110"/>
      <c r="O1581" s="608">
        <f t="shared" si="120"/>
        <v>13782516.679034948</v>
      </c>
    </row>
    <row r="1582" spans="1:15" s="6" customFormat="1" ht="34.5" customHeight="1">
      <c r="A1582" s="85" t="s">
        <v>49</v>
      </c>
      <c r="B1582" s="150" t="s">
        <v>616</v>
      </c>
      <c r="C1582" s="82">
        <v>5.31</v>
      </c>
      <c r="D1582" s="112" t="str">
        <f>IF(ISBLANK(E1582),"",IF(E1582="BN",VLOOKUP(B1582,'[1]V. BAHAN'!$B$8:$E$14999,3,FALSE),IFERROR(VLOOKUP(E1582,'[1]III. DAFTAR AHS'!$B$7:$H$14999,5,FALSE),"ls")))</f>
        <v xml:space="preserve">m' </v>
      </c>
      <c r="E1582" s="82" t="s">
        <v>538</v>
      </c>
      <c r="F1582" s="113" t="s">
        <v>147</v>
      </c>
      <c r="G1582" s="47">
        <f>VLOOKUP(B1582,'[2] RAB LAMA'!$B$9:$E$5553,4,FALSE)</f>
        <v>85104.107101035013</v>
      </c>
      <c r="H1582" s="47">
        <f t="shared" si="122"/>
        <v>451902.80870649591</v>
      </c>
      <c r="I1582" s="48">
        <f t="shared" si="117"/>
        <v>1.182616210782698E-3</v>
      </c>
      <c r="J1582" s="629"/>
      <c r="K1582" s="629"/>
      <c r="L1582" s="629"/>
      <c r="M1582" s="41"/>
      <c r="N1582" s="110"/>
      <c r="O1582" s="608">
        <f t="shared" si="120"/>
        <v>451902.80870649591</v>
      </c>
    </row>
    <row r="1583" spans="1:15" s="6" customFormat="1" ht="34.5" customHeight="1">
      <c r="A1583" s="85" t="s">
        <v>49</v>
      </c>
      <c r="B1583" s="150" t="s">
        <v>549</v>
      </c>
      <c r="C1583" s="82">
        <v>0.59</v>
      </c>
      <c r="D1583" s="112" t="str">
        <f>IF(ISBLANK(E1583),"",IF(E1583="BN",VLOOKUP(B1583,'[1]V. BAHAN'!$B$8:$E$14999,3,FALSE),IFERROR(VLOOKUP(E1583,'[1]III. DAFTAR AHS'!$B$7:$H$14999,5,FALSE),"ls")))</f>
        <v xml:space="preserve">m2 </v>
      </c>
      <c r="E1583" s="82" t="s">
        <v>550</v>
      </c>
      <c r="F1583" s="113" t="s">
        <v>551</v>
      </c>
      <c r="G1583" s="47">
        <f>VLOOKUP(B1583,'[2] RAB LAMA'!$B$9:$E$5553,4,FALSE)</f>
        <v>133287.953668375</v>
      </c>
      <c r="H1583" s="47">
        <f t="shared" si="122"/>
        <v>78639.892664341241</v>
      </c>
      <c r="I1583" s="48">
        <f t="shared" si="117"/>
        <v>2.0579826034996818E-4</v>
      </c>
      <c r="J1583" s="629"/>
      <c r="K1583" s="629"/>
      <c r="L1583" s="629"/>
      <c r="M1583" s="153"/>
      <c r="N1583" s="110"/>
      <c r="O1583" s="608">
        <f t="shared" si="120"/>
        <v>78639.892664341241</v>
      </c>
    </row>
    <row r="1584" spans="1:15" s="6" customFormat="1" ht="34.5" customHeight="1">
      <c r="A1584" s="85" t="s">
        <v>49</v>
      </c>
      <c r="B1584" s="150" t="s">
        <v>524</v>
      </c>
      <c r="C1584" s="82">
        <v>2.48</v>
      </c>
      <c r="D1584" s="112" t="str">
        <f>IF(ISBLANK(E1584),"",IF(E1584="BN",VLOOKUP(B1584,'[1]V. BAHAN'!$B$8:$E$14999,3,FALSE),IFERROR(VLOOKUP(E1584,'[1]III. DAFTAR AHS'!$B$7:$H$14999,5,FALSE),"ls")))</f>
        <v xml:space="preserve">m2 </v>
      </c>
      <c r="E1584" s="82" t="s">
        <v>525</v>
      </c>
      <c r="F1584" s="113" t="s">
        <v>526</v>
      </c>
      <c r="G1584" s="47">
        <f>VLOOKUP(B1584,'[2] RAB LAMA'!$B$9:$E$5553,4,FALSE)</f>
        <v>429712.72250500007</v>
      </c>
      <c r="H1584" s="47">
        <f t="shared" si="122"/>
        <v>1065687.5518124001</v>
      </c>
      <c r="I1584" s="48">
        <f t="shared" si="117"/>
        <v>2.788872629515379E-3</v>
      </c>
      <c r="J1584" s="629"/>
      <c r="K1584" s="629"/>
      <c r="L1584" s="629"/>
      <c r="M1584" s="41"/>
      <c r="N1584" s="110"/>
      <c r="O1584" s="608">
        <f t="shared" si="120"/>
        <v>1065687.5518124001</v>
      </c>
    </row>
    <row r="1585" spans="1:15" s="6" customFormat="1" ht="34.5" customHeight="1">
      <c r="A1585" s="85" t="s">
        <v>49</v>
      </c>
      <c r="B1585" s="150" t="s">
        <v>541</v>
      </c>
      <c r="C1585" s="82">
        <v>3</v>
      </c>
      <c r="D1585" s="112" t="str">
        <f>IF(ISBLANK(E1585),"",IF(E1585="BN",VLOOKUP(B1585,'[1]V. BAHAN'!$B$8:$E$14999,3,FALSE),IFERROR(VLOOKUP(E1585,'[1]III. DAFTAR AHS'!$B$7:$H$14999,5,FALSE),"ls")))</f>
        <v xml:space="preserve">psg </v>
      </c>
      <c r="E1585" s="82" t="s">
        <v>542</v>
      </c>
      <c r="F1585" s="113" t="s">
        <v>543</v>
      </c>
      <c r="G1585" s="47">
        <f>VLOOKUP(B1585,'[2] RAB LAMA'!$B$9:$E$5553,4,FALSE)</f>
        <v>72392.014419999992</v>
      </c>
      <c r="H1585" s="47">
        <f t="shared" si="122"/>
        <v>217176.04325999998</v>
      </c>
      <c r="I1585" s="48">
        <f t="shared" si="117"/>
        <v>5.6834324638980398E-4</v>
      </c>
      <c r="J1585" s="629"/>
      <c r="K1585" s="629"/>
      <c r="L1585" s="629"/>
      <c r="M1585" s="41"/>
      <c r="N1585" s="110"/>
      <c r="O1585" s="608">
        <f t="shared" si="120"/>
        <v>217176.04325999998</v>
      </c>
    </row>
    <row r="1586" spans="1:15" s="6" customFormat="1" ht="34.5" customHeight="1">
      <c r="A1586" s="85" t="s">
        <v>49</v>
      </c>
      <c r="B1586" s="150" t="s">
        <v>544</v>
      </c>
      <c r="C1586" s="82">
        <v>2</v>
      </c>
      <c r="D1586" s="112" t="str">
        <f>IF(ISBLANK(E1586),"",IF(E1586="BN",VLOOKUP(B1586,'[1]V. BAHAN'!$B$8:$E$14999,3,FALSE),IFERROR(VLOOKUP(E1586,'[1]III. DAFTAR AHS'!$B$7:$H$14999,5,FALSE),"ls")))</f>
        <v xml:space="preserve">psg </v>
      </c>
      <c r="E1586" s="82" t="s">
        <v>545</v>
      </c>
      <c r="F1586" s="113" t="s">
        <v>147</v>
      </c>
      <c r="G1586" s="47">
        <f>VLOOKUP(B1586,'[2] RAB LAMA'!$B$9:$E$5553,4,FALSE)</f>
        <v>426886.82590400003</v>
      </c>
      <c r="H1586" s="47">
        <f t="shared" si="122"/>
        <v>853773.65180800005</v>
      </c>
      <c r="I1586" s="48">
        <f t="shared" si="117"/>
        <v>2.2343002555291923E-3</v>
      </c>
      <c r="J1586" s="629"/>
      <c r="K1586" s="629"/>
      <c r="L1586" s="629"/>
      <c r="M1586" s="41"/>
      <c r="N1586" s="110"/>
      <c r="O1586" s="608">
        <f t="shared" si="120"/>
        <v>853773.65180800005</v>
      </c>
    </row>
    <row r="1587" spans="1:15" s="6" customFormat="1" ht="34.5" customHeight="1">
      <c r="A1587" s="85" t="s">
        <v>49</v>
      </c>
      <c r="B1587" s="150" t="s">
        <v>546</v>
      </c>
      <c r="C1587" s="82">
        <v>1</v>
      </c>
      <c r="D1587" s="112" t="str">
        <f>IF(ISBLANK(E1587),"",IF(E1587="BN",VLOOKUP(B1587,'[1]V. BAHAN'!$B$8:$E$14999,3,FALSE),IFERROR(VLOOKUP(E1587,'[1]III. DAFTAR AHS'!$B$7:$H$14999,5,FALSE),"ls")))</f>
        <v xml:space="preserve">set </v>
      </c>
      <c r="E1587" s="82" t="s">
        <v>547</v>
      </c>
      <c r="F1587" s="113" t="s">
        <v>548</v>
      </c>
      <c r="G1587" s="47">
        <f>VLOOKUP(B1587,'[2] RAB LAMA'!$B$9:$E$5553,4,FALSE)</f>
        <v>487271.62676499999</v>
      </c>
      <c r="H1587" s="47">
        <f t="shared" si="122"/>
        <v>487271.62676499999</v>
      </c>
      <c r="I1587" s="48">
        <f t="shared" si="117"/>
        <v>1.2751753557721623E-3</v>
      </c>
      <c r="J1587" s="629"/>
      <c r="K1587" s="629"/>
      <c r="L1587" s="629"/>
      <c r="M1587" s="153"/>
      <c r="N1587" s="110"/>
      <c r="O1587" s="608">
        <f t="shared" si="120"/>
        <v>487271.62676499999</v>
      </c>
    </row>
    <row r="1588" spans="1:15" s="6" customFormat="1" ht="34.5" customHeight="1">
      <c r="A1588" s="85" t="s">
        <v>49</v>
      </c>
      <c r="B1588" s="150" t="s">
        <v>552</v>
      </c>
      <c r="C1588" s="82">
        <v>2</v>
      </c>
      <c r="D1588" s="112" t="str">
        <f>IF(ISBLANK(E1588),"",IF(E1588="BN",VLOOKUP(B1588,'[1]V. BAHAN'!$B$8:$E$14999,3,FALSE),IFERROR(VLOOKUP(E1588,'[1]III. DAFTAR AHS'!$B$7:$H$14999,5,FALSE),"ls")))</f>
        <v xml:space="preserve">psg </v>
      </c>
      <c r="E1588" s="82" t="s">
        <v>553</v>
      </c>
      <c r="F1588" s="113" t="s">
        <v>554</v>
      </c>
      <c r="G1588" s="47">
        <f>VLOOKUP(B1588,'[2] RAB LAMA'!$B$9:$E$5553,4,FALSE)</f>
        <v>126943.45630999999</v>
      </c>
      <c r="H1588" s="47">
        <f t="shared" si="122"/>
        <v>253886.91261999999</v>
      </c>
      <c r="I1588" s="48">
        <f t="shared" si="117"/>
        <v>6.6441449972263989E-4</v>
      </c>
      <c r="J1588" s="629"/>
      <c r="K1588" s="629"/>
      <c r="L1588" s="629"/>
      <c r="M1588" s="41"/>
      <c r="N1588" s="110"/>
      <c r="O1588" s="608">
        <f t="shared" si="120"/>
        <v>253886.91261999999</v>
      </c>
    </row>
    <row r="1589" spans="1:15" s="6" customFormat="1" ht="34.5" customHeight="1">
      <c r="A1589" s="85" t="s">
        <v>49</v>
      </c>
      <c r="B1589" s="150" t="s">
        <v>555</v>
      </c>
      <c r="C1589" s="82">
        <v>2</v>
      </c>
      <c r="D1589" s="112" t="str">
        <f>IF(ISBLANK(E1589),"",IF(E1589="BN",VLOOKUP(B1589,'[1]V. BAHAN'!$B$8:$E$14999,3,FALSE),IFERROR(VLOOKUP(E1589,'[1]III. DAFTAR AHS'!$B$7:$H$14999,5,FALSE),"ls")))</f>
        <v xml:space="preserve">bh </v>
      </c>
      <c r="E1589" s="82" t="s">
        <v>556</v>
      </c>
      <c r="F1589" s="113" t="s">
        <v>557</v>
      </c>
      <c r="G1589" s="47">
        <f>VLOOKUP(B1589,'[2] RAB LAMA'!$B$9:$E$5553,4,FALSE)</f>
        <v>72384.732090000005</v>
      </c>
      <c r="H1589" s="47">
        <f t="shared" si="122"/>
        <v>144769.46418000001</v>
      </c>
      <c r="I1589" s="48">
        <f t="shared" si="117"/>
        <v>3.7885738231113606E-4</v>
      </c>
      <c r="J1589" s="629"/>
      <c r="K1589" s="629"/>
      <c r="L1589" s="629"/>
      <c r="M1589" s="41"/>
      <c r="N1589" s="110"/>
      <c r="O1589" s="608">
        <f t="shared" si="120"/>
        <v>144769.46418000001</v>
      </c>
    </row>
    <row r="1590" spans="1:15" s="6" customFormat="1" ht="34.5" customHeight="1">
      <c r="A1590" s="85" t="s">
        <v>49</v>
      </c>
      <c r="B1590" s="150" t="s">
        <v>561</v>
      </c>
      <c r="C1590" s="82">
        <v>1</v>
      </c>
      <c r="D1590" s="112" t="str">
        <f>IF(ISBLANK(E1590),"",IF(E1590="BN",VLOOKUP(B1590,'[1]V. BAHAN'!$B$8:$E$14999,3,FALSE),IFERROR(VLOOKUP(E1590,'[1]III. DAFTAR AHS'!$B$7:$H$14999,5,FALSE),"ls")))</f>
        <v xml:space="preserve">bh </v>
      </c>
      <c r="E1590" s="82" t="s">
        <v>562</v>
      </c>
      <c r="F1590" s="113" t="s">
        <v>563</v>
      </c>
      <c r="G1590" s="47">
        <f>VLOOKUP(B1590,'[2] RAB LAMA'!$B$9:$E$5553,4,FALSE)</f>
        <v>94824.732090000005</v>
      </c>
      <c r="H1590" s="47">
        <f t="shared" si="122"/>
        <v>94824.732090000005</v>
      </c>
      <c r="I1590" s="48">
        <f t="shared" si="117"/>
        <v>2.4815350378933884E-4</v>
      </c>
      <c r="J1590" s="629"/>
      <c r="K1590" s="629"/>
      <c r="L1590" s="629"/>
      <c r="M1590" s="41"/>
      <c r="N1590" s="110"/>
      <c r="O1590" s="608">
        <f t="shared" si="120"/>
        <v>94824.732090000005</v>
      </c>
    </row>
    <row r="1591" spans="1:15" s="6" customFormat="1" ht="34.5" customHeight="1">
      <c r="A1591" s="85" t="s">
        <v>49</v>
      </c>
      <c r="B1591" s="150" t="s">
        <v>564</v>
      </c>
      <c r="C1591" s="82">
        <v>11.32</v>
      </c>
      <c r="D1591" s="112" t="str">
        <f>IF(ISBLANK(E1591),"",IF(E1591="BN",VLOOKUP(B1591,'[1]V. BAHAN'!$B$8:$E$14999,3,FALSE),IFERROR(VLOOKUP(E1591,'[1]III. DAFTAR AHS'!$B$7:$H$14999,5,FALSE),"ls")))</f>
        <v>m1</v>
      </c>
      <c r="E1591" s="82" t="s">
        <v>51</v>
      </c>
      <c r="F1591" s="113" t="s">
        <v>52</v>
      </c>
      <c r="G1591" s="47">
        <f>VLOOKUP(B1591,'[2] RAB LAMA'!$B$9:$E$5553,4,FALSE)</f>
        <v>1750</v>
      </c>
      <c r="H1591" s="47">
        <f t="shared" si="122"/>
        <v>19810</v>
      </c>
      <c r="I1591" s="48">
        <f t="shared" si="117"/>
        <v>5.1842180850044551E-5</v>
      </c>
      <c r="J1591" s="629"/>
      <c r="K1591" s="629"/>
      <c r="L1591" s="629"/>
      <c r="M1591" s="41"/>
      <c r="N1591" s="110"/>
      <c r="O1591" s="608">
        <f t="shared" si="120"/>
        <v>19810</v>
      </c>
    </row>
    <row r="1592" spans="1:15" s="6" customFormat="1" ht="34.5" customHeight="1">
      <c r="A1592" s="85"/>
      <c r="B1592" s="154"/>
      <c r="C1592" s="82"/>
      <c r="D1592" s="82" t="str">
        <f>IF(ISBLANK(E1592),"",IF(E1592="BN",VLOOKUP(B1592,'[1]V. BAHAN'!$B$8:$E$1099,3,FALSE),IFERROR(VLOOKUP(E1592,'[1]III. DAFTAR AHS'!$B$7:$H$872,5,FALSE),"ls")))</f>
        <v/>
      </c>
      <c r="E1592" s="82"/>
      <c r="F1592" s="82" t="s">
        <v>23</v>
      </c>
      <c r="G1592" s="83"/>
      <c r="H1592" s="83"/>
      <c r="I1592" s="48">
        <f t="shared" si="117"/>
        <v>0</v>
      </c>
      <c r="J1592" s="629"/>
      <c r="K1592" s="629"/>
      <c r="L1592" s="629"/>
      <c r="M1592" s="41"/>
      <c r="N1592" s="110"/>
      <c r="O1592" s="608">
        <f t="shared" si="120"/>
        <v>0</v>
      </c>
    </row>
    <row r="1593" spans="1:15" s="149" customFormat="1" ht="34.5" customHeight="1">
      <c r="A1593" s="151">
        <f>+A1579+1</f>
        <v>2</v>
      </c>
      <c r="B1593" s="152" t="s">
        <v>625</v>
      </c>
      <c r="C1593" s="82"/>
      <c r="D1593" s="82" t="str">
        <f>IF(ISBLANK(E1593),"",IF(E1593="BN",VLOOKUP(B1593,'[1]V. BAHAN'!$B$8:$E$1099,3,FALSE),IFERROR(VLOOKUP(E1593,'[1]III. DAFTAR AHS'!$B$7:$H$872,5,FALSE),"ls")))</f>
        <v/>
      </c>
      <c r="E1593" s="82"/>
      <c r="F1593" s="82" t="s">
        <v>23</v>
      </c>
      <c r="G1593" s="147"/>
      <c r="H1593" s="83"/>
      <c r="I1593" s="48">
        <f t="shared" si="117"/>
        <v>0</v>
      </c>
      <c r="J1593" s="633"/>
      <c r="K1593" s="633"/>
      <c r="L1593" s="633"/>
      <c r="M1593" s="41"/>
      <c r="N1593" s="110"/>
      <c r="O1593" s="608">
        <f t="shared" si="120"/>
        <v>0</v>
      </c>
    </row>
    <row r="1594" spans="1:15" s="6" customFormat="1" ht="34.5" customHeight="1">
      <c r="A1594" s="85" t="s">
        <v>49</v>
      </c>
      <c r="B1594" s="150" t="s">
        <v>515</v>
      </c>
      <c r="C1594" s="625">
        <v>15.16</v>
      </c>
      <c r="D1594" s="112" t="str">
        <f>IF(ISBLANK(E1594),"",IF(E1594="BN",VLOOKUP(B1594,'[1]V. BAHAN'!$B$8:$E$14999,3,FALSE),IFERROR(VLOOKUP(E1594,'[1]III. DAFTAR AHS'!$B$7:$H$14999,5,FALSE),"ls")))</f>
        <v xml:space="preserve">m' </v>
      </c>
      <c r="E1594" s="82" t="s">
        <v>516</v>
      </c>
      <c r="F1594" s="113" t="s">
        <v>517</v>
      </c>
      <c r="G1594" s="47">
        <f>VLOOKUP(B1594,'[2] RAB LAMA'!$B$9:$E$5553,4,FALSE)</f>
        <v>123617.19941264046</v>
      </c>
      <c r="H1594" s="47">
        <f t="shared" ref="H1594:H1604" si="123">G1594*C1594</f>
        <v>1874036.7430956294</v>
      </c>
      <c r="I1594" s="48">
        <f t="shared" si="117"/>
        <v>4.9042984227759762E-3</v>
      </c>
      <c r="J1594" s="633"/>
      <c r="K1594" s="633"/>
      <c r="L1594" s="633"/>
      <c r="M1594" s="41"/>
      <c r="N1594" s="110"/>
      <c r="O1594" s="608">
        <f t="shared" si="120"/>
        <v>1874036.7430956294</v>
      </c>
    </row>
    <row r="1595" spans="1:15" s="6" customFormat="1" ht="34.5" customHeight="1">
      <c r="A1595" s="85" t="s">
        <v>49</v>
      </c>
      <c r="B1595" s="150" t="s">
        <v>626</v>
      </c>
      <c r="C1595" s="625">
        <v>12.22</v>
      </c>
      <c r="D1595" s="112" t="str">
        <f>IF(ISBLANK(E1595),"",IF(E1595="BN",VLOOKUP(B1595,'[1]V. BAHAN'!$B$8:$E$14999,3,FALSE),IFERROR(VLOOKUP(E1595,'[1]III. DAFTAR AHS'!$B$7:$H$14999,5,FALSE),"ls")))</f>
        <v xml:space="preserve">m' </v>
      </c>
      <c r="E1595" s="82" t="s">
        <v>627</v>
      </c>
      <c r="F1595" s="113" t="s">
        <v>147</v>
      </c>
      <c r="G1595" s="47">
        <f>VLOOKUP(B1595,'[2] RAB LAMA'!$B$9:$E$5553,4,FALSE)</f>
        <v>123479.96353520795</v>
      </c>
      <c r="H1595" s="47">
        <f t="shared" si="123"/>
        <v>1508925.1544002413</v>
      </c>
      <c r="I1595" s="48">
        <f t="shared" si="117"/>
        <v>3.9488122535890312E-3</v>
      </c>
      <c r="J1595" s="633"/>
      <c r="K1595" s="633"/>
      <c r="L1595" s="633"/>
      <c r="M1595" s="88"/>
      <c r="N1595" s="110"/>
      <c r="O1595" s="608">
        <f t="shared" si="120"/>
        <v>1508925.1544002413</v>
      </c>
    </row>
    <row r="1596" spans="1:15" s="6" customFormat="1" ht="34.5" customHeight="1">
      <c r="A1596" s="85" t="s">
        <v>49</v>
      </c>
      <c r="B1596" s="150" t="s">
        <v>616</v>
      </c>
      <c r="C1596" s="625">
        <v>5.6</v>
      </c>
      <c r="D1596" s="112" t="str">
        <f>IF(ISBLANK(E1596),"",IF(E1596="BN",VLOOKUP(B1596,'[1]V. BAHAN'!$B$8:$E$14999,3,FALSE),IFERROR(VLOOKUP(E1596,'[1]III. DAFTAR AHS'!$B$7:$H$14999,5,FALSE),"ls")))</f>
        <v xml:space="preserve">m' </v>
      </c>
      <c r="E1596" s="82" t="s">
        <v>538</v>
      </c>
      <c r="F1596" s="113" t="s">
        <v>147</v>
      </c>
      <c r="G1596" s="47">
        <f>VLOOKUP(B1596,'[2] RAB LAMA'!$B$9:$E$5553,4,FALSE)</f>
        <v>85104.107101035013</v>
      </c>
      <c r="H1596" s="47">
        <f t="shared" si="123"/>
        <v>476582.99976579606</v>
      </c>
      <c r="I1596" s="48">
        <f t="shared" si="117"/>
        <v>1.2472035367953123E-3</v>
      </c>
      <c r="J1596" s="633"/>
      <c r="K1596" s="633"/>
      <c r="L1596" s="633"/>
      <c r="M1596" s="153"/>
      <c r="N1596" s="110"/>
      <c r="O1596" s="608">
        <f t="shared" si="120"/>
        <v>476582.99976579606</v>
      </c>
    </row>
    <row r="1597" spans="1:15" s="6" customFormat="1" ht="34.5" customHeight="1">
      <c r="A1597" s="85" t="s">
        <v>49</v>
      </c>
      <c r="B1597" s="150" t="s">
        <v>549</v>
      </c>
      <c r="C1597" s="625">
        <v>0.66</v>
      </c>
      <c r="D1597" s="112" t="str">
        <f>IF(ISBLANK(E1597),"",IF(E1597="BN",VLOOKUP(B1597,'[1]V. BAHAN'!$B$8:$E$14999,3,FALSE),IFERROR(VLOOKUP(E1597,'[1]III. DAFTAR AHS'!$B$7:$H$14999,5,FALSE),"ls")))</f>
        <v xml:space="preserve">m2 </v>
      </c>
      <c r="E1597" s="82" t="s">
        <v>550</v>
      </c>
      <c r="F1597" s="113" t="s">
        <v>551</v>
      </c>
      <c r="G1597" s="47">
        <f>VLOOKUP(B1597,'[2] RAB LAMA'!$B$9:$E$5553,4,FALSE)</f>
        <v>133287.953668375</v>
      </c>
      <c r="H1597" s="47">
        <f t="shared" si="123"/>
        <v>87970.049421127507</v>
      </c>
      <c r="I1597" s="48">
        <f t="shared" si="117"/>
        <v>2.3021500310335427E-4</v>
      </c>
      <c r="J1597" s="633"/>
      <c r="K1597" s="633"/>
      <c r="L1597" s="633"/>
      <c r="M1597" s="41"/>
      <c r="N1597" s="110"/>
      <c r="O1597" s="608">
        <f t="shared" si="120"/>
        <v>87970.049421127507</v>
      </c>
    </row>
    <row r="1598" spans="1:15" s="6" customFormat="1" ht="34.5" customHeight="1">
      <c r="A1598" s="85" t="s">
        <v>49</v>
      </c>
      <c r="B1598" s="150" t="s">
        <v>524</v>
      </c>
      <c r="C1598" s="625">
        <v>2.69</v>
      </c>
      <c r="D1598" s="112" t="str">
        <f>IF(ISBLANK(E1598),"",IF(E1598="BN",VLOOKUP(B1598,'[1]V. BAHAN'!$B$8:$E$14999,3,FALSE),IFERROR(VLOOKUP(E1598,'[1]III. DAFTAR AHS'!$B$7:$H$14999,5,FALSE),"ls")))</f>
        <v xml:space="preserve">m2 </v>
      </c>
      <c r="E1598" s="82" t="s">
        <v>525</v>
      </c>
      <c r="F1598" s="113" t="s">
        <v>526</v>
      </c>
      <c r="G1598" s="47">
        <f>VLOOKUP(B1598,'[2] RAB LAMA'!$B$9:$E$5553,4,FALSE)</f>
        <v>429712.72250500007</v>
      </c>
      <c r="H1598" s="47">
        <f t="shared" si="123"/>
        <v>1155927.2235384502</v>
      </c>
      <c r="I1598" s="48">
        <f t="shared" si="117"/>
        <v>3.0250271666920851E-3</v>
      </c>
      <c r="J1598" s="633"/>
      <c r="K1598" s="633"/>
      <c r="L1598" s="633"/>
      <c r="M1598" s="41"/>
      <c r="N1598" s="110"/>
      <c r="O1598" s="608">
        <f t="shared" si="120"/>
        <v>1155927.2235384502</v>
      </c>
    </row>
    <row r="1599" spans="1:15" s="6" customFormat="1" ht="34.5" customHeight="1">
      <c r="A1599" s="85" t="s">
        <v>49</v>
      </c>
      <c r="B1599" s="150" t="s">
        <v>541</v>
      </c>
      <c r="C1599" s="82">
        <v>3</v>
      </c>
      <c r="D1599" s="112" t="str">
        <f>IF(ISBLANK(E1599),"",IF(E1599="BN",VLOOKUP(B1599,'[1]V. BAHAN'!$B$8:$E$14999,3,FALSE),IFERROR(VLOOKUP(E1599,'[1]III. DAFTAR AHS'!$B$7:$H$14999,5,FALSE),"ls")))</f>
        <v xml:space="preserve">psg </v>
      </c>
      <c r="E1599" s="82" t="s">
        <v>542</v>
      </c>
      <c r="F1599" s="113" t="s">
        <v>543</v>
      </c>
      <c r="G1599" s="47">
        <f>VLOOKUP(B1599,'[2] RAB LAMA'!$B$9:$E$5553,4,FALSE)</f>
        <v>72392.014419999992</v>
      </c>
      <c r="H1599" s="47">
        <f t="shared" si="123"/>
        <v>217176.04325999998</v>
      </c>
      <c r="I1599" s="48">
        <f t="shared" si="117"/>
        <v>5.6834324638980398E-4</v>
      </c>
      <c r="J1599" s="633"/>
      <c r="K1599" s="633"/>
      <c r="L1599" s="633"/>
      <c r="M1599" s="41"/>
      <c r="N1599" s="110"/>
      <c r="O1599" s="608">
        <f t="shared" si="120"/>
        <v>217176.04325999998</v>
      </c>
    </row>
    <row r="1600" spans="1:15" s="6" customFormat="1" ht="34.5" customHeight="1">
      <c r="A1600" s="85" t="s">
        <v>49</v>
      </c>
      <c r="B1600" s="150" t="s">
        <v>544</v>
      </c>
      <c r="C1600" s="82">
        <v>2</v>
      </c>
      <c r="D1600" s="112" t="str">
        <f>IF(ISBLANK(E1600),"",IF(E1600="BN",VLOOKUP(B1600,'[1]V. BAHAN'!$B$8:$E$14999,3,FALSE),IFERROR(VLOOKUP(E1600,'[1]III. DAFTAR AHS'!$B$7:$H$14999,5,FALSE),"ls")))</f>
        <v xml:space="preserve">psg </v>
      </c>
      <c r="E1600" s="82" t="s">
        <v>545</v>
      </c>
      <c r="F1600" s="113" t="s">
        <v>147</v>
      </c>
      <c r="G1600" s="47">
        <f>VLOOKUP(B1600,'[2] RAB LAMA'!$B$9:$E$5553,4,FALSE)</f>
        <v>426886.82590400003</v>
      </c>
      <c r="H1600" s="47">
        <f t="shared" si="123"/>
        <v>853773.65180800005</v>
      </c>
      <c r="I1600" s="48">
        <f t="shared" si="117"/>
        <v>2.2343002555291923E-3</v>
      </c>
      <c r="J1600" s="633"/>
      <c r="K1600" s="633"/>
      <c r="L1600" s="633"/>
      <c r="M1600" s="41"/>
      <c r="N1600" s="110"/>
      <c r="O1600" s="608">
        <f t="shared" si="120"/>
        <v>853773.65180800005</v>
      </c>
    </row>
    <row r="1601" spans="1:15" s="6" customFormat="1" ht="34.5" customHeight="1">
      <c r="A1601" s="85" t="s">
        <v>49</v>
      </c>
      <c r="B1601" s="150" t="s">
        <v>546</v>
      </c>
      <c r="C1601" s="625">
        <v>2</v>
      </c>
      <c r="D1601" s="112" t="str">
        <f>IF(ISBLANK(E1601),"",IF(E1601="BN",VLOOKUP(B1601,'[1]V. BAHAN'!$B$8:$E$14999,3,FALSE),IFERROR(VLOOKUP(E1601,'[1]III. DAFTAR AHS'!$B$7:$H$14999,5,FALSE),"ls")))</f>
        <v xml:space="preserve">set </v>
      </c>
      <c r="E1601" s="82" t="s">
        <v>547</v>
      </c>
      <c r="F1601" s="113" t="s">
        <v>548</v>
      </c>
      <c r="G1601" s="47">
        <f>VLOOKUP(B1601,'[2] RAB LAMA'!$B$9:$E$5553,4,FALSE)</f>
        <v>487271.62676499999</v>
      </c>
      <c r="H1601" s="47">
        <f t="shared" si="123"/>
        <v>974543.25352999999</v>
      </c>
      <c r="I1601" s="48">
        <f t="shared" si="117"/>
        <v>2.5503507115443246E-3</v>
      </c>
      <c r="J1601" s="633"/>
      <c r="K1601" s="633"/>
      <c r="L1601" s="633"/>
      <c r="M1601" s="41"/>
      <c r="N1601" s="110"/>
      <c r="O1601" s="608">
        <f t="shared" si="120"/>
        <v>974543.25352999999</v>
      </c>
    </row>
    <row r="1602" spans="1:15" s="6" customFormat="1" ht="34.5" customHeight="1">
      <c r="A1602" s="85" t="s">
        <v>49</v>
      </c>
      <c r="B1602" s="150" t="s">
        <v>552</v>
      </c>
      <c r="C1602" s="82">
        <v>2</v>
      </c>
      <c r="D1602" s="112" t="str">
        <f>IF(ISBLANK(E1602),"",IF(E1602="BN",VLOOKUP(B1602,'[1]V. BAHAN'!$B$8:$E$14999,3,FALSE),IFERROR(VLOOKUP(E1602,'[1]III. DAFTAR AHS'!$B$7:$H$14999,5,FALSE),"ls")))</f>
        <v xml:space="preserve">psg </v>
      </c>
      <c r="E1602" s="82" t="s">
        <v>553</v>
      </c>
      <c r="F1602" s="113" t="s">
        <v>554</v>
      </c>
      <c r="G1602" s="47">
        <f>VLOOKUP(B1602,'[2] RAB LAMA'!$B$9:$E$5553,4,FALSE)</f>
        <v>126943.45630999999</v>
      </c>
      <c r="H1602" s="47">
        <f t="shared" si="123"/>
        <v>253886.91261999999</v>
      </c>
      <c r="I1602" s="48">
        <f t="shared" si="117"/>
        <v>6.6441449972263989E-4</v>
      </c>
      <c r="J1602" s="633"/>
      <c r="K1602" s="633"/>
      <c r="L1602" s="633"/>
      <c r="M1602" s="41"/>
      <c r="N1602" s="110"/>
      <c r="O1602" s="608">
        <f t="shared" si="120"/>
        <v>253886.91261999999</v>
      </c>
    </row>
    <row r="1603" spans="1:15" s="6" customFormat="1" ht="34.5" customHeight="1">
      <c r="A1603" s="85" t="s">
        <v>49</v>
      </c>
      <c r="B1603" s="150" t="s">
        <v>555</v>
      </c>
      <c r="C1603" s="625">
        <v>2</v>
      </c>
      <c r="D1603" s="112" t="str">
        <f>IF(ISBLANK(E1603),"",IF(E1603="BN",VLOOKUP(B1603,'[1]V. BAHAN'!$B$8:$E$14999,3,FALSE),IFERROR(VLOOKUP(E1603,'[1]III. DAFTAR AHS'!$B$7:$H$14999,5,FALSE),"ls")))</f>
        <v xml:space="preserve">bh </v>
      </c>
      <c r="E1603" s="82" t="s">
        <v>556</v>
      </c>
      <c r="F1603" s="113" t="s">
        <v>557</v>
      </c>
      <c r="G1603" s="47">
        <f>VLOOKUP(B1603,'[2] RAB LAMA'!$B$9:$E$5553,4,FALSE)</f>
        <v>72384.732090000005</v>
      </c>
      <c r="H1603" s="47">
        <f t="shared" si="123"/>
        <v>144769.46418000001</v>
      </c>
      <c r="I1603" s="48">
        <f t="shared" si="117"/>
        <v>3.7885738231113606E-4</v>
      </c>
      <c r="J1603" s="633"/>
      <c r="K1603" s="633"/>
      <c r="L1603" s="633"/>
      <c r="M1603" s="41"/>
      <c r="N1603" s="110"/>
      <c r="O1603" s="608">
        <f t="shared" si="120"/>
        <v>144769.46418000001</v>
      </c>
    </row>
    <row r="1604" spans="1:15" s="6" customFormat="1" ht="34.5" customHeight="1">
      <c r="A1604" s="85" t="s">
        <v>49</v>
      </c>
      <c r="B1604" s="150" t="s">
        <v>564</v>
      </c>
      <c r="C1604" s="625">
        <v>16.22</v>
      </c>
      <c r="D1604" s="112" t="str">
        <f>IF(ISBLANK(E1604),"",IF(E1604="BN",VLOOKUP(B1604,'[1]V. BAHAN'!$B$8:$E$14999,3,FALSE),IFERROR(VLOOKUP(E1604,'[1]III. DAFTAR AHS'!$B$7:$H$14999,5,FALSE),"ls")))</f>
        <v>m1</v>
      </c>
      <c r="E1604" s="82" t="s">
        <v>51</v>
      </c>
      <c r="F1604" s="113" t="s">
        <v>52</v>
      </c>
      <c r="G1604" s="47">
        <f>VLOOKUP(B1604,'[2] RAB LAMA'!$B$9:$E$5553,4,FALSE)</f>
        <v>1750</v>
      </c>
      <c r="H1604" s="47">
        <f t="shared" si="123"/>
        <v>28384.999999999996</v>
      </c>
      <c r="I1604" s="48">
        <f t="shared" si="117"/>
        <v>7.42827008293041E-5</v>
      </c>
      <c r="J1604" s="633"/>
      <c r="K1604" s="633"/>
      <c r="L1604" s="633"/>
      <c r="M1604" s="41"/>
      <c r="N1604" s="110"/>
      <c r="O1604" s="608">
        <f t="shared" si="120"/>
        <v>28384.999999999996</v>
      </c>
    </row>
    <row r="1605" spans="1:15" s="6" customFormat="1" ht="34.5" customHeight="1">
      <c r="A1605" s="85"/>
      <c r="B1605" s="154"/>
      <c r="C1605" s="82"/>
      <c r="D1605" s="82" t="str">
        <f>IF(ISBLANK(E1605),"",IF(E1605="BN",VLOOKUP(B1605,'[1]V. BAHAN'!$B$8:$E$1099,3,FALSE),IFERROR(VLOOKUP(E1605,'[1]III. DAFTAR AHS'!$B$7:$H$872,5,FALSE),"ls")))</f>
        <v/>
      </c>
      <c r="E1605" s="82"/>
      <c r="F1605" s="82" t="s">
        <v>23</v>
      </c>
      <c r="G1605" s="83"/>
      <c r="H1605" s="83"/>
      <c r="I1605" s="48">
        <f t="shared" si="117"/>
        <v>0</v>
      </c>
      <c r="J1605" s="629"/>
      <c r="K1605" s="629"/>
      <c r="L1605" s="629"/>
      <c r="M1605" s="41"/>
      <c r="N1605" s="110"/>
      <c r="O1605" s="608">
        <f t="shared" si="120"/>
        <v>0</v>
      </c>
    </row>
    <row r="1606" spans="1:15" s="149" customFormat="1" ht="34.5" customHeight="1">
      <c r="A1606" s="151">
        <f>+A1593+1</f>
        <v>3</v>
      </c>
      <c r="B1606" s="152" t="s">
        <v>628</v>
      </c>
      <c r="C1606" s="82"/>
      <c r="D1606" s="82" t="str">
        <f>IF(ISBLANK(E1606),"",IF(E1606="BN",VLOOKUP(B1606,'[1]V. BAHAN'!$B$8:$E$1099,3,FALSE),IFERROR(VLOOKUP(E1606,'[1]III. DAFTAR AHS'!$B$7:$H$872,5,FALSE),"ls")))</f>
        <v/>
      </c>
      <c r="E1606" s="82"/>
      <c r="F1606" s="82" t="s">
        <v>23</v>
      </c>
      <c r="G1606" s="147"/>
      <c r="H1606" s="83"/>
      <c r="I1606" s="48">
        <f t="shared" si="117"/>
        <v>0</v>
      </c>
      <c r="J1606" s="633"/>
      <c r="K1606" s="633"/>
      <c r="L1606" s="633"/>
      <c r="M1606" s="41"/>
      <c r="N1606" s="110"/>
      <c r="O1606" s="608">
        <f t="shared" si="120"/>
        <v>0</v>
      </c>
    </row>
    <row r="1607" spans="1:15" s="6" customFormat="1" ht="34.5" customHeight="1">
      <c r="A1607" s="85" t="s">
        <v>49</v>
      </c>
      <c r="B1607" s="150" t="s">
        <v>515</v>
      </c>
      <c r="C1607" s="82">
        <v>555</v>
      </c>
      <c r="D1607" s="112" t="str">
        <f>IF(ISBLANK(E1607),"",IF(E1607="BN",VLOOKUP(B1607,'[1]V. BAHAN'!$B$8:$E$14999,3,FALSE),IFERROR(VLOOKUP(E1607,'[1]III. DAFTAR AHS'!$B$7:$H$14999,5,FALSE),"ls")))</f>
        <v xml:space="preserve">m' </v>
      </c>
      <c r="E1607" s="82" t="s">
        <v>516</v>
      </c>
      <c r="F1607" s="113" t="s">
        <v>517</v>
      </c>
      <c r="G1607" s="47">
        <f>VLOOKUP(B1607,'[2] RAB LAMA'!$B$9:$E$5553,4,FALSE)</f>
        <v>123617.19941264046</v>
      </c>
      <c r="H1607" s="47">
        <f t="shared" ref="H1607:H1612" si="124">G1607*C1607</f>
        <v>68607545.674015462</v>
      </c>
      <c r="I1607" s="48">
        <f t="shared" si="117"/>
        <v>0.17954390663856643</v>
      </c>
      <c r="J1607" s="629"/>
      <c r="K1607" s="629"/>
      <c r="L1607" s="629"/>
      <c r="M1607" s="41"/>
      <c r="N1607" s="110"/>
      <c r="O1607" s="608">
        <f t="shared" si="120"/>
        <v>68607545.674015462</v>
      </c>
    </row>
    <row r="1608" spans="1:15" s="6" customFormat="1" ht="34.5" customHeight="1">
      <c r="A1608" s="85" t="s">
        <v>49</v>
      </c>
      <c r="B1608" s="150" t="s">
        <v>606</v>
      </c>
      <c r="C1608" s="82">
        <v>275.27999999999997</v>
      </c>
      <c r="D1608" s="112" t="str">
        <f>IF(ISBLANK(E1608),"",IF(E1608="BN",VLOOKUP(B1608,'[1]V. BAHAN'!$B$8:$E$14999,3,FALSE),IFERROR(VLOOKUP(E1608,'[1]III. DAFTAR AHS'!$B$7:$H$14999,5,FALSE),"ls")))</f>
        <v xml:space="preserve">m' </v>
      </c>
      <c r="E1608" s="82" t="s">
        <v>538</v>
      </c>
      <c r="F1608" s="113" t="s">
        <v>147</v>
      </c>
      <c r="G1608" s="47">
        <f>VLOOKUP(B1608,'[2] RAB LAMA'!$B$9:$E$5553,4,FALSE)</f>
        <v>85104.107101035013</v>
      </c>
      <c r="H1608" s="47">
        <f t="shared" si="124"/>
        <v>23427458.602772918</v>
      </c>
      <c r="I1608" s="48">
        <f t="shared" si="117"/>
        <v>6.1308962430180997E-2</v>
      </c>
      <c r="J1608" s="629"/>
      <c r="K1608" s="629"/>
      <c r="L1608" s="629"/>
      <c r="M1608" s="41"/>
      <c r="N1608" s="110"/>
      <c r="O1608" s="608">
        <f t="shared" si="120"/>
        <v>23427458.602772918</v>
      </c>
    </row>
    <row r="1609" spans="1:15" s="6" customFormat="1" ht="34.5" customHeight="1">
      <c r="A1609" s="85" t="s">
        <v>49</v>
      </c>
      <c r="B1609" s="150" t="s">
        <v>521</v>
      </c>
      <c r="C1609" s="82">
        <v>137.30000000000001</v>
      </c>
      <c r="D1609" s="112" t="str">
        <f>IF(ISBLANK(E1609),"",IF(E1609="BN",VLOOKUP(B1609,'[1]V. BAHAN'!$B$8:$E$14999,3,FALSE),IFERROR(VLOOKUP(E1609,'[1]III. DAFTAR AHS'!$B$7:$H$14999,5,FALSE),"ls")))</f>
        <v xml:space="preserve">m2 </v>
      </c>
      <c r="E1609" s="82" t="s">
        <v>522</v>
      </c>
      <c r="F1609" s="113" t="s">
        <v>523</v>
      </c>
      <c r="G1609" s="47">
        <f>VLOOKUP(B1609,'[2] RAB LAMA'!$B$9:$E$5553,4,FALSE)</f>
        <v>114137.70585318751</v>
      </c>
      <c r="H1609" s="47">
        <f t="shared" si="124"/>
        <v>15671107.013642646</v>
      </c>
      <c r="I1609" s="48">
        <f t="shared" si="117"/>
        <v>4.1010820995540813E-2</v>
      </c>
      <c r="J1609" s="629"/>
      <c r="K1609" s="629"/>
      <c r="L1609" s="629"/>
      <c r="M1609" s="41"/>
      <c r="N1609" s="110"/>
      <c r="O1609" s="608">
        <f t="shared" si="120"/>
        <v>15671107.013642646</v>
      </c>
    </row>
    <row r="1610" spans="1:15" s="6" customFormat="1" ht="34.5" customHeight="1">
      <c r="A1610" s="85" t="s">
        <v>49</v>
      </c>
      <c r="B1610" s="150" t="s">
        <v>607</v>
      </c>
      <c r="C1610" s="82">
        <v>74</v>
      </c>
      <c r="D1610" s="112" t="str">
        <f>IF(ISBLANK(E1610),"",IF(E1610="BN",VLOOKUP(B1610,'[1]V. BAHAN'!$B$8:$E$14999,3,FALSE),IFERROR(VLOOKUP(E1610,'[1]III. DAFTAR AHS'!$B$7:$H$14999,5,FALSE),"ls")))</f>
        <v xml:space="preserve">psg </v>
      </c>
      <c r="E1610" s="82" t="s">
        <v>608</v>
      </c>
      <c r="F1610" s="113" t="s">
        <v>554</v>
      </c>
      <c r="G1610" s="47">
        <f>VLOOKUP(B1610,'[2] RAB LAMA'!$B$9:$E$5553,4,FALSE)</f>
        <v>147323.71197500001</v>
      </c>
      <c r="H1610" s="47">
        <f t="shared" si="124"/>
        <v>10901954.686150001</v>
      </c>
      <c r="I1610" s="48">
        <f t="shared" si="117"/>
        <v>2.8530091189216508E-2</v>
      </c>
      <c r="J1610" s="629"/>
      <c r="K1610" s="629"/>
      <c r="L1610" s="629"/>
      <c r="M1610" s="153"/>
      <c r="N1610" s="110"/>
      <c r="O1610" s="608">
        <f t="shared" si="120"/>
        <v>10901954.686150001</v>
      </c>
    </row>
    <row r="1611" spans="1:15" s="6" customFormat="1" ht="34.5" customHeight="1">
      <c r="A1611" s="85" t="s">
        <v>49</v>
      </c>
      <c r="B1611" s="150" t="s">
        <v>555</v>
      </c>
      <c r="C1611" s="82">
        <v>74</v>
      </c>
      <c r="D1611" s="112" t="str">
        <f>IF(ISBLANK(E1611),"",IF(E1611="BN",VLOOKUP(B1611,'[1]V. BAHAN'!$B$8:$E$14999,3,FALSE),IFERROR(VLOOKUP(E1611,'[1]III. DAFTAR AHS'!$B$7:$H$14999,5,FALSE),"ls")))</f>
        <v xml:space="preserve">bh </v>
      </c>
      <c r="E1611" s="82" t="s">
        <v>556</v>
      </c>
      <c r="F1611" s="113" t="s">
        <v>557</v>
      </c>
      <c r="G1611" s="47">
        <f>VLOOKUP(B1611,'[2] RAB LAMA'!$B$9:$E$5553,4,FALSE)</f>
        <v>72384.732090000005</v>
      </c>
      <c r="H1611" s="47">
        <f t="shared" si="124"/>
        <v>5356470.17466</v>
      </c>
      <c r="I1611" s="48">
        <f t="shared" si="117"/>
        <v>1.4017723145512036E-2</v>
      </c>
      <c r="J1611" s="629"/>
      <c r="K1611" s="629"/>
      <c r="L1611" s="629"/>
      <c r="M1611" s="41"/>
      <c r="N1611" s="110"/>
      <c r="O1611" s="608">
        <f t="shared" si="120"/>
        <v>5356470.17466</v>
      </c>
    </row>
    <row r="1612" spans="1:15" s="6" customFormat="1" ht="34.5" customHeight="1">
      <c r="A1612" s="85" t="s">
        <v>49</v>
      </c>
      <c r="B1612" s="150" t="s">
        <v>564</v>
      </c>
      <c r="C1612" s="82">
        <v>275.27999999999997</v>
      </c>
      <c r="D1612" s="112" t="str">
        <f>IF(ISBLANK(E1612),"",IF(E1612="BN",VLOOKUP(B1612,'[1]V. BAHAN'!$B$8:$E$14999,3,FALSE),IFERROR(VLOOKUP(E1612,'[1]III. DAFTAR AHS'!$B$7:$H$14999,5,FALSE),"ls")))</f>
        <v>m1</v>
      </c>
      <c r="E1612" s="82" t="s">
        <v>51</v>
      </c>
      <c r="F1612" s="113" t="s">
        <v>52</v>
      </c>
      <c r="G1612" s="47">
        <f>VLOOKUP(B1612,'[2] RAB LAMA'!$B$9:$E$5553,4,FALSE)</f>
        <v>1750</v>
      </c>
      <c r="H1612" s="47">
        <f t="shared" si="124"/>
        <v>481739.99999999994</v>
      </c>
      <c r="I1612" s="48">
        <f t="shared" si="117"/>
        <v>1.2606992530388922E-3</v>
      </c>
      <c r="J1612" s="629"/>
      <c r="K1612" s="629"/>
      <c r="L1612" s="629"/>
      <c r="M1612" s="41"/>
      <c r="N1612" s="110"/>
      <c r="O1612" s="608">
        <f t="shared" si="120"/>
        <v>481739.99999999994</v>
      </c>
    </row>
    <row r="1613" spans="1:15" s="6" customFormat="1" ht="34.5" customHeight="1">
      <c r="A1613" s="85"/>
      <c r="B1613" s="154"/>
      <c r="C1613" s="82"/>
      <c r="D1613" s="82" t="str">
        <f>IF(ISBLANK(E1613),"",IF(E1613="BN",VLOOKUP(B1613,'[1]V. BAHAN'!$B$8:$E$1099,3,FALSE),IFERROR(VLOOKUP(E1613,'[1]III. DAFTAR AHS'!$B$7:$H$872,5,FALSE),"ls")))</f>
        <v/>
      </c>
      <c r="E1613" s="82"/>
      <c r="F1613" s="82" t="s">
        <v>23</v>
      </c>
      <c r="G1613" s="83"/>
      <c r="H1613" s="83"/>
      <c r="I1613" s="48">
        <f t="shared" ref="I1613:I1676" si="125">(H1613/$H$4325)*100</f>
        <v>0</v>
      </c>
      <c r="J1613" s="629"/>
      <c r="K1613" s="629"/>
      <c r="L1613" s="629"/>
      <c r="M1613" s="41"/>
      <c r="N1613" s="110"/>
      <c r="O1613" s="608">
        <f t="shared" si="120"/>
        <v>0</v>
      </c>
    </row>
    <row r="1614" spans="1:15" s="149" customFormat="1" ht="34.5" customHeight="1">
      <c r="A1614" s="151">
        <f>A1606+1</f>
        <v>4</v>
      </c>
      <c r="B1614" s="152" t="s">
        <v>629</v>
      </c>
      <c r="C1614" s="82"/>
      <c r="D1614" s="82" t="str">
        <f>IF(ISBLANK(E1614),"",IF(E1614="BN",VLOOKUP(B1614,'[1]V. BAHAN'!$B$8:$E$1099,3,FALSE),IFERROR(VLOOKUP(E1614,'[1]III. DAFTAR AHS'!$B$7:$H$872,5,FALSE),"ls")))</f>
        <v/>
      </c>
      <c r="E1614" s="82"/>
      <c r="F1614" s="82" t="s">
        <v>23</v>
      </c>
      <c r="G1614" s="147"/>
      <c r="H1614" s="83"/>
      <c r="I1614" s="48">
        <f t="shared" si="125"/>
        <v>0</v>
      </c>
      <c r="J1614" s="633"/>
      <c r="K1614" s="633"/>
      <c r="L1614" s="633"/>
      <c r="M1614" s="41"/>
      <c r="N1614" s="110"/>
      <c r="O1614" s="608">
        <f t="shared" si="120"/>
        <v>0</v>
      </c>
    </row>
    <row r="1615" spans="1:15" s="6" customFormat="1" ht="34.5" customHeight="1">
      <c r="A1615" s="85" t="s">
        <v>49</v>
      </c>
      <c r="B1615" s="150" t="s">
        <v>515</v>
      </c>
      <c r="C1615" s="82">
        <v>43.2</v>
      </c>
      <c r="D1615" s="112" t="str">
        <f>IF(ISBLANK(E1615),"",IF(E1615="BN",VLOOKUP(B1615,'[1]V. BAHAN'!$B$8:$E$14999,3,FALSE),IFERROR(VLOOKUP(E1615,'[1]III. DAFTAR AHS'!$B$7:$H$14999,5,FALSE),"ls")))</f>
        <v xml:space="preserve">m' </v>
      </c>
      <c r="E1615" s="82" t="s">
        <v>516</v>
      </c>
      <c r="F1615" s="113" t="s">
        <v>517</v>
      </c>
      <c r="G1615" s="47">
        <f>VLOOKUP(B1615,'[2] RAB LAMA'!$B$9:$E$5553,4,FALSE)</f>
        <v>123617.19941264046</v>
      </c>
      <c r="H1615" s="47">
        <f t="shared" ref="H1615:H1620" si="126">G1615*C1615</f>
        <v>5340263.0146260681</v>
      </c>
      <c r="I1615" s="48">
        <f t="shared" si="125"/>
        <v>1.3975309489704628E-2</v>
      </c>
      <c r="J1615" s="629"/>
      <c r="K1615" s="629"/>
      <c r="L1615" s="629"/>
      <c r="M1615" s="41"/>
      <c r="N1615" s="110"/>
      <c r="O1615" s="608">
        <f t="shared" si="120"/>
        <v>5340263.0146260681</v>
      </c>
    </row>
    <row r="1616" spans="1:15" s="6" customFormat="1" ht="34.5" customHeight="1">
      <c r="A1616" s="85" t="s">
        <v>49</v>
      </c>
      <c r="B1616" s="150" t="s">
        <v>606</v>
      </c>
      <c r="C1616" s="82">
        <v>14.88</v>
      </c>
      <c r="D1616" s="112" t="str">
        <f>IF(ISBLANK(E1616),"",IF(E1616="BN",VLOOKUP(B1616,'[1]V. BAHAN'!$B$8:$E$14999,3,FALSE),IFERROR(VLOOKUP(E1616,'[1]III. DAFTAR AHS'!$B$7:$H$14999,5,FALSE),"ls")))</f>
        <v xml:space="preserve">m' </v>
      </c>
      <c r="E1616" s="82" t="s">
        <v>538</v>
      </c>
      <c r="F1616" s="113" t="s">
        <v>147</v>
      </c>
      <c r="G1616" s="47">
        <f>VLOOKUP(B1616,'[2] RAB LAMA'!$B$9:$E$5553,4,FALSE)</f>
        <v>85104.107101035013</v>
      </c>
      <c r="H1616" s="47">
        <f t="shared" si="126"/>
        <v>1266349.113663401</v>
      </c>
      <c r="I1616" s="48">
        <f t="shared" si="125"/>
        <v>3.3139979691989728E-3</v>
      </c>
      <c r="J1616" s="629"/>
      <c r="K1616" s="629"/>
      <c r="L1616" s="629"/>
      <c r="M1616" s="41"/>
      <c r="N1616" s="110"/>
      <c r="O1616" s="608">
        <f t="shared" si="120"/>
        <v>1266349.113663401</v>
      </c>
    </row>
    <row r="1617" spans="1:15" s="6" customFormat="1" ht="34.5" customHeight="1">
      <c r="A1617" s="85" t="s">
        <v>49</v>
      </c>
      <c r="B1617" s="150" t="s">
        <v>521</v>
      </c>
      <c r="C1617" s="82">
        <v>10.45</v>
      </c>
      <c r="D1617" s="112" t="str">
        <f>IF(ISBLANK(E1617),"",IF(E1617="BN",VLOOKUP(B1617,'[1]V. BAHAN'!$B$8:$E$14999,3,FALSE),IFERROR(VLOOKUP(E1617,'[1]III. DAFTAR AHS'!$B$7:$H$14999,5,FALSE),"ls")))</f>
        <v xml:space="preserve">m2 </v>
      </c>
      <c r="E1617" s="82" t="s">
        <v>522</v>
      </c>
      <c r="F1617" s="113" t="s">
        <v>523</v>
      </c>
      <c r="G1617" s="47">
        <f>VLOOKUP(B1617,'[2] RAB LAMA'!$B$9:$E$5553,4,FALSE)</f>
        <v>114137.70585318751</v>
      </c>
      <c r="H1617" s="47">
        <f t="shared" si="126"/>
        <v>1192739.0261658095</v>
      </c>
      <c r="I1617" s="48">
        <f t="shared" si="125"/>
        <v>3.1213625593838417E-3</v>
      </c>
      <c r="J1617" s="629"/>
      <c r="K1617" s="629"/>
      <c r="L1617" s="629"/>
      <c r="M1617" s="41"/>
      <c r="N1617" s="110"/>
      <c r="O1617" s="608">
        <f t="shared" si="120"/>
        <v>1192739.0261658095</v>
      </c>
    </row>
    <row r="1618" spans="1:15" s="6" customFormat="1" ht="34.5" customHeight="1">
      <c r="A1618" s="85" t="s">
        <v>49</v>
      </c>
      <c r="B1618" s="150" t="s">
        <v>607</v>
      </c>
      <c r="C1618" s="82">
        <v>4</v>
      </c>
      <c r="D1618" s="112" t="str">
        <f>IF(ISBLANK(E1618),"",IF(E1618="BN",VLOOKUP(B1618,'[1]V. BAHAN'!$B$8:$E$14999,3,FALSE),IFERROR(VLOOKUP(E1618,'[1]III. DAFTAR AHS'!$B$7:$H$14999,5,FALSE),"ls")))</f>
        <v xml:space="preserve">psg </v>
      </c>
      <c r="E1618" s="82" t="s">
        <v>608</v>
      </c>
      <c r="F1618" s="113" t="s">
        <v>554</v>
      </c>
      <c r="G1618" s="47">
        <f>VLOOKUP(B1618,'[2] RAB LAMA'!$B$9:$E$5553,4,FALSE)</f>
        <v>147323.71197500001</v>
      </c>
      <c r="H1618" s="47">
        <f t="shared" si="126"/>
        <v>589294.84790000005</v>
      </c>
      <c r="I1618" s="48">
        <f t="shared" si="125"/>
        <v>1.5421670913090004E-3</v>
      </c>
      <c r="J1618" s="629"/>
      <c r="K1618" s="629"/>
      <c r="L1618" s="629"/>
      <c r="M1618" s="41"/>
      <c r="N1618" s="110"/>
      <c r="O1618" s="608">
        <f t="shared" si="120"/>
        <v>589294.84790000005</v>
      </c>
    </row>
    <row r="1619" spans="1:15" s="6" customFormat="1" ht="34.5" customHeight="1">
      <c r="A1619" s="85" t="s">
        <v>49</v>
      </c>
      <c r="B1619" s="150" t="s">
        <v>555</v>
      </c>
      <c r="C1619" s="82">
        <v>4</v>
      </c>
      <c r="D1619" s="112" t="str">
        <f>IF(ISBLANK(E1619),"",IF(E1619="BN",VLOOKUP(B1619,'[1]V. BAHAN'!$B$8:$E$14999,3,FALSE),IFERROR(VLOOKUP(E1619,'[1]III. DAFTAR AHS'!$B$7:$H$14999,5,FALSE),"ls")))</f>
        <v xml:space="preserve">bh </v>
      </c>
      <c r="E1619" s="82" t="s">
        <v>556</v>
      </c>
      <c r="F1619" s="113" t="s">
        <v>557</v>
      </c>
      <c r="G1619" s="47">
        <f>VLOOKUP(B1619,'[2] RAB LAMA'!$B$9:$E$5553,4,FALSE)</f>
        <v>72384.732090000005</v>
      </c>
      <c r="H1619" s="47">
        <f t="shared" si="126"/>
        <v>289538.92836000002</v>
      </c>
      <c r="I1619" s="48">
        <f t="shared" si="125"/>
        <v>7.5771476462227212E-4</v>
      </c>
      <c r="J1619" s="629"/>
      <c r="K1619" s="629"/>
      <c r="L1619" s="629"/>
      <c r="M1619" s="41"/>
      <c r="N1619" s="110"/>
      <c r="O1619" s="608">
        <f t="shared" si="120"/>
        <v>289538.92836000002</v>
      </c>
    </row>
    <row r="1620" spans="1:15" s="6" customFormat="1" ht="34.5" customHeight="1">
      <c r="A1620" s="85" t="s">
        <v>49</v>
      </c>
      <c r="B1620" s="150" t="s">
        <v>564</v>
      </c>
      <c r="C1620" s="82">
        <v>14.88</v>
      </c>
      <c r="D1620" s="112" t="str">
        <f>IF(ISBLANK(E1620),"",IF(E1620="BN",VLOOKUP(B1620,'[1]V. BAHAN'!$B$8:$E$14999,3,FALSE),IFERROR(VLOOKUP(E1620,'[1]III. DAFTAR AHS'!$B$7:$H$14999,5,FALSE),"ls")))</f>
        <v>m1</v>
      </c>
      <c r="E1620" s="82" t="s">
        <v>51</v>
      </c>
      <c r="F1620" s="113" t="s">
        <v>52</v>
      </c>
      <c r="G1620" s="47">
        <f>VLOOKUP(B1620,'[2] RAB LAMA'!$B$9:$E$5553,4,FALSE)</f>
        <v>1750</v>
      </c>
      <c r="H1620" s="47">
        <f t="shared" si="126"/>
        <v>26040</v>
      </c>
      <c r="I1620" s="48">
        <f t="shared" si="125"/>
        <v>6.8145905569669848E-5</v>
      </c>
      <c r="J1620" s="629"/>
      <c r="K1620" s="629"/>
      <c r="L1620" s="629"/>
      <c r="M1620" s="41"/>
      <c r="N1620" s="110"/>
      <c r="O1620" s="608">
        <f t="shared" si="120"/>
        <v>26040</v>
      </c>
    </row>
    <row r="1621" spans="1:15" s="6" customFormat="1" ht="34.5" customHeight="1">
      <c r="A1621" s="85"/>
      <c r="B1621" s="154"/>
      <c r="C1621" s="82"/>
      <c r="D1621" s="82" t="str">
        <f>IF(ISBLANK(E1621),"",IF(E1621="BN",VLOOKUP(B1621,'[1]V. BAHAN'!$B$8:$E$1099,3,FALSE),IFERROR(VLOOKUP(E1621,'[1]III. DAFTAR AHS'!$B$7:$H$872,5,FALSE),"ls")))</f>
        <v/>
      </c>
      <c r="E1621" s="82"/>
      <c r="F1621" s="82" t="s">
        <v>23</v>
      </c>
      <c r="G1621" s="83"/>
      <c r="H1621" s="83"/>
      <c r="I1621" s="48">
        <f t="shared" si="125"/>
        <v>0</v>
      </c>
      <c r="J1621" s="629"/>
      <c r="K1621" s="629"/>
      <c r="L1621" s="629"/>
      <c r="M1621" s="41"/>
      <c r="N1621" s="110"/>
      <c r="O1621" s="608">
        <f t="shared" si="120"/>
        <v>0</v>
      </c>
    </row>
    <row r="1622" spans="1:15" s="149" customFormat="1" ht="34.5" customHeight="1">
      <c r="A1622" s="151">
        <f>A1614+1</f>
        <v>5</v>
      </c>
      <c r="B1622" s="152" t="s">
        <v>610</v>
      </c>
      <c r="C1622" s="82"/>
      <c r="D1622" s="82" t="str">
        <f>IF(ISBLANK(E1622),"",IF(E1622="BN",VLOOKUP(B1622,'[1]V. BAHAN'!$B$8:$E$1099,3,FALSE),IFERROR(VLOOKUP(E1622,'[1]III. DAFTAR AHS'!$B$7:$H$872,5,FALSE),"ls")))</f>
        <v/>
      </c>
      <c r="E1622" s="82"/>
      <c r="F1622" s="82" t="s">
        <v>23</v>
      </c>
      <c r="G1622" s="147"/>
      <c r="H1622" s="83"/>
      <c r="I1622" s="48">
        <f t="shared" si="125"/>
        <v>0</v>
      </c>
      <c r="J1622" s="633"/>
      <c r="K1622" s="633"/>
      <c r="L1622" s="633"/>
      <c r="M1622" s="41"/>
      <c r="N1622" s="110"/>
      <c r="O1622" s="608">
        <f t="shared" si="120"/>
        <v>0</v>
      </c>
    </row>
    <row r="1623" spans="1:15" s="6" customFormat="1" ht="34.5" customHeight="1">
      <c r="A1623" s="85" t="s">
        <v>49</v>
      </c>
      <c r="B1623" s="150" t="s">
        <v>515</v>
      </c>
      <c r="C1623" s="82">
        <v>95.6</v>
      </c>
      <c r="D1623" s="112" t="str">
        <f>IF(ISBLANK(E1623),"",IF(E1623="BN",VLOOKUP(B1623,'[1]V. BAHAN'!$B$8:$E$14999,3,FALSE),IFERROR(VLOOKUP(E1623,'[1]III. DAFTAR AHS'!$B$7:$H$14999,5,FALSE),"ls")))</f>
        <v xml:space="preserve">m' </v>
      </c>
      <c r="E1623" s="82" t="s">
        <v>516</v>
      </c>
      <c r="F1623" s="113" t="s">
        <v>517</v>
      </c>
      <c r="G1623" s="47">
        <f>VLOOKUP(B1623,'[2] RAB LAMA'!$B$9:$E$5553,4,FALSE)</f>
        <v>123617.19941264046</v>
      </c>
      <c r="H1623" s="47">
        <f t="shared" ref="H1623:H1628" si="127">G1623*C1623</f>
        <v>11817804.263848428</v>
      </c>
      <c r="I1623" s="48">
        <f t="shared" si="125"/>
        <v>3.0926842296661167E-2</v>
      </c>
      <c r="J1623" s="629"/>
      <c r="K1623" s="629"/>
      <c r="L1623" s="629"/>
      <c r="M1623" s="153"/>
      <c r="N1623" s="110"/>
      <c r="O1623" s="608">
        <f t="shared" si="120"/>
        <v>11817804.263848428</v>
      </c>
    </row>
    <row r="1624" spans="1:15" s="6" customFormat="1" ht="34.5" customHeight="1">
      <c r="A1624" s="85" t="s">
        <v>49</v>
      </c>
      <c r="B1624" s="150" t="s">
        <v>606</v>
      </c>
      <c r="C1624" s="82">
        <v>46.4</v>
      </c>
      <c r="D1624" s="112" t="str">
        <f>IF(ISBLANK(E1624),"",IF(E1624="BN",VLOOKUP(B1624,'[1]V. BAHAN'!$B$8:$E$14999,3,FALSE),IFERROR(VLOOKUP(E1624,'[1]III. DAFTAR AHS'!$B$7:$H$14999,5,FALSE),"ls")))</f>
        <v xml:space="preserve">m' </v>
      </c>
      <c r="E1624" s="82" t="s">
        <v>538</v>
      </c>
      <c r="F1624" s="113" t="s">
        <v>147</v>
      </c>
      <c r="G1624" s="47">
        <f>VLOOKUP(B1624,'[2] RAB LAMA'!$B$9:$E$5553,4,FALSE)</f>
        <v>85104.107101035013</v>
      </c>
      <c r="H1624" s="47">
        <f t="shared" si="127"/>
        <v>3948830.5694880243</v>
      </c>
      <c r="I1624" s="48">
        <f t="shared" si="125"/>
        <v>1.03339721620183E-2</v>
      </c>
      <c r="J1624" s="629"/>
      <c r="K1624" s="629"/>
      <c r="L1624" s="629"/>
      <c r="M1624" s="41"/>
      <c r="N1624" s="110"/>
      <c r="O1624" s="608">
        <f t="shared" ref="O1624:O1687" si="128">H1624-N1624</f>
        <v>3948830.5694880243</v>
      </c>
    </row>
    <row r="1625" spans="1:15" s="6" customFormat="1" ht="34.5" customHeight="1">
      <c r="A1625" s="85" t="s">
        <v>49</v>
      </c>
      <c r="B1625" s="150" t="s">
        <v>521</v>
      </c>
      <c r="C1625" s="82">
        <v>23.38</v>
      </c>
      <c r="D1625" s="112" t="str">
        <f>IF(ISBLANK(E1625),"",IF(E1625="BN",VLOOKUP(B1625,'[1]V. BAHAN'!$B$8:$E$14999,3,FALSE),IFERROR(VLOOKUP(E1625,'[1]III. DAFTAR AHS'!$B$7:$H$14999,5,FALSE),"ls")))</f>
        <v xml:space="preserve">m2 </v>
      </c>
      <c r="E1625" s="82" t="s">
        <v>522</v>
      </c>
      <c r="F1625" s="113" t="s">
        <v>523</v>
      </c>
      <c r="G1625" s="47">
        <f>VLOOKUP(B1625,'[2] RAB LAMA'!$B$9:$E$5553,4,FALSE)</f>
        <v>114137.70585318751</v>
      </c>
      <c r="H1625" s="47">
        <f t="shared" si="127"/>
        <v>2668539.562847524</v>
      </c>
      <c r="I1625" s="48">
        <f t="shared" si="125"/>
        <v>6.9834886735305468E-3</v>
      </c>
      <c r="J1625" s="629"/>
      <c r="K1625" s="629"/>
      <c r="L1625" s="629"/>
      <c r="M1625" s="41"/>
      <c r="N1625" s="110"/>
      <c r="O1625" s="608">
        <f t="shared" si="128"/>
        <v>2668539.562847524</v>
      </c>
    </row>
    <row r="1626" spans="1:15" s="6" customFormat="1" ht="34.5" customHeight="1">
      <c r="A1626" s="85" t="s">
        <v>49</v>
      </c>
      <c r="B1626" s="150" t="s">
        <v>607</v>
      </c>
      <c r="C1626" s="82">
        <v>32</v>
      </c>
      <c r="D1626" s="112" t="str">
        <f>IF(ISBLANK(E1626),"",IF(E1626="BN",VLOOKUP(B1626,'[1]V. BAHAN'!$B$8:$E$14999,3,FALSE),IFERROR(VLOOKUP(E1626,'[1]III. DAFTAR AHS'!$B$7:$H$14999,5,FALSE),"ls")))</f>
        <v xml:space="preserve">psg </v>
      </c>
      <c r="E1626" s="82" t="s">
        <v>608</v>
      </c>
      <c r="F1626" s="113" t="s">
        <v>554</v>
      </c>
      <c r="G1626" s="47">
        <f>VLOOKUP(B1626,'[2] RAB LAMA'!$B$9:$E$5553,4,FALSE)</f>
        <v>147323.71197500001</v>
      </c>
      <c r="H1626" s="47">
        <f t="shared" si="127"/>
        <v>4714358.7832000004</v>
      </c>
      <c r="I1626" s="48">
        <f t="shared" si="125"/>
        <v>1.2337336730472003E-2</v>
      </c>
      <c r="J1626" s="629"/>
      <c r="K1626" s="629"/>
      <c r="L1626" s="629"/>
      <c r="M1626" s="41"/>
      <c r="N1626" s="110"/>
      <c r="O1626" s="608">
        <f t="shared" si="128"/>
        <v>4714358.7832000004</v>
      </c>
    </row>
    <row r="1627" spans="1:15" s="6" customFormat="1" ht="34.5" customHeight="1">
      <c r="A1627" s="85" t="s">
        <v>49</v>
      </c>
      <c r="B1627" s="150" t="s">
        <v>555</v>
      </c>
      <c r="C1627" s="82">
        <v>32</v>
      </c>
      <c r="D1627" s="112" t="str">
        <f>IF(ISBLANK(E1627),"",IF(E1627="BN",VLOOKUP(B1627,'[1]V. BAHAN'!$B$8:$E$14999,3,FALSE),IFERROR(VLOOKUP(E1627,'[1]III. DAFTAR AHS'!$B$7:$H$14999,5,FALSE),"ls")))</f>
        <v xml:space="preserve">bh </v>
      </c>
      <c r="E1627" s="82" t="s">
        <v>556</v>
      </c>
      <c r="F1627" s="113" t="s">
        <v>557</v>
      </c>
      <c r="G1627" s="47">
        <f>VLOOKUP(B1627,'[2] RAB LAMA'!$B$9:$E$5553,4,FALSE)</f>
        <v>72384.732090000005</v>
      </c>
      <c r="H1627" s="47">
        <f t="shared" si="127"/>
        <v>2316311.4268800002</v>
      </c>
      <c r="I1627" s="48">
        <f t="shared" si="125"/>
        <v>6.0617181169781769E-3</v>
      </c>
      <c r="J1627" s="629"/>
      <c r="K1627" s="629"/>
      <c r="L1627" s="629"/>
      <c r="M1627" s="41"/>
      <c r="N1627" s="110"/>
      <c r="O1627" s="608">
        <f t="shared" si="128"/>
        <v>2316311.4268800002</v>
      </c>
    </row>
    <row r="1628" spans="1:15" s="6" customFormat="1" ht="34.5" customHeight="1">
      <c r="A1628" s="85" t="s">
        <v>49</v>
      </c>
      <c r="B1628" s="150" t="s">
        <v>564</v>
      </c>
      <c r="C1628" s="82">
        <v>46.4</v>
      </c>
      <c r="D1628" s="112" t="str">
        <f>IF(ISBLANK(E1628),"",IF(E1628="BN",VLOOKUP(B1628,'[1]V. BAHAN'!$B$8:$E$14999,3,FALSE),IFERROR(VLOOKUP(E1628,'[1]III. DAFTAR AHS'!$B$7:$H$14999,5,FALSE),"ls")))</f>
        <v>m1</v>
      </c>
      <c r="E1628" s="82" t="s">
        <v>51</v>
      </c>
      <c r="F1628" s="113" t="s">
        <v>52</v>
      </c>
      <c r="G1628" s="47">
        <f>VLOOKUP(B1628,'[2] RAB LAMA'!$B$9:$E$5553,4,FALSE)</f>
        <v>1750</v>
      </c>
      <c r="H1628" s="47">
        <f t="shared" si="127"/>
        <v>81200</v>
      </c>
      <c r="I1628" s="48">
        <f t="shared" si="125"/>
        <v>2.124979851097232E-4</v>
      </c>
      <c r="J1628" s="629"/>
      <c r="K1628" s="629"/>
      <c r="L1628" s="629"/>
      <c r="M1628" s="41"/>
      <c r="N1628" s="110"/>
      <c r="O1628" s="608">
        <f t="shared" si="128"/>
        <v>81200</v>
      </c>
    </row>
    <row r="1629" spans="1:15" s="6" customFormat="1" ht="34.5" customHeight="1">
      <c r="A1629" s="85"/>
      <c r="B1629" s="154"/>
      <c r="C1629" s="82"/>
      <c r="D1629" s="82" t="str">
        <f>IF(ISBLANK(E1629),"",IF(E1629="BN",VLOOKUP(B1629,'[1]V. BAHAN'!$B$8:$E$1099,3,FALSE),IFERROR(VLOOKUP(E1629,'[1]III. DAFTAR AHS'!$B$7:$H$872,5,FALSE),"ls")))</f>
        <v/>
      </c>
      <c r="E1629" s="82"/>
      <c r="F1629" s="82" t="s">
        <v>23</v>
      </c>
      <c r="G1629" s="83"/>
      <c r="H1629" s="83"/>
      <c r="I1629" s="48">
        <f t="shared" si="125"/>
        <v>0</v>
      </c>
      <c r="J1629" s="629"/>
      <c r="K1629" s="629"/>
      <c r="L1629" s="629"/>
      <c r="M1629" s="41"/>
      <c r="N1629" s="110"/>
      <c r="O1629" s="608">
        <f t="shared" si="128"/>
        <v>0</v>
      </c>
    </row>
    <row r="1630" spans="1:15" s="149" customFormat="1" ht="34.5" customHeight="1">
      <c r="A1630" s="151">
        <f>A1622+1</f>
        <v>6</v>
      </c>
      <c r="B1630" s="152" t="s">
        <v>630</v>
      </c>
      <c r="C1630" s="82"/>
      <c r="D1630" s="82" t="str">
        <f>IF(ISBLANK(E1630),"",IF(E1630="BN",VLOOKUP(B1630,'[1]V. BAHAN'!$B$8:$E$1099,3,FALSE),IFERROR(VLOOKUP(E1630,'[1]III. DAFTAR AHS'!$B$7:$H$872,5,FALSE),"ls")))</f>
        <v/>
      </c>
      <c r="E1630" s="82"/>
      <c r="F1630" s="82" t="s">
        <v>23</v>
      </c>
      <c r="G1630" s="147"/>
      <c r="H1630" s="83"/>
      <c r="I1630" s="48">
        <f t="shared" si="125"/>
        <v>0</v>
      </c>
      <c r="J1630" s="633"/>
      <c r="K1630" s="633"/>
      <c r="L1630" s="633"/>
      <c r="M1630" s="41"/>
      <c r="N1630" s="110"/>
      <c r="O1630" s="608">
        <f t="shared" si="128"/>
        <v>0</v>
      </c>
    </row>
    <row r="1631" spans="1:15" s="6" customFormat="1" ht="34.5" customHeight="1">
      <c r="A1631" s="85" t="s">
        <v>49</v>
      </c>
      <c r="B1631" s="150" t="s">
        <v>515</v>
      </c>
      <c r="C1631" s="82">
        <v>18</v>
      </c>
      <c r="D1631" s="112" t="str">
        <f>IF(ISBLANK(E1631),"",IF(E1631="BN",VLOOKUP(B1631,'[1]V. BAHAN'!$B$8:$E$14999,3,FALSE),IFERROR(VLOOKUP(E1631,'[1]III. DAFTAR AHS'!$B$7:$H$14999,5,FALSE),"ls")))</f>
        <v xml:space="preserve">m' </v>
      </c>
      <c r="E1631" s="82" t="s">
        <v>516</v>
      </c>
      <c r="F1631" s="113" t="s">
        <v>517</v>
      </c>
      <c r="G1631" s="47">
        <f>VLOOKUP(B1631,'[2] RAB LAMA'!$B$9:$E$5553,4,FALSE)</f>
        <v>123617.19941264046</v>
      </c>
      <c r="H1631" s="47">
        <f t="shared" ref="H1631:H1636" si="129">G1631*C1631</f>
        <v>2225109.5894275284</v>
      </c>
      <c r="I1631" s="48">
        <f t="shared" si="125"/>
        <v>5.8230456207102625E-3</v>
      </c>
      <c r="J1631" s="629"/>
      <c r="K1631" s="629"/>
      <c r="L1631" s="629"/>
      <c r="M1631" s="153"/>
      <c r="N1631" s="110"/>
      <c r="O1631" s="608">
        <f t="shared" si="128"/>
        <v>2225109.5894275284</v>
      </c>
    </row>
    <row r="1632" spans="1:15" s="6" customFormat="1" ht="34.5" customHeight="1">
      <c r="A1632" s="85" t="s">
        <v>49</v>
      </c>
      <c r="B1632" s="150" t="s">
        <v>606</v>
      </c>
      <c r="C1632" s="82">
        <v>10.92</v>
      </c>
      <c r="D1632" s="112" t="str">
        <f>IF(ISBLANK(E1632),"",IF(E1632="BN",VLOOKUP(B1632,'[1]V. BAHAN'!$B$8:$E$14999,3,FALSE),IFERROR(VLOOKUP(E1632,'[1]III. DAFTAR AHS'!$B$7:$H$14999,5,FALSE),"ls")))</f>
        <v xml:space="preserve">m' </v>
      </c>
      <c r="E1632" s="82" t="s">
        <v>538</v>
      </c>
      <c r="F1632" s="113" t="s">
        <v>147</v>
      </c>
      <c r="G1632" s="47">
        <f>VLOOKUP(B1632,'[2] RAB LAMA'!$B$9:$E$5553,4,FALSE)</f>
        <v>85104.107101035013</v>
      </c>
      <c r="H1632" s="47">
        <f t="shared" si="129"/>
        <v>929336.84954330232</v>
      </c>
      <c r="I1632" s="48">
        <f t="shared" si="125"/>
        <v>2.4320468967508591E-3</v>
      </c>
      <c r="J1632" s="629"/>
      <c r="K1632" s="629"/>
      <c r="L1632" s="629"/>
      <c r="M1632" s="41"/>
      <c r="N1632" s="110"/>
      <c r="O1632" s="608">
        <f t="shared" si="128"/>
        <v>929336.84954330232</v>
      </c>
    </row>
    <row r="1633" spans="1:15" s="6" customFormat="1" ht="34.5" customHeight="1">
      <c r="A1633" s="85" t="s">
        <v>49</v>
      </c>
      <c r="B1633" s="150" t="s">
        <v>521</v>
      </c>
      <c r="C1633" s="82">
        <v>3.08</v>
      </c>
      <c r="D1633" s="112" t="str">
        <f>IF(ISBLANK(E1633),"",IF(E1633="BN",VLOOKUP(B1633,'[1]V. BAHAN'!$B$8:$E$14999,3,FALSE),IFERROR(VLOOKUP(E1633,'[1]III. DAFTAR AHS'!$B$7:$H$14999,5,FALSE),"ls")))</f>
        <v xml:space="preserve">m2 </v>
      </c>
      <c r="E1633" s="82" t="s">
        <v>522</v>
      </c>
      <c r="F1633" s="113" t="s">
        <v>523</v>
      </c>
      <c r="G1633" s="47">
        <f>VLOOKUP(B1633,'[2] RAB LAMA'!$B$9:$E$5553,4,FALSE)</f>
        <v>114137.70585318751</v>
      </c>
      <c r="H1633" s="47">
        <f t="shared" si="129"/>
        <v>351544.13402781752</v>
      </c>
      <c r="I1633" s="48">
        <f t="shared" si="125"/>
        <v>9.1998054381839552E-4</v>
      </c>
      <c r="J1633" s="629"/>
      <c r="K1633" s="629"/>
      <c r="L1633" s="629"/>
      <c r="M1633" s="41"/>
      <c r="N1633" s="110"/>
      <c r="O1633" s="608">
        <f t="shared" si="128"/>
        <v>351544.13402781752</v>
      </c>
    </row>
    <row r="1634" spans="1:15" s="6" customFormat="1" ht="34.5" customHeight="1">
      <c r="A1634" s="85" t="s">
        <v>49</v>
      </c>
      <c r="B1634" s="150" t="s">
        <v>607</v>
      </c>
      <c r="C1634" s="82">
        <v>3</v>
      </c>
      <c r="D1634" s="112" t="str">
        <f>IF(ISBLANK(E1634),"",IF(E1634="BN",VLOOKUP(B1634,'[1]V. BAHAN'!$B$8:$E$14999,3,FALSE),IFERROR(VLOOKUP(E1634,'[1]III. DAFTAR AHS'!$B$7:$H$14999,5,FALSE),"ls")))</f>
        <v xml:space="preserve">psg </v>
      </c>
      <c r="E1634" s="82" t="s">
        <v>608</v>
      </c>
      <c r="F1634" s="113" t="s">
        <v>554</v>
      </c>
      <c r="G1634" s="47">
        <f>VLOOKUP(B1634,'[2] RAB LAMA'!$B$9:$E$5553,4,FALSE)</f>
        <v>147323.71197500001</v>
      </c>
      <c r="H1634" s="47">
        <f t="shared" si="129"/>
        <v>441971.13592500007</v>
      </c>
      <c r="I1634" s="48">
        <f t="shared" si="125"/>
        <v>1.1566253184817502E-3</v>
      </c>
      <c r="J1634" s="629"/>
      <c r="K1634" s="629"/>
      <c r="L1634" s="629"/>
      <c r="M1634" s="41"/>
      <c r="N1634" s="110"/>
      <c r="O1634" s="608">
        <f t="shared" si="128"/>
        <v>441971.13592500007</v>
      </c>
    </row>
    <row r="1635" spans="1:15" s="6" customFormat="1" ht="34.5" customHeight="1">
      <c r="A1635" s="85" t="s">
        <v>49</v>
      </c>
      <c r="B1635" s="150" t="s">
        <v>555</v>
      </c>
      <c r="C1635" s="82">
        <v>3</v>
      </c>
      <c r="D1635" s="112" t="str">
        <f>IF(ISBLANK(E1635),"",IF(E1635="BN",VLOOKUP(B1635,'[1]V. BAHAN'!$B$8:$E$14999,3,FALSE),IFERROR(VLOOKUP(E1635,'[1]III. DAFTAR AHS'!$B$7:$H$14999,5,FALSE),"ls")))</f>
        <v xml:space="preserve">bh </v>
      </c>
      <c r="E1635" s="82" t="s">
        <v>556</v>
      </c>
      <c r="F1635" s="113" t="s">
        <v>557</v>
      </c>
      <c r="G1635" s="47">
        <f>VLOOKUP(B1635,'[2] RAB LAMA'!$B$9:$E$5553,4,FALSE)</f>
        <v>72384.732090000005</v>
      </c>
      <c r="H1635" s="47">
        <f t="shared" si="129"/>
        <v>217154.19627000001</v>
      </c>
      <c r="I1635" s="48">
        <f t="shared" si="125"/>
        <v>5.6828607346670417E-4</v>
      </c>
      <c r="J1635" s="629"/>
      <c r="K1635" s="629"/>
      <c r="L1635" s="629"/>
      <c r="M1635" s="41"/>
      <c r="N1635" s="110"/>
      <c r="O1635" s="608">
        <f t="shared" si="128"/>
        <v>217154.19627000001</v>
      </c>
    </row>
    <row r="1636" spans="1:15" s="6" customFormat="1" ht="34.5" customHeight="1">
      <c r="A1636" s="85" t="s">
        <v>49</v>
      </c>
      <c r="B1636" s="150" t="s">
        <v>564</v>
      </c>
      <c r="C1636" s="82">
        <v>10.92</v>
      </c>
      <c r="D1636" s="112" t="str">
        <f>IF(ISBLANK(E1636),"",IF(E1636="BN",VLOOKUP(B1636,'[1]V. BAHAN'!$B$8:$E$14999,3,FALSE),IFERROR(VLOOKUP(E1636,'[1]III. DAFTAR AHS'!$B$7:$H$14999,5,FALSE),"ls")))</f>
        <v>m1</v>
      </c>
      <c r="E1636" s="82" t="s">
        <v>51</v>
      </c>
      <c r="F1636" s="113" t="s">
        <v>52</v>
      </c>
      <c r="G1636" s="47">
        <f>VLOOKUP(B1636,'[2] RAB LAMA'!$B$9:$E$5553,4,FALSE)</f>
        <v>1750</v>
      </c>
      <c r="H1636" s="47">
        <f t="shared" si="129"/>
        <v>19110</v>
      </c>
      <c r="I1636" s="48">
        <f t="shared" si="125"/>
        <v>5.001030166806417E-5</v>
      </c>
      <c r="J1636" s="629"/>
      <c r="K1636" s="629"/>
      <c r="L1636" s="629"/>
      <c r="M1636" s="41"/>
      <c r="N1636" s="110"/>
      <c r="O1636" s="608">
        <f t="shared" si="128"/>
        <v>19110</v>
      </c>
    </row>
    <row r="1637" spans="1:15" s="6" customFormat="1" ht="34.5" customHeight="1">
      <c r="A1637" s="85"/>
      <c r="B1637" s="154"/>
      <c r="C1637" s="82"/>
      <c r="D1637" s="82" t="str">
        <f>IF(ISBLANK(E1637),"",IF(E1637="BN",VLOOKUP(B1637,'[1]V. BAHAN'!$B$8:$E$1099,3,FALSE),IFERROR(VLOOKUP(E1637,'[1]III. DAFTAR AHS'!$B$7:$H$872,5,FALSE),"ls")))</f>
        <v/>
      </c>
      <c r="E1637" s="82"/>
      <c r="F1637" s="82" t="s">
        <v>23</v>
      </c>
      <c r="G1637" s="83"/>
      <c r="H1637" s="83"/>
      <c r="I1637" s="48">
        <f t="shared" si="125"/>
        <v>0</v>
      </c>
      <c r="J1637" s="629"/>
      <c r="K1637" s="629"/>
      <c r="L1637" s="629"/>
      <c r="M1637" s="41"/>
      <c r="N1637" s="110"/>
      <c r="O1637" s="608">
        <f t="shared" si="128"/>
        <v>0</v>
      </c>
    </row>
    <row r="1638" spans="1:15" s="149" customFormat="1" ht="34.5" customHeight="1">
      <c r="A1638" s="159">
        <f>+A1630+1</f>
        <v>7</v>
      </c>
      <c r="B1638" s="160" t="s">
        <v>631</v>
      </c>
      <c r="C1638" s="161"/>
      <c r="D1638" s="161" t="str">
        <f>IF(ISBLANK(E1638),"",IF(E1638="BN",VLOOKUP(B1638,'[1]V. BAHAN'!$B$8:$E$1099,3,FALSE),IFERROR(VLOOKUP(E1638,'[1]III. DAFTAR AHS'!$B$7:$H$872,5,FALSE),"ls")))</f>
        <v/>
      </c>
      <c r="E1638" s="161"/>
      <c r="F1638" s="161" t="s">
        <v>23</v>
      </c>
      <c r="G1638" s="162"/>
      <c r="H1638" s="163"/>
      <c r="I1638" s="48">
        <f t="shared" si="125"/>
        <v>0</v>
      </c>
      <c r="J1638" s="633"/>
      <c r="K1638" s="633"/>
      <c r="L1638" s="633"/>
      <c r="M1638" s="41"/>
      <c r="N1638" s="110"/>
      <c r="O1638" s="608">
        <f t="shared" si="128"/>
        <v>0</v>
      </c>
    </row>
    <row r="1639" spans="1:15" s="6" customFormat="1" ht="34.5" customHeight="1">
      <c r="A1639" s="164" t="s">
        <v>49</v>
      </c>
      <c r="B1639" s="165" t="s">
        <v>515</v>
      </c>
      <c r="C1639" s="625">
        <v>4.8860000000000001</v>
      </c>
      <c r="D1639" s="166" t="str">
        <f>IF(ISBLANK(E1639),"",IF(E1639="BN",VLOOKUP(B1639,'[1]V. BAHAN'!$B$8:$E$14999,3,FALSE),IFERROR(VLOOKUP(E1639,'[1]III. DAFTAR AHS'!$B$7:$H$14999,5,FALSE),"ls")))</f>
        <v xml:space="preserve">m' </v>
      </c>
      <c r="E1639" s="161" t="s">
        <v>516</v>
      </c>
      <c r="F1639" s="167" t="s">
        <v>517</v>
      </c>
      <c r="G1639" s="59">
        <v>152521.17000000001</v>
      </c>
      <c r="H1639" s="59">
        <f t="shared" ref="H1639:H1644" si="130">G1639*C1639</f>
        <v>745218.43662000005</v>
      </c>
      <c r="I1639" s="48">
        <f t="shared" si="125"/>
        <v>1.9502144858173397E-3</v>
      </c>
      <c r="J1639" s="629"/>
      <c r="K1639" s="629"/>
      <c r="L1639" s="629"/>
      <c r="M1639" s="153"/>
      <c r="N1639" s="110"/>
      <c r="O1639" s="608">
        <f t="shared" si="128"/>
        <v>745218.43662000005</v>
      </c>
    </row>
    <row r="1640" spans="1:15" s="6" customFormat="1" ht="34.5" customHeight="1">
      <c r="A1640" s="164" t="s">
        <v>49</v>
      </c>
      <c r="B1640" s="165" t="s">
        <v>616</v>
      </c>
      <c r="C1640" s="625">
        <v>4.9000000000000004</v>
      </c>
      <c r="D1640" s="166" t="str">
        <f>IF(ISBLANK(E1640),"",IF(E1640="BN",VLOOKUP(B1640,'[1]V. BAHAN'!$B$8:$E$14999,3,FALSE),IFERROR(VLOOKUP(E1640,'[1]III. DAFTAR AHS'!$B$7:$H$14999,5,FALSE),"ls")))</f>
        <v xml:space="preserve">m' </v>
      </c>
      <c r="E1640" s="161" t="s">
        <v>538</v>
      </c>
      <c r="F1640" s="167" t="s">
        <v>147</v>
      </c>
      <c r="G1640" s="59">
        <v>104503.25</v>
      </c>
      <c r="H1640" s="59">
        <f t="shared" si="130"/>
        <v>512065.92500000005</v>
      </c>
      <c r="I1640" s="48">
        <f t="shared" si="125"/>
        <v>1.3400612968700327E-3</v>
      </c>
      <c r="J1640" s="629"/>
      <c r="K1640" s="629"/>
      <c r="L1640" s="629"/>
      <c r="M1640" s="41"/>
      <c r="N1640" s="110"/>
      <c r="O1640" s="608">
        <f t="shared" si="128"/>
        <v>512065.92500000005</v>
      </c>
    </row>
    <row r="1641" spans="1:15" s="6" customFormat="1" ht="34.5" customHeight="1">
      <c r="A1641" s="164" t="s">
        <v>49</v>
      </c>
      <c r="B1641" s="165" t="s">
        <v>549</v>
      </c>
      <c r="C1641" s="625">
        <v>0.54</v>
      </c>
      <c r="D1641" s="166" t="str">
        <f>IF(ISBLANK(E1641),"",IF(E1641="BN",VLOOKUP(B1641,'[1]V. BAHAN'!$B$8:$E$14999,3,FALSE),IFERROR(VLOOKUP(E1641,'[1]III. DAFTAR AHS'!$B$7:$H$14999,5,FALSE),"ls")))</f>
        <v xml:space="preserve">m2 </v>
      </c>
      <c r="E1641" s="161" t="s">
        <v>550</v>
      </c>
      <c r="F1641" s="167" t="s">
        <v>551</v>
      </c>
      <c r="G1641" s="59">
        <v>163067.03</v>
      </c>
      <c r="H1641" s="59">
        <f t="shared" si="130"/>
        <v>88056.196200000006</v>
      </c>
      <c r="I1641" s="48">
        <f t="shared" si="125"/>
        <v>2.3044044666165601E-4</v>
      </c>
      <c r="J1641" s="629"/>
      <c r="K1641" s="629"/>
      <c r="L1641" s="629"/>
      <c r="M1641" s="41"/>
      <c r="N1641" s="110"/>
      <c r="O1641" s="608">
        <f t="shared" si="128"/>
        <v>88056.196200000006</v>
      </c>
    </row>
    <row r="1642" spans="1:15" s="6" customFormat="1" ht="34.5" customHeight="1">
      <c r="A1642" s="164" t="s">
        <v>49</v>
      </c>
      <c r="B1642" s="165" t="s">
        <v>617</v>
      </c>
      <c r="C1642" s="625">
        <v>2</v>
      </c>
      <c r="D1642" s="166" t="str">
        <f>IF(ISBLANK(E1642),"",IF(E1642="BN",VLOOKUP(B1642,'[1]V. BAHAN'!$B$8:$E$14999,3,FALSE),IFERROR(VLOOKUP(E1642,'[1]III. DAFTAR AHS'!$B$7:$H$14999,5,FALSE),"ls")))</f>
        <v xml:space="preserve">psg </v>
      </c>
      <c r="E1642" s="161" t="s">
        <v>618</v>
      </c>
      <c r="F1642" s="167" t="s">
        <v>554</v>
      </c>
      <c r="G1642" s="59">
        <v>161082.9</v>
      </c>
      <c r="H1642" s="59">
        <f t="shared" si="130"/>
        <v>322165.8</v>
      </c>
      <c r="I1642" s="48">
        <f t="shared" si="125"/>
        <v>8.4309831738007472E-4</v>
      </c>
      <c r="J1642" s="629"/>
      <c r="K1642" s="629"/>
      <c r="L1642" s="629"/>
      <c r="M1642" s="41"/>
      <c r="N1642" s="110"/>
      <c r="O1642" s="608">
        <f t="shared" si="128"/>
        <v>322165.8</v>
      </c>
    </row>
    <row r="1643" spans="1:15" s="6" customFormat="1" ht="34.5" customHeight="1">
      <c r="A1643" s="164" t="s">
        <v>49</v>
      </c>
      <c r="B1643" s="165" t="s">
        <v>555</v>
      </c>
      <c r="C1643" s="625">
        <v>2</v>
      </c>
      <c r="D1643" s="166" t="str">
        <f>IF(ISBLANK(E1643),"",IF(E1643="BN",VLOOKUP(B1643,'[1]V. BAHAN'!$B$8:$E$14999,3,FALSE),IFERROR(VLOOKUP(E1643,'[1]III. DAFTAR AHS'!$B$7:$H$14999,5,FALSE),"ls")))</f>
        <v xml:space="preserve">bh </v>
      </c>
      <c r="E1643" s="161" t="s">
        <v>556</v>
      </c>
      <c r="F1643" s="167" t="s">
        <v>557</v>
      </c>
      <c r="G1643" s="59">
        <v>88889.46</v>
      </c>
      <c r="H1643" s="59">
        <f t="shared" si="130"/>
        <v>177778.92</v>
      </c>
      <c r="I1643" s="48">
        <f t="shared" si="125"/>
        <v>4.6524214648993443E-4</v>
      </c>
      <c r="J1643" s="629"/>
      <c r="K1643" s="629"/>
      <c r="L1643" s="629"/>
      <c r="M1643" s="41"/>
      <c r="N1643" s="110"/>
      <c r="O1643" s="608">
        <f t="shared" si="128"/>
        <v>177778.92</v>
      </c>
    </row>
    <row r="1644" spans="1:15" s="6" customFormat="1" ht="34.5" customHeight="1">
      <c r="A1644" s="164" t="s">
        <v>49</v>
      </c>
      <c r="B1644" s="165" t="s">
        <v>564</v>
      </c>
      <c r="C1644" s="625">
        <v>4.9000000000000004</v>
      </c>
      <c r="D1644" s="166" t="str">
        <f>IF(ISBLANK(E1644),"",IF(E1644="BN",VLOOKUP(B1644,'[1]V. BAHAN'!$B$8:$E$14999,3,FALSE),IFERROR(VLOOKUP(E1644,'[1]III. DAFTAR AHS'!$B$7:$H$14999,5,FALSE),"ls")))</f>
        <v>m1</v>
      </c>
      <c r="E1644" s="161" t="s">
        <v>51</v>
      </c>
      <c r="F1644" s="167" t="s">
        <v>52</v>
      </c>
      <c r="G1644" s="59">
        <v>2000</v>
      </c>
      <c r="H1644" s="59">
        <f t="shared" si="130"/>
        <v>9800</v>
      </c>
      <c r="I1644" s="48">
        <f t="shared" si="125"/>
        <v>2.5646308547725216E-5</v>
      </c>
      <c r="J1644" s="629"/>
      <c r="K1644" s="629"/>
      <c r="L1644" s="629"/>
      <c r="M1644" s="41"/>
      <c r="N1644" s="110"/>
      <c r="O1644" s="608">
        <f t="shared" si="128"/>
        <v>9800</v>
      </c>
    </row>
    <row r="1645" spans="1:15" s="6" customFormat="1" ht="34.5" customHeight="1">
      <c r="A1645" s="85"/>
      <c r="B1645" s="154"/>
      <c r="C1645" s="82"/>
      <c r="D1645" s="82" t="str">
        <f>IF(ISBLANK(E1645),"",IF(E1645="BN",VLOOKUP(B1645,'[1]V. BAHAN'!$B$8:$E$1099,3,FALSE),IFERROR(VLOOKUP(E1645,'[1]III. DAFTAR AHS'!$B$7:$H$872,5,FALSE),"ls")))</f>
        <v/>
      </c>
      <c r="E1645" s="82"/>
      <c r="F1645" s="82" t="s">
        <v>23</v>
      </c>
      <c r="G1645" s="83"/>
      <c r="H1645" s="83"/>
      <c r="I1645" s="48">
        <f t="shared" si="125"/>
        <v>0</v>
      </c>
      <c r="J1645" s="629"/>
      <c r="K1645" s="629"/>
      <c r="L1645" s="629"/>
      <c r="M1645" s="41"/>
      <c r="N1645" s="110"/>
      <c r="O1645" s="608">
        <f t="shared" si="128"/>
        <v>0</v>
      </c>
    </row>
    <row r="1646" spans="1:15" s="149" customFormat="1" ht="34.5" customHeight="1">
      <c r="A1646" s="151">
        <f>+A1638+1</f>
        <v>8</v>
      </c>
      <c r="B1646" s="152" t="s">
        <v>632</v>
      </c>
      <c r="C1646" s="156"/>
      <c r="D1646" s="156" t="str">
        <f>IF(ISBLANK(E1646),"",IF(E1646="BN",VLOOKUP(B1646,'[1]V. BAHAN'!$B$8:$E$1099,3,FALSE),IFERROR(VLOOKUP(E1646,'[1]III. DAFTAR AHS'!$B$7:$H$872,5,FALSE),"ls")))</f>
        <v/>
      </c>
      <c r="E1646" s="156"/>
      <c r="F1646" s="156" t="s">
        <v>23</v>
      </c>
      <c r="G1646" s="157"/>
      <c r="H1646" s="158"/>
      <c r="I1646" s="48">
        <f t="shared" si="125"/>
        <v>0</v>
      </c>
      <c r="J1646" s="635"/>
      <c r="K1646" s="635"/>
      <c r="L1646" s="635"/>
      <c r="M1646" s="41"/>
      <c r="N1646" s="110"/>
      <c r="O1646" s="608">
        <f t="shared" si="128"/>
        <v>0</v>
      </c>
    </row>
    <row r="1647" spans="1:15" s="6" customFormat="1" ht="34.5" customHeight="1">
      <c r="A1647" s="85" t="s">
        <v>49</v>
      </c>
      <c r="B1647" s="150" t="s">
        <v>515</v>
      </c>
      <c r="C1647" s="82">
        <v>2.79</v>
      </c>
      <c r="D1647" s="112" t="str">
        <f>IF(ISBLANK(E1647),"",IF(E1647="BN",VLOOKUP(B1647,'[1]V. BAHAN'!$B$8:$E$14999,3,FALSE),IFERROR(VLOOKUP(E1647,'[1]III. DAFTAR AHS'!$B$7:$H$14999,5,FALSE),"ls")))</f>
        <v xml:space="preserve">m' </v>
      </c>
      <c r="E1647" s="82" t="s">
        <v>516</v>
      </c>
      <c r="F1647" s="113" t="s">
        <v>517</v>
      </c>
      <c r="G1647" s="47">
        <f>VLOOKUP(B1647,'[2] RAB LAMA'!$B$9:$E$5553,4,FALSE)</f>
        <v>123617.19941264046</v>
      </c>
      <c r="H1647" s="47">
        <f t="shared" ref="H1647:H1652" si="131">G1647*C1647</f>
        <v>344891.98636126687</v>
      </c>
      <c r="I1647" s="48">
        <f t="shared" si="125"/>
        <v>9.0257207121009059E-4</v>
      </c>
      <c r="J1647" s="629"/>
      <c r="K1647" s="629"/>
      <c r="L1647" s="629"/>
      <c r="M1647" s="153"/>
      <c r="N1647" s="110"/>
      <c r="O1647" s="608">
        <f t="shared" si="128"/>
        <v>344891.98636126687</v>
      </c>
    </row>
    <row r="1648" spans="1:15" s="6" customFormat="1" ht="34.5" customHeight="1">
      <c r="A1648" s="85" t="s">
        <v>49</v>
      </c>
      <c r="B1648" s="150" t="s">
        <v>616</v>
      </c>
      <c r="C1648" s="82">
        <v>2.4300000000000002</v>
      </c>
      <c r="D1648" s="112" t="str">
        <f>IF(ISBLANK(E1648),"",IF(E1648="BN",VLOOKUP(B1648,'[1]V. BAHAN'!$B$8:$E$14999,3,FALSE),IFERROR(VLOOKUP(E1648,'[1]III. DAFTAR AHS'!$B$7:$H$14999,5,FALSE),"ls")))</f>
        <v xml:space="preserve">m' </v>
      </c>
      <c r="E1648" s="82" t="s">
        <v>538</v>
      </c>
      <c r="F1648" s="113" t="s">
        <v>147</v>
      </c>
      <c r="G1648" s="47">
        <f>VLOOKUP(B1648,'[2] RAB LAMA'!$B$9:$E$5553,4,FALSE)</f>
        <v>85104.107101035013</v>
      </c>
      <c r="H1648" s="47">
        <f t="shared" si="131"/>
        <v>206802.98025551508</v>
      </c>
      <c r="I1648" s="48">
        <f t="shared" si="125"/>
        <v>5.4119724900225153E-4</v>
      </c>
      <c r="J1648" s="629"/>
      <c r="K1648" s="629"/>
      <c r="L1648" s="629"/>
      <c r="M1648" s="41"/>
      <c r="N1648" s="110"/>
      <c r="O1648" s="608">
        <f t="shared" si="128"/>
        <v>206802.98025551508</v>
      </c>
    </row>
    <row r="1649" spans="1:15" s="6" customFormat="1" ht="34.5" customHeight="1">
      <c r="A1649" s="85" t="s">
        <v>49</v>
      </c>
      <c r="B1649" s="150" t="s">
        <v>549</v>
      </c>
      <c r="C1649" s="82">
        <v>0.27</v>
      </c>
      <c r="D1649" s="112" t="str">
        <f>IF(ISBLANK(E1649),"",IF(E1649="BN",VLOOKUP(B1649,'[1]V. BAHAN'!$B$8:$E$14999,3,FALSE),IFERROR(VLOOKUP(E1649,'[1]III. DAFTAR AHS'!$B$7:$H$14999,5,FALSE),"ls")))</f>
        <v xml:space="preserve">m2 </v>
      </c>
      <c r="E1649" s="82" t="s">
        <v>550</v>
      </c>
      <c r="F1649" s="113" t="s">
        <v>551</v>
      </c>
      <c r="G1649" s="47">
        <f>VLOOKUP(B1649,'[2] RAB LAMA'!$B$9:$E$5553,4,FALSE)</f>
        <v>133287.953668375</v>
      </c>
      <c r="H1649" s="47">
        <f t="shared" si="131"/>
        <v>35987.747490461254</v>
      </c>
      <c r="I1649" s="48">
        <f t="shared" si="125"/>
        <v>9.4178864905917657E-5</v>
      </c>
      <c r="J1649" s="629"/>
      <c r="K1649" s="629"/>
      <c r="L1649" s="629"/>
      <c r="M1649" s="41"/>
      <c r="N1649" s="110"/>
      <c r="O1649" s="608">
        <f t="shared" si="128"/>
        <v>35987.747490461254</v>
      </c>
    </row>
    <row r="1650" spans="1:15" s="6" customFormat="1" ht="34.5" customHeight="1">
      <c r="A1650" s="85" t="s">
        <v>49</v>
      </c>
      <c r="B1650" s="150" t="s">
        <v>617</v>
      </c>
      <c r="C1650" s="82">
        <v>1</v>
      </c>
      <c r="D1650" s="112" t="str">
        <f>IF(ISBLANK(E1650),"",IF(E1650="BN",VLOOKUP(B1650,'[1]V. BAHAN'!$B$8:$E$14999,3,FALSE),IFERROR(VLOOKUP(E1650,'[1]III. DAFTAR AHS'!$B$7:$H$14999,5,FALSE),"ls")))</f>
        <v xml:space="preserve">psg </v>
      </c>
      <c r="E1650" s="82" t="s">
        <v>618</v>
      </c>
      <c r="F1650" s="113" t="s">
        <v>554</v>
      </c>
      <c r="G1650" s="47">
        <f>VLOOKUP(B1650,'[2] RAB LAMA'!$B$9:$E$5553,4,FALSE)</f>
        <v>133736.87486499999</v>
      </c>
      <c r="H1650" s="47">
        <f t="shared" si="131"/>
        <v>133736.87486499999</v>
      </c>
      <c r="I1650" s="48">
        <f t="shared" si="125"/>
        <v>3.4998542418329665E-4</v>
      </c>
      <c r="J1650" s="629"/>
      <c r="K1650" s="629"/>
      <c r="L1650" s="629"/>
      <c r="M1650" s="41"/>
      <c r="N1650" s="110"/>
      <c r="O1650" s="608">
        <f t="shared" si="128"/>
        <v>133736.87486499999</v>
      </c>
    </row>
    <row r="1651" spans="1:15" s="6" customFormat="1" ht="34.5" customHeight="1">
      <c r="A1651" s="85" t="s">
        <v>49</v>
      </c>
      <c r="B1651" s="150" t="s">
        <v>555</v>
      </c>
      <c r="C1651" s="82">
        <v>1</v>
      </c>
      <c r="D1651" s="112" t="str">
        <f>IF(ISBLANK(E1651),"",IF(E1651="BN",VLOOKUP(B1651,'[1]V. BAHAN'!$B$8:$E$14999,3,FALSE),IFERROR(VLOOKUP(E1651,'[1]III. DAFTAR AHS'!$B$7:$H$14999,5,FALSE),"ls")))</f>
        <v xml:space="preserve">bh </v>
      </c>
      <c r="E1651" s="82" t="s">
        <v>556</v>
      </c>
      <c r="F1651" s="113" t="s">
        <v>557</v>
      </c>
      <c r="G1651" s="47">
        <f>VLOOKUP(B1651,'[2] RAB LAMA'!$B$9:$E$5553,4,FALSE)</f>
        <v>72384.732090000005</v>
      </c>
      <c r="H1651" s="47">
        <f t="shared" si="131"/>
        <v>72384.732090000005</v>
      </c>
      <c r="I1651" s="48">
        <f t="shared" si="125"/>
        <v>1.8942869115556803E-4</v>
      </c>
      <c r="J1651" s="629"/>
      <c r="K1651" s="629"/>
      <c r="L1651" s="629"/>
      <c r="M1651" s="41"/>
      <c r="N1651" s="110"/>
      <c r="O1651" s="608">
        <f t="shared" si="128"/>
        <v>72384.732090000005</v>
      </c>
    </row>
    <row r="1652" spans="1:15" s="6" customFormat="1" ht="34.5" customHeight="1">
      <c r="A1652" s="85" t="s">
        <v>49</v>
      </c>
      <c r="B1652" s="150" t="s">
        <v>564</v>
      </c>
      <c r="C1652" s="82">
        <v>2.4300000000000002</v>
      </c>
      <c r="D1652" s="112" t="str">
        <f>IF(ISBLANK(E1652),"",IF(E1652="BN",VLOOKUP(B1652,'[1]V. BAHAN'!$B$8:$E$14999,3,FALSE),IFERROR(VLOOKUP(E1652,'[1]III. DAFTAR AHS'!$B$7:$H$14999,5,FALSE),"ls")))</f>
        <v>m1</v>
      </c>
      <c r="E1652" s="82" t="s">
        <v>51</v>
      </c>
      <c r="F1652" s="113" t="s">
        <v>52</v>
      </c>
      <c r="G1652" s="47">
        <f>VLOOKUP(B1652,'[2] RAB LAMA'!$B$9:$E$5553,4,FALSE)</f>
        <v>1750</v>
      </c>
      <c r="H1652" s="47">
        <f t="shared" si="131"/>
        <v>4252.5</v>
      </c>
      <c r="I1652" s="48">
        <f t="shared" si="125"/>
        <v>1.1128666030530763E-5</v>
      </c>
      <c r="J1652" s="629"/>
      <c r="K1652" s="629"/>
      <c r="L1652" s="629"/>
      <c r="M1652" s="41"/>
      <c r="N1652" s="110"/>
      <c r="O1652" s="608">
        <f t="shared" si="128"/>
        <v>4252.5</v>
      </c>
    </row>
    <row r="1653" spans="1:15" s="6" customFormat="1" ht="34.5" customHeight="1">
      <c r="A1653" s="85"/>
      <c r="B1653" s="154"/>
      <c r="C1653" s="82"/>
      <c r="D1653" s="82" t="str">
        <f>IF(ISBLANK(E1653),"",IF(E1653="BN",VLOOKUP(B1653,'[1]V. BAHAN'!$B$8:$E$1099,3,FALSE),IFERROR(VLOOKUP(E1653,'[1]III. DAFTAR AHS'!$B$7:$H$872,5,FALSE),"ls")))</f>
        <v/>
      </c>
      <c r="E1653" s="82"/>
      <c r="F1653" s="82" t="s">
        <v>23</v>
      </c>
      <c r="G1653" s="83"/>
      <c r="H1653" s="83"/>
      <c r="I1653" s="48">
        <f t="shared" si="125"/>
        <v>0</v>
      </c>
      <c r="J1653" s="629"/>
      <c r="K1653" s="629"/>
      <c r="L1653" s="629"/>
      <c r="M1653" s="41"/>
      <c r="N1653" s="110"/>
      <c r="O1653" s="608">
        <f t="shared" si="128"/>
        <v>0</v>
      </c>
    </row>
    <row r="1654" spans="1:15" s="84" customFormat="1" ht="34.5" customHeight="1">
      <c r="A1654" s="130"/>
      <c r="B1654" s="131" t="s">
        <v>331</v>
      </c>
      <c r="C1654" s="132"/>
      <c r="D1654" s="132" t="str">
        <f>IF(ISBLANK(E1654),"",IF(E1654="BN",VLOOKUP(B1654,'[1]V. BAHAN'!$B$8:$E$1099,3,FALSE),IFERROR(VLOOKUP(E1654,'[1]III. DAFTAR AHS'!$B$7:$H$872,5,FALSE),"ls")))</f>
        <v/>
      </c>
      <c r="E1654" s="132"/>
      <c r="F1654" s="132" t="s">
        <v>23</v>
      </c>
      <c r="G1654" s="106"/>
      <c r="H1654" s="106"/>
      <c r="I1654" s="48">
        <f t="shared" si="125"/>
        <v>0</v>
      </c>
      <c r="J1654" s="633"/>
      <c r="K1654" s="633"/>
      <c r="L1654" s="633"/>
      <c r="M1654" s="41"/>
      <c r="N1654" s="110"/>
      <c r="O1654" s="608">
        <f t="shared" si="128"/>
        <v>0</v>
      </c>
    </row>
    <row r="1655" spans="1:15" s="149" customFormat="1" ht="34.5" customHeight="1">
      <c r="A1655" s="151">
        <v>1</v>
      </c>
      <c r="B1655" s="152" t="s">
        <v>624</v>
      </c>
      <c r="C1655" s="82"/>
      <c r="D1655" s="82" t="str">
        <f>IF(ISBLANK(E1655),"",IF(E1655="BN",VLOOKUP(B1655,'[1]V. BAHAN'!$B$8:$E$1099,3,FALSE),IFERROR(VLOOKUP(E1655,'[1]III. DAFTAR AHS'!$B$7:$H$872,5,FALSE),"ls")))</f>
        <v/>
      </c>
      <c r="E1655" s="82"/>
      <c r="F1655" s="82" t="s">
        <v>23</v>
      </c>
      <c r="G1655" s="147"/>
      <c r="H1655" s="83"/>
      <c r="I1655" s="48">
        <f t="shared" si="125"/>
        <v>0</v>
      </c>
      <c r="J1655" s="633"/>
      <c r="K1655" s="633"/>
      <c r="L1655" s="633"/>
      <c r="M1655" s="153"/>
      <c r="N1655" s="110"/>
      <c r="O1655" s="608">
        <f t="shared" si="128"/>
        <v>0</v>
      </c>
    </row>
    <row r="1656" spans="1:15" s="6" customFormat="1" ht="34.5" customHeight="1">
      <c r="A1656" s="85" t="s">
        <v>49</v>
      </c>
      <c r="B1656" s="150" t="s">
        <v>515</v>
      </c>
      <c r="C1656" s="82">
        <v>9.67</v>
      </c>
      <c r="D1656" s="112" t="str">
        <f>IF(ISBLANK(E1656),"",IF(E1656="BN",VLOOKUP(B1656,'[1]V. BAHAN'!$B$8:$E$14999,3,FALSE),IFERROR(VLOOKUP(E1656,'[1]III. DAFTAR AHS'!$B$7:$H$14999,5,FALSE),"ls")))</f>
        <v xml:space="preserve">m' </v>
      </c>
      <c r="E1656" s="82" t="s">
        <v>516</v>
      </c>
      <c r="F1656" s="113" t="s">
        <v>517</v>
      </c>
      <c r="G1656" s="47">
        <f>VLOOKUP(B1656,'[2] RAB LAMA'!$B$9:$E$5553,4,FALSE)</f>
        <v>123617.19941264046</v>
      </c>
      <c r="H1656" s="47">
        <f t="shared" ref="H1656:H1667" si="132">G1656*C1656</f>
        <v>1195378.3183202331</v>
      </c>
      <c r="I1656" s="48">
        <f t="shared" si="125"/>
        <v>3.1282695084593457E-3</v>
      </c>
      <c r="J1656" s="633"/>
      <c r="K1656" s="633"/>
      <c r="L1656" s="633"/>
      <c r="M1656" s="41"/>
      <c r="N1656" s="110"/>
      <c r="O1656" s="608">
        <f t="shared" si="128"/>
        <v>1195378.3183202331</v>
      </c>
    </row>
    <row r="1657" spans="1:15" s="6" customFormat="1" ht="34.5" customHeight="1">
      <c r="A1657" s="85" t="s">
        <v>49</v>
      </c>
      <c r="B1657" s="150" t="s">
        <v>537</v>
      </c>
      <c r="C1657" s="82">
        <v>12.02</v>
      </c>
      <c r="D1657" s="112" t="str">
        <f>IF(ISBLANK(E1657),"",IF(E1657="BN",VLOOKUP(B1657,'[1]V. BAHAN'!$B$8:$E$14999,3,FALSE),IFERROR(VLOOKUP(E1657,'[1]III. DAFTAR AHS'!$B$7:$H$14999,5,FALSE),"ls")))</f>
        <v xml:space="preserve">m' </v>
      </c>
      <c r="E1657" s="82" t="s">
        <v>538</v>
      </c>
      <c r="F1657" s="113" t="s">
        <v>147</v>
      </c>
      <c r="G1657" s="47">
        <f>VLOOKUP(B1657,'[2] RAB LAMA'!$B$9:$E$5553,4,FALSE)</f>
        <v>1146632.0032474999</v>
      </c>
      <c r="H1657" s="47">
        <f t="shared" si="132"/>
        <v>13782516.679034948</v>
      </c>
      <c r="I1657" s="48">
        <f t="shared" si="125"/>
        <v>3.6068436256601971E-2</v>
      </c>
      <c r="J1657" s="633"/>
      <c r="K1657" s="633"/>
      <c r="L1657" s="633"/>
      <c r="M1657" s="41"/>
      <c r="N1657" s="110"/>
      <c r="O1657" s="608">
        <f t="shared" si="128"/>
        <v>13782516.679034948</v>
      </c>
    </row>
    <row r="1658" spans="1:15" s="6" customFormat="1" ht="34.5" customHeight="1">
      <c r="A1658" s="85" t="s">
        <v>49</v>
      </c>
      <c r="B1658" s="150" t="s">
        <v>616</v>
      </c>
      <c r="C1658" s="82">
        <v>5.31</v>
      </c>
      <c r="D1658" s="112" t="str">
        <f>IF(ISBLANK(E1658),"",IF(E1658="BN",VLOOKUP(B1658,'[1]V. BAHAN'!$B$8:$E$14999,3,FALSE),IFERROR(VLOOKUP(E1658,'[1]III. DAFTAR AHS'!$B$7:$H$14999,5,FALSE),"ls")))</f>
        <v xml:space="preserve">m' </v>
      </c>
      <c r="E1658" s="82" t="s">
        <v>538</v>
      </c>
      <c r="F1658" s="113" t="s">
        <v>147</v>
      </c>
      <c r="G1658" s="47">
        <f>VLOOKUP(B1658,'[2] RAB LAMA'!$B$9:$E$5553,4,FALSE)</f>
        <v>85104.107101035013</v>
      </c>
      <c r="H1658" s="47">
        <f t="shared" si="132"/>
        <v>451902.80870649591</v>
      </c>
      <c r="I1658" s="48">
        <f t="shared" si="125"/>
        <v>1.182616210782698E-3</v>
      </c>
      <c r="J1658" s="633"/>
      <c r="K1658" s="633"/>
      <c r="L1658" s="633"/>
      <c r="M1658" s="41"/>
      <c r="N1658" s="110"/>
      <c r="O1658" s="608">
        <f t="shared" si="128"/>
        <v>451902.80870649591</v>
      </c>
    </row>
    <row r="1659" spans="1:15" s="6" customFormat="1" ht="34.5" customHeight="1">
      <c r="A1659" s="85" t="s">
        <v>49</v>
      </c>
      <c r="B1659" s="150" t="s">
        <v>549</v>
      </c>
      <c r="C1659" s="82">
        <v>0.59</v>
      </c>
      <c r="D1659" s="112" t="str">
        <f>IF(ISBLANK(E1659),"",IF(E1659="BN",VLOOKUP(B1659,'[1]V. BAHAN'!$B$8:$E$14999,3,FALSE),IFERROR(VLOOKUP(E1659,'[1]III. DAFTAR AHS'!$B$7:$H$14999,5,FALSE),"ls")))</f>
        <v xml:space="preserve">m2 </v>
      </c>
      <c r="E1659" s="82" t="s">
        <v>550</v>
      </c>
      <c r="F1659" s="113" t="s">
        <v>551</v>
      </c>
      <c r="G1659" s="47">
        <f>VLOOKUP(B1659,'[2] RAB LAMA'!$B$9:$E$5553,4,FALSE)</f>
        <v>133287.953668375</v>
      </c>
      <c r="H1659" s="47">
        <f t="shared" si="132"/>
        <v>78639.892664341241</v>
      </c>
      <c r="I1659" s="48">
        <f t="shared" si="125"/>
        <v>2.0579826034996818E-4</v>
      </c>
      <c r="J1659" s="633"/>
      <c r="K1659" s="633"/>
      <c r="L1659" s="633"/>
      <c r="M1659" s="41"/>
      <c r="N1659" s="110"/>
      <c r="O1659" s="608">
        <f t="shared" si="128"/>
        <v>78639.892664341241</v>
      </c>
    </row>
    <row r="1660" spans="1:15" s="6" customFormat="1" ht="34.5" customHeight="1">
      <c r="A1660" s="85" t="s">
        <v>49</v>
      </c>
      <c r="B1660" s="150" t="s">
        <v>524</v>
      </c>
      <c r="C1660" s="82">
        <v>2.48</v>
      </c>
      <c r="D1660" s="112" t="str">
        <f>IF(ISBLANK(E1660),"",IF(E1660="BN",VLOOKUP(B1660,'[1]V. BAHAN'!$B$8:$E$14999,3,FALSE),IFERROR(VLOOKUP(E1660,'[1]III. DAFTAR AHS'!$B$7:$H$14999,5,FALSE),"ls")))</f>
        <v xml:space="preserve">m2 </v>
      </c>
      <c r="E1660" s="82" t="s">
        <v>525</v>
      </c>
      <c r="F1660" s="113" t="s">
        <v>526</v>
      </c>
      <c r="G1660" s="47">
        <f>VLOOKUP(B1660,'[2] RAB LAMA'!$B$9:$E$5553,4,FALSE)</f>
        <v>429712.72250500007</v>
      </c>
      <c r="H1660" s="47">
        <f t="shared" si="132"/>
        <v>1065687.5518124001</v>
      </c>
      <c r="I1660" s="48">
        <f t="shared" si="125"/>
        <v>2.788872629515379E-3</v>
      </c>
      <c r="J1660" s="633"/>
      <c r="K1660" s="633"/>
      <c r="L1660" s="633"/>
      <c r="M1660" s="41"/>
      <c r="N1660" s="110"/>
      <c r="O1660" s="608">
        <f t="shared" si="128"/>
        <v>1065687.5518124001</v>
      </c>
    </row>
    <row r="1661" spans="1:15" s="6" customFormat="1" ht="34.5" customHeight="1">
      <c r="A1661" s="85" t="s">
        <v>49</v>
      </c>
      <c r="B1661" s="150" t="s">
        <v>541</v>
      </c>
      <c r="C1661" s="82">
        <v>3</v>
      </c>
      <c r="D1661" s="112" t="str">
        <f>IF(ISBLANK(E1661),"",IF(E1661="BN",VLOOKUP(B1661,'[1]V. BAHAN'!$B$8:$E$14999,3,FALSE),IFERROR(VLOOKUP(E1661,'[1]III. DAFTAR AHS'!$B$7:$H$14999,5,FALSE),"ls")))</f>
        <v xml:space="preserve">psg </v>
      </c>
      <c r="E1661" s="82" t="s">
        <v>542</v>
      </c>
      <c r="F1661" s="113" t="s">
        <v>543</v>
      </c>
      <c r="G1661" s="47">
        <f>VLOOKUP(B1661,'[2] RAB LAMA'!$B$9:$E$5553,4,FALSE)</f>
        <v>72392.014419999992</v>
      </c>
      <c r="H1661" s="47">
        <f t="shared" si="132"/>
        <v>217176.04325999998</v>
      </c>
      <c r="I1661" s="48">
        <f t="shared" si="125"/>
        <v>5.6834324638980398E-4</v>
      </c>
      <c r="J1661" s="633"/>
      <c r="K1661" s="633"/>
      <c r="L1661" s="633"/>
      <c r="M1661" s="41"/>
      <c r="N1661" s="110"/>
      <c r="O1661" s="608">
        <f t="shared" si="128"/>
        <v>217176.04325999998</v>
      </c>
    </row>
    <row r="1662" spans="1:15" s="6" customFormat="1" ht="34.5" customHeight="1">
      <c r="A1662" s="85" t="s">
        <v>49</v>
      </c>
      <c r="B1662" s="150" t="s">
        <v>544</v>
      </c>
      <c r="C1662" s="82">
        <v>2</v>
      </c>
      <c r="D1662" s="112" t="str">
        <f>IF(ISBLANK(E1662),"",IF(E1662="BN",VLOOKUP(B1662,'[1]V. BAHAN'!$B$8:$E$14999,3,FALSE),IFERROR(VLOOKUP(E1662,'[1]III. DAFTAR AHS'!$B$7:$H$14999,5,FALSE),"ls")))</f>
        <v xml:space="preserve">psg </v>
      </c>
      <c r="E1662" s="82" t="s">
        <v>545</v>
      </c>
      <c r="F1662" s="113" t="s">
        <v>147</v>
      </c>
      <c r="G1662" s="47">
        <f>VLOOKUP(B1662,'[2] RAB LAMA'!$B$9:$E$5553,4,FALSE)</f>
        <v>426886.82590400003</v>
      </c>
      <c r="H1662" s="47">
        <f t="shared" si="132"/>
        <v>853773.65180800005</v>
      </c>
      <c r="I1662" s="48">
        <f t="shared" si="125"/>
        <v>2.2343002555291923E-3</v>
      </c>
      <c r="J1662" s="633"/>
      <c r="K1662" s="633"/>
      <c r="L1662" s="633"/>
      <c r="M1662" s="41"/>
      <c r="N1662" s="110"/>
      <c r="O1662" s="608">
        <f t="shared" si="128"/>
        <v>853773.65180800005</v>
      </c>
    </row>
    <row r="1663" spans="1:15" s="6" customFormat="1" ht="34.5" customHeight="1">
      <c r="A1663" s="85" t="s">
        <v>49</v>
      </c>
      <c r="B1663" s="150" t="s">
        <v>546</v>
      </c>
      <c r="C1663" s="82">
        <v>1</v>
      </c>
      <c r="D1663" s="112" t="str">
        <f>IF(ISBLANK(E1663),"",IF(E1663="BN",VLOOKUP(B1663,'[1]V. BAHAN'!$B$8:$E$14999,3,FALSE),IFERROR(VLOOKUP(E1663,'[1]III. DAFTAR AHS'!$B$7:$H$14999,5,FALSE),"ls")))</f>
        <v xml:space="preserve">set </v>
      </c>
      <c r="E1663" s="82" t="s">
        <v>547</v>
      </c>
      <c r="F1663" s="113" t="s">
        <v>548</v>
      </c>
      <c r="G1663" s="47">
        <f>VLOOKUP(B1663,'[2] RAB LAMA'!$B$9:$E$5553,4,FALSE)</f>
        <v>487271.62676499999</v>
      </c>
      <c r="H1663" s="47">
        <f t="shared" si="132"/>
        <v>487271.62676499999</v>
      </c>
      <c r="I1663" s="48">
        <f t="shared" si="125"/>
        <v>1.2751753557721623E-3</v>
      </c>
      <c r="J1663" s="633"/>
      <c r="K1663" s="633"/>
      <c r="L1663" s="633"/>
      <c r="M1663" s="153"/>
      <c r="N1663" s="110"/>
      <c r="O1663" s="608">
        <f t="shared" si="128"/>
        <v>487271.62676499999</v>
      </c>
    </row>
    <row r="1664" spans="1:15" s="6" customFormat="1" ht="34.5" customHeight="1">
      <c r="A1664" s="85" t="s">
        <v>49</v>
      </c>
      <c r="B1664" s="150" t="s">
        <v>552</v>
      </c>
      <c r="C1664" s="82">
        <v>2</v>
      </c>
      <c r="D1664" s="112" t="str">
        <f>IF(ISBLANK(E1664),"",IF(E1664="BN",VLOOKUP(B1664,'[1]V. BAHAN'!$B$8:$E$14999,3,FALSE),IFERROR(VLOOKUP(E1664,'[1]III. DAFTAR AHS'!$B$7:$H$14999,5,FALSE),"ls")))</f>
        <v xml:space="preserve">psg </v>
      </c>
      <c r="E1664" s="82" t="s">
        <v>553</v>
      </c>
      <c r="F1664" s="113" t="s">
        <v>554</v>
      </c>
      <c r="G1664" s="47">
        <f>VLOOKUP(B1664,'[2] RAB LAMA'!$B$9:$E$5553,4,FALSE)</f>
        <v>126943.45630999999</v>
      </c>
      <c r="H1664" s="47">
        <f t="shared" si="132"/>
        <v>253886.91261999999</v>
      </c>
      <c r="I1664" s="48">
        <f t="shared" si="125"/>
        <v>6.6441449972263989E-4</v>
      </c>
      <c r="J1664" s="633"/>
      <c r="K1664" s="633"/>
      <c r="L1664" s="633"/>
      <c r="M1664" s="41"/>
      <c r="N1664" s="110"/>
      <c r="O1664" s="608">
        <f t="shared" si="128"/>
        <v>253886.91261999999</v>
      </c>
    </row>
    <row r="1665" spans="1:15" s="6" customFormat="1" ht="34.5" customHeight="1">
      <c r="A1665" s="85" t="s">
        <v>49</v>
      </c>
      <c r="B1665" s="150" t="s">
        <v>555</v>
      </c>
      <c r="C1665" s="82">
        <v>2</v>
      </c>
      <c r="D1665" s="112" t="str">
        <f>IF(ISBLANK(E1665),"",IF(E1665="BN",VLOOKUP(B1665,'[1]V. BAHAN'!$B$8:$E$14999,3,FALSE),IFERROR(VLOOKUP(E1665,'[1]III. DAFTAR AHS'!$B$7:$H$14999,5,FALSE),"ls")))</f>
        <v xml:space="preserve">bh </v>
      </c>
      <c r="E1665" s="82" t="s">
        <v>556</v>
      </c>
      <c r="F1665" s="113" t="s">
        <v>557</v>
      </c>
      <c r="G1665" s="47">
        <f>VLOOKUP(B1665,'[2] RAB LAMA'!$B$9:$E$5553,4,FALSE)</f>
        <v>72384.732090000005</v>
      </c>
      <c r="H1665" s="47">
        <f t="shared" si="132"/>
        <v>144769.46418000001</v>
      </c>
      <c r="I1665" s="48">
        <f t="shared" si="125"/>
        <v>3.7885738231113606E-4</v>
      </c>
      <c r="J1665" s="633"/>
      <c r="K1665" s="633"/>
      <c r="L1665" s="633"/>
      <c r="M1665" s="41"/>
      <c r="N1665" s="110"/>
      <c r="O1665" s="608">
        <f t="shared" si="128"/>
        <v>144769.46418000001</v>
      </c>
    </row>
    <row r="1666" spans="1:15" s="6" customFormat="1" ht="34.5" customHeight="1">
      <c r="A1666" s="85" t="s">
        <v>49</v>
      </c>
      <c r="B1666" s="150" t="s">
        <v>561</v>
      </c>
      <c r="C1666" s="82">
        <v>1</v>
      </c>
      <c r="D1666" s="112" t="str">
        <f>IF(ISBLANK(E1666),"",IF(E1666="BN",VLOOKUP(B1666,'[1]V. BAHAN'!$B$8:$E$14999,3,FALSE),IFERROR(VLOOKUP(E1666,'[1]III. DAFTAR AHS'!$B$7:$H$14999,5,FALSE),"ls")))</f>
        <v xml:space="preserve">bh </v>
      </c>
      <c r="E1666" s="82" t="s">
        <v>562</v>
      </c>
      <c r="F1666" s="113" t="s">
        <v>563</v>
      </c>
      <c r="G1666" s="47">
        <f>VLOOKUP(B1666,'[2] RAB LAMA'!$B$9:$E$5553,4,FALSE)</f>
        <v>94824.732090000005</v>
      </c>
      <c r="H1666" s="47">
        <f t="shared" si="132"/>
        <v>94824.732090000005</v>
      </c>
      <c r="I1666" s="48">
        <f t="shared" si="125"/>
        <v>2.4815350378933884E-4</v>
      </c>
      <c r="J1666" s="633"/>
      <c r="K1666" s="633"/>
      <c r="L1666" s="633"/>
      <c r="M1666" s="41"/>
      <c r="N1666" s="110"/>
      <c r="O1666" s="608">
        <f t="shared" si="128"/>
        <v>94824.732090000005</v>
      </c>
    </row>
    <row r="1667" spans="1:15" s="6" customFormat="1" ht="34.5" customHeight="1">
      <c r="A1667" s="85" t="s">
        <v>49</v>
      </c>
      <c r="B1667" s="150" t="s">
        <v>564</v>
      </c>
      <c r="C1667" s="82">
        <v>11.32</v>
      </c>
      <c r="D1667" s="112" t="str">
        <f>IF(ISBLANK(E1667),"",IF(E1667="BN",VLOOKUP(B1667,'[1]V. BAHAN'!$B$8:$E$14999,3,FALSE),IFERROR(VLOOKUP(E1667,'[1]III. DAFTAR AHS'!$B$7:$H$14999,5,FALSE),"ls")))</f>
        <v>m1</v>
      </c>
      <c r="E1667" s="82" t="s">
        <v>51</v>
      </c>
      <c r="F1667" s="113" t="s">
        <v>52</v>
      </c>
      <c r="G1667" s="47">
        <f>VLOOKUP(B1667,'[2] RAB LAMA'!$B$9:$E$5553,4,FALSE)</f>
        <v>1750</v>
      </c>
      <c r="H1667" s="47">
        <f t="shared" si="132"/>
        <v>19810</v>
      </c>
      <c r="I1667" s="48">
        <f t="shared" si="125"/>
        <v>5.1842180850044551E-5</v>
      </c>
      <c r="J1667" s="633"/>
      <c r="K1667" s="633"/>
      <c r="L1667" s="633"/>
      <c r="M1667" s="41"/>
      <c r="N1667" s="110"/>
      <c r="O1667" s="608">
        <f t="shared" si="128"/>
        <v>19810</v>
      </c>
    </row>
    <row r="1668" spans="1:15" s="6" customFormat="1" ht="34.5" customHeight="1">
      <c r="A1668" s="85"/>
      <c r="B1668" s="154"/>
      <c r="C1668" s="82"/>
      <c r="D1668" s="82" t="str">
        <f>IF(ISBLANK(E1668),"",IF(E1668="BN",VLOOKUP(B1668,'[1]V. BAHAN'!$B$8:$E$1099,3,FALSE),IFERROR(VLOOKUP(E1668,'[1]III. DAFTAR AHS'!$B$7:$H$872,5,FALSE),"ls")))</f>
        <v/>
      </c>
      <c r="E1668" s="82"/>
      <c r="F1668" s="82" t="s">
        <v>23</v>
      </c>
      <c r="G1668" s="83"/>
      <c r="H1668" s="83"/>
      <c r="I1668" s="48">
        <f t="shared" si="125"/>
        <v>0</v>
      </c>
      <c r="J1668" s="629"/>
      <c r="K1668" s="629"/>
      <c r="L1668" s="629"/>
      <c r="M1668" s="41"/>
      <c r="N1668" s="110"/>
      <c r="O1668" s="608">
        <f t="shared" si="128"/>
        <v>0</v>
      </c>
    </row>
    <row r="1669" spans="1:15" s="149" customFormat="1" ht="34.5" customHeight="1">
      <c r="A1669" s="151">
        <f>+A1655+1</f>
        <v>2</v>
      </c>
      <c r="B1669" s="152" t="s">
        <v>625</v>
      </c>
      <c r="C1669" s="82"/>
      <c r="D1669" s="82" t="str">
        <f>IF(ISBLANK(E1669),"",IF(E1669="BN",VLOOKUP(B1669,'[1]V. BAHAN'!$B$8:$E$1099,3,FALSE),IFERROR(VLOOKUP(E1669,'[1]III. DAFTAR AHS'!$B$7:$H$872,5,FALSE),"ls")))</f>
        <v/>
      </c>
      <c r="E1669" s="82"/>
      <c r="F1669" s="82" t="s">
        <v>23</v>
      </c>
      <c r="G1669" s="147"/>
      <c r="H1669" s="83"/>
      <c r="I1669" s="48">
        <f t="shared" si="125"/>
        <v>0</v>
      </c>
      <c r="J1669" s="633"/>
      <c r="K1669" s="633"/>
      <c r="L1669" s="633"/>
      <c r="M1669" s="41"/>
      <c r="N1669" s="110"/>
      <c r="O1669" s="608">
        <f t="shared" si="128"/>
        <v>0</v>
      </c>
    </row>
    <row r="1670" spans="1:15" s="6" customFormat="1" ht="34.5" customHeight="1">
      <c r="A1670" s="85" t="s">
        <v>49</v>
      </c>
      <c r="B1670" s="150" t="s">
        <v>515</v>
      </c>
      <c r="C1670" s="82">
        <v>15.16</v>
      </c>
      <c r="D1670" s="112" t="str">
        <f>IF(ISBLANK(E1670),"",IF(E1670="BN",VLOOKUP(B1670,'[1]V. BAHAN'!$B$8:$E$14999,3,FALSE),IFERROR(VLOOKUP(E1670,'[1]III. DAFTAR AHS'!$B$7:$H$14999,5,FALSE),"ls")))</f>
        <v xml:space="preserve">m' </v>
      </c>
      <c r="E1670" s="82" t="s">
        <v>516</v>
      </c>
      <c r="F1670" s="113" t="s">
        <v>517</v>
      </c>
      <c r="G1670" s="47">
        <f>VLOOKUP(B1670,'[2] RAB LAMA'!$B$9:$E$5553,4,FALSE)</f>
        <v>123617.19941264046</v>
      </c>
      <c r="H1670" s="47">
        <f t="shared" ref="H1670:H1680" si="133">G1670*C1670</f>
        <v>1874036.7430956294</v>
      </c>
      <c r="I1670" s="48">
        <f t="shared" si="125"/>
        <v>4.9042984227759762E-3</v>
      </c>
      <c r="J1670" s="629"/>
      <c r="K1670" s="629"/>
      <c r="L1670" s="629"/>
      <c r="M1670" s="41"/>
      <c r="N1670" s="110"/>
      <c r="O1670" s="608">
        <f t="shared" si="128"/>
        <v>1874036.7430956294</v>
      </c>
    </row>
    <row r="1671" spans="1:15" s="6" customFormat="1" ht="34.5" customHeight="1">
      <c r="A1671" s="85" t="s">
        <v>49</v>
      </c>
      <c r="B1671" s="150" t="s">
        <v>626</v>
      </c>
      <c r="C1671" s="82">
        <v>12.22</v>
      </c>
      <c r="D1671" s="112" t="str">
        <f>IF(ISBLANK(E1671),"",IF(E1671="BN",VLOOKUP(B1671,'[1]V. BAHAN'!$B$8:$E$14999,3,FALSE),IFERROR(VLOOKUP(E1671,'[1]III. DAFTAR AHS'!$B$7:$H$14999,5,FALSE),"ls")))</f>
        <v xml:space="preserve">m' </v>
      </c>
      <c r="E1671" s="82" t="s">
        <v>627</v>
      </c>
      <c r="F1671" s="113" t="s">
        <v>147</v>
      </c>
      <c r="G1671" s="47">
        <f>VLOOKUP(B1671,'[2] RAB LAMA'!$B$9:$E$5553,4,FALSE)</f>
        <v>123479.96353520795</v>
      </c>
      <c r="H1671" s="47">
        <f t="shared" si="133"/>
        <v>1508925.1544002413</v>
      </c>
      <c r="I1671" s="48">
        <f t="shared" si="125"/>
        <v>3.9488122535890312E-3</v>
      </c>
      <c r="J1671" s="629"/>
      <c r="K1671" s="629"/>
      <c r="L1671" s="629"/>
      <c r="M1671" s="88"/>
      <c r="N1671" s="110"/>
      <c r="O1671" s="608">
        <f t="shared" si="128"/>
        <v>1508925.1544002413</v>
      </c>
    </row>
    <row r="1672" spans="1:15" s="6" customFormat="1" ht="34.5" customHeight="1">
      <c r="A1672" s="85" t="s">
        <v>49</v>
      </c>
      <c r="B1672" s="150" t="s">
        <v>616</v>
      </c>
      <c r="C1672" s="82">
        <v>5.6</v>
      </c>
      <c r="D1672" s="112" t="str">
        <f>IF(ISBLANK(E1672),"",IF(E1672="BN",VLOOKUP(B1672,'[1]V. BAHAN'!$B$8:$E$14999,3,FALSE),IFERROR(VLOOKUP(E1672,'[1]III. DAFTAR AHS'!$B$7:$H$14999,5,FALSE),"ls")))</f>
        <v xml:space="preserve">m' </v>
      </c>
      <c r="E1672" s="82" t="s">
        <v>538</v>
      </c>
      <c r="F1672" s="113" t="s">
        <v>147</v>
      </c>
      <c r="G1672" s="47">
        <f>VLOOKUP(B1672,'[2] RAB LAMA'!$B$9:$E$5553,4,FALSE)</f>
        <v>85104.107101035013</v>
      </c>
      <c r="H1672" s="47">
        <f t="shared" si="133"/>
        <v>476582.99976579606</v>
      </c>
      <c r="I1672" s="48">
        <f t="shared" si="125"/>
        <v>1.2472035367953123E-3</v>
      </c>
      <c r="J1672" s="629"/>
      <c r="K1672" s="629"/>
      <c r="L1672" s="629"/>
      <c r="M1672" s="153"/>
      <c r="N1672" s="110"/>
      <c r="O1672" s="608">
        <f t="shared" si="128"/>
        <v>476582.99976579606</v>
      </c>
    </row>
    <row r="1673" spans="1:15" s="6" customFormat="1" ht="34.5" customHeight="1">
      <c r="A1673" s="85" t="s">
        <v>49</v>
      </c>
      <c r="B1673" s="150" t="s">
        <v>549</v>
      </c>
      <c r="C1673" s="82">
        <v>0.66</v>
      </c>
      <c r="D1673" s="112" t="str">
        <f>IF(ISBLANK(E1673),"",IF(E1673="BN",VLOOKUP(B1673,'[1]V. BAHAN'!$B$8:$E$14999,3,FALSE),IFERROR(VLOOKUP(E1673,'[1]III. DAFTAR AHS'!$B$7:$H$14999,5,FALSE),"ls")))</f>
        <v xml:space="preserve">m2 </v>
      </c>
      <c r="E1673" s="82" t="s">
        <v>550</v>
      </c>
      <c r="F1673" s="113" t="s">
        <v>551</v>
      </c>
      <c r="G1673" s="47">
        <f>VLOOKUP(B1673,'[2] RAB LAMA'!$B$9:$E$5553,4,FALSE)</f>
        <v>133287.953668375</v>
      </c>
      <c r="H1673" s="47">
        <f t="shared" si="133"/>
        <v>87970.049421127507</v>
      </c>
      <c r="I1673" s="48">
        <f t="shared" si="125"/>
        <v>2.3021500310335427E-4</v>
      </c>
      <c r="J1673" s="629"/>
      <c r="K1673" s="629"/>
      <c r="L1673" s="629"/>
      <c r="M1673" s="41"/>
      <c r="N1673" s="110"/>
      <c r="O1673" s="608">
        <f t="shared" si="128"/>
        <v>87970.049421127507</v>
      </c>
    </row>
    <row r="1674" spans="1:15" s="6" customFormat="1" ht="34.5" customHeight="1">
      <c r="A1674" s="85" t="s">
        <v>49</v>
      </c>
      <c r="B1674" s="150" t="s">
        <v>524</v>
      </c>
      <c r="C1674" s="82">
        <v>2.69</v>
      </c>
      <c r="D1674" s="112" t="str">
        <f>IF(ISBLANK(E1674),"",IF(E1674="BN",VLOOKUP(B1674,'[1]V. BAHAN'!$B$8:$E$14999,3,FALSE),IFERROR(VLOOKUP(E1674,'[1]III. DAFTAR AHS'!$B$7:$H$14999,5,FALSE),"ls")))</f>
        <v xml:space="preserve">m2 </v>
      </c>
      <c r="E1674" s="82" t="s">
        <v>525</v>
      </c>
      <c r="F1674" s="113" t="s">
        <v>526</v>
      </c>
      <c r="G1674" s="47">
        <f>VLOOKUP(B1674,'[2] RAB LAMA'!$B$9:$E$5553,4,FALSE)</f>
        <v>429712.72250500007</v>
      </c>
      <c r="H1674" s="47">
        <f t="shared" si="133"/>
        <v>1155927.2235384502</v>
      </c>
      <c r="I1674" s="48">
        <f t="shared" si="125"/>
        <v>3.0250271666920851E-3</v>
      </c>
      <c r="J1674" s="629"/>
      <c r="K1674" s="629"/>
      <c r="L1674" s="629"/>
      <c r="M1674" s="41"/>
      <c r="N1674" s="110"/>
      <c r="O1674" s="608">
        <f t="shared" si="128"/>
        <v>1155927.2235384502</v>
      </c>
    </row>
    <row r="1675" spans="1:15" s="6" customFormat="1" ht="34.5" customHeight="1">
      <c r="A1675" s="85" t="s">
        <v>49</v>
      </c>
      <c r="B1675" s="150" t="s">
        <v>541</v>
      </c>
      <c r="C1675" s="82">
        <v>3</v>
      </c>
      <c r="D1675" s="112" t="str">
        <f>IF(ISBLANK(E1675),"",IF(E1675="BN",VLOOKUP(B1675,'[1]V. BAHAN'!$B$8:$E$14999,3,FALSE),IFERROR(VLOOKUP(E1675,'[1]III. DAFTAR AHS'!$B$7:$H$14999,5,FALSE),"ls")))</f>
        <v xml:space="preserve">psg </v>
      </c>
      <c r="E1675" s="82" t="s">
        <v>542</v>
      </c>
      <c r="F1675" s="113" t="s">
        <v>543</v>
      </c>
      <c r="G1675" s="47">
        <f>VLOOKUP(B1675,'[2] RAB LAMA'!$B$9:$E$5553,4,FALSE)</f>
        <v>72392.014419999992</v>
      </c>
      <c r="H1675" s="47">
        <f t="shared" si="133"/>
        <v>217176.04325999998</v>
      </c>
      <c r="I1675" s="48">
        <f t="shared" si="125"/>
        <v>5.6834324638980398E-4</v>
      </c>
      <c r="J1675" s="629"/>
      <c r="K1675" s="629"/>
      <c r="L1675" s="629"/>
      <c r="M1675" s="41"/>
      <c r="N1675" s="110"/>
      <c r="O1675" s="608">
        <f t="shared" si="128"/>
        <v>217176.04325999998</v>
      </c>
    </row>
    <row r="1676" spans="1:15" s="6" customFormat="1" ht="34.5" customHeight="1">
      <c r="A1676" s="85" t="s">
        <v>49</v>
      </c>
      <c r="B1676" s="150" t="s">
        <v>544</v>
      </c>
      <c r="C1676" s="82">
        <v>2</v>
      </c>
      <c r="D1676" s="112" t="str">
        <f>IF(ISBLANK(E1676),"",IF(E1676="BN",VLOOKUP(B1676,'[1]V. BAHAN'!$B$8:$E$14999,3,FALSE),IFERROR(VLOOKUP(E1676,'[1]III. DAFTAR AHS'!$B$7:$H$14999,5,FALSE),"ls")))</f>
        <v xml:space="preserve">psg </v>
      </c>
      <c r="E1676" s="82" t="s">
        <v>545</v>
      </c>
      <c r="F1676" s="113" t="s">
        <v>147</v>
      </c>
      <c r="G1676" s="47">
        <f>VLOOKUP(B1676,'[2] RAB LAMA'!$B$9:$E$5553,4,FALSE)</f>
        <v>426886.82590400003</v>
      </c>
      <c r="H1676" s="47">
        <f t="shared" si="133"/>
        <v>853773.65180800005</v>
      </c>
      <c r="I1676" s="48">
        <f t="shared" si="125"/>
        <v>2.2343002555291923E-3</v>
      </c>
      <c r="J1676" s="629"/>
      <c r="K1676" s="629"/>
      <c r="L1676" s="629"/>
      <c r="M1676" s="41"/>
      <c r="N1676" s="110"/>
      <c r="O1676" s="608">
        <f t="shared" si="128"/>
        <v>853773.65180800005</v>
      </c>
    </row>
    <row r="1677" spans="1:15" s="6" customFormat="1" ht="34.5" customHeight="1">
      <c r="A1677" s="85" t="s">
        <v>49</v>
      </c>
      <c r="B1677" s="150" t="s">
        <v>546</v>
      </c>
      <c r="C1677" s="82">
        <v>2</v>
      </c>
      <c r="D1677" s="112" t="str">
        <f>IF(ISBLANK(E1677),"",IF(E1677="BN",VLOOKUP(B1677,'[1]V. BAHAN'!$B$8:$E$14999,3,FALSE),IFERROR(VLOOKUP(E1677,'[1]III. DAFTAR AHS'!$B$7:$H$14999,5,FALSE),"ls")))</f>
        <v xml:space="preserve">set </v>
      </c>
      <c r="E1677" s="82" t="s">
        <v>547</v>
      </c>
      <c r="F1677" s="113" t="s">
        <v>548</v>
      </c>
      <c r="G1677" s="47">
        <f>VLOOKUP(B1677,'[2] RAB LAMA'!$B$9:$E$5553,4,FALSE)</f>
        <v>487271.62676499999</v>
      </c>
      <c r="H1677" s="47">
        <f t="shared" si="133"/>
        <v>974543.25352999999</v>
      </c>
      <c r="I1677" s="48">
        <f t="shared" ref="I1677:I1740" si="134">(H1677/$H$4325)*100</f>
        <v>2.5503507115443246E-3</v>
      </c>
      <c r="J1677" s="629"/>
      <c r="K1677" s="629"/>
      <c r="L1677" s="629"/>
      <c r="M1677" s="41"/>
      <c r="N1677" s="110"/>
      <c r="O1677" s="608">
        <f t="shared" si="128"/>
        <v>974543.25352999999</v>
      </c>
    </row>
    <row r="1678" spans="1:15" s="6" customFormat="1" ht="34.5" customHeight="1">
      <c r="A1678" s="85" t="s">
        <v>49</v>
      </c>
      <c r="B1678" s="150" t="s">
        <v>552</v>
      </c>
      <c r="C1678" s="82">
        <v>2</v>
      </c>
      <c r="D1678" s="112" t="str">
        <f>IF(ISBLANK(E1678),"",IF(E1678="BN",VLOOKUP(B1678,'[1]V. BAHAN'!$B$8:$E$14999,3,FALSE),IFERROR(VLOOKUP(E1678,'[1]III. DAFTAR AHS'!$B$7:$H$14999,5,FALSE),"ls")))</f>
        <v xml:space="preserve">psg </v>
      </c>
      <c r="E1678" s="82" t="s">
        <v>553</v>
      </c>
      <c r="F1678" s="113" t="s">
        <v>554</v>
      </c>
      <c r="G1678" s="47">
        <f>VLOOKUP(B1678,'[2] RAB LAMA'!$B$9:$E$5553,4,FALSE)</f>
        <v>126943.45630999999</v>
      </c>
      <c r="H1678" s="47">
        <f t="shared" si="133"/>
        <v>253886.91261999999</v>
      </c>
      <c r="I1678" s="48">
        <f t="shared" si="134"/>
        <v>6.6441449972263989E-4</v>
      </c>
      <c r="J1678" s="629"/>
      <c r="K1678" s="629"/>
      <c r="L1678" s="629"/>
      <c r="M1678" s="41"/>
      <c r="N1678" s="110"/>
      <c r="O1678" s="608">
        <f t="shared" si="128"/>
        <v>253886.91261999999</v>
      </c>
    </row>
    <row r="1679" spans="1:15" s="6" customFormat="1" ht="34.5" customHeight="1">
      <c r="A1679" s="85" t="s">
        <v>49</v>
      </c>
      <c r="B1679" s="150" t="s">
        <v>555</v>
      </c>
      <c r="C1679" s="82">
        <v>2</v>
      </c>
      <c r="D1679" s="112" t="str">
        <f>IF(ISBLANK(E1679),"",IF(E1679="BN",VLOOKUP(B1679,'[1]V. BAHAN'!$B$8:$E$14999,3,FALSE),IFERROR(VLOOKUP(E1679,'[1]III. DAFTAR AHS'!$B$7:$H$14999,5,FALSE),"ls")))</f>
        <v xml:space="preserve">bh </v>
      </c>
      <c r="E1679" s="82" t="s">
        <v>556</v>
      </c>
      <c r="F1679" s="113" t="s">
        <v>557</v>
      </c>
      <c r="G1679" s="47">
        <f>VLOOKUP(B1679,'[2] RAB LAMA'!$B$9:$E$5553,4,FALSE)</f>
        <v>72384.732090000005</v>
      </c>
      <c r="H1679" s="47">
        <f t="shared" si="133"/>
        <v>144769.46418000001</v>
      </c>
      <c r="I1679" s="48">
        <f t="shared" si="134"/>
        <v>3.7885738231113606E-4</v>
      </c>
      <c r="J1679" s="629"/>
      <c r="K1679" s="629"/>
      <c r="L1679" s="629"/>
      <c r="M1679" s="41"/>
      <c r="N1679" s="110"/>
      <c r="O1679" s="608">
        <f t="shared" si="128"/>
        <v>144769.46418000001</v>
      </c>
    </row>
    <row r="1680" spans="1:15" s="6" customFormat="1" ht="34.5" customHeight="1">
      <c r="A1680" s="85" t="s">
        <v>49</v>
      </c>
      <c r="B1680" s="150" t="s">
        <v>564</v>
      </c>
      <c r="C1680" s="82">
        <v>16.22</v>
      </c>
      <c r="D1680" s="112" t="str">
        <f>IF(ISBLANK(E1680),"",IF(E1680="BN",VLOOKUP(B1680,'[1]V. BAHAN'!$B$8:$E$14999,3,FALSE),IFERROR(VLOOKUP(E1680,'[1]III. DAFTAR AHS'!$B$7:$H$14999,5,FALSE),"ls")))</f>
        <v>m1</v>
      </c>
      <c r="E1680" s="82" t="s">
        <v>51</v>
      </c>
      <c r="F1680" s="113" t="s">
        <v>52</v>
      </c>
      <c r="G1680" s="47">
        <f>VLOOKUP(B1680,'[2] RAB LAMA'!$B$9:$E$5553,4,FALSE)</f>
        <v>1750</v>
      </c>
      <c r="H1680" s="47">
        <f t="shared" si="133"/>
        <v>28384.999999999996</v>
      </c>
      <c r="I1680" s="48">
        <f t="shared" si="134"/>
        <v>7.42827008293041E-5</v>
      </c>
      <c r="J1680" s="629"/>
      <c r="K1680" s="629"/>
      <c r="L1680" s="629"/>
      <c r="M1680" s="41"/>
      <c r="N1680" s="110"/>
      <c r="O1680" s="608">
        <f t="shared" si="128"/>
        <v>28384.999999999996</v>
      </c>
    </row>
    <row r="1681" spans="1:15" s="6" customFormat="1" ht="34.5" customHeight="1">
      <c r="A1681" s="85"/>
      <c r="B1681" s="154"/>
      <c r="C1681" s="82"/>
      <c r="D1681" s="82" t="str">
        <f>IF(ISBLANK(E1681),"",IF(E1681="BN",VLOOKUP(B1681,'[1]V. BAHAN'!$B$8:$E$1099,3,FALSE),IFERROR(VLOOKUP(E1681,'[1]III. DAFTAR AHS'!$B$7:$H$872,5,FALSE),"ls")))</f>
        <v/>
      </c>
      <c r="E1681" s="82"/>
      <c r="F1681" s="82" t="s">
        <v>23</v>
      </c>
      <c r="G1681" s="83"/>
      <c r="H1681" s="83"/>
      <c r="I1681" s="48">
        <f t="shared" si="134"/>
        <v>0</v>
      </c>
      <c r="J1681" s="629"/>
      <c r="K1681" s="629"/>
      <c r="L1681" s="629"/>
      <c r="M1681" s="41"/>
      <c r="N1681" s="110"/>
      <c r="O1681" s="608">
        <f t="shared" si="128"/>
        <v>0</v>
      </c>
    </row>
    <row r="1682" spans="1:15" s="149" customFormat="1" ht="34.5" customHeight="1">
      <c r="A1682" s="151">
        <f>+A1669+1</f>
        <v>3</v>
      </c>
      <c r="B1682" s="152" t="s">
        <v>633</v>
      </c>
      <c r="C1682" s="82"/>
      <c r="D1682" s="82" t="str">
        <f>IF(ISBLANK(E1682),"",IF(E1682="BN",VLOOKUP(B1682,'[1]V. BAHAN'!$B$8:$E$1099,3,FALSE),IFERROR(VLOOKUP(E1682,'[1]III. DAFTAR AHS'!$B$7:$H$872,5,FALSE),"ls")))</f>
        <v/>
      </c>
      <c r="E1682" s="82"/>
      <c r="F1682" s="82" t="s">
        <v>23</v>
      </c>
      <c r="G1682" s="147"/>
      <c r="H1682" s="83"/>
      <c r="I1682" s="48">
        <f t="shared" si="134"/>
        <v>0</v>
      </c>
      <c r="J1682" s="633"/>
      <c r="K1682" s="633"/>
      <c r="L1682" s="633"/>
      <c r="M1682" s="41"/>
      <c r="N1682" s="110"/>
      <c r="O1682" s="608">
        <f t="shared" si="128"/>
        <v>0</v>
      </c>
    </row>
    <row r="1683" spans="1:15" s="6" customFormat="1" ht="34.5" customHeight="1">
      <c r="A1683" s="85" t="s">
        <v>49</v>
      </c>
      <c r="B1683" s="150" t="s">
        <v>515</v>
      </c>
      <c r="C1683" s="82">
        <v>435</v>
      </c>
      <c r="D1683" s="112" t="str">
        <f>IF(ISBLANK(E1683),"",IF(E1683="BN",VLOOKUP(B1683,'[1]V. BAHAN'!$B$8:$E$14999,3,FALSE),IFERROR(VLOOKUP(E1683,'[1]III. DAFTAR AHS'!$B$7:$H$14999,5,FALSE),"ls")))</f>
        <v xml:space="preserve">m' </v>
      </c>
      <c r="E1683" s="82" t="s">
        <v>516</v>
      </c>
      <c r="F1683" s="113" t="s">
        <v>517</v>
      </c>
      <c r="G1683" s="47">
        <f>VLOOKUP(B1683,'[2] RAB LAMA'!$B$9:$E$5553,4,FALSE)</f>
        <v>123617.19941264046</v>
      </c>
      <c r="H1683" s="47">
        <f t="shared" ref="H1683:H1688" si="135">G1683*C1683</f>
        <v>53773481.744498603</v>
      </c>
      <c r="I1683" s="48">
        <f t="shared" si="134"/>
        <v>0.14072360250049798</v>
      </c>
      <c r="J1683" s="629"/>
      <c r="K1683" s="629"/>
      <c r="L1683" s="629"/>
      <c r="M1683" s="41"/>
      <c r="N1683" s="110"/>
      <c r="O1683" s="608">
        <f t="shared" si="128"/>
        <v>53773481.744498603</v>
      </c>
    </row>
    <row r="1684" spans="1:15" s="6" customFormat="1" ht="34.5" customHeight="1">
      <c r="A1684" s="85" t="s">
        <v>49</v>
      </c>
      <c r="B1684" s="150" t="s">
        <v>606</v>
      </c>
      <c r="C1684" s="82">
        <v>215.76</v>
      </c>
      <c r="D1684" s="112" t="str">
        <f>IF(ISBLANK(E1684),"",IF(E1684="BN",VLOOKUP(B1684,'[1]V. BAHAN'!$B$8:$E$14999,3,FALSE),IFERROR(VLOOKUP(E1684,'[1]III. DAFTAR AHS'!$B$7:$H$14999,5,FALSE),"ls")))</f>
        <v xml:space="preserve">m' </v>
      </c>
      <c r="E1684" s="82" t="s">
        <v>538</v>
      </c>
      <c r="F1684" s="113" t="s">
        <v>147</v>
      </c>
      <c r="G1684" s="47">
        <f>VLOOKUP(B1684,'[2] RAB LAMA'!$B$9:$E$5553,4,FALSE)</f>
        <v>85104.107101035013</v>
      </c>
      <c r="H1684" s="47">
        <f t="shared" si="135"/>
        <v>18362062.148119316</v>
      </c>
      <c r="I1684" s="48">
        <f t="shared" si="134"/>
        <v>4.8052970553385109E-2</v>
      </c>
      <c r="J1684" s="629"/>
      <c r="K1684" s="629"/>
      <c r="L1684" s="629"/>
      <c r="M1684" s="41"/>
      <c r="N1684" s="110"/>
      <c r="O1684" s="608">
        <f t="shared" si="128"/>
        <v>18362062.148119316</v>
      </c>
    </row>
    <row r="1685" spans="1:15" s="6" customFormat="1" ht="34.5" customHeight="1">
      <c r="A1685" s="85" t="s">
        <v>49</v>
      </c>
      <c r="B1685" s="150" t="s">
        <v>521</v>
      </c>
      <c r="C1685" s="82">
        <v>107.61</v>
      </c>
      <c r="D1685" s="112" t="str">
        <f>IF(ISBLANK(E1685),"",IF(E1685="BN",VLOOKUP(B1685,'[1]V. BAHAN'!$B$8:$E$14999,3,FALSE),IFERROR(VLOOKUP(E1685,'[1]III. DAFTAR AHS'!$B$7:$H$14999,5,FALSE),"ls")))</f>
        <v xml:space="preserve">m2 </v>
      </c>
      <c r="E1685" s="82" t="s">
        <v>522</v>
      </c>
      <c r="F1685" s="113" t="s">
        <v>523</v>
      </c>
      <c r="G1685" s="47">
        <f>VLOOKUP(B1685,'[2] RAB LAMA'!$B$9:$E$5553,4,FALSE)</f>
        <v>114137.70585318751</v>
      </c>
      <c r="H1685" s="47">
        <f t="shared" si="135"/>
        <v>12282358.526861507</v>
      </c>
      <c r="I1685" s="48">
        <f t="shared" si="134"/>
        <v>3.2142566987109593E-2</v>
      </c>
      <c r="J1685" s="629"/>
      <c r="K1685" s="629"/>
      <c r="L1685" s="629"/>
      <c r="M1685" s="41"/>
      <c r="N1685" s="110"/>
      <c r="O1685" s="608">
        <f t="shared" si="128"/>
        <v>12282358.526861507</v>
      </c>
    </row>
    <row r="1686" spans="1:15" s="6" customFormat="1" ht="34.5" customHeight="1">
      <c r="A1686" s="85" t="s">
        <v>49</v>
      </c>
      <c r="B1686" s="150" t="s">
        <v>607</v>
      </c>
      <c r="C1686" s="82">
        <v>58</v>
      </c>
      <c r="D1686" s="112" t="str">
        <f>IF(ISBLANK(E1686),"",IF(E1686="BN",VLOOKUP(B1686,'[1]V. BAHAN'!$B$8:$E$14999,3,FALSE),IFERROR(VLOOKUP(E1686,'[1]III. DAFTAR AHS'!$B$7:$H$14999,5,FALSE),"ls")))</f>
        <v xml:space="preserve">psg </v>
      </c>
      <c r="E1686" s="82" t="s">
        <v>608</v>
      </c>
      <c r="F1686" s="113" t="s">
        <v>554</v>
      </c>
      <c r="G1686" s="47">
        <f>VLOOKUP(B1686,'[2] RAB LAMA'!$B$9:$E$5553,4,FALSE)</f>
        <v>147323.71197500001</v>
      </c>
      <c r="H1686" s="47">
        <f t="shared" si="135"/>
        <v>8544775.2945500016</v>
      </c>
      <c r="I1686" s="48">
        <f t="shared" si="134"/>
        <v>2.2361422823980504E-2</v>
      </c>
      <c r="J1686" s="629"/>
      <c r="K1686" s="629"/>
      <c r="L1686" s="629"/>
      <c r="M1686" s="153"/>
      <c r="N1686" s="110"/>
      <c r="O1686" s="608">
        <f t="shared" si="128"/>
        <v>8544775.2945500016</v>
      </c>
    </row>
    <row r="1687" spans="1:15" s="6" customFormat="1" ht="34.5" customHeight="1">
      <c r="A1687" s="85" t="s">
        <v>49</v>
      </c>
      <c r="B1687" s="150" t="s">
        <v>555</v>
      </c>
      <c r="C1687" s="82">
        <v>58</v>
      </c>
      <c r="D1687" s="112" t="str">
        <f>IF(ISBLANK(E1687),"",IF(E1687="BN",VLOOKUP(B1687,'[1]V. BAHAN'!$B$8:$E$14999,3,FALSE),IFERROR(VLOOKUP(E1687,'[1]III. DAFTAR AHS'!$B$7:$H$14999,5,FALSE),"ls")))</f>
        <v xml:space="preserve">bh </v>
      </c>
      <c r="E1687" s="82" t="s">
        <v>556</v>
      </c>
      <c r="F1687" s="113" t="s">
        <v>557</v>
      </c>
      <c r="G1687" s="47">
        <f>VLOOKUP(B1687,'[2] RAB LAMA'!$B$9:$E$5553,4,FALSE)</f>
        <v>72384.732090000005</v>
      </c>
      <c r="H1687" s="47">
        <f t="shared" si="135"/>
        <v>4198314.4612199999</v>
      </c>
      <c r="I1687" s="48">
        <f t="shared" si="134"/>
        <v>1.0986864087022945E-2</v>
      </c>
      <c r="J1687" s="629"/>
      <c r="K1687" s="629"/>
      <c r="L1687" s="629"/>
      <c r="M1687" s="41"/>
      <c r="N1687" s="110"/>
      <c r="O1687" s="608">
        <f t="shared" si="128"/>
        <v>4198314.4612199999</v>
      </c>
    </row>
    <row r="1688" spans="1:15" s="6" customFormat="1" ht="34.5" customHeight="1">
      <c r="A1688" s="85" t="s">
        <v>49</v>
      </c>
      <c r="B1688" s="150" t="s">
        <v>564</v>
      </c>
      <c r="C1688" s="82">
        <v>215.76</v>
      </c>
      <c r="D1688" s="112" t="str">
        <f>IF(ISBLANK(E1688),"",IF(E1688="BN",VLOOKUP(B1688,'[1]V. BAHAN'!$B$8:$E$14999,3,FALSE),IFERROR(VLOOKUP(E1688,'[1]III. DAFTAR AHS'!$B$7:$H$14999,5,FALSE),"ls")))</f>
        <v>m1</v>
      </c>
      <c r="E1688" s="82" t="s">
        <v>51</v>
      </c>
      <c r="F1688" s="113" t="s">
        <v>52</v>
      </c>
      <c r="G1688" s="47">
        <f>VLOOKUP(B1688,'[2] RAB LAMA'!$B$9:$E$5553,4,FALSE)</f>
        <v>1750</v>
      </c>
      <c r="H1688" s="47">
        <f t="shared" si="135"/>
        <v>377580</v>
      </c>
      <c r="I1688" s="48">
        <f t="shared" si="134"/>
        <v>9.8811563076021307E-4</v>
      </c>
      <c r="J1688" s="629"/>
      <c r="K1688" s="629"/>
      <c r="L1688" s="629"/>
      <c r="M1688" s="41"/>
      <c r="N1688" s="110"/>
      <c r="O1688" s="608">
        <f t="shared" ref="O1688:O1751" si="136">H1688-N1688</f>
        <v>377580</v>
      </c>
    </row>
    <row r="1689" spans="1:15" s="6" customFormat="1" ht="34.5" customHeight="1">
      <c r="A1689" s="85"/>
      <c r="B1689" s="154"/>
      <c r="C1689" s="82"/>
      <c r="D1689" s="82" t="str">
        <f>IF(ISBLANK(E1689),"",IF(E1689="BN",VLOOKUP(B1689,'[1]V. BAHAN'!$B$8:$E$1099,3,FALSE),IFERROR(VLOOKUP(E1689,'[1]III. DAFTAR AHS'!$B$7:$H$872,5,FALSE),"ls")))</f>
        <v/>
      </c>
      <c r="E1689" s="82"/>
      <c r="F1689" s="82" t="s">
        <v>23</v>
      </c>
      <c r="G1689" s="83"/>
      <c r="H1689" s="83"/>
      <c r="I1689" s="48">
        <f t="shared" si="134"/>
        <v>0</v>
      </c>
      <c r="J1689" s="629"/>
      <c r="K1689" s="629"/>
      <c r="L1689" s="629"/>
      <c r="M1689" s="41"/>
      <c r="N1689" s="110"/>
      <c r="O1689" s="608">
        <f t="shared" si="136"/>
        <v>0</v>
      </c>
    </row>
    <row r="1690" spans="1:15" s="149" customFormat="1" ht="34.5" customHeight="1">
      <c r="A1690" s="151">
        <f>A1682+1</f>
        <v>4</v>
      </c>
      <c r="B1690" s="152" t="s">
        <v>634</v>
      </c>
      <c r="C1690" s="82"/>
      <c r="D1690" s="82" t="str">
        <f>IF(ISBLANK(E1690),"",IF(E1690="BN",VLOOKUP(B1690,'[1]V. BAHAN'!$B$8:$E$1099,3,FALSE),IFERROR(VLOOKUP(E1690,'[1]III. DAFTAR AHS'!$B$7:$H$872,5,FALSE),"ls")))</f>
        <v/>
      </c>
      <c r="E1690" s="82"/>
      <c r="F1690" s="82" t="s">
        <v>23</v>
      </c>
      <c r="G1690" s="147"/>
      <c r="H1690" s="83"/>
      <c r="I1690" s="48">
        <f t="shared" si="134"/>
        <v>0</v>
      </c>
      <c r="J1690" s="633"/>
      <c r="K1690" s="633"/>
      <c r="L1690" s="633"/>
      <c r="M1690" s="41"/>
      <c r="N1690" s="110"/>
      <c r="O1690" s="608">
        <f t="shared" si="136"/>
        <v>0</v>
      </c>
    </row>
    <row r="1691" spans="1:15" s="6" customFormat="1" ht="34.5" customHeight="1">
      <c r="A1691" s="85" t="s">
        <v>49</v>
      </c>
      <c r="B1691" s="150" t="s">
        <v>515</v>
      </c>
      <c r="C1691" s="82">
        <v>32.4</v>
      </c>
      <c r="D1691" s="112" t="str">
        <f>IF(ISBLANK(E1691),"",IF(E1691="BN",VLOOKUP(B1691,'[1]V. BAHAN'!$B$8:$E$14999,3,FALSE),IFERROR(VLOOKUP(E1691,'[1]III. DAFTAR AHS'!$B$7:$H$14999,5,FALSE),"ls")))</f>
        <v xml:space="preserve">m' </v>
      </c>
      <c r="E1691" s="82" t="s">
        <v>516</v>
      </c>
      <c r="F1691" s="113" t="s">
        <v>517</v>
      </c>
      <c r="G1691" s="47">
        <f>VLOOKUP(B1691,'[2] RAB LAMA'!$B$9:$E$5553,4,FALSE)</f>
        <v>123617.19941264046</v>
      </c>
      <c r="H1691" s="47">
        <f t="shared" ref="H1691:H1696" si="137">G1691*C1691</f>
        <v>4005197.2609695508</v>
      </c>
      <c r="I1691" s="48">
        <f t="shared" si="134"/>
        <v>1.048148211727847E-2</v>
      </c>
      <c r="J1691" s="629"/>
      <c r="K1691" s="629"/>
      <c r="L1691" s="629"/>
      <c r="M1691" s="41"/>
      <c r="N1691" s="110"/>
      <c r="O1691" s="608">
        <f t="shared" si="136"/>
        <v>4005197.2609695508</v>
      </c>
    </row>
    <row r="1692" spans="1:15" s="6" customFormat="1" ht="34.5" customHeight="1">
      <c r="A1692" s="85" t="s">
        <v>49</v>
      </c>
      <c r="B1692" s="150" t="s">
        <v>606</v>
      </c>
      <c r="C1692" s="82">
        <v>11.16</v>
      </c>
      <c r="D1692" s="112" t="str">
        <f>IF(ISBLANK(E1692),"",IF(E1692="BN",VLOOKUP(B1692,'[1]V. BAHAN'!$B$8:$E$14999,3,FALSE),IFERROR(VLOOKUP(E1692,'[1]III. DAFTAR AHS'!$B$7:$H$14999,5,FALSE),"ls")))</f>
        <v xml:space="preserve">m' </v>
      </c>
      <c r="E1692" s="82" t="s">
        <v>538</v>
      </c>
      <c r="F1692" s="113" t="s">
        <v>147</v>
      </c>
      <c r="G1692" s="47">
        <f>VLOOKUP(B1692,'[2] RAB LAMA'!$B$9:$E$5553,4,FALSE)</f>
        <v>85104.107101035013</v>
      </c>
      <c r="H1692" s="47">
        <f t="shared" si="137"/>
        <v>949761.83524755074</v>
      </c>
      <c r="I1692" s="48">
        <f t="shared" si="134"/>
        <v>2.4854984768992298E-3</v>
      </c>
      <c r="J1692" s="629"/>
      <c r="K1692" s="629"/>
      <c r="L1692" s="629"/>
      <c r="M1692" s="41"/>
      <c r="N1692" s="110"/>
      <c r="O1692" s="608">
        <f t="shared" si="136"/>
        <v>949761.83524755074</v>
      </c>
    </row>
    <row r="1693" spans="1:15" s="6" customFormat="1" ht="34.5" customHeight="1">
      <c r="A1693" s="85" t="s">
        <v>49</v>
      </c>
      <c r="B1693" s="150" t="s">
        <v>521</v>
      </c>
      <c r="C1693" s="82">
        <v>7.84</v>
      </c>
      <c r="D1693" s="112" t="str">
        <f>IF(ISBLANK(E1693),"",IF(E1693="BN",VLOOKUP(B1693,'[1]V. BAHAN'!$B$8:$E$14999,3,FALSE),IFERROR(VLOOKUP(E1693,'[1]III. DAFTAR AHS'!$B$7:$H$14999,5,FALSE),"ls")))</f>
        <v xml:space="preserve">m2 </v>
      </c>
      <c r="E1693" s="82" t="s">
        <v>522</v>
      </c>
      <c r="F1693" s="113" t="s">
        <v>523</v>
      </c>
      <c r="G1693" s="47">
        <f>VLOOKUP(B1693,'[2] RAB LAMA'!$B$9:$E$5553,4,FALSE)</f>
        <v>114137.70585318751</v>
      </c>
      <c r="H1693" s="47">
        <f t="shared" si="137"/>
        <v>894839.61388899002</v>
      </c>
      <c r="I1693" s="48">
        <f t="shared" si="134"/>
        <v>2.3417686569922793E-3</v>
      </c>
      <c r="J1693" s="629"/>
      <c r="K1693" s="629"/>
      <c r="L1693" s="629"/>
      <c r="M1693" s="41"/>
      <c r="N1693" s="110"/>
      <c r="O1693" s="608">
        <f t="shared" si="136"/>
        <v>894839.61388899002</v>
      </c>
    </row>
    <row r="1694" spans="1:15" s="6" customFormat="1" ht="34.5" customHeight="1">
      <c r="A1694" s="85" t="s">
        <v>49</v>
      </c>
      <c r="B1694" s="150" t="s">
        <v>607</v>
      </c>
      <c r="C1694" s="82">
        <v>3</v>
      </c>
      <c r="D1694" s="112" t="str">
        <f>IF(ISBLANK(E1694),"",IF(E1694="BN",VLOOKUP(B1694,'[1]V. BAHAN'!$B$8:$E$14999,3,FALSE),IFERROR(VLOOKUP(E1694,'[1]III. DAFTAR AHS'!$B$7:$H$14999,5,FALSE),"ls")))</f>
        <v xml:space="preserve">psg </v>
      </c>
      <c r="E1694" s="82" t="s">
        <v>608</v>
      </c>
      <c r="F1694" s="113" t="s">
        <v>554</v>
      </c>
      <c r="G1694" s="47">
        <f>VLOOKUP(B1694,'[2] RAB LAMA'!$B$9:$E$5553,4,FALSE)</f>
        <v>147323.71197500001</v>
      </c>
      <c r="H1694" s="47">
        <f t="shared" si="137"/>
        <v>441971.13592500007</v>
      </c>
      <c r="I1694" s="48">
        <f t="shared" si="134"/>
        <v>1.1566253184817502E-3</v>
      </c>
      <c r="J1694" s="629"/>
      <c r="K1694" s="629"/>
      <c r="L1694" s="629"/>
      <c r="M1694" s="41"/>
      <c r="N1694" s="110"/>
      <c r="O1694" s="608">
        <f t="shared" si="136"/>
        <v>441971.13592500007</v>
      </c>
    </row>
    <row r="1695" spans="1:15" s="6" customFormat="1" ht="34.5" customHeight="1">
      <c r="A1695" s="85" t="s">
        <v>49</v>
      </c>
      <c r="B1695" s="150" t="s">
        <v>555</v>
      </c>
      <c r="C1695" s="82">
        <v>3</v>
      </c>
      <c r="D1695" s="112" t="str">
        <f>IF(ISBLANK(E1695),"",IF(E1695="BN",VLOOKUP(B1695,'[1]V. BAHAN'!$B$8:$E$14999,3,FALSE),IFERROR(VLOOKUP(E1695,'[1]III. DAFTAR AHS'!$B$7:$H$14999,5,FALSE),"ls")))</f>
        <v xml:space="preserve">bh </v>
      </c>
      <c r="E1695" s="82" t="s">
        <v>556</v>
      </c>
      <c r="F1695" s="113" t="s">
        <v>557</v>
      </c>
      <c r="G1695" s="47">
        <f>VLOOKUP(B1695,'[2] RAB LAMA'!$B$9:$E$5553,4,FALSE)</f>
        <v>72384.732090000005</v>
      </c>
      <c r="H1695" s="47">
        <f t="shared" si="137"/>
        <v>217154.19627000001</v>
      </c>
      <c r="I1695" s="48">
        <f t="shared" si="134"/>
        <v>5.6828607346670417E-4</v>
      </c>
      <c r="J1695" s="629"/>
      <c r="K1695" s="629"/>
      <c r="L1695" s="629"/>
      <c r="M1695" s="41"/>
      <c r="N1695" s="110"/>
      <c r="O1695" s="608">
        <f t="shared" si="136"/>
        <v>217154.19627000001</v>
      </c>
    </row>
    <row r="1696" spans="1:15" s="6" customFormat="1" ht="34.5" customHeight="1">
      <c r="A1696" s="85" t="s">
        <v>49</v>
      </c>
      <c r="B1696" s="150" t="s">
        <v>564</v>
      </c>
      <c r="C1696" s="82">
        <v>11.16</v>
      </c>
      <c r="D1696" s="112" t="str">
        <f>IF(ISBLANK(E1696),"",IF(E1696="BN",VLOOKUP(B1696,'[1]V. BAHAN'!$B$8:$E$14999,3,FALSE),IFERROR(VLOOKUP(E1696,'[1]III. DAFTAR AHS'!$B$7:$H$14999,5,FALSE),"ls")))</f>
        <v>m1</v>
      </c>
      <c r="E1696" s="82" t="s">
        <v>51</v>
      </c>
      <c r="F1696" s="113" t="s">
        <v>52</v>
      </c>
      <c r="G1696" s="47">
        <f>VLOOKUP(B1696,'[2] RAB LAMA'!$B$9:$E$5553,4,FALSE)</f>
        <v>1750</v>
      </c>
      <c r="H1696" s="47">
        <f t="shared" si="137"/>
        <v>19530</v>
      </c>
      <c r="I1696" s="48">
        <f t="shared" si="134"/>
        <v>5.1109429177252393E-5</v>
      </c>
      <c r="J1696" s="629"/>
      <c r="K1696" s="629"/>
      <c r="L1696" s="629"/>
      <c r="M1696" s="41"/>
      <c r="N1696" s="110"/>
      <c r="O1696" s="608">
        <f t="shared" si="136"/>
        <v>19530</v>
      </c>
    </row>
    <row r="1697" spans="1:15" s="6" customFormat="1" ht="34.5" customHeight="1">
      <c r="A1697" s="85"/>
      <c r="B1697" s="154"/>
      <c r="C1697" s="82"/>
      <c r="D1697" s="82" t="str">
        <f>IF(ISBLANK(E1697),"",IF(E1697="BN",VLOOKUP(B1697,'[1]V. BAHAN'!$B$8:$E$1099,3,FALSE),IFERROR(VLOOKUP(E1697,'[1]III. DAFTAR AHS'!$B$7:$H$872,5,FALSE),"ls")))</f>
        <v/>
      </c>
      <c r="E1697" s="82"/>
      <c r="F1697" s="82" t="s">
        <v>23</v>
      </c>
      <c r="G1697" s="83"/>
      <c r="H1697" s="83"/>
      <c r="I1697" s="48">
        <f t="shared" si="134"/>
        <v>0</v>
      </c>
      <c r="J1697" s="629"/>
      <c r="K1697" s="629"/>
      <c r="L1697" s="629"/>
      <c r="M1697" s="41"/>
      <c r="N1697" s="110"/>
      <c r="O1697" s="608">
        <f t="shared" si="136"/>
        <v>0</v>
      </c>
    </row>
    <row r="1698" spans="1:15" s="149" customFormat="1" ht="34.5" customHeight="1">
      <c r="A1698" s="151">
        <f>A1690+1</f>
        <v>5</v>
      </c>
      <c r="B1698" s="152" t="s">
        <v>610</v>
      </c>
      <c r="C1698" s="82"/>
      <c r="D1698" s="82" t="str">
        <f>IF(ISBLANK(E1698),"",IF(E1698="BN",VLOOKUP(B1698,'[1]V. BAHAN'!$B$8:$E$1099,3,FALSE),IFERROR(VLOOKUP(E1698,'[1]III. DAFTAR AHS'!$B$7:$H$872,5,FALSE),"ls")))</f>
        <v/>
      </c>
      <c r="E1698" s="82"/>
      <c r="F1698" s="82" t="s">
        <v>23</v>
      </c>
      <c r="G1698" s="147"/>
      <c r="H1698" s="83"/>
      <c r="I1698" s="48">
        <f t="shared" si="134"/>
        <v>0</v>
      </c>
      <c r="J1698" s="633"/>
      <c r="K1698" s="633"/>
      <c r="L1698" s="633"/>
      <c r="M1698" s="41"/>
      <c r="N1698" s="110"/>
      <c r="O1698" s="608">
        <f t="shared" si="136"/>
        <v>0</v>
      </c>
    </row>
    <row r="1699" spans="1:15" s="6" customFormat="1" ht="34.5" customHeight="1">
      <c r="A1699" s="85" t="s">
        <v>49</v>
      </c>
      <c r="B1699" s="150" t="s">
        <v>515</v>
      </c>
      <c r="C1699" s="82">
        <v>95.6</v>
      </c>
      <c r="D1699" s="112" t="str">
        <f>IF(ISBLANK(E1699),"",IF(E1699="BN",VLOOKUP(B1699,'[1]V. BAHAN'!$B$8:$E$14999,3,FALSE),IFERROR(VLOOKUP(E1699,'[1]III. DAFTAR AHS'!$B$7:$H$14999,5,FALSE),"ls")))</f>
        <v xml:space="preserve">m' </v>
      </c>
      <c r="E1699" s="82" t="s">
        <v>516</v>
      </c>
      <c r="F1699" s="113" t="s">
        <v>517</v>
      </c>
      <c r="G1699" s="47">
        <f>VLOOKUP(B1699,'[2] RAB LAMA'!$B$9:$E$5553,4,FALSE)</f>
        <v>123617.19941264046</v>
      </c>
      <c r="H1699" s="47">
        <f t="shared" ref="H1699:H1704" si="138">G1699*C1699</f>
        <v>11817804.263848428</v>
      </c>
      <c r="I1699" s="48">
        <f t="shared" si="134"/>
        <v>3.0926842296661167E-2</v>
      </c>
      <c r="J1699" s="629"/>
      <c r="K1699" s="629"/>
      <c r="L1699" s="629"/>
      <c r="M1699" s="153"/>
      <c r="N1699" s="110"/>
      <c r="O1699" s="608">
        <f t="shared" si="136"/>
        <v>11817804.263848428</v>
      </c>
    </row>
    <row r="1700" spans="1:15" s="6" customFormat="1" ht="34.5" customHeight="1">
      <c r="A1700" s="85" t="s">
        <v>49</v>
      </c>
      <c r="B1700" s="150" t="s">
        <v>606</v>
      </c>
      <c r="C1700" s="82">
        <v>46.4</v>
      </c>
      <c r="D1700" s="112" t="str">
        <f>IF(ISBLANK(E1700),"",IF(E1700="BN",VLOOKUP(B1700,'[1]V. BAHAN'!$B$8:$E$14999,3,FALSE),IFERROR(VLOOKUP(E1700,'[1]III. DAFTAR AHS'!$B$7:$H$14999,5,FALSE),"ls")))</f>
        <v xml:space="preserve">m' </v>
      </c>
      <c r="E1700" s="82" t="s">
        <v>538</v>
      </c>
      <c r="F1700" s="113" t="s">
        <v>147</v>
      </c>
      <c r="G1700" s="47">
        <f>VLOOKUP(B1700,'[2] RAB LAMA'!$B$9:$E$5553,4,FALSE)</f>
        <v>85104.107101035013</v>
      </c>
      <c r="H1700" s="47">
        <f t="shared" si="138"/>
        <v>3948830.5694880243</v>
      </c>
      <c r="I1700" s="48">
        <f t="shared" si="134"/>
        <v>1.03339721620183E-2</v>
      </c>
      <c r="J1700" s="629"/>
      <c r="K1700" s="629"/>
      <c r="L1700" s="629"/>
      <c r="M1700" s="41"/>
      <c r="N1700" s="110"/>
      <c r="O1700" s="608">
        <f t="shared" si="136"/>
        <v>3948830.5694880243</v>
      </c>
    </row>
    <row r="1701" spans="1:15" s="6" customFormat="1" ht="34.5" customHeight="1">
      <c r="A1701" s="85" t="s">
        <v>49</v>
      </c>
      <c r="B1701" s="150" t="s">
        <v>521</v>
      </c>
      <c r="C1701" s="82">
        <v>23.38</v>
      </c>
      <c r="D1701" s="112" t="str">
        <f>IF(ISBLANK(E1701),"",IF(E1701="BN",VLOOKUP(B1701,'[1]V. BAHAN'!$B$8:$E$14999,3,FALSE),IFERROR(VLOOKUP(E1701,'[1]III. DAFTAR AHS'!$B$7:$H$14999,5,FALSE),"ls")))</f>
        <v xml:space="preserve">m2 </v>
      </c>
      <c r="E1701" s="82" t="s">
        <v>522</v>
      </c>
      <c r="F1701" s="113" t="s">
        <v>523</v>
      </c>
      <c r="G1701" s="47">
        <f>VLOOKUP(B1701,'[2] RAB LAMA'!$B$9:$E$5553,4,FALSE)</f>
        <v>114137.70585318751</v>
      </c>
      <c r="H1701" s="47">
        <f t="shared" si="138"/>
        <v>2668539.562847524</v>
      </c>
      <c r="I1701" s="48">
        <f t="shared" si="134"/>
        <v>6.9834886735305468E-3</v>
      </c>
      <c r="J1701" s="629"/>
      <c r="K1701" s="629"/>
      <c r="L1701" s="629"/>
      <c r="M1701" s="41"/>
      <c r="N1701" s="110"/>
      <c r="O1701" s="608">
        <f t="shared" si="136"/>
        <v>2668539.562847524</v>
      </c>
    </row>
    <row r="1702" spans="1:15" s="6" customFormat="1" ht="34.5" customHeight="1">
      <c r="A1702" s="85" t="s">
        <v>49</v>
      </c>
      <c r="B1702" s="150" t="s">
        <v>607</v>
      </c>
      <c r="C1702" s="82">
        <v>32</v>
      </c>
      <c r="D1702" s="112" t="str">
        <f>IF(ISBLANK(E1702),"",IF(E1702="BN",VLOOKUP(B1702,'[1]V. BAHAN'!$B$8:$E$14999,3,FALSE),IFERROR(VLOOKUP(E1702,'[1]III. DAFTAR AHS'!$B$7:$H$14999,5,FALSE),"ls")))</f>
        <v xml:space="preserve">psg </v>
      </c>
      <c r="E1702" s="82" t="s">
        <v>608</v>
      </c>
      <c r="F1702" s="113" t="s">
        <v>554</v>
      </c>
      <c r="G1702" s="47">
        <f>VLOOKUP(B1702,'[2] RAB LAMA'!$B$9:$E$5553,4,FALSE)</f>
        <v>147323.71197500001</v>
      </c>
      <c r="H1702" s="47">
        <f t="shared" si="138"/>
        <v>4714358.7832000004</v>
      </c>
      <c r="I1702" s="48">
        <f t="shared" si="134"/>
        <v>1.2337336730472003E-2</v>
      </c>
      <c r="J1702" s="629"/>
      <c r="K1702" s="629"/>
      <c r="L1702" s="629"/>
      <c r="M1702" s="41"/>
      <c r="N1702" s="110"/>
      <c r="O1702" s="608">
        <f t="shared" si="136"/>
        <v>4714358.7832000004</v>
      </c>
    </row>
    <row r="1703" spans="1:15" s="6" customFormat="1" ht="34.5" customHeight="1">
      <c r="A1703" s="85" t="s">
        <v>49</v>
      </c>
      <c r="B1703" s="150" t="s">
        <v>555</v>
      </c>
      <c r="C1703" s="82">
        <v>32</v>
      </c>
      <c r="D1703" s="112" t="str">
        <f>IF(ISBLANK(E1703),"",IF(E1703="BN",VLOOKUP(B1703,'[1]V. BAHAN'!$B$8:$E$14999,3,FALSE),IFERROR(VLOOKUP(E1703,'[1]III. DAFTAR AHS'!$B$7:$H$14999,5,FALSE),"ls")))</f>
        <v xml:space="preserve">bh </v>
      </c>
      <c r="E1703" s="82" t="s">
        <v>556</v>
      </c>
      <c r="F1703" s="113" t="s">
        <v>557</v>
      </c>
      <c r="G1703" s="47">
        <f>VLOOKUP(B1703,'[2] RAB LAMA'!$B$9:$E$5553,4,FALSE)</f>
        <v>72384.732090000005</v>
      </c>
      <c r="H1703" s="47">
        <f t="shared" si="138"/>
        <v>2316311.4268800002</v>
      </c>
      <c r="I1703" s="48">
        <f t="shared" si="134"/>
        <v>6.0617181169781769E-3</v>
      </c>
      <c r="J1703" s="629"/>
      <c r="K1703" s="629"/>
      <c r="L1703" s="629"/>
      <c r="M1703" s="41"/>
      <c r="N1703" s="110"/>
      <c r="O1703" s="608">
        <f t="shared" si="136"/>
        <v>2316311.4268800002</v>
      </c>
    </row>
    <row r="1704" spans="1:15" s="6" customFormat="1" ht="34.5" customHeight="1">
      <c r="A1704" s="85" t="s">
        <v>49</v>
      </c>
      <c r="B1704" s="150" t="s">
        <v>564</v>
      </c>
      <c r="C1704" s="82">
        <v>46.4</v>
      </c>
      <c r="D1704" s="112" t="str">
        <f>IF(ISBLANK(E1704),"",IF(E1704="BN",VLOOKUP(B1704,'[1]V. BAHAN'!$B$8:$E$14999,3,FALSE),IFERROR(VLOOKUP(E1704,'[1]III. DAFTAR AHS'!$B$7:$H$14999,5,FALSE),"ls")))</f>
        <v>m1</v>
      </c>
      <c r="E1704" s="82" t="s">
        <v>51</v>
      </c>
      <c r="F1704" s="113" t="s">
        <v>52</v>
      </c>
      <c r="G1704" s="47">
        <f>VLOOKUP(B1704,'[2] RAB LAMA'!$B$9:$E$5553,4,FALSE)</f>
        <v>1750</v>
      </c>
      <c r="H1704" s="47">
        <f t="shared" si="138"/>
        <v>81200</v>
      </c>
      <c r="I1704" s="48">
        <f t="shared" si="134"/>
        <v>2.124979851097232E-4</v>
      </c>
      <c r="J1704" s="629"/>
      <c r="K1704" s="629"/>
      <c r="L1704" s="629"/>
      <c r="M1704" s="41"/>
      <c r="N1704" s="110"/>
      <c r="O1704" s="608">
        <f t="shared" si="136"/>
        <v>81200</v>
      </c>
    </row>
    <row r="1705" spans="1:15" s="6" customFormat="1" ht="34.5" customHeight="1">
      <c r="A1705" s="85"/>
      <c r="B1705" s="154"/>
      <c r="C1705" s="82"/>
      <c r="D1705" s="82" t="str">
        <f>IF(ISBLANK(E1705),"",IF(E1705="BN",VLOOKUP(B1705,'[1]V. BAHAN'!$B$8:$E$1099,3,FALSE),IFERROR(VLOOKUP(E1705,'[1]III. DAFTAR AHS'!$B$7:$H$872,5,FALSE),"ls")))</f>
        <v/>
      </c>
      <c r="E1705" s="82"/>
      <c r="F1705" s="82" t="s">
        <v>23</v>
      </c>
      <c r="G1705" s="83"/>
      <c r="H1705" s="83"/>
      <c r="I1705" s="48">
        <f t="shared" si="134"/>
        <v>0</v>
      </c>
      <c r="J1705" s="629"/>
      <c r="K1705" s="629"/>
      <c r="L1705" s="629"/>
      <c r="M1705" s="41"/>
      <c r="N1705" s="110"/>
      <c r="O1705" s="608">
        <f t="shared" si="136"/>
        <v>0</v>
      </c>
    </row>
    <row r="1706" spans="1:15" s="149" customFormat="1" ht="34.5" customHeight="1">
      <c r="A1706" s="151">
        <f>A1698+1</f>
        <v>6</v>
      </c>
      <c r="B1706" s="152" t="s">
        <v>630</v>
      </c>
      <c r="C1706" s="82"/>
      <c r="D1706" s="82" t="str">
        <f>IF(ISBLANK(E1706),"",IF(E1706="BN",VLOOKUP(B1706,'[1]V. BAHAN'!$B$8:$E$1099,3,FALSE),IFERROR(VLOOKUP(E1706,'[1]III. DAFTAR AHS'!$B$7:$H$872,5,FALSE),"ls")))</f>
        <v/>
      </c>
      <c r="E1706" s="82"/>
      <c r="F1706" s="82" t="s">
        <v>23</v>
      </c>
      <c r="G1706" s="147"/>
      <c r="H1706" s="83"/>
      <c r="I1706" s="48">
        <f t="shared" si="134"/>
        <v>0</v>
      </c>
      <c r="J1706" s="633"/>
      <c r="K1706" s="633"/>
      <c r="L1706" s="633"/>
      <c r="M1706" s="41"/>
      <c r="N1706" s="110"/>
      <c r="O1706" s="608">
        <f t="shared" si="136"/>
        <v>0</v>
      </c>
    </row>
    <row r="1707" spans="1:15" s="6" customFormat="1" ht="34.5" customHeight="1">
      <c r="A1707" s="85" t="s">
        <v>49</v>
      </c>
      <c r="B1707" s="150" t="s">
        <v>515</v>
      </c>
      <c r="C1707" s="82">
        <v>18</v>
      </c>
      <c r="D1707" s="112" t="str">
        <f>IF(ISBLANK(E1707),"",IF(E1707="BN",VLOOKUP(B1707,'[1]V. BAHAN'!$B$8:$E$14999,3,FALSE),IFERROR(VLOOKUP(E1707,'[1]III. DAFTAR AHS'!$B$7:$H$14999,5,FALSE),"ls")))</f>
        <v xml:space="preserve">m' </v>
      </c>
      <c r="E1707" s="82" t="s">
        <v>516</v>
      </c>
      <c r="F1707" s="113" t="s">
        <v>517</v>
      </c>
      <c r="G1707" s="47">
        <f>VLOOKUP(B1707,'[2] RAB LAMA'!$B$9:$E$5553,4,FALSE)</f>
        <v>123617.19941264046</v>
      </c>
      <c r="H1707" s="47">
        <f t="shared" ref="H1707:H1712" si="139">G1707*C1707</f>
        <v>2225109.5894275284</v>
      </c>
      <c r="I1707" s="48">
        <f t="shared" si="134"/>
        <v>5.8230456207102625E-3</v>
      </c>
      <c r="J1707" s="629"/>
      <c r="K1707" s="629"/>
      <c r="L1707" s="629"/>
      <c r="M1707" s="153"/>
      <c r="N1707" s="110"/>
      <c r="O1707" s="608">
        <f t="shared" si="136"/>
        <v>2225109.5894275284</v>
      </c>
    </row>
    <row r="1708" spans="1:15" s="6" customFormat="1" ht="34.5" customHeight="1">
      <c r="A1708" s="85" t="s">
        <v>49</v>
      </c>
      <c r="B1708" s="150" t="s">
        <v>606</v>
      </c>
      <c r="C1708" s="82">
        <v>10.92</v>
      </c>
      <c r="D1708" s="112" t="str">
        <f>IF(ISBLANK(E1708),"",IF(E1708="BN",VLOOKUP(B1708,'[1]V. BAHAN'!$B$8:$E$14999,3,FALSE),IFERROR(VLOOKUP(E1708,'[1]III. DAFTAR AHS'!$B$7:$H$14999,5,FALSE),"ls")))</f>
        <v xml:space="preserve">m' </v>
      </c>
      <c r="E1708" s="82" t="s">
        <v>538</v>
      </c>
      <c r="F1708" s="113" t="s">
        <v>147</v>
      </c>
      <c r="G1708" s="47">
        <f>VLOOKUP(B1708,'[2] RAB LAMA'!$B$9:$E$5553,4,FALSE)</f>
        <v>85104.107101035013</v>
      </c>
      <c r="H1708" s="47">
        <f t="shared" si="139"/>
        <v>929336.84954330232</v>
      </c>
      <c r="I1708" s="48">
        <f t="shared" si="134"/>
        <v>2.4320468967508591E-3</v>
      </c>
      <c r="J1708" s="629"/>
      <c r="K1708" s="629"/>
      <c r="L1708" s="629"/>
      <c r="M1708" s="41"/>
      <c r="N1708" s="110"/>
      <c r="O1708" s="608">
        <f t="shared" si="136"/>
        <v>929336.84954330232</v>
      </c>
    </row>
    <row r="1709" spans="1:15" s="6" customFormat="1" ht="34.5" customHeight="1">
      <c r="A1709" s="85" t="s">
        <v>49</v>
      </c>
      <c r="B1709" s="150" t="s">
        <v>521</v>
      </c>
      <c r="C1709" s="82">
        <v>3.08</v>
      </c>
      <c r="D1709" s="112" t="str">
        <f>IF(ISBLANK(E1709),"",IF(E1709="BN",VLOOKUP(B1709,'[1]V. BAHAN'!$B$8:$E$14999,3,FALSE),IFERROR(VLOOKUP(E1709,'[1]III. DAFTAR AHS'!$B$7:$H$14999,5,FALSE),"ls")))</f>
        <v xml:space="preserve">m2 </v>
      </c>
      <c r="E1709" s="82" t="s">
        <v>522</v>
      </c>
      <c r="F1709" s="113" t="s">
        <v>523</v>
      </c>
      <c r="G1709" s="47">
        <f>VLOOKUP(B1709,'[2] RAB LAMA'!$B$9:$E$5553,4,FALSE)</f>
        <v>114137.70585318751</v>
      </c>
      <c r="H1709" s="47">
        <f t="shared" si="139"/>
        <v>351544.13402781752</v>
      </c>
      <c r="I1709" s="48">
        <f t="shared" si="134"/>
        <v>9.1998054381839552E-4</v>
      </c>
      <c r="J1709" s="629"/>
      <c r="K1709" s="629"/>
      <c r="L1709" s="629"/>
      <c r="M1709" s="41"/>
      <c r="N1709" s="110"/>
      <c r="O1709" s="608">
        <f t="shared" si="136"/>
        <v>351544.13402781752</v>
      </c>
    </row>
    <row r="1710" spans="1:15" s="6" customFormat="1" ht="34.5" customHeight="1">
      <c r="A1710" s="85" t="s">
        <v>49</v>
      </c>
      <c r="B1710" s="150" t="s">
        <v>607</v>
      </c>
      <c r="C1710" s="82">
        <v>3</v>
      </c>
      <c r="D1710" s="112" t="str">
        <f>IF(ISBLANK(E1710),"",IF(E1710="BN",VLOOKUP(B1710,'[1]V. BAHAN'!$B$8:$E$14999,3,FALSE),IFERROR(VLOOKUP(E1710,'[1]III. DAFTAR AHS'!$B$7:$H$14999,5,FALSE),"ls")))</f>
        <v xml:space="preserve">psg </v>
      </c>
      <c r="E1710" s="82" t="s">
        <v>608</v>
      </c>
      <c r="F1710" s="113" t="s">
        <v>554</v>
      </c>
      <c r="G1710" s="47">
        <f>VLOOKUP(B1710,'[2] RAB LAMA'!$B$9:$E$5553,4,FALSE)</f>
        <v>147323.71197500001</v>
      </c>
      <c r="H1710" s="47">
        <f t="shared" si="139"/>
        <v>441971.13592500007</v>
      </c>
      <c r="I1710" s="48">
        <f t="shared" si="134"/>
        <v>1.1566253184817502E-3</v>
      </c>
      <c r="J1710" s="629"/>
      <c r="K1710" s="629"/>
      <c r="L1710" s="629"/>
      <c r="M1710" s="41"/>
      <c r="N1710" s="110"/>
      <c r="O1710" s="608">
        <f t="shared" si="136"/>
        <v>441971.13592500007</v>
      </c>
    </row>
    <row r="1711" spans="1:15" s="6" customFormat="1" ht="34.5" customHeight="1">
      <c r="A1711" s="85" t="s">
        <v>49</v>
      </c>
      <c r="B1711" s="150" t="s">
        <v>555</v>
      </c>
      <c r="C1711" s="82">
        <v>3</v>
      </c>
      <c r="D1711" s="112" t="str">
        <f>IF(ISBLANK(E1711),"",IF(E1711="BN",VLOOKUP(B1711,'[1]V. BAHAN'!$B$8:$E$14999,3,FALSE),IFERROR(VLOOKUP(E1711,'[1]III. DAFTAR AHS'!$B$7:$H$14999,5,FALSE),"ls")))</f>
        <v xml:space="preserve">bh </v>
      </c>
      <c r="E1711" s="82" t="s">
        <v>556</v>
      </c>
      <c r="F1711" s="113" t="s">
        <v>557</v>
      </c>
      <c r="G1711" s="47">
        <f>VLOOKUP(B1711,'[2] RAB LAMA'!$B$9:$E$5553,4,FALSE)</f>
        <v>72384.732090000005</v>
      </c>
      <c r="H1711" s="47">
        <f t="shared" si="139"/>
        <v>217154.19627000001</v>
      </c>
      <c r="I1711" s="48">
        <f t="shared" si="134"/>
        <v>5.6828607346670417E-4</v>
      </c>
      <c r="J1711" s="629"/>
      <c r="K1711" s="629"/>
      <c r="L1711" s="629"/>
      <c r="M1711" s="41"/>
      <c r="N1711" s="110"/>
      <c r="O1711" s="608">
        <f t="shared" si="136"/>
        <v>217154.19627000001</v>
      </c>
    </row>
    <row r="1712" spans="1:15" s="6" customFormat="1" ht="34.5" customHeight="1">
      <c r="A1712" s="85" t="s">
        <v>49</v>
      </c>
      <c r="B1712" s="150" t="s">
        <v>564</v>
      </c>
      <c r="C1712" s="82">
        <v>10.92</v>
      </c>
      <c r="D1712" s="112" t="str">
        <f>IF(ISBLANK(E1712),"",IF(E1712="BN",VLOOKUP(B1712,'[1]V. BAHAN'!$B$8:$E$14999,3,FALSE),IFERROR(VLOOKUP(E1712,'[1]III. DAFTAR AHS'!$B$7:$H$14999,5,FALSE),"ls")))</f>
        <v>m1</v>
      </c>
      <c r="E1712" s="82" t="s">
        <v>51</v>
      </c>
      <c r="F1712" s="113" t="s">
        <v>52</v>
      </c>
      <c r="G1712" s="47">
        <f>VLOOKUP(B1712,'[2] RAB LAMA'!$B$9:$E$5553,4,FALSE)</f>
        <v>1750</v>
      </c>
      <c r="H1712" s="47">
        <f t="shared" si="139"/>
        <v>19110</v>
      </c>
      <c r="I1712" s="48">
        <f t="shared" si="134"/>
        <v>5.001030166806417E-5</v>
      </c>
      <c r="J1712" s="629"/>
      <c r="K1712" s="629"/>
      <c r="L1712" s="629"/>
      <c r="M1712" s="41"/>
      <c r="N1712" s="110"/>
      <c r="O1712" s="608">
        <f t="shared" si="136"/>
        <v>19110</v>
      </c>
    </row>
    <row r="1713" spans="1:15" s="6" customFormat="1" ht="34.5" customHeight="1">
      <c r="A1713" s="85"/>
      <c r="B1713" s="154"/>
      <c r="C1713" s="82"/>
      <c r="D1713" s="82" t="str">
        <f>IF(ISBLANK(E1713),"",IF(E1713="BN",VLOOKUP(B1713,'[1]V. BAHAN'!$B$8:$E$1099,3,FALSE),IFERROR(VLOOKUP(E1713,'[1]III. DAFTAR AHS'!$B$7:$H$872,5,FALSE),"ls")))</f>
        <v/>
      </c>
      <c r="E1713" s="82"/>
      <c r="F1713" s="82" t="s">
        <v>23</v>
      </c>
      <c r="G1713" s="83"/>
      <c r="H1713" s="83"/>
      <c r="I1713" s="48">
        <f t="shared" si="134"/>
        <v>0</v>
      </c>
      <c r="J1713" s="629"/>
      <c r="K1713" s="629"/>
      <c r="L1713" s="629"/>
      <c r="M1713" s="41"/>
      <c r="N1713" s="110"/>
      <c r="O1713" s="608">
        <f t="shared" si="136"/>
        <v>0</v>
      </c>
    </row>
    <row r="1714" spans="1:15" s="149" customFormat="1" ht="34.5" customHeight="1">
      <c r="A1714" s="151">
        <f>+A1706+1</f>
        <v>7</v>
      </c>
      <c r="B1714" s="152" t="s">
        <v>635</v>
      </c>
      <c r="C1714" s="156"/>
      <c r="D1714" s="156" t="str">
        <f>IF(ISBLANK(E1714),"",IF(E1714="BN",VLOOKUP(B1714,'[1]V. BAHAN'!$B$8:$E$1099,3,FALSE),IFERROR(VLOOKUP(E1714,'[1]III. DAFTAR AHS'!$B$7:$H$872,5,FALSE),"ls")))</f>
        <v/>
      </c>
      <c r="E1714" s="156"/>
      <c r="F1714" s="156" t="s">
        <v>23</v>
      </c>
      <c r="G1714" s="157"/>
      <c r="H1714" s="158"/>
      <c r="I1714" s="48">
        <f t="shared" si="134"/>
        <v>0</v>
      </c>
      <c r="J1714" s="635"/>
      <c r="K1714" s="635"/>
      <c r="L1714" s="635"/>
      <c r="M1714" s="41"/>
      <c r="N1714" s="110"/>
      <c r="O1714" s="608">
        <f t="shared" si="136"/>
        <v>0</v>
      </c>
    </row>
    <row r="1715" spans="1:15" s="6" customFormat="1" ht="34.5" customHeight="1">
      <c r="A1715" s="85" t="s">
        <v>49</v>
      </c>
      <c r="B1715" s="150" t="s">
        <v>515</v>
      </c>
      <c r="C1715" s="82">
        <v>37.799999999999997</v>
      </c>
      <c r="D1715" s="112" t="str">
        <f>IF(ISBLANK(E1715),"",IF(E1715="BN",VLOOKUP(B1715,'[1]V. BAHAN'!$B$8:$E$14999,3,FALSE),IFERROR(VLOOKUP(E1715,'[1]III. DAFTAR AHS'!$B$7:$H$14999,5,FALSE),"ls")))</f>
        <v xml:space="preserve">m' </v>
      </c>
      <c r="E1715" s="82" t="s">
        <v>516</v>
      </c>
      <c r="F1715" s="113" t="s">
        <v>517</v>
      </c>
      <c r="G1715" s="47">
        <f>VLOOKUP(B1715,'[2] RAB LAMA'!$B$9:$E$5553,4,FALSE)</f>
        <v>123617.19941264046</v>
      </c>
      <c r="H1715" s="47">
        <f t="shared" ref="H1715:H1720" si="140">G1715*C1715</f>
        <v>4672730.1377978092</v>
      </c>
      <c r="I1715" s="48">
        <f t="shared" si="134"/>
        <v>1.2228395803491551E-2</v>
      </c>
      <c r="J1715" s="629"/>
      <c r="K1715" s="629"/>
      <c r="L1715" s="629"/>
      <c r="M1715" s="153"/>
      <c r="N1715" s="110"/>
      <c r="O1715" s="608">
        <f t="shared" si="136"/>
        <v>4672730.1377978092</v>
      </c>
    </row>
    <row r="1716" spans="1:15" s="6" customFormat="1" ht="34.5" customHeight="1">
      <c r="A1716" s="85" t="s">
        <v>49</v>
      </c>
      <c r="B1716" s="150" t="s">
        <v>606</v>
      </c>
      <c r="C1716" s="82">
        <v>22.32</v>
      </c>
      <c r="D1716" s="112" t="str">
        <f>IF(ISBLANK(E1716),"",IF(E1716="BN",VLOOKUP(B1716,'[1]V. BAHAN'!$B$8:$E$14999,3,FALSE),IFERROR(VLOOKUP(E1716,'[1]III. DAFTAR AHS'!$B$7:$H$14999,5,FALSE),"ls")))</f>
        <v xml:space="preserve">m' </v>
      </c>
      <c r="E1716" s="82" t="s">
        <v>538</v>
      </c>
      <c r="F1716" s="113" t="s">
        <v>147</v>
      </c>
      <c r="G1716" s="47">
        <f>VLOOKUP(B1716,'[2] RAB LAMA'!$B$9:$E$5553,4,FALSE)</f>
        <v>85104.107101035013</v>
      </c>
      <c r="H1716" s="47">
        <f t="shared" si="140"/>
        <v>1899523.6704951015</v>
      </c>
      <c r="I1716" s="48">
        <f t="shared" si="134"/>
        <v>4.9709969537984596E-3</v>
      </c>
      <c r="J1716" s="629"/>
      <c r="K1716" s="629"/>
      <c r="L1716" s="629"/>
      <c r="M1716" s="41"/>
      <c r="N1716" s="110"/>
      <c r="O1716" s="608">
        <f t="shared" si="136"/>
        <v>1899523.6704951015</v>
      </c>
    </row>
    <row r="1717" spans="1:15" s="6" customFormat="1" ht="34.5" customHeight="1">
      <c r="A1717" s="85" t="s">
        <v>49</v>
      </c>
      <c r="B1717" s="150" t="s">
        <v>521</v>
      </c>
      <c r="C1717" s="82">
        <v>7.11</v>
      </c>
      <c r="D1717" s="112" t="str">
        <f>IF(ISBLANK(E1717),"",IF(E1717="BN",VLOOKUP(B1717,'[1]V. BAHAN'!$B$8:$E$14999,3,FALSE),IFERROR(VLOOKUP(E1717,'[1]III. DAFTAR AHS'!$B$7:$H$14999,5,FALSE),"ls")))</f>
        <v xml:space="preserve">m2 </v>
      </c>
      <c r="E1717" s="82" t="s">
        <v>522</v>
      </c>
      <c r="F1717" s="113" t="s">
        <v>523</v>
      </c>
      <c r="G1717" s="47">
        <f>VLOOKUP(B1717,'[2] RAB LAMA'!$B$9:$E$5553,4,FALSE)</f>
        <v>114137.70585318751</v>
      </c>
      <c r="H1717" s="47">
        <f t="shared" si="140"/>
        <v>811519.08861616324</v>
      </c>
      <c r="I1717" s="48">
        <f t="shared" si="134"/>
        <v>2.1237213203080495E-3</v>
      </c>
      <c r="J1717" s="629"/>
      <c r="K1717" s="629"/>
      <c r="L1717" s="629"/>
      <c r="M1717" s="41"/>
      <c r="N1717" s="110"/>
      <c r="O1717" s="608">
        <f t="shared" si="136"/>
        <v>811519.08861616324</v>
      </c>
    </row>
    <row r="1718" spans="1:15" s="6" customFormat="1" ht="34.5" customHeight="1">
      <c r="A1718" s="85" t="s">
        <v>49</v>
      </c>
      <c r="B1718" s="150" t="s">
        <v>607</v>
      </c>
      <c r="C1718" s="82">
        <v>6</v>
      </c>
      <c r="D1718" s="112" t="str">
        <f>IF(ISBLANK(E1718),"",IF(E1718="BN",VLOOKUP(B1718,'[1]V. BAHAN'!$B$8:$E$14999,3,FALSE),IFERROR(VLOOKUP(E1718,'[1]III. DAFTAR AHS'!$B$7:$H$14999,5,FALSE),"ls")))</f>
        <v xml:space="preserve">psg </v>
      </c>
      <c r="E1718" s="82" t="s">
        <v>608</v>
      </c>
      <c r="F1718" s="113" t="s">
        <v>554</v>
      </c>
      <c r="G1718" s="47">
        <f>VLOOKUP(B1718,'[2] RAB LAMA'!$B$9:$E$5553,4,FALSE)</f>
        <v>147323.71197500001</v>
      </c>
      <c r="H1718" s="47">
        <f t="shared" si="140"/>
        <v>883942.27185000014</v>
      </c>
      <c r="I1718" s="48">
        <f t="shared" si="134"/>
        <v>2.3132506369635004E-3</v>
      </c>
      <c r="J1718" s="629"/>
      <c r="K1718" s="629"/>
      <c r="L1718" s="629"/>
      <c r="M1718" s="41"/>
      <c r="N1718" s="110"/>
      <c r="O1718" s="608">
        <f t="shared" si="136"/>
        <v>883942.27185000014</v>
      </c>
    </row>
    <row r="1719" spans="1:15" s="6" customFormat="1" ht="34.5" customHeight="1">
      <c r="A1719" s="85" t="s">
        <v>49</v>
      </c>
      <c r="B1719" s="150" t="s">
        <v>555</v>
      </c>
      <c r="C1719" s="82">
        <v>6</v>
      </c>
      <c r="D1719" s="112" t="str">
        <f>IF(ISBLANK(E1719),"",IF(E1719="BN",VLOOKUP(B1719,'[1]V. BAHAN'!$B$8:$E$14999,3,FALSE),IFERROR(VLOOKUP(E1719,'[1]III. DAFTAR AHS'!$B$7:$H$14999,5,FALSE),"ls")))</f>
        <v xml:space="preserve">bh </v>
      </c>
      <c r="E1719" s="82" t="s">
        <v>556</v>
      </c>
      <c r="F1719" s="113" t="s">
        <v>557</v>
      </c>
      <c r="G1719" s="47">
        <f>VLOOKUP(B1719,'[2] RAB LAMA'!$B$9:$E$5553,4,FALSE)</f>
        <v>72384.732090000005</v>
      </c>
      <c r="H1719" s="47">
        <f t="shared" si="140"/>
        <v>434308.39254000003</v>
      </c>
      <c r="I1719" s="48">
        <f t="shared" si="134"/>
        <v>1.1365721469334083E-3</v>
      </c>
      <c r="J1719" s="629"/>
      <c r="K1719" s="629"/>
      <c r="L1719" s="629"/>
      <c r="M1719" s="41"/>
      <c r="N1719" s="110"/>
      <c r="O1719" s="608">
        <f t="shared" si="136"/>
        <v>434308.39254000003</v>
      </c>
    </row>
    <row r="1720" spans="1:15" s="6" customFormat="1" ht="34.5" customHeight="1">
      <c r="A1720" s="85" t="s">
        <v>49</v>
      </c>
      <c r="B1720" s="150" t="s">
        <v>564</v>
      </c>
      <c r="C1720" s="82">
        <v>22.32</v>
      </c>
      <c r="D1720" s="112" t="str">
        <f>IF(ISBLANK(E1720),"",IF(E1720="BN",VLOOKUP(B1720,'[1]V. BAHAN'!$B$8:$E$14999,3,FALSE),IFERROR(VLOOKUP(E1720,'[1]III. DAFTAR AHS'!$B$7:$H$14999,5,FALSE),"ls")))</f>
        <v>m1</v>
      </c>
      <c r="E1720" s="82" t="s">
        <v>51</v>
      </c>
      <c r="F1720" s="113" t="s">
        <v>52</v>
      </c>
      <c r="G1720" s="47">
        <f>VLOOKUP(B1720,'[2] RAB LAMA'!$B$9:$E$5553,4,FALSE)</f>
        <v>1750</v>
      </c>
      <c r="H1720" s="47">
        <f t="shared" si="140"/>
        <v>39060</v>
      </c>
      <c r="I1720" s="48">
        <f t="shared" si="134"/>
        <v>1.0221885835450479E-4</v>
      </c>
      <c r="J1720" s="629"/>
      <c r="K1720" s="629"/>
      <c r="L1720" s="629"/>
      <c r="M1720" s="41"/>
      <c r="N1720" s="110"/>
      <c r="O1720" s="608">
        <f t="shared" si="136"/>
        <v>39060</v>
      </c>
    </row>
    <row r="1721" spans="1:15" s="6" customFormat="1" ht="34.5" customHeight="1">
      <c r="A1721" s="85"/>
      <c r="B1721" s="154"/>
      <c r="C1721" s="82"/>
      <c r="D1721" s="82" t="str">
        <f>IF(ISBLANK(E1721),"",IF(E1721="BN",VLOOKUP(B1721,'[1]V. BAHAN'!$B$8:$E$1099,3,FALSE),IFERROR(VLOOKUP(E1721,'[1]III. DAFTAR AHS'!$B$7:$H$872,5,FALSE),"ls")))</f>
        <v/>
      </c>
      <c r="E1721" s="82"/>
      <c r="F1721" s="82" t="s">
        <v>23</v>
      </c>
      <c r="G1721" s="83"/>
      <c r="H1721" s="83"/>
      <c r="I1721" s="48">
        <f t="shared" si="134"/>
        <v>0</v>
      </c>
      <c r="J1721" s="629"/>
      <c r="K1721" s="629"/>
      <c r="L1721" s="629"/>
      <c r="M1721" s="41"/>
      <c r="N1721" s="110"/>
      <c r="O1721" s="608">
        <f t="shared" si="136"/>
        <v>0</v>
      </c>
    </row>
    <row r="1722" spans="1:15" s="149" customFormat="1" ht="34.5" customHeight="1">
      <c r="A1722" s="151">
        <f>+A1714+1</f>
        <v>8</v>
      </c>
      <c r="B1722" s="152" t="s">
        <v>636</v>
      </c>
      <c r="C1722" s="82"/>
      <c r="D1722" s="82" t="str">
        <f>IF(ISBLANK(E1722),"",IF(E1722="BN",VLOOKUP(B1722,'[1]V. BAHAN'!$B$8:$E$1099,3,FALSE),IFERROR(VLOOKUP(E1722,'[1]III. DAFTAR AHS'!$B$7:$H$872,5,FALSE),"ls")))</f>
        <v/>
      </c>
      <c r="E1722" s="82"/>
      <c r="F1722" s="82" t="s">
        <v>23</v>
      </c>
      <c r="G1722" s="147"/>
      <c r="H1722" s="83"/>
      <c r="I1722" s="48">
        <f t="shared" si="134"/>
        <v>0</v>
      </c>
      <c r="J1722" s="633"/>
      <c r="K1722" s="633"/>
      <c r="L1722" s="633"/>
      <c r="M1722" s="41"/>
      <c r="N1722" s="110"/>
      <c r="O1722" s="608">
        <f t="shared" si="136"/>
        <v>0</v>
      </c>
    </row>
    <row r="1723" spans="1:15" s="6" customFormat="1" ht="34.5" customHeight="1">
      <c r="A1723" s="85" t="s">
        <v>49</v>
      </c>
      <c r="B1723" s="150" t="s">
        <v>515</v>
      </c>
      <c r="C1723" s="625">
        <v>4.8866666666666667</v>
      </c>
      <c r="D1723" s="112" t="str">
        <f>IF(ISBLANK(E1723),"",IF(E1723="BN",VLOOKUP(B1723,'[1]V. BAHAN'!$B$8:$E$14999,3,FALSE),IFERROR(VLOOKUP(E1723,'[1]III. DAFTAR AHS'!$B$7:$H$14999,5,FALSE),"ls")))</f>
        <v xml:space="preserve">m' </v>
      </c>
      <c r="E1723" s="82" t="s">
        <v>516</v>
      </c>
      <c r="F1723" s="113" t="s">
        <v>517</v>
      </c>
      <c r="G1723" s="47">
        <f>VLOOKUP(B1723,'[2] RAB LAMA'!$B$9:$E$5553,4,FALSE)</f>
        <v>123617.19941264046</v>
      </c>
      <c r="H1723" s="47">
        <f t="shared" ref="H1723:H1728" si="141">G1723*C1723</f>
        <v>604076.04779643635</v>
      </c>
      <c r="I1723" s="48">
        <f t="shared" si="134"/>
        <v>1.5808490518446749E-3</v>
      </c>
      <c r="J1723" s="629"/>
      <c r="K1723" s="629"/>
      <c r="L1723" s="629"/>
      <c r="M1723" s="153"/>
      <c r="N1723" s="110"/>
      <c r="O1723" s="608">
        <f t="shared" si="136"/>
        <v>604076.04779643635</v>
      </c>
    </row>
    <row r="1724" spans="1:15" s="6" customFormat="1" ht="34.5" customHeight="1">
      <c r="A1724" s="85" t="s">
        <v>49</v>
      </c>
      <c r="B1724" s="150" t="s">
        <v>616</v>
      </c>
      <c r="C1724" s="625">
        <v>4.8999999999999995</v>
      </c>
      <c r="D1724" s="112" t="str">
        <f>IF(ISBLANK(E1724),"",IF(E1724="BN",VLOOKUP(B1724,'[1]V. BAHAN'!$B$8:$E$14999,3,FALSE),IFERROR(VLOOKUP(E1724,'[1]III. DAFTAR AHS'!$B$7:$H$14999,5,FALSE),"ls")))</f>
        <v xml:space="preserve">m' </v>
      </c>
      <c r="E1724" s="82" t="s">
        <v>538</v>
      </c>
      <c r="F1724" s="113" t="s">
        <v>147</v>
      </c>
      <c r="G1724" s="47">
        <f>VLOOKUP(B1724,'[2] RAB LAMA'!$B$9:$E$5553,4,FALSE)</f>
        <v>85104.107101035013</v>
      </c>
      <c r="H1724" s="47">
        <f t="shared" si="141"/>
        <v>417010.12479507155</v>
      </c>
      <c r="I1724" s="48">
        <f t="shared" si="134"/>
        <v>1.0913030946958981E-3</v>
      </c>
      <c r="J1724" s="629"/>
      <c r="K1724" s="629"/>
      <c r="L1724" s="629"/>
      <c r="M1724" s="41"/>
      <c r="N1724" s="110"/>
      <c r="O1724" s="608">
        <f t="shared" si="136"/>
        <v>417010.12479507155</v>
      </c>
    </row>
    <row r="1725" spans="1:15" s="6" customFormat="1" ht="34.5" customHeight="1">
      <c r="A1725" s="85" t="s">
        <v>49</v>
      </c>
      <c r="B1725" s="150" t="s">
        <v>549</v>
      </c>
      <c r="C1725" s="625">
        <v>0.54</v>
      </c>
      <c r="D1725" s="112" t="str">
        <f>IF(ISBLANK(E1725),"",IF(E1725="BN",VLOOKUP(B1725,'[1]V. BAHAN'!$B$8:$E$14999,3,FALSE),IFERROR(VLOOKUP(E1725,'[1]III. DAFTAR AHS'!$B$7:$H$14999,5,FALSE),"ls")))</f>
        <v xml:space="preserve">m2 </v>
      </c>
      <c r="E1725" s="82" t="s">
        <v>550</v>
      </c>
      <c r="F1725" s="113" t="s">
        <v>551</v>
      </c>
      <c r="G1725" s="47">
        <f>VLOOKUP(B1725,'[2] RAB LAMA'!$B$9:$E$5553,4,FALSE)</f>
        <v>133287.953668375</v>
      </c>
      <c r="H1725" s="47">
        <f t="shared" si="141"/>
        <v>71975.494980922507</v>
      </c>
      <c r="I1725" s="48">
        <f t="shared" si="134"/>
        <v>1.8835772981183531E-4</v>
      </c>
      <c r="J1725" s="629"/>
      <c r="K1725" s="629"/>
      <c r="L1725" s="629"/>
      <c r="M1725" s="41"/>
      <c r="N1725" s="110"/>
      <c r="O1725" s="608">
        <f t="shared" si="136"/>
        <v>71975.494980922507</v>
      </c>
    </row>
    <row r="1726" spans="1:15" s="6" customFormat="1" ht="34.5" customHeight="1">
      <c r="A1726" s="85" t="s">
        <v>49</v>
      </c>
      <c r="B1726" s="150" t="s">
        <v>617</v>
      </c>
      <c r="C1726" s="625">
        <v>2</v>
      </c>
      <c r="D1726" s="112" t="str">
        <f>IF(ISBLANK(E1726),"",IF(E1726="BN",VLOOKUP(B1726,'[1]V. BAHAN'!$B$8:$E$14999,3,FALSE),IFERROR(VLOOKUP(E1726,'[1]III. DAFTAR AHS'!$B$7:$H$14999,5,FALSE),"ls")))</f>
        <v xml:space="preserve">psg </v>
      </c>
      <c r="E1726" s="82" t="s">
        <v>618</v>
      </c>
      <c r="F1726" s="113" t="s">
        <v>554</v>
      </c>
      <c r="G1726" s="47">
        <f>VLOOKUP(B1726,'[2] RAB LAMA'!$B$9:$E$5553,4,FALSE)</f>
        <v>133736.87486499999</v>
      </c>
      <c r="H1726" s="47">
        <f t="shared" si="141"/>
        <v>267473.74972999998</v>
      </c>
      <c r="I1726" s="48">
        <f t="shared" si="134"/>
        <v>6.9997084836659329E-4</v>
      </c>
      <c r="J1726" s="629"/>
      <c r="K1726" s="629"/>
      <c r="L1726" s="629"/>
      <c r="M1726" s="41"/>
      <c r="N1726" s="110"/>
      <c r="O1726" s="608">
        <f t="shared" si="136"/>
        <v>267473.74972999998</v>
      </c>
    </row>
    <row r="1727" spans="1:15" s="6" customFormat="1" ht="34.5" customHeight="1">
      <c r="A1727" s="85" t="s">
        <v>49</v>
      </c>
      <c r="B1727" s="150" t="s">
        <v>555</v>
      </c>
      <c r="C1727" s="625">
        <v>2</v>
      </c>
      <c r="D1727" s="112" t="str">
        <f>IF(ISBLANK(E1727),"",IF(E1727="BN",VLOOKUP(B1727,'[1]V. BAHAN'!$B$8:$E$14999,3,FALSE),IFERROR(VLOOKUP(E1727,'[1]III. DAFTAR AHS'!$B$7:$H$14999,5,FALSE),"ls")))</f>
        <v xml:space="preserve">bh </v>
      </c>
      <c r="E1727" s="82" t="s">
        <v>556</v>
      </c>
      <c r="F1727" s="113" t="s">
        <v>557</v>
      </c>
      <c r="G1727" s="47">
        <f>VLOOKUP(B1727,'[2] RAB LAMA'!$B$9:$E$5553,4,FALSE)</f>
        <v>72384.732090000005</v>
      </c>
      <c r="H1727" s="47">
        <f t="shared" si="141"/>
        <v>144769.46418000001</v>
      </c>
      <c r="I1727" s="48">
        <f t="shared" si="134"/>
        <v>3.7885738231113606E-4</v>
      </c>
      <c r="J1727" s="629"/>
      <c r="K1727" s="629"/>
      <c r="L1727" s="629"/>
      <c r="M1727" s="41"/>
      <c r="N1727" s="110"/>
      <c r="O1727" s="608">
        <f t="shared" si="136"/>
        <v>144769.46418000001</v>
      </c>
    </row>
    <row r="1728" spans="1:15" s="6" customFormat="1" ht="34.5" customHeight="1">
      <c r="A1728" s="85" t="s">
        <v>49</v>
      </c>
      <c r="B1728" s="150" t="s">
        <v>564</v>
      </c>
      <c r="C1728" s="625">
        <v>4.8999999999999995</v>
      </c>
      <c r="D1728" s="112" t="str">
        <f>IF(ISBLANK(E1728),"",IF(E1728="BN",VLOOKUP(B1728,'[1]V. BAHAN'!$B$8:$E$14999,3,FALSE),IFERROR(VLOOKUP(E1728,'[1]III. DAFTAR AHS'!$B$7:$H$14999,5,FALSE),"ls")))</f>
        <v>m1</v>
      </c>
      <c r="E1728" s="82" t="s">
        <v>51</v>
      </c>
      <c r="F1728" s="113" t="s">
        <v>52</v>
      </c>
      <c r="G1728" s="47">
        <f>VLOOKUP(B1728,'[2] RAB LAMA'!$B$9:$E$5553,4,FALSE)</f>
        <v>1750</v>
      </c>
      <c r="H1728" s="47">
        <f t="shared" si="141"/>
        <v>8574.9999999999982</v>
      </c>
      <c r="I1728" s="48">
        <f t="shared" si="134"/>
        <v>2.2440519979259559E-5</v>
      </c>
      <c r="J1728" s="629"/>
      <c r="K1728" s="629"/>
      <c r="L1728" s="629"/>
      <c r="M1728" s="41"/>
      <c r="N1728" s="110"/>
      <c r="O1728" s="608">
        <f t="shared" si="136"/>
        <v>8574.9999999999982</v>
      </c>
    </row>
    <row r="1729" spans="1:15" s="6" customFormat="1" ht="34.5" customHeight="1">
      <c r="A1729" s="85"/>
      <c r="B1729" s="154"/>
      <c r="C1729" s="82"/>
      <c r="D1729" s="82" t="str">
        <f>IF(ISBLANK(E1729),"",IF(E1729="BN",VLOOKUP(B1729,'[1]V. BAHAN'!$B$8:$E$1099,3,FALSE),IFERROR(VLOOKUP(E1729,'[1]III. DAFTAR AHS'!$B$7:$H$872,5,FALSE),"ls")))</f>
        <v/>
      </c>
      <c r="E1729" s="82"/>
      <c r="F1729" s="82" t="s">
        <v>23</v>
      </c>
      <c r="G1729" s="83"/>
      <c r="H1729" s="83"/>
      <c r="I1729" s="48">
        <f t="shared" si="134"/>
        <v>0</v>
      </c>
      <c r="J1729" s="629"/>
      <c r="K1729" s="629"/>
      <c r="L1729" s="629"/>
      <c r="M1729" s="41"/>
      <c r="N1729" s="110"/>
      <c r="O1729" s="608">
        <f t="shared" si="136"/>
        <v>0</v>
      </c>
    </row>
    <row r="1730" spans="1:15" s="84" customFormat="1" ht="34.5" customHeight="1">
      <c r="A1730" s="130"/>
      <c r="B1730" s="131" t="s">
        <v>363</v>
      </c>
      <c r="C1730" s="132"/>
      <c r="D1730" s="132" t="str">
        <f>IF(ISBLANK(E1730),"",IF(E1730="BN",VLOOKUP(B1730,'[1]V. BAHAN'!$B$8:$E$1099,3,FALSE),IFERROR(VLOOKUP(E1730,'[1]III. DAFTAR AHS'!$B$7:$H$872,5,FALSE),"ls")))</f>
        <v/>
      </c>
      <c r="E1730" s="132"/>
      <c r="F1730" s="132" t="s">
        <v>23</v>
      </c>
      <c r="G1730" s="106"/>
      <c r="H1730" s="106"/>
      <c r="I1730" s="48">
        <f t="shared" si="134"/>
        <v>0</v>
      </c>
      <c r="J1730" s="633"/>
      <c r="K1730" s="633"/>
      <c r="L1730" s="633"/>
      <c r="M1730" s="41"/>
      <c r="N1730" s="110"/>
      <c r="O1730" s="608">
        <f t="shared" si="136"/>
        <v>0</v>
      </c>
    </row>
    <row r="1731" spans="1:15" s="149" customFormat="1" ht="34.5" customHeight="1">
      <c r="A1731" s="151">
        <v>1</v>
      </c>
      <c r="B1731" s="152" t="s">
        <v>637</v>
      </c>
      <c r="C1731" s="82"/>
      <c r="D1731" s="82" t="str">
        <f>IF(ISBLANK(E1731),"",IF(E1731="BN",VLOOKUP(B1731,'[1]V. BAHAN'!$B$8:$E$1099,3,FALSE),IFERROR(VLOOKUP(E1731,'[1]III. DAFTAR AHS'!$B$7:$H$872,5,FALSE),"ls")))</f>
        <v/>
      </c>
      <c r="E1731" s="82"/>
      <c r="F1731" s="82" t="s">
        <v>23</v>
      </c>
      <c r="G1731" s="147"/>
      <c r="H1731" s="83"/>
      <c r="I1731" s="48">
        <f t="shared" si="134"/>
        <v>0</v>
      </c>
      <c r="J1731" s="633"/>
      <c r="K1731" s="633"/>
      <c r="L1731" s="633"/>
      <c r="M1731" s="153"/>
      <c r="N1731" s="110"/>
      <c r="O1731" s="608">
        <f t="shared" si="136"/>
        <v>0</v>
      </c>
    </row>
    <row r="1732" spans="1:15" s="6" customFormat="1" ht="34.5" customHeight="1">
      <c r="A1732" s="85" t="s">
        <v>49</v>
      </c>
      <c r="B1732" s="150" t="s">
        <v>515</v>
      </c>
      <c r="C1732" s="82">
        <v>13.06</v>
      </c>
      <c r="D1732" s="112" t="str">
        <f>IF(ISBLANK(E1732),"",IF(E1732="BN",VLOOKUP(B1732,'[1]V. BAHAN'!$B$8:$E$14999,3,FALSE),IFERROR(VLOOKUP(E1732,'[1]III. DAFTAR AHS'!$B$7:$H$14999,5,FALSE),"ls")))</f>
        <v xml:space="preserve">m' </v>
      </c>
      <c r="E1732" s="82" t="s">
        <v>516</v>
      </c>
      <c r="F1732" s="113" t="s">
        <v>517</v>
      </c>
      <c r="G1732" s="47">
        <f>VLOOKUP(B1732,'[2] RAB LAMA'!$B$9:$E$5553,4,FALSE)</f>
        <v>123617.19941264046</v>
      </c>
      <c r="H1732" s="47">
        <f t="shared" ref="H1732:H1739" si="142">G1732*C1732</f>
        <v>1614440.6243290845</v>
      </c>
      <c r="I1732" s="48">
        <f t="shared" si="134"/>
        <v>4.2249431003597787E-3</v>
      </c>
      <c r="J1732" s="629"/>
      <c r="K1732" s="629"/>
      <c r="L1732" s="629"/>
      <c r="M1732" s="41"/>
      <c r="N1732" s="110"/>
      <c r="O1732" s="608">
        <f t="shared" si="136"/>
        <v>1614440.6243290845</v>
      </c>
    </row>
    <row r="1733" spans="1:15" s="6" customFormat="1" ht="34.5" customHeight="1">
      <c r="A1733" s="85" t="s">
        <v>49</v>
      </c>
      <c r="B1733" s="150" t="s">
        <v>626</v>
      </c>
      <c r="C1733" s="82">
        <v>11.42</v>
      </c>
      <c r="D1733" s="112" t="str">
        <f>IF(ISBLANK(E1733),"",IF(E1733="BN",VLOOKUP(B1733,'[1]V. BAHAN'!$B$8:$E$14999,3,FALSE),IFERROR(VLOOKUP(E1733,'[1]III. DAFTAR AHS'!$B$7:$H$14999,5,FALSE),"ls")))</f>
        <v xml:space="preserve">m' </v>
      </c>
      <c r="E1733" s="82" t="s">
        <v>627</v>
      </c>
      <c r="F1733" s="113" t="s">
        <v>147</v>
      </c>
      <c r="G1733" s="47">
        <f>VLOOKUP(B1733,'[2] RAB LAMA'!$B$9:$E$5553,4,FALSE)</f>
        <v>123479.96353520795</v>
      </c>
      <c r="H1733" s="47">
        <f t="shared" si="142"/>
        <v>1410141.1835720749</v>
      </c>
      <c r="I1733" s="48">
        <f t="shared" si="134"/>
        <v>3.6902975397697813E-3</v>
      </c>
      <c r="J1733" s="629"/>
      <c r="K1733" s="629"/>
      <c r="L1733" s="629"/>
      <c r="M1733" s="41"/>
      <c r="N1733" s="110"/>
      <c r="O1733" s="608">
        <f t="shared" si="136"/>
        <v>1410141.1835720749</v>
      </c>
    </row>
    <row r="1734" spans="1:15" s="6" customFormat="1" ht="34.5" customHeight="1">
      <c r="A1734" s="85" t="s">
        <v>49</v>
      </c>
      <c r="B1734" s="150" t="s">
        <v>638</v>
      </c>
      <c r="C1734" s="82">
        <v>5.13</v>
      </c>
      <c r="D1734" s="112" t="str">
        <f>IF(ISBLANK(E1734),"",IF(E1734="BN",VLOOKUP(B1734,'[1]V. BAHAN'!$B$8:$E$14999,3,FALSE),IFERROR(VLOOKUP(E1734,'[1]III. DAFTAR AHS'!$B$7:$H$14999,5,FALSE),"ls")))</f>
        <v xml:space="preserve">m2 </v>
      </c>
      <c r="E1734" s="82" t="s">
        <v>525</v>
      </c>
      <c r="F1734" s="113" t="s">
        <v>526</v>
      </c>
      <c r="G1734" s="47">
        <f>VLOOKUP(B1734,'[2] RAB LAMA'!$B$9:$E$5553,4,FALSE)</f>
        <v>429712.72250500007</v>
      </c>
      <c r="H1734" s="47">
        <f t="shared" si="142"/>
        <v>2204426.2664506505</v>
      </c>
      <c r="I1734" s="48">
        <f t="shared" si="134"/>
        <v>5.7689179796023777E-3</v>
      </c>
      <c r="J1734" s="629"/>
      <c r="K1734" s="629"/>
      <c r="L1734" s="629"/>
      <c r="M1734" s="41"/>
      <c r="N1734" s="110"/>
      <c r="O1734" s="608">
        <f t="shared" si="136"/>
        <v>2204426.2664506505</v>
      </c>
    </row>
    <row r="1735" spans="1:15" s="6" customFormat="1" ht="34.5" customHeight="1">
      <c r="A1735" s="85" t="s">
        <v>49</v>
      </c>
      <c r="B1735" s="150" t="s">
        <v>541</v>
      </c>
      <c r="C1735" s="82">
        <v>3</v>
      </c>
      <c r="D1735" s="112" t="str">
        <f>IF(ISBLANK(E1735),"",IF(E1735="BN",VLOOKUP(B1735,'[1]V. BAHAN'!$B$8:$E$14999,3,FALSE),IFERROR(VLOOKUP(E1735,'[1]III. DAFTAR AHS'!$B$7:$H$14999,5,FALSE),"ls")))</f>
        <v xml:space="preserve">psg </v>
      </c>
      <c r="E1735" s="82" t="s">
        <v>542</v>
      </c>
      <c r="F1735" s="113" t="s">
        <v>543</v>
      </c>
      <c r="G1735" s="47">
        <f>VLOOKUP(B1735,'[2] RAB LAMA'!$B$9:$E$5553,4,FALSE)</f>
        <v>72392.014419999992</v>
      </c>
      <c r="H1735" s="47">
        <f t="shared" si="142"/>
        <v>217176.04325999998</v>
      </c>
      <c r="I1735" s="48">
        <f t="shared" si="134"/>
        <v>5.6834324638980398E-4</v>
      </c>
      <c r="J1735" s="629"/>
      <c r="K1735" s="629"/>
      <c r="L1735" s="629"/>
      <c r="M1735" s="41"/>
      <c r="N1735" s="110"/>
      <c r="O1735" s="608">
        <f t="shared" si="136"/>
        <v>217176.04325999998</v>
      </c>
    </row>
    <row r="1736" spans="1:15" s="6" customFormat="1" ht="34.5" customHeight="1">
      <c r="A1736" s="85" t="s">
        <v>49</v>
      </c>
      <c r="B1736" s="150" t="s">
        <v>544</v>
      </c>
      <c r="C1736" s="82">
        <v>2</v>
      </c>
      <c r="D1736" s="112" t="str">
        <f>IF(ISBLANK(E1736),"",IF(E1736="BN",VLOOKUP(B1736,'[1]V. BAHAN'!$B$8:$E$14999,3,FALSE),IFERROR(VLOOKUP(E1736,'[1]III. DAFTAR AHS'!$B$7:$H$14999,5,FALSE),"ls")))</f>
        <v xml:space="preserve">psg </v>
      </c>
      <c r="E1736" s="82" t="s">
        <v>545</v>
      </c>
      <c r="F1736" s="113" t="s">
        <v>147</v>
      </c>
      <c r="G1736" s="47">
        <f>VLOOKUP(B1736,'[2] RAB LAMA'!$B$9:$E$5553,4,FALSE)</f>
        <v>426886.82590400003</v>
      </c>
      <c r="H1736" s="47">
        <f t="shared" si="142"/>
        <v>853773.65180800005</v>
      </c>
      <c r="I1736" s="48">
        <f t="shared" si="134"/>
        <v>2.2343002555291923E-3</v>
      </c>
      <c r="J1736" s="629"/>
      <c r="K1736" s="629"/>
      <c r="L1736" s="629"/>
      <c r="M1736" s="41"/>
      <c r="N1736" s="110"/>
      <c r="O1736" s="608">
        <f t="shared" si="136"/>
        <v>853773.65180800005</v>
      </c>
    </row>
    <row r="1737" spans="1:15" s="6" customFormat="1" ht="34.5" customHeight="1">
      <c r="A1737" s="85" t="s">
        <v>49</v>
      </c>
      <c r="B1737" s="150" t="s">
        <v>546</v>
      </c>
      <c r="C1737" s="82">
        <v>1</v>
      </c>
      <c r="D1737" s="112" t="str">
        <f>IF(ISBLANK(E1737),"",IF(E1737="BN",VLOOKUP(B1737,'[1]V. BAHAN'!$B$8:$E$14999,3,FALSE),IFERROR(VLOOKUP(E1737,'[1]III. DAFTAR AHS'!$B$7:$H$14999,5,FALSE),"ls")))</f>
        <v xml:space="preserve">set </v>
      </c>
      <c r="E1737" s="82" t="s">
        <v>547</v>
      </c>
      <c r="F1737" s="113" t="s">
        <v>548</v>
      </c>
      <c r="G1737" s="47">
        <f>VLOOKUP(B1737,'[2] RAB LAMA'!$B$9:$E$5553,4,FALSE)</f>
        <v>487271.62676499999</v>
      </c>
      <c r="H1737" s="47">
        <f t="shared" si="142"/>
        <v>487271.62676499999</v>
      </c>
      <c r="I1737" s="48">
        <f t="shared" si="134"/>
        <v>1.2751753557721623E-3</v>
      </c>
      <c r="J1737" s="629"/>
      <c r="K1737" s="629"/>
      <c r="L1737" s="629"/>
      <c r="M1737" s="41"/>
      <c r="N1737" s="110"/>
      <c r="O1737" s="608">
        <f t="shared" si="136"/>
        <v>487271.62676499999</v>
      </c>
    </row>
    <row r="1738" spans="1:15" s="6" customFormat="1" ht="34.5" customHeight="1">
      <c r="A1738" s="85" t="s">
        <v>49</v>
      </c>
      <c r="B1738" s="150" t="s">
        <v>561</v>
      </c>
      <c r="C1738" s="82">
        <v>1</v>
      </c>
      <c r="D1738" s="112" t="str">
        <f>IF(ISBLANK(E1738),"",IF(E1738="BN",VLOOKUP(B1738,'[1]V. BAHAN'!$B$8:$E$14999,3,FALSE),IFERROR(VLOOKUP(E1738,'[1]III. DAFTAR AHS'!$B$7:$H$14999,5,FALSE),"ls")))</f>
        <v xml:space="preserve">bh </v>
      </c>
      <c r="E1738" s="82" t="s">
        <v>562</v>
      </c>
      <c r="F1738" s="113" t="s">
        <v>563</v>
      </c>
      <c r="G1738" s="47">
        <f>VLOOKUP(B1738,'[2] RAB LAMA'!$B$9:$E$5553,4,FALSE)</f>
        <v>94824.732090000005</v>
      </c>
      <c r="H1738" s="47">
        <f t="shared" si="142"/>
        <v>94824.732090000005</v>
      </c>
      <c r="I1738" s="48">
        <f t="shared" si="134"/>
        <v>2.4815350378933884E-4</v>
      </c>
      <c r="J1738" s="629"/>
      <c r="K1738" s="629"/>
      <c r="L1738" s="629"/>
      <c r="M1738" s="41"/>
      <c r="N1738" s="110"/>
      <c r="O1738" s="608">
        <f t="shared" si="136"/>
        <v>94824.732090000005</v>
      </c>
    </row>
    <row r="1739" spans="1:15" s="6" customFormat="1" ht="34.5" customHeight="1">
      <c r="A1739" s="85" t="s">
        <v>49</v>
      </c>
      <c r="B1739" s="150" t="s">
        <v>564</v>
      </c>
      <c r="C1739" s="82">
        <v>5.71</v>
      </c>
      <c r="D1739" s="112" t="str">
        <f>IF(ISBLANK(E1739),"",IF(E1739="BN",VLOOKUP(B1739,'[1]V. BAHAN'!$B$8:$E$14999,3,FALSE),IFERROR(VLOOKUP(E1739,'[1]III. DAFTAR AHS'!$B$7:$H$14999,5,FALSE),"ls")))</f>
        <v>m1</v>
      </c>
      <c r="E1739" s="82" t="s">
        <v>51</v>
      </c>
      <c r="F1739" s="113" t="s">
        <v>52</v>
      </c>
      <c r="G1739" s="47">
        <f>VLOOKUP(B1739,'[2] RAB LAMA'!$B$9:$E$5553,4,FALSE)</f>
        <v>1750</v>
      </c>
      <c r="H1739" s="47">
        <f t="shared" si="142"/>
        <v>9992.5</v>
      </c>
      <c r="I1739" s="48">
        <f t="shared" si="134"/>
        <v>2.6150075322769816E-5</v>
      </c>
      <c r="J1739" s="629"/>
      <c r="K1739" s="629"/>
      <c r="L1739" s="629"/>
      <c r="M1739" s="153"/>
      <c r="N1739" s="110"/>
      <c r="O1739" s="608">
        <f t="shared" si="136"/>
        <v>9992.5</v>
      </c>
    </row>
    <row r="1740" spans="1:15" s="6" customFormat="1" ht="34.5" customHeight="1">
      <c r="A1740" s="85"/>
      <c r="B1740" s="154"/>
      <c r="C1740" s="82"/>
      <c r="D1740" s="82" t="str">
        <f>IF(ISBLANK(E1740),"",IF(E1740="BN",VLOOKUP(B1740,'[1]V. BAHAN'!$B$8:$E$1099,3,FALSE),IFERROR(VLOOKUP(E1740,'[1]III. DAFTAR AHS'!$B$7:$H$872,5,FALSE),"ls")))</f>
        <v/>
      </c>
      <c r="E1740" s="82"/>
      <c r="F1740" s="82" t="s">
        <v>23</v>
      </c>
      <c r="G1740" s="83"/>
      <c r="H1740" s="83"/>
      <c r="I1740" s="48">
        <f t="shared" si="134"/>
        <v>0</v>
      </c>
      <c r="J1740" s="629"/>
      <c r="K1740" s="629"/>
      <c r="L1740" s="629"/>
      <c r="M1740" s="41"/>
      <c r="N1740" s="110"/>
      <c r="O1740" s="608">
        <f t="shared" si="136"/>
        <v>0</v>
      </c>
    </row>
    <row r="1741" spans="1:15" s="149" customFormat="1" ht="34.5" customHeight="1">
      <c r="A1741" s="151">
        <v>2</v>
      </c>
      <c r="B1741" s="152" t="s">
        <v>639</v>
      </c>
      <c r="C1741" s="82"/>
      <c r="D1741" s="82" t="str">
        <f>IF(ISBLANK(E1741),"",IF(E1741="BN",VLOOKUP(B1741,'[1]V. BAHAN'!$B$8:$E$1099,3,FALSE),IFERROR(VLOOKUP(E1741,'[1]III. DAFTAR AHS'!$B$7:$H$872,5,FALSE),"ls")))</f>
        <v/>
      </c>
      <c r="E1741" s="82"/>
      <c r="F1741" s="82" t="s">
        <v>23</v>
      </c>
      <c r="G1741" s="147"/>
      <c r="H1741" s="83"/>
      <c r="I1741" s="48">
        <f t="shared" ref="I1741:I1804" si="143">(H1741/$H$4325)*100</f>
        <v>0</v>
      </c>
      <c r="J1741" s="633"/>
      <c r="K1741" s="633"/>
      <c r="L1741" s="633"/>
      <c r="M1741" s="41"/>
      <c r="N1741" s="110"/>
      <c r="O1741" s="608">
        <f t="shared" si="136"/>
        <v>0</v>
      </c>
    </row>
    <row r="1742" spans="1:15" s="95" customFormat="1" ht="35.1" customHeight="1">
      <c r="A1742" s="168" t="s">
        <v>49</v>
      </c>
      <c r="B1742" s="114" t="s">
        <v>640</v>
      </c>
      <c r="C1742" s="87">
        <v>31.35</v>
      </c>
      <c r="D1742" s="112" t="str">
        <f>IF(ISBLANK(E1742),"",IF(E1742="BN",VLOOKUP(B1742,'[1]V. BAHAN'!$B$8:$E$14999,3,FALSE),IFERROR(VLOOKUP(E1742,'[1]III. DAFTAR AHS'!$B$7:$H$14999,5,FALSE),"ls")))</f>
        <v xml:space="preserve">kg </v>
      </c>
      <c r="E1742" s="87" t="s">
        <v>401</v>
      </c>
      <c r="F1742" s="113" t="s">
        <v>189</v>
      </c>
      <c r="G1742" s="47">
        <f>VLOOKUP(B1742,'[2] RAB LAMA'!$B$9:$E$5553,4,FALSE)</f>
        <v>32500</v>
      </c>
      <c r="H1742" s="47">
        <f t="shared" ref="H1742:H1748" si="144">G1742*C1742</f>
        <v>1018875</v>
      </c>
      <c r="I1742" s="48">
        <f t="shared" si="143"/>
        <v>2.6663655736289316E-3</v>
      </c>
      <c r="J1742" s="634"/>
      <c r="K1742" s="634"/>
      <c r="L1742" s="634"/>
      <c r="M1742" s="41"/>
      <c r="N1742" s="110"/>
      <c r="O1742" s="608">
        <f t="shared" si="136"/>
        <v>1018875</v>
      </c>
    </row>
    <row r="1743" spans="1:15" s="110" customFormat="1" ht="35.1" customHeight="1">
      <c r="A1743" s="170" t="s">
        <v>49</v>
      </c>
      <c r="B1743" s="114" t="s">
        <v>641</v>
      </c>
      <c r="C1743" s="87">
        <v>8.6999999999999993</v>
      </c>
      <c r="D1743" s="112" t="str">
        <f>IF(ISBLANK(E1743),"",IF(E1743="BN",VLOOKUP(B1743,'[1]V. BAHAN'!$B$8:$E$14999,3,FALSE),IFERROR(VLOOKUP(E1743,'[1]III. DAFTAR AHS'!$B$7:$H$14999,5,FALSE),"ls")))</f>
        <v xml:space="preserve">m1 </v>
      </c>
      <c r="E1743" s="87" t="s">
        <v>642</v>
      </c>
      <c r="F1743" s="113" t="s">
        <v>189</v>
      </c>
      <c r="G1743" s="47">
        <f>VLOOKUP(B1743,'[2] RAB LAMA'!$B$9:$E$5553,4,FALSE)</f>
        <v>67426.195778234149</v>
      </c>
      <c r="H1743" s="47">
        <f t="shared" si="144"/>
        <v>586607.90327063703</v>
      </c>
      <c r="I1743" s="48">
        <f t="shared" si="143"/>
        <v>1.535135437123766E-3</v>
      </c>
      <c r="J1743" s="634"/>
      <c r="K1743" s="634"/>
      <c r="L1743" s="634"/>
      <c r="M1743" s="41"/>
      <c r="O1743" s="608">
        <f t="shared" si="136"/>
        <v>586607.90327063703</v>
      </c>
    </row>
    <row r="1744" spans="1:15" s="110" customFormat="1" ht="35.1" customHeight="1">
      <c r="A1744" s="170" t="s">
        <v>49</v>
      </c>
      <c r="B1744" s="114" t="s">
        <v>643</v>
      </c>
      <c r="C1744" s="87">
        <v>10.88</v>
      </c>
      <c r="D1744" s="112" t="str">
        <f>IF(ISBLANK(E1744),"",IF(E1744="BN",VLOOKUP(B1744,'[1]V. BAHAN'!$B$8:$E$14999,3,FALSE),IFERROR(VLOOKUP(E1744,'[1]III. DAFTAR AHS'!$B$7:$H$14999,5,FALSE),"ls")))</f>
        <v xml:space="preserve">kg </v>
      </c>
      <c r="E1744" s="87" t="s">
        <v>513</v>
      </c>
      <c r="F1744" s="113" t="s">
        <v>189</v>
      </c>
      <c r="G1744" s="47">
        <f>VLOOKUP(B1744,'[2] RAB LAMA'!$B$9:$E$5553,4,FALSE)</f>
        <v>25000</v>
      </c>
      <c r="H1744" s="47">
        <f t="shared" si="144"/>
        <v>272000</v>
      </c>
      <c r="I1744" s="48">
        <f t="shared" si="143"/>
        <v>7.1181591071237333E-4</v>
      </c>
      <c r="J1744" s="634"/>
      <c r="K1744" s="634"/>
      <c r="L1744" s="634"/>
      <c r="M1744" s="41"/>
      <c r="O1744" s="608">
        <f t="shared" si="136"/>
        <v>272000</v>
      </c>
    </row>
    <row r="1745" spans="1:15" s="110" customFormat="1" ht="35.1" customHeight="1">
      <c r="A1745" s="170" t="s">
        <v>49</v>
      </c>
      <c r="B1745" s="114" t="s">
        <v>644</v>
      </c>
      <c r="C1745" s="87">
        <v>30.02</v>
      </c>
      <c r="D1745" s="112" t="str">
        <f>IF(ISBLANK(E1745),"",IF(E1745="BN",VLOOKUP(B1745,'[1]V. BAHAN'!$B$8:$E$14999,3,FALSE),IFERROR(VLOOKUP(E1745,'[1]III. DAFTAR AHS'!$B$7:$H$14999,5,FALSE),"ls")))</f>
        <v xml:space="preserve">kg </v>
      </c>
      <c r="E1745" s="87" t="s">
        <v>406</v>
      </c>
      <c r="F1745" s="113" t="s">
        <v>147</v>
      </c>
      <c r="G1745" s="47">
        <f>VLOOKUP(B1745,'[2] RAB LAMA'!$B$9:$E$5553,4,FALSE)</f>
        <v>50000</v>
      </c>
      <c r="H1745" s="47">
        <f t="shared" si="144"/>
        <v>1501000</v>
      </c>
      <c r="I1745" s="48">
        <f t="shared" si="143"/>
        <v>3.9280723602179131E-3</v>
      </c>
      <c r="J1745" s="634"/>
      <c r="K1745" s="634"/>
      <c r="L1745" s="634"/>
      <c r="M1745" s="41"/>
      <c r="O1745" s="608">
        <f t="shared" si="136"/>
        <v>1501000</v>
      </c>
    </row>
    <row r="1746" spans="1:15" s="110" customFormat="1" ht="35.1" customHeight="1">
      <c r="A1746" s="170" t="s">
        <v>49</v>
      </c>
      <c r="B1746" s="114" t="s">
        <v>645</v>
      </c>
      <c r="C1746" s="87">
        <v>1</v>
      </c>
      <c r="D1746" s="112" t="str">
        <f>IF(ISBLANK(E1746),"",IF(E1746="BN",VLOOKUP(B1746,'[1]V. BAHAN'!$B$8:$E$14999,3,FALSE),IFERROR(VLOOKUP(E1746,'[1]III. DAFTAR AHS'!$B$7:$H$14999,5,FALSE),"ls")))</f>
        <v xml:space="preserve">psg </v>
      </c>
      <c r="E1746" s="87" t="s">
        <v>646</v>
      </c>
      <c r="F1746" s="113" t="s">
        <v>147</v>
      </c>
      <c r="G1746" s="47">
        <f>VLOOKUP(B1746,'[2] RAB LAMA'!$B$9:$E$5553,4,FALSE)</f>
        <v>426886.82590400003</v>
      </c>
      <c r="H1746" s="47">
        <f t="shared" si="144"/>
        <v>426886.82590400003</v>
      </c>
      <c r="I1746" s="48">
        <f t="shared" si="143"/>
        <v>1.1171501277645961E-3</v>
      </c>
      <c r="J1746" s="634"/>
      <c r="K1746" s="634"/>
      <c r="L1746" s="634"/>
      <c r="M1746" s="41"/>
      <c r="O1746" s="608">
        <f t="shared" si="136"/>
        <v>426886.82590400003</v>
      </c>
    </row>
    <row r="1747" spans="1:15" s="110" customFormat="1" ht="35.1" customHeight="1">
      <c r="A1747" s="170" t="s">
        <v>49</v>
      </c>
      <c r="B1747" s="114" t="s">
        <v>647</v>
      </c>
      <c r="C1747" s="87">
        <v>1.5</v>
      </c>
      <c r="D1747" s="112" t="str">
        <f>IF(ISBLANK(E1747),"",IF(E1747="BN",VLOOKUP(B1747,'[1]V. BAHAN'!$B$8:$E$14999,3,FALSE),IFERROR(VLOOKUP(E1747,'[1]III. DAFTAR AHS'!$B$7:$H$14999,5,FALSE),"ls")))</f>
        <v xml:space="preserve">psg </v>
      </c>
      <c r="E1747" s="87" t="s">
        <v>542</v>
      </c>
      <c r="F1747" s="113" t="s">
        <v>543</v>
      </c>
      <c r="G1747" s="47">
        <f>VLOOKUP(B1747,'[2] RAB LAMA'!$B$9:$E$5553,4,FALSE)</f>
        <v>72392.014419999992</v>
      </c>
      <c r="H1747" s="47">
        <f t="shared" si="144"/>
        <v>108588.02162999999</v>
      </c>
      <c r="I1747" s="48">
        <f t="shared" si="143"/>
        <v>2.8417162319490199E-4</v>
      </c>
      <c r="J1747" s="634"/>
      <c r="K1747" s="634"/>
      <c r="L1747" s="634"/>
      <c r="M1747" s="88"/>
      <c r="O1747" s="608">
        <f t="shared" si="136"/>
        <v>108588.02162999999</v>
      </c>
    </row>
    <row r="1748" spans="1:15" s="110" customFormat="1" ht="35.1" customHeight="1">
      <c r="A1748" s="170" t="s">
        <v>49</v>
      </c>
      <c r="B1748" s="114" t="s">
        <v>648</v>
      </c>
      <c r="C1748" s="87">
        <v>1</v>
      </c>
      <c r="D1748" s="112" t="str">
        <f>IF(ISBLANK(E1748),"",IF(E1748="BN",VLOOKUP(B1748,'[1]V. BAHAN'!$B$8:$E$14999,3,FALSE),IFERROR(VLOOKUP(E1748,'[1]III. DAFTAR AHS'!$B$7:$H$14999,5,FALSE),"ls")))</f>
        <v xml:space="preserve">set </v>
      </c>
      <c r="E1748" s="87" t="s">
        <v>547</v>
      </c>
      <c r="F1748" s="113" t="s">
        <v>548</v>
      </c>
      <c r="G1748" s="47">
        <f>VLOOKUP(B1748,'[2] RAB LAMA'!$B$9:$E$5553,4,FALSE)</f>
        <v>487271.62676499999</v>
      </c>
      <c r="H1748" s="47">
        <f t="shared" si="144"/>
        <v>487271.62676499999</v>
      </c>
      <c r="I1748" s="48">
        <f t="shared" si="143"/>
        <v>1.2751753557721623E-3</v>
      </c>
      <c r="J1748" s="634"/>
      <c r="K1748" s="634"/>
      <c r="L1748" s="634"/>
      <c r="M1748" s="153"/>
      <c r="O1748" s="608">
        <f t="shared" si="136"/>
        <v>487271.62676499999</v>
      </c>
    </row>
    <row r="1749" spans="1:15" s="110" customFormat="1" ht="35.1" customHeight="1">
      <c r="A1749" s="96"/>
      <c r="B1749" s="98"/>
      <c r="C1749" s="87"/>
      <c r="D1749" s="87" t="str">
        <f>IF(ISBLANK(E1749),"",IF(E1749="BN",VLOOKUP(B1749,'[1]V. BAHAN'!$B$8:$E$1099,3,FALSE),IFERROR(VLOOKUP(E1749,'[1]III. DAFTAR AHS'!$B$7:$H$872,5,FALSE),"ls")))</f>
        <v/>
      </c>
      <c r="E1749" s="87"/>
      <c r="F1749" s="87" t="s">
        <v>23</v>
      </c>
      <c r="G1749" s="83"/>
      <c r="H1749" s="83"/>
      <c r="I1749" s="48">
        <f t="shared" si="143"/>
        <v>0</v>
      </c>
      <c r="J1749" s="633"/>
      <c r="K1749" s="633"/>
      <c r="L1749" s="633"/>
      <c r="M1749" s="41"/>
      <c r="O1749" s="608">
        <f t="shared" si="136"/>
        <v>0</v>
      </c>
    </row>
    <row r="1750" spans="1:15" s="149" customFormat="1" ht="34.5" customHeight="1">
      <c r="A1750" s="151">
        <f>A1741+1</f>
        <v>3</v>
      </c>
      <c r="B1750" s="152" t="s">
        <v>649</v>
      </c>
      <c r="C1750" s="82"/>
      <c r="D1750" s="82" t="str">
        <f>IF(ISBLANK(E1750),"",IF(E1750="BN",VLOOKUP(B1750,'[1]V. BAHAN'!$B$8:$E$1099,3,FALSE),IFERROR(VLOOKUP(E1750,'[1]III. DAFTAR AHS'!$B$7:$H$872,5,FALSE),"ls")))</f>
        <v/>
      </c>
      <c r="E1750" s="82"/>
      <c r="F1750" s="82" t="s">
        <v>23</v>
      </c>
      <c r="G1750" s="147"/>
      <c r="H1750" s="83"/>
      <c r="I1750" s="48">
        <f t="shared" si="143"/>
        <v>0</v>
      </c>
      <c r="J1750" s="633"/>
      <c r="K1750" s="633"/>
      <c r="L1750" s="633"/>
      <c r="M1750" s="41"/>
      <c r="N1750" s="110"/>
      <c r="O1750" s="608">
        <f t="shared" si="136"/>
        <v>0</v>
      </c>
    </row>
    <row r="1751" spans="1:15" s="95" customFormat="1" ht="35.1" customHeight="1">
      <c r="A1751" s="168" t="s">
        <v>49</v>
      </c>
      <c r="B1751" s="114" t="s">
        <v>515</v>
      </c>
      <c r="C1751" s="87">
        <v>85.78</v>
      </c>
      <c r="D1751" s="112" t="str">
        <f>IF(ISBLANK(E1751),"",IF(E1751="BN",VLOOKUP(B1751,'[1]V. BAHAN'!$B$8:$E$14999,3,FALSE),IFERROR(VLOOKUP(E1751,'[1]III. DAFTAR AHS'!$B$7:$H$14999,5,FALSE),"ls")))</f>
        <v xml:space="preserve">m' </v>
      </c>
      <c r="E1751" s="87" t="s">
        <v>516</v>
      </c>
      <c r="F1751" s="113" t="s">
        <v>517</v>
      </c>
      <c r="G1751" s="47">
        <f>VLOOKUP(B1751,'[2] RAB LAMA'!$B$9:$E$5553,4,FALSE)</f>
        <v>123617.19941264046</v>
      </c>
      <c r="H1751" s="47">
        <f t="shared" ref="H1751:H1758" si="145">G1751*C1751</f>
        <v>10603883.365616299</v>
      </c>
      <c r="I1751" s="48">
        <f t="shared" si="143"/>
        <v>2.7750047408029235E-2</v>
      </c>
      <c r="J1751" s="634"/>
      <c r="K1751" s="634"/>
      <c r="L1751" s="634"/>
      <c r="M1751" s="41"/>
      <c r="N1751" s="110"/>
      <c r="O1751" s="608">
        <f t="shared" si="136"/>
        <v>10603883.365616299</v>
      </c>
    </row>
    <row r="1752" spans="1:15" s="110" customFormat="1" ht="35.1" customHeight="1">
      <c r="A1752" s="170" t="s">
        <v>49</v>
      </c>
      <c r="B1752" s="114" t="s">
        <v>650</v>
      </c>
      <c r="C1752" s="87">
        <v>2</v>
      </c>
      <c r="D1752" s="112" t="str">
        <f>IF(ISBLANK(E1752),"",IF(E1752="BN",VLOOKUP(B1752,'[1]V. BAHAN'!$B$8:$E$14999,3,FALSE),IFERROR(VLOOKUP(E1752,'[1]III. DAFTAR AHS'!$B$7:$H$14999,5,FALSE),"ls")))</f>
        <v xml:space="preserve">unit </v>
      </c>
      <c r="E1752" s="87" t="s">
        <v>567</v>
      </c>
      <c r="F1752" s="113" t="s">
        <v>147</v>
      </c>
      <c r="G1752" s="47">
        <f>VLOOKUP(B1752,'[2] RAB LAMA'!$B$9:$E$5553,4,FALSE)</f>
        <v>1507175.238617125</v>
      </c>
      <c r="H1752" s="47">
        <f t="shared" si="145"/>
        <v>3014350.4772342499</v>
      </c>
      <c r="I1752" s="48">
        <f t="shared" si="143"/>
        <v>7.8884655520543179E-3</v>
      </c>
      <c r="J1752" s="634"/>
      <c r="K1752" s="634"/>
      <c r="L1752" s="634"/>
      <c r="M1752" s="41"/>
      <c r="O1752" s="608">
        <f t="shared" ref="O1752:O1815" si="146">H1752-N1752</f>
        <v>3014350.4772342499</v>
      </c>
    </row>
    <row r="1753" spans="1:15" s="110" customFormat="1" ht="35.1" customHeight="1">
      <c r="A1753" s="170" t="s">
        <v>49</v>
      </c>
      <c r="B1753" s="114" t="s">
        <v>541</v>
      </c>
      <c r="C1753" s="87">
        <v>3</v>
      </c>
      <c r="D1753" s="112" t="str">
        <f>IF(ISBLANK(E1753),"",IF(E1753="BN",VLOOKUP(B1753,'[1]V. BAHAN'!$B$8:$E$14999,3,FALSE),IFERROR(VLOOKUP(E1753,'[1]III. DAFTAR AHS'!$B$7:$H$14999,5,FALSE),"ls")))</f>
        <v xml:space="preserve">psg </v>
      </c>
      <c r="E1753" s="87" t="s">
        <v>542</v>
      </c>
      <c r="F1753" s="113" t="s">
        <v>543</v>
      </c>
      <c r="G1753" s="47">
        <f>VLOOKUP(B1753,'[2] RAB LAMA'!$B$9:$E$5553,4,FALSE)</f>
        <v>72392.014419999992</v>
      </c>
      <c r="H1753" s="47">
        <f t="shared" si="145"/>
        <v>217176.04325999998</v>
      </c>
      <c r="I1753" s="48">
        <f t="shared" si="143"/>
        <v>5.6834324638980398E-4</v>
      </c>
      <c r="J1753" s="634"/>
      <c r="K1753" s="634"/>
      <c r="L1753" s="634"/>
      <c r="M1753" s="41"/>
      <c r="O1753" s="608">
        <f t="shared" si="146"/>
        <v>217176.04325999998</v>
      </c>
    </row>
    <row r="1754" spans="1:15" s="110" customFormat="1" ht="35.1" customHeight="1">
      <c r="A1754" s="170" t="s">
        <v>49</v>
      </c>
      <c r="B1754" s="114" t="s">
        <v>544</v>
      </c>
      <c r="C1754" s="87">
        <v>2</v>
      </c>
      <c r="D1754" s="112" t="str">
        <f>IF(ISBLANK(E1754),"",IF(E1754="BN",VLOOKUP(B1754,'[1]V. BAHAN'!$B$8:$E$14999,3,FALSE),IFERROR(VLOOKUP(E1754,'[1]III. DAFTAR AHS'!$B$7:$H$14999,5,FALSE),"ls")))</f>
        <v xml:space="preserve">psg </v>
      </c>
      <c r="E1754" s="87" t="s">
        <v>545</v>
      </c>
      <c r="F1754" s="113" t="s">
        <v>147</v>
      </c>
      <c r="G1754" s="47">
        <f>VLOOKUP(B1754,'[2] RAB LAMA'!$B$9:$E$5553,4,FALSE)</f>
        <v>426886.82590400003</v>
      </c>
      <c r="H1754" s="47">
        <f t="shared" si="145"/>
        <v>853773.65180800005</v>
      </c>
      <c r="I1754" s="48">
        <f t="shared" si="143"/>
        <v>2.2343002555291923E-3</v>
      </c>
      <c r="J1754" s="634"/>
      <c r="K1754" s="634"/>
      <c r="L1754" s="634"/>
      <c r="M1754" s="41"/>
      <c r="O1754" s="608">
        <f t="shared" si="146"/>
        <v>853773.65180800005</v>
      </c>
    </row>
    <row r="1755" spans="1:15" s="110" customFormat="1" ht="35.1" customHeight="1">
      <c r="A1755" s="170" t="s">
        <v>49</v>
      </c>
      <c r="B1755" s="114" t="s">
        <v>546</v>
      </c>
      <c r="C1755" s="87">
        <v>2</v>
      </c>
      <c r="D1755" s="112" t="str">
        <f>IF(ISBLANK(E1755),"",IF(E1755="BN",VLOOKUP(B1755,'[1]V. BAHAN'!$B$8:$E$14999,3,FALSE),IFERROR(VLOOKUP(E1755,'[1]III. DAFTAR AHS'!$B$7:$H$14999,5,FALSE),"ls")))</f>
        <v xml:space="preserve">set </v>
      </c>
      <c r="E1755" s="87" t="s">
        <v>547</v>
      </c>
      <c r="F1755" s="113" t="s">
        <v>548</v>
      </c>
      <c r="G1755" s="47">
        <f>VLOOKUP(B1755,'[2] RAB LAMA'!$B$9:$E$5553,4,FALSE)</f>
        <v>487271.62676499999</v>
      </c>
      <c r="H1755" s="47">
        <f t="shared" si="145"/>
        <v>974543.25352999999</v>
      </c>
      <c r="I1755" s="48">
        <f t="shared" si="143"/>
        <v>2.5503507115443246E-3</v>
      </c>
      <c r="J1755" s="634"/>
      <c r="K1755" s="634"/>
      <c r="L1755" s="634"/>
      <c r="M1755" s="41"/>
      <c r="O1755" s="608">
        <f t="shared" si="146"/>
        <v>974543.25352999999</v>
      </c>
    </row>
    <row r="1756" spans="1:15" s="110" customFormat="1" ht="35.1" customHeight="1">
      <c r="A1756" s="170" t="s">
        <v>49</v>
      </c>
      <c r="B1756" s="114" t="s">
        <v>549</v>
      </c>
      <c r="C1756" s="87">
        <v>0.48</v>
      </c>
      <c r="D1756" s="112" t="str">
        <f>IF(ISBLANK(E1756),"",IF(E1756="BN",VLOOKUP(B1756,'[1]V. BAHAN'!$B$8:$E$14999,3,FALSE),IFERROR(VLOOKUP(E1756,'[1]III. DAFTAR AHS'!$B$7:$H$14999,5,FALSE),"ls")))</f>
        <v xml:space="preserve">m2 </v>
      </c>
      <c r="E1756" s="87" t="s">
        <v>550</v>
      </c>
      <c r="F1756" s="113" t="s">
        <v>551</v>
      </c>
      <c r="G1756" s="47">
        <f>VLOOKUP(B1756,'[2] RAB LAMA'!$B$9:$E$5553,4,FALSE)</f>
        <v>133287.953668375</v>
      </c>
      <c r="H1756" s="47">
        <f t="shared" si="145"/>
        <v>63978.21776082</v>
      </c>
      <c r="I1756" s="48">
        <f t="shared" si="143"/>
        <v>1.6742909316607585E-4</v>
      </c>
      <c r="J1756" s="634"/>
      <c r="K1756" s="634"/>
      <c r="L1756" s="634"/>
      <c r="M1756" s="41"/>
      <c r="O1756" s="608">
        <f t="shared" si="146"/>
        <v>63978.21776082</v>
      </c>
    </row>
    <row r="1757" spans="1:15" s="110" customFormat="1" ht="35.1" customHeight="1">
      <c r="A1757" s="170" t="s">
        <v>49</v>
      </c>
      <c r="B1757" s="114" t="s">
        <v>558</v>
      </c>
      <c r="C1757" s="87">
        <v>2</v>
      </c>
      <c r="D1757" s="112" t="str">
        <f>IF(ISBLANK(E1757),"",IF(E1757="BN",VLOOKUP(B1757,'[1]V. BAHAN'!$B$8:$E$14999,3,FALSE),IFERROR(VLOOKUP(E1757,'[1]III. DAFTAR AHS'!$B$7:$H$14999,5,FALSE),"ls")))</f>
        <v xml:space="preserve">bh </v>
      </c>
      <c r="E1757" s="87" t="s">
        <v>559</v>
      </c>
      <c r="F1757" s="113" t="s">
        <v>560</v>
      </c>
      <c r="G1757" s="47">
        <f>VLOOKUP(B1757,'[2] RAB LAMA'!$B$9:$E$5553,4,FALSE)</f>
        <v>381407.99771249999</v>
      </c>
      <c r="H1757" s="47">
        <f t="shared" si="145"/>
        <v>762815.99542499997</v>
      </c>
      <c r="I1757" s="48">
        <f t="shared" si="143"/>
        <v>1.9962667738581321E-3</v>
      </c>
      <c r="J1757" s="634"/>
      <c r="K1757" s="634"/>
      <c r="L1757" s="634"/>
      <c r="M1757" s="41"/>
      <c r="O1757" s="608">
        <f t="shared" si="146"/>
        <v>762815.99542499997</v>
      </c>
    </row>
    <row r="1758" spans="1:15" s="110" customFormat="1" ht="35.1" customHeight="1">
      <c r="A1758" s="96" t="s">
        <v>49</v>
      </c>
      <c r="B1758" s="98" t="s">
        <v>564</v>
      </c>
      <c r="C1758" s="87">
        <v>9.82</v>
      </c>
      <c r="D1758" s="112" t="str">
        <f>IF(ISBLANK(E1758),"",IF(E1758="BN",VLOOKUP(B1758,'[1]V. BAHAN'!$B$8:$E$14999,3,FALSE),IFERROR(VLOOKUP(E1758,'[1]III. DAFTAR AHS'!$B$7:$H$14999,5,FALSE),"ls")))</f>
        <v>m1</v>
      </c>
      <c r="E1758" s="87" t="s">
        <v>51</v>
      </c>
      <c r="F1758" s="113" t="s">
        <v>52</v>
      </c>
      <c r="G1758" s="47">
        <f>VLOOKUP(B1758,'[2] RAB LAMA'!$B$9:$E$5553,4,FALSE)</f>
        <v>1750</v>
      </c>
      <c r="H1758" s="47">
        <f t="shared" si="145"/>
        <v>17185</v>
      </c>
      <c r="I1758" s="48">
        <f t="shared" si="143"/>
        <v>4.4972633917618148E-5</v>
      </c>
      <c r="J1758" s="633"/>
      <c r="K1758" s="633"/>
      <c r="L1758" s="633"/>
      <c r="M1758" s="153"/>
      <c r="O1758" s="608">
        <f t="shared" si="146"/>
        <v>17185</v>
      </c>
    </row>
    <row r="1759" spans="1:15" s="149" customFormat="1" ht="34.5" customHeight="1" thickBot="1">
      <c r="A1759" s="151"/>
      <c r="B1759" s="152"/>
      <c r="C1759" s="82"/>
      <c r="D1759" s="82" t="str">
        <f>IF(ISBLANK(E1759),"",IF(E1759="BN",VLOOKUP(B1759,'[1]V. BAHAN'!$B$8:$E$1099,3,FALSE),IFERROR(VLOOKUP(E1759,'[1]III. DAFTAR AHS'!$B$7:$H$872,5,FALSE),"ls")))</f>
        <v/>
      </c>
      <c r="E1759" s="82"/>
      <c r="F1759" s="82" t="s">
        <v>23</v>
      </c>
      <c r="G1759" s="47"/>
      <c r="H1759" s="47"/>
      <c r="I1759" s="48">
        <f t="shared" si="143"/>
        <v>0</v>
      </c>
      <c r="J1759" s="633"/>
      <c r="K1759" s="633"/>
      <c r="L1759" s="633"/>
      <c r="M1759" s="97"/>
      <c r="N1759" s="110"/>
      <c r="O1759" s="608">
        <f t="shared" si="146"/>
        <v>0</v>
      </c>
    </row>
    <row r="1760" spans="1:15" s="6" customFormat="1" ht="34.5" customHeight="1" thickBot="1">
      <c r="A1760" s="18" t="s">
        <v>651</v>
      </c>
      <c r="B1760" s="124" t="s">
        <v>652</v>
      </c>
      <c r="C1760" s="39"/>
      <c r="D1760" s="39" t="str">
        <f>IF(ISBLANK(E1760),"",IF(E1760="BN",VLOOKUP(B1760,'[1]V. BAHAN'!$B$8:$E$1099,3,FALSE),IFERROR(VLOOKUP(E1760,'[1]III. DAFTAR AHS'!$B$7:$H$872,5,FALSE),"ls")))</f>
        <v/>
      </c>
      <c r="E1760" s="39"/>
      <c r="F1760" s="39" t="s">
        <v>23</v>
      </c>
      <c r="G1760" s="78"/>
      <c r="H1760" s="78"/>
      <c r="I1760" s="48">
        <f t="shared" si="143"/>
        <v>0</v>
      </c>
      <c r="J1760" s="629"/>
      <c r="K1760" s="629"/>
      <c r="L1760" s="629"/>
      <c r="M1760" s="97"/>
      <c r="N1760" s="110"/>
      <c r="O1760" s="608">
        <f t="shared" si="146"/>
        <v>0</v>
      </c>
    </row>
    <row r="1761" spans="1:15" s="84" customFormat="1" ht="34.5" customHeight="1">
      <c r="A1761" s="130"/>
      <c r="B1761" s="131" t="s">
        <v>215</v>
      </c>
      <c r="C1761" s="132"/>
      <c r="D1761" s="132" t="str">
        <f>IF(ISBLANK(E1761),"",IF(E1761="BN",VLOOKUP(B1761,'[1]V. BAHAN'!$B$8:$E$1099,3,FALSE),IFERROR(VLOOKUP(E1761,'[1]III. DAFTAR AHS'!$B$7:$H$872,5,FALSE),"ls")))</f>
        <v/>
      </c>
      <c r="E1761" s="132"/>
      <c r="F1761" s="132" t="s">
        <v>23</v>
      </c>
      <c r="G1761" s="106"/>
      <c r="H1761" s="106"/>
      <c r="I1761" s="48">
        <f t="shared" si="143"/>
        <v>0</v>
      </c>
      <c r="J1761" s="633"/>
      <c r="K1761" s="633"/>
      <c r="L1761" s="633"/>
      <c r="M1761" s="97"/>
      <c r="N1761" s="110"/>
      <c r="O1761" s="608">
        <f t="shared" si="146"/>
        <v>0</v>
      </c>
    </row>
    <row r="1762" spans="1:15" s="6" customFormat="1" ht="34.5" customHeight="1">
      <c r="A1762" s="171">
        <v>1</v>
      </c>
      <c r="B1762" s="172" t="s">
        <v>653</v>
      </c>
      <c r="C1762" s="82">
        <v>1902.89</v>
      </c>
      <c r="D1762" s="112" t="str">
        <f>IF(ISBLANK(E1762),"",IF(E1762="BN",VLOOKUP(B1762,'[1]V. BAHAN'!$B$8:$E$14999,3,FALSE),IFERROR(VLOOKUP(E1762,'[1]III. DAFTAR AHS'!$B$7:$H$14999,5,FALSE),"ls")))</f>
        <v xml:space="preserve">m2 </v>
      </c>
      <c r="E1762" s="173" t="s">
        <v>654</v>
      </c>
      <c r="F1762" s="113" t="s">
        <v>655</v>
      </c>
      <c r="G1762" s="47">
        <f>VLOOKUP(B1762,'[2] RAB LAMA'!$B$9:$E$5553,4,FALSE)</f>
        <v>212394.35061900003</v>
      </c>
      <c r="H1762" s="47">
        <f t="shared" ref="H1762:H1783" si="147">G1762*C1762</f>
        <v>404163085.84938902</v>
      </c>
      <c r="I1762" s="48">
        <f t="shared" si="143"/>
        <v>1.0576827758463456</v>
      </c>
      <c r="J1762" s="629"/>
      <c r="K1762" s="629"/>
      <c r="L1762" s="629"/>
      <c r="M1762" s="97"/>
      <c r="N1762" s="110"/>
      <c r="O1762" s="608">
        <f t="shared" si="146"/>
        <v>404163085.84938902</v>
      </c>
    </row>
    <row r="1763" spans="1:15" s="6" customFormat="1" ht="34.5" customHeight="1">
      <c r="A1763" s="171">
        <f t="shared" ref="A1763:A1783" si="148">A1762+1</f>
        <v>2</v>
      </c>
      <c r="B1763" s="172" t="s">
        <v>656</v>
      </c>
      <c r="C1763" s="82">
        <v>30.96</v>
      </c>
      <c r="D1763" s="112" t="str">
        <f>IF(ISBLANK(E1763),"",IF(E1763="BN",VLOOKUP(B1763,'[1]V. BAHAN'!$B$8:$E$14999,3,FALSE),IFERROR(VLOOKUP(E1763,'[1]III. DAFTAR AHS'!$B$7:$H$14999,5,FALSE),"ls")))</f>
        <v xml:space="preserve">m2 </v>
      </c>
      <c r="E1763" s="173" t="s">
        <v>657</v>
      </c>
      <c r="F1763" s="113" t="s">
        <v>655</v>
      </c>
      <c r="G1763" s="47">
        <f>VLOOKUP(B1763,'[2] RAB LAMA'!$B$9:$E$5553,4,FALSE)</f>
        <v>254090.26734299998</v>
      </c>
      <c r="H1763" s="47">
        <f t="shared" si="147"/>
        <v>7866634.6769392798</v>
      </c>
      <c r="I1763" s="48">
        <f t="shared" si="143"/>
        <v>2.0586748995614228E-2</v>
      </c>
      <c r="J1763" s="629"/>
      <c r="K1763" s="629"/>
      <c r="L1763" s="629"/>
      <c r="M1763" s="97"/>
      <c r="N1763" s="110"/>
      <c r="O1763" s="608">
        <f t="shared" si="146"/>
        <v>7866634.6769392798</v>
      </c>
    </row>
    <row r="1764" spans="1:15" s="6" customFormat="1" ht="34.5" customHeight="1">
      <c r="A1764" s="171">
        <f t="shared" si="148"/>
        <v>3</v>
      </c>
      <c r="B1764" s="172" t="s">
        <v>658</v>
      </c>
      <c r="C1764" s="82">
        <v>297.05</v>
      </c>
      <c r="D1764" s="112" t="str">
        <f>IF(ISBLANK(E1764),"",IF(E1764="BN",VLOOKUP(B1764,'[1]V. BAHAN'!$B$8:$E$14999,3,FALSE),IFERROR(VLOOKUP(E1764,'[1]III. DAFTAR AHS'!$B$7:$H$14999,5,FALSE),"ls")))</f>
        <v xml:space="preserve">m2 </v>
      </c>
      <c r="E1764" s="173" t="s">
        <v>659</v>
      </c>
      <c r="F1764" s="113" t="s">
        <v>660</v>
      </c>
      <c r="G1764" s="47">
        <f>VLOOKUP(B1764,'[2] RAB LAMA'!$B$9:$E$5553,4,FALSE)</f>
        <v>226148.507343</v>
      </c>
      <c r="H1764" s="47">
        <f t="shared" si="147"/>
        <v>67177414.106238157</v>
      </c>
      <c r="I1764" s="48">
        <f t="shared" si="143"/>
        <v>0.17580129485784615</v>
      </c>
      <c r="J1764" s="629"/>
      <c r="K1764" s="629"/>
      <c r="L1764" s="629"/>
      <c r="M1764" s="97"/>
      <c r="N1764" s="110"/>
      <c r="O1764" s="608">
        <f t="shared" si="146"/>
        <v>67177414.106238157</v>
      </c>
    </row>
    <row r="1765" spans="1:15" s="6" customFormat="1" ht="34.5" customHeight="1">
      <c r="A1765" s="171">
        <f t="shared" si="148"/>
        <v>4</v>
      </c>
      <c r="B1765" s="172" t="s">
        <v>661</v>
      </c>
      <c r="C1765" s="82">
        <v>9.7200000000000006</v>
      </c>
      <c r="D1765" s="112" t="str">
        <f>IF(ISBLANK(E1765),"",IF(E1765="BN",VLOOKUP(B1765,'[1]V. BAHAN'!$B$8:$E$14999,3,FALSE),IFERROR(VLOOKUP(E1765,'[1]III. DAFTAR AHS'!$B$7:$H$14999,5,FALSE),"ls")))</f>
        <v xml:space="preserve">m2 </v>
      </c>
      <c r="E1765" s="173" t="s">
        <v>662</v>
      </c>
      <c r="F1765" s="113" t="s">
        <v>660</v>
      </c>
      <c r="G1765" s="47">
        <f>VLOOKUP(B1765,'[2] RAB LAMA'!$B$9:$E$5553,4,FALSE)</f>
        <v>254090.26734299998</v>
      </c>
      <c r="H1765" s="47">
        <f t="shared" si="147"/>
        <v>2469757.3985739602</v>
      </c>
      <c r="I1765" s="48">
        <f t="shared" si="143"/>
        <v>6.4632816614137705E-3</v>
      </c>
      <c r="J1765" s="629"/>
      <c r="K1765" s="629"/>
      <c r="L1765" s="629"/>
      <c r="M1765" s="97"/>
      <c r="N1765" s="110"/>
      <c r="O1765" s="608">
        <f t="shared" si="146"/>
        <v>2469757.3985739602</v>
      </c>
    </row>
    <row r="1766" spans="1:15" s="6" customFormat="1" ht="34.5" customHeight="1">
      <c r="A1766" s="171">
        <f t="shared" si="148"/>
        <v>5</v>
      </c>
      <c r="B1766" s="172" t="s">
        <v>663</v>
      </c>
      <c r="C1766" s="82">
        <v>48.45</v>
      </c>
      <c r="D1766" s="112" t="str">
        <f>IF(ISBLANK(E1766),"",IF(E1766="BN",VLOOKUP(B1766,'[1]V. BAHAN'!$B$8:$E$14999,3,FALSE),IFERROR(VLOOKUP(E1766,'[1]III. DAFTAR AHS'!$B$7:$H$14999,5,FALSE),"ls")))</f>
        <v xml:space="preserve">m2 </v>
      </c>
      <c r="E1766" s="173" t="s">
        <v>664</v>
      </c>
      <c r="F1766" s="113" t="s">
        <v>655</v>
      </c>
      <c r="G1766" s="47">
        <f>VLOOKUP(B1766,'[2] RAB LAMA'!$B$9:$E$5553,4,FALSE)</f>
        <v>212394.35061900003</v>
      </c>
      <c r="H1766" s="47">
        <f t="shared" si="147"/>
        <v>10290506.287490552</v>
      </c>
      <c r="I1766" s="48">
        <f t="shared" si="143"/>
        <v>2.6929948914417245E-2</v>
      </c>
      <c r="J1766" s="629"/>
      <c r="K1766" s="629"/>
      <c r="L1766" s="629"/>
      <c r="M1766" s="97"/>
      <c r="N1766" s="110"/>
      <c r="O1766" s="608">
        <f t="shared" si="146"/>
        <v>10290506.287490552</v>
      </c>
    </row>
    <row r="1767" spans="1:15" s="6" customFormat="1" ht="34.5" customHeight="1">
      <c r="A1767" s="171">
        <f t="shared" si="148"/>
        <v>6</v>
      </c>
      <c r="B1767" s="172" t="s">
        <v>665</v>
      </c>
      <c r="C1767" s="82">
        <v>26.3</v>
      </c>
      <c r="D1767" s="112" t="str">
        <f>IF(ISBLANK(E1767),"",IF(E1767="BN",VLOOKUP(B1767,'[1]V. BAHAN'!$B$8:$E$14999,3,FALSE),IFERROR(VLOOKUP(E1767,'[1]III. DAFTAR AHS'!$B$7:$H$14999,5,FALSE),"ls")))</f>
        <v xml:space="preserve">m2 </v>
      </c>
      <c r="E1767" s="173" t="s">
        <v>666</v>
      </c>
      <c r="F1767" s="113" t="s">
        <v>660</v>
      </c>
      <c r="G1767" s="47">
        <f>VLOOKUP(B1767,'[2] RAB LAMA'!$B$9:$E$5553,4,FALSE)</f>
        <v>226148.507343</v>
      </c>
      <c r="H1767" s="47">
        <f t="shared" si="147"/>
        <v>5947705.7431209004</v>
      </c>
      <c r="I1767" s="48">
        <f t="shared" si="143"/>
        <v>1.5564969044811828E-2</v>
      </c>
      <c r="J1767" s="629"/>
      <c r="K1767" s="629"/>
      <c r="L1767" s="629"/>
      <c r="M1767" s="153"/>
      <c r="N1767" s="110"/>
      <c r="O1767" s="608">
        <f t="shared" si="146"/>
        <v>5947705.7431209004</v>
      </c>
    </row>
    <row r="1768" spans="1:15" s="6" customFormat="1" ht="34.5" customHeight="1">
      <c r="A1768" s="171">
        <f t="shared" si="148"/>
        <v>7</v>
      </c>
      <c r="B1768" s="172" t="s">
        <v>667</v>
      </c>
      <c r="C1768" s="82">
        <v>996.72</v>
      </c>
      <c r="D1768" s="112" t="str">
        <f>IF(ISBLANK(E1768),"",IF(E1768="BN",VLOOKUP(B1768,'[1]V. BAHAN'!$B$8:$E$14999,3,FALSE),IFERROR(VLOOKUP(E1768,'[1]III. DAFTAR AHS'!$B$7:$H$14999,5,FALSE),"ls")))</f>
        <v xml:space="preserve">m' </v>
      </c>
      <c r="E1768" s="173" t="s">
        <v>668</v>
      </c>
      <c r="F1768" s="113" t="s">
        <v>669</v>
      </c>
      <c r="G1768" s="47">
        <f>VLOOKUP(B1768,'[2] RAB LAMA'!$B$9:$E$5553,4,FALSE)</f>
        <v>37257.201674000004</v>
      </c>
      <c r="H1768" s="47">
        <f t="shared" si="147"/>
        <v>37134998.052509286</v>
      </c>
      <c r="I1768" s="48">
        <f t="shared" si="143"/>
        <v>9.7181185507533477E-2</v>
      </c>
      <c r="J1768" s="629"/>
      <c r="K1768" s="629"/>
      <c r="L1768" s="629"/>
      <c r="M1768" s="97"/>
      <c r="N1768" s="110"/>
      <c r="O1768" s="608">
        <f t="shared" si="146"/>
        <v>37134998.052509286</v>
      </c>
    </row>
    <row r="1769" spans="1:15" s="6" customFormat="1" ht="34.5" customHeight="1">
      <c r="A1769" s="171">
        <f t="shared" si="148"/>
        <v>8</v>
      </c>
      <c r="B1769" s="98" t="s">
        <v>670</v>
      </c>
      <c r="C1769" s="82">
        <v>173.24</v>
      </c>
      <c r="D1769" s="112" t="str">
        <f>IF(ISBLANK(E1769),"",IF(E1769="BN",VLOOKUP(B1769,'[1]V. BAHAN'!$B$8:$E$14999,3,FALSE),IFERROR(VLOOKUP(E1769,'[1]III. DAFTAR AHS'!$B$7:$H$14999,5,FALSE),"ls")))</f>
        <v xml:space="preserve">m' </v>
      </c>
      <c r="E1769" s="173" t="s">
        <v>671</v>
      </c>
      <c r="F1769" s="113" t="s">
        <v>147</v>
      </c>
      <c r="G1769" s="47">
        <f>VLOOKUP(B1769,'[2] RAB LAMA'!$B$9:$E$5553,4,FALSE)</f>
        <v>62623.080673999997</v>
      </c>
      <c r="H1769" s="47">
        <f t="shared" si="147"/>
        <v>10848822.49596376</v>
      </c>
      <c r="I1769" s="48">
        <f t="shared" si="143"/>
        <v>2.839104582765194E-2</v>
      </c>
      <c r="J1769" s="629"/>
      <c r="K1769" s="629"/>
      <c r="L1769" s="629"/>
      <c r="M1769" s="97"/>
      <c r="N1769" s="110"/>
      <c r="O1769" s="608">
        <f t="shared" si="146"/>
        <v>10848822.49596376</v>
      </c>
    </row>
    <row r="1770" spans="1:15" s="6" customFormat="1" ht="34.5" customHeight="1">
      <c r="A1770" s="171">
        <f t="shared" si="148"/>
        <v>9</v>
      </c>
      <c r="B1770" s="98" t="s">
        <v>672</v>
      </c>
      <c r="C1770" s="82">
        <v>43.18</v>
      </c>
      <c r="D1770" s="112" t="str">
        <f>IF(ISBLANK(E1770),"",IF(E1770="BN",VLOOKUP(B1770,'[1]V. BAHAN'!$B$8:$E$14999,3,FALSE),IFERROR(VLOOKUP(E1770,'[1]III. DAFTAR AHS'!$B$7:$H$14999,5,FALSE),"ls")))</f>
        <v xml:space="preserve">m2 </v>
      </c>
      <c r="E1770" s="173" t="s">
        <v>673</v>
      </c>
      <c r="F1770" s="113" t="s">
        <v>660</v>
      </c>
      <c r="G1770" s="47">
        <f>VLOOKUP(B1770,'[2] RAB LAMA'!$B$9:$E$5553,4,FALSE)</f>
        <v>226148.507343</v>
      </c>
      <c r="H1770" s="47">
        <f t="shared" si="147"/>
        <v>9765092.5470707398</v>
      </c>
      <c r="I1770" s="48">
        <f t="shared" si="143"/>
        <v>2.5554956781557971E-2</v>
      </c>
      <c r="J1770" s="629"/>
      <c r="K1770" s="629"/>
      <c r="L1770" s="629"/>
      <c r="M1770" s="97"/>
      <c r="N1770" s="110"/>
      <c r="O1770" s="608">
        <f t="shared" si="146"/>
        <v>9765092.5470707398</v>
      </c>
    </row>
    <row r="1771" spans="1:15" s="6" customFormat="1" ht="34.5" customHeight="1">
      <c r="A1771" s="171">
        <f t="shared" si="148"/>
        <v>10</v>
      </c>
      <c r="B1771" s="98" t="s">
        <v>674</v>
      </c>
      <c r="C1771" s="82">
        <v>262.66000000000003</v>
      </c>
      <c r="D1771" s="112" t="str">
        <f>IF(ISBLANK(E1771),"",IF(E1771="BN",VLOOKUP(B1771,'[1]V. BAHAN'!$B$8:$E$14999,3,FALSE),IFERROR(VLOOKUP(E1771,'[1]III. DAFTAR AHS'!$B$7:$H$14999,5,FALSE),"ls")))</f>
        <v xml:space="preserve">m2 </v>
      </c>
      <c r="E1771" s="173" t="s">
        <v>675</v>
      </c>
      <c r="F1771" s="113" t="s">
        <v>676</v>
      </c>
      <c r="G1771" s="47">
        <f>VLOOKUP(B1771,'[2] RAB LAMA'!$B$9:$E$5553,4,FALSE)</f>
        <v>243673.27349749999</v>
      </c>
      <c r="H1771" s="47">
        <f t="shared" si="147"/>
        <v>64003222.016853355</v>
      </c>
      <c r="I1771" s="48">
        <f t="shared" si="143"/>
        <v>0.16749452856048785</v>
      </c>
      <c r="J1771" s="629"/>
      <c r="K1771" s="629"/>
      <c r="L1771" s="629"/>
      <c r="M1771" s="97"/>
      <c r="N1771" s="110"/>
      <c r="O1771" s="608">
        <f t="shared" si="146"/>
        <v>64003222.016853355</v>
      </c>
    </row>
    <row r="1772" spans="1:15" s="6" customFormat="1" ht="34.5" customHeight="1">
      <c r="A1772" s="171">
        <f t="shared" si="148"/>
        <v>11</v>
      </c>
      <c r="B1772" s="98" t="s">
        <v>677</v>
      </c>
      <c r="C1772" s="82">
        <v>3.09</v>
      </c>
      <c r="D1772" s="112" t="str">
        <f>IF(ISBLANK(E1772),"",IF(E1772="BN",VLOOKUP(B1772,'[1]V. BAHAN'!$B$8:$E$14999,3,FALSE),IFERROR(VLOOKUP(E1772,'[1]III. DAFTAR AHS'!$B$7:$H$14999,5,FALSE),"ls")))</f>
        <v xml:space="preserve">m2 </v>
      </c>
      <c r="E1772" s="173" t="s">
        <v>675</v>
      </c>
      <c r="F1772" s="113" t="s">
        <v>676</v>
      </c>
      <c r="G1772" s="47">
        <f>VLOOKUP(B1772,'[2] RAB LAMA'!$B$9:$E$5553,4,FALSE)</f>
        <v>243673.27349749999</v>
      </c>
      <c r="H1772" s="47">
        <f t="shared" si="147"/>
        <v>752950.41510727489</v>
      </c>
      <c r="I1772" s="48">
        <f t="shared" si="143"/>
        <v>1.9704488435692809E-3</v>
      </c>
      <c r="J1772" s="629"/>
      <c r="K1772" s="629"/>
      <c r="L1772" s="629"/>
      <c r="M1772" s="97"/>
      <c r="N1772" s="110"/>
      <c r="O1772" s="608">
        <f t="shared" si="146"/>
        <v>752950.41510727489</v>
      </c>
    </row>
    <row r="1773" spans="1:15" s="6" customFormat="1" ht="34.5" customHeight="1">
      <c r="A1773" s="171">
        <f t="shared" si="148"/>
        <v>12</v>
      </c>
      <c r="B1773" s="98" t="s">
        <v>678</v>
      </c>
      <c r="C1773" s="82">
        <v>2.92</v>
      </c>
      <c r="D1773" s="112" t="str">
        <f>IF(ISBLANK(E1773),"",IF(E1773="BN",VLOOKUP(B1773,'[1]V. BAHAN'!$B$8:$E$14999,3,FALSE),IFERROR(VLOOKUP(E1773,'[1]III. DAFTAR AHS'!$B$7:$H$14999,5,FALSE),"ls")))</f>
        <v xml:space="preserve">m2 </v>
      </c>
      <c r="E1773" s="173" t="s">
        <v>679</v>
      </c>
      <c r="F1773" s="113" t="s">
        <v>676</v>
      </c>
      <c r="G1773" s="47">
        <f>VLOOKUP(B1773,'[2] RAB LAMA'!$B$9:$E$5553,4,FALSE)</f>
        <v>243673.27349749999</v>
      </c>
      <c r="H1773" s="47">
        <f t="shared" si="147"/>
        <v>711525.95861269999</v>
      </c>
      <c r="I1773" s="48">
        <f t="shared" si="143"/>
        <v>1.862042272887476E-3</v>
      </c>
      <c r="J1773" s="629"/>
      <c r="K1773" s="629"/>
      <c r="L1773" s="629"/>
      <c r="M1773" s="97"/>
      <c r="N1773" s="110"/>
      <c r="O1773" s="608">
        <f t="shared" si="146"/>
        <v>711525.95861269999</v>
      </c>
    </row>
    <row r="1774" spans="1:15" s="6" customFormat="1" ht="34.5" customHeight="1">
      <c r="A1774" s="171">
        <f t="shared" si="148"/>
        <v>13</v>
      </c>
      <c r="B1774" s="98" t="s">
        <v>680</v>
      </c>
      <c r="C1774" s="82">
        <v>2.97</v>
      </c>
      <c r="D1774" s="112" t="str">
        <f>IF(ISBLANK(E1774),"",IF(E1774="BN",VLOOKUP(B1774,'[1]V. BAHAN'!$B$8:$E$14999,3,FALSE),IFERROR(VLOOKUP(E1774,'[1]III. DAFTAR AHS'!$B$7:$H$14999,5,FALSE),"ls")))</f>
        <v xml:space="preserve">m2 </v>
      </c>
      <c r="E1774" s="173" t="s">
        <v>654</v>
      </c>
      <c r="F1774" s="113" t="s">
        <v>655</v>
      </c>
      <c r="G1774" s="47">
        <f>VLOOKUP(B1774,'[2] RAB LAMA'!$B$9:$E$5553,4,FALSE)</f>
        <v>212394.35061900003</v>
      </c>
      <c r="H1774" s="47">
        <f t="shared" si="147"/>
        <v>630811.22133843019</v>
      </c>
      <c r="I1774" s="48">
        <f t="shared" si="143"/>
        <v>1.6508142058992616E-3</v>
      </c>
      <c r="J1774" s="629"/>
      <c r="K1774" s="629"/>
      <c r="L1774" s="629"/>
      <c r="M1774" s="97"/>
      <c r="N1774" s="110"/>
      <c r="O1774" s="608">
        <f t="shared" si="146"/>
        <v>630811.22133843019</v>
      </c>
    </row>
    <row r="1775" spans="1:15" s="6" customFormat="1" ht="34.5" customHeight="1">
      <c r="A1775" s="171">
        <f t="shared" si="148"/>
        <v>14</v>
      </c>
      <c r="B1775" s="98" t="s">
        <v>681</v>
      </c>
      <c r="C1775" s="82">
        <v>10.32</v>
      </c>
      <c r="D1775" s="112" t="str">
        <f>IF(ISBLANK(E1775),"",IF(E1775="BN",VLOOKUP(B1775,'[1]V. BAHAN'!$B$8:$E$14999,3,FALSE),IFERROR(VLOOKUP(E1775,'[1]III. DAFTAR AHS'!$B$7:$H$14999,5,FALSE),"ls")))</f>
        <v xml:space="preserve">m2 </v>
      </c>
      <c r="E1775" s="173" t="s">
        <v>682</v>
      </c>
      <c r="F1775" s="113" t="s">
        <v>676</v>
      </c>
      <c r="G1775" s="47">
        <f>VLOOKUP(B1775,'[2] RAB LAMA'!$B$9:$E$5553,4,FALSE)</f>
        <v>201873.27349749999</v>
      </c>
      <c r="H1775" s="47">
        <f t="shared" si="147"/>
        <v>2083332.1824942001</v>
      </c>
      <c r="I1775" s="48">
        <f t="shared" si="143"/>
        <v>5.452018363229799E-3</v>
      </c>
      <c r="J1775" s="629"/>
      <c r="K1775" s="629"/>
      <c r="L1775" s="629"/>
      <c r="M1775" s="97"/>
      <c r="N1775" s="110"/>
      <c r="O1775" s="608">
        <f t="shared" si="146"/>
        <v>2083332.1824942001</v>
      </c>
    </row>
    <row r="1776" spans="1:15" s="6" customFormat="1" ht="34.5" customHeight="1">
      <c r="A1776" s="171">
        <f t="shared" si="148"/>
        <v>15</v>
      </c>
      <c r="B1776" s="98" t="s">
        <v>683</v>
      </c>
      <c r="C1776" s="82">
        <v>1.66</v>
      </c>
      <c r="D1776" s="112" t="str">
        <f>IF(ISBLANK(E1776),"",IF(E1776="BN",VLOOKUP(B1776,'[1]V. BAHAN'!$B$8:$E$14999,3,FALSE),IFERROR(VLOOKUP(E1776,'[1]III. DAFTAR AHS'!$B$7:$H$14999,5,FALSE),"ls")))</f>
        <v xml:space="preserve">m2 </v>
      </c>
      <c r="E1776" s="173" t="s">
        <v>675</v>
      </c>
      <c r="F1776" s="113" t="s">
        <v>676</v>
      </c>
      <c r="G1776" s="47">
        <f>VLOOKUP(B1776,'[2] RAB LAMA'!$B$9:$E$5553,4,FALSE)</f>
        <v>243673.27349749999</v>
      </c>
      <c r="H1776" s="47">
        <f t="shared" si="147"/>
        <v>404497.63400584995</v>
      </c>
      <c r="I1776" s="48">
        <f t="shared" si="143"/>
        <v>1.0585582784223321E-3</v>
      </c>
      <c r="J1776" s="629"/>
      <c r="K1776" s="629"/>
      <c r="L1776" s="629"/>
      <c r="M1776" s="153"/>
      <c r="N1776" s="110"/>
      <c r="O1776" s="608">
        <f t="shared" si="146"/>
        <v>404497.63400584995</v>
      </c>
    </row>
    <row r="1777" spans="1:15" s="6" customFormat="1" ht="34.5" customHeight="1">
      <c r="A1777" s="171">
        <f t="shared" si="148"/>
        <v>16</v>
      </c>
      <c r="B1777" s="98" t="s">
        <v>684</v>
      </c>
      <c r="C1777" s="82">
        <v>99.44</v>
      </c>
      <c r="D1777" s="112" t="str">
        <f>IF(ISBLANK(E1777),"",IF(E1777="BN",VLOOKUP(B1777,'[1]V. BAHAN'!$B$8:$E$14999,3,FALSE),IFERROR(VLOOKUP(E1777,'[1]III. DAFTAR AHS'!$B$7:$H$14999,5,FALSE),"ls")))</f>
        <v xml:space="preserve">m2 </v>
      </c>
      <c r="E1777" s="173" t="s">
        <v>685</v>
      </c>
      <c r="F1777" s="113" t="s">
        <v>686</v>
      </c>
      <c r="G1777" s="47">
        <f>VLOOKUP(B1777,'[2] RAB LAMA'!$B$9:$E$5553,4,FALSE)</f>
        <v>82676</v>
      </c>
      <c r="H1777" s="47">
        <f t="shared" si="147"/>
        <v>8221301.4399999995</v>
      </c>
      <c r="I1777" s="48">
        <f t="shared" si="143"/>
        <v>2.1514901366744655E-2</v>
      </c>
      <c r="J1777" s="629"/>
      <c r="K1777" s="629"/>
      <c r="L1777" s="629"/>
      <c r="M1777" s="41"/>
      <c r="N1777" s="110"/>
      <c r="O1777" s="608">
        <f t="shared" si="146"/>
        <v>8221301.4399999995</v>
      </c>
    </row>
    <row r="1778" spans="1:15" s="6" customFormat="1" ht="34.5" customHeight="1">
      <c r="A1778" s="171">
        <f t="shared" si="148"/>
        <v>17</v>
      </c>
      <c r="B1778" s="98" t="s">
        <v>687</v>
      </c>
      <c r="C1778" s="82">
        <v>9.74</v>
      </c>
      <c r="D1778" s="112" t="str">
        <f>IF(ISBLANK(E1778),"",IF(E1778="BN",VLOOKUP(B1778,'[1]V. BAHAN'!$B$8:$E$14999,3,FALSE),IFERROR(VLOOKUP(E1778,'[1]III. DAFTAR AHS'!$B$7:$H$14999,5,FALSE),"ls")))</f>
        <v xml:space="preserve">m2 </v>
      </c>
      <c r="E1778" s="173" t="s">
        <v>688</v>
      </c>
      <c r="F1778" s="113" t="s">
        <v>689</v>
      </c>
      <c r="G1778" s="47">
        <f>VLOOKUP(B1778,'[2] RAB LAMA'!$B$9:$E$5553,4,FALSE)</f>
        <v>454839</v>
      </c>
      <c r="H1778" s="47">
        <f t="shared" si="147"/>
        <v>4430131.8600000003</v>
      </c>
      <c r="I1778" s="48">
        <f t="shared" si="143"/>
        <v>1.1593523325374267E-2</v>
      </c>
      <c r="J1778" s="629"/>
      <c r="K1778" s="629"/>
      <c r="L1778" s="629"/>
      <c r="M1778" s="88"/>
      <c r="N1778" s="110"/>
      <c r="O1778" s="608">
        <f t="shared" si="146"/>
        <v>4430131.8600000003</v>
      </c>
    </row>
    <row r="1779" spans="1:15" s="6" customFormat="1" ht="34.5" customHeight="1">
      <c r="A1779" s="171">
        <f t="shared" si="148"/>
        <v>18</v>
      </c>
      <c r="B1779" s="98" t="s">
        <v>690</v>
      </c>
      <c r="C1779" s="82">
        <v>101.04</v>
      </c>
      <c r="D1779" s="112" t="str">
        <f>IF(ISBLANK(E1779),"",IF(E1779="BN",VLOOKUP(B1779,'[1]V. BAHAN'!$B$8:$E$14999,3,FALSE),IFERROR(VLOOKUP(E1779,'[1]III. DAFTAR AHS'!$B$7:$H$14999,5,FALSE),"ls")))</f>
        <v xml:space="preserve">m1 </v>
      </c>
      <c r="E1779" s="173" t="s">
        <v>691</v>
      </c>
      <c r="F1779" s="113" t="s">
        <v>692</v>
      </c>
      <c r="G1779" s="47">
        <f>VLOOKUP(B1779,'[2] RAB LAMA'!$B$9:$E$5553,4,FALSE)</f>
        <v>160066.48962098866</v>
      </c>
      <c r="H1779" s="47">
        <f t="shared" si="147"/>
        <v>16173118.111304695</v>
      </c>
      <c r="I1779" s="48">
        <f t="shared" si="143"/>
        <v>4.2324569108298279E-2</v>
      </c>
      <c r="J1779" s="629"/>
      <c r="K1779" s="629"/>
      <c r="L1779" s="629"/>
      <c r="M1779" s="41"/>
      <c r="N1779" s="110"/>
      <c r="O1779" s="608">
        <f t="shared" si="146"/>
        <v>16173118.111304695</v>
      </c>
    </row>
    <row r="1780" spans="1:15" s="6" customFormat="1" ht="34.5" customHeight="1">
      <c r="A1780" s="171">
        <f t="shared" si="148"/>
        <v>19</v>
      </c>
      <c r="B1780" s="174" t="s">
        <v>693</v>
      </c>
      <c r="C1780" s="82">
        <v>22.88</v>
      </c>
      <c r="D1780" s="112" t="str">
        <f>IF(ISBLANK(E1780),"",IF(E1780="BN",VLOOKUP(B1780,'[1]V. BAHAN'!$B$8:$E$14999,3,FALSE),IFERROR(VLOOKUP(E1780,'[1]III. DAFTAR AHS'!$B$7:$H$14999,5,FALSE),"ls")))</f>
        <v xml:space="preserve">m2 </v>
      </c>
      <c r="E1780" s="173" t="s">
        <v>492</v>
      </c>
      <c r="F1780" s="113" t="s">
        <v>189</v>
      </c>
      <c r="G1780" s="47">
        <f>VLOOKUP(B1780,'[2] RAB LAMA'!$B$9:$E$5553,4,FALSE)</f>
        <v>87079.427910728002</v>
      </c>
      <c r="H1780" s="47">
        <f t="shared" si="147"/>
        <v>1992377.3105974565</v>
      </c>
      <c r="I1780" s="48">
        <f t="shared" si="143"/>
        <v>5.2139921684764617E-3</v>
      </c>
      <c r="J1780" s="629"/>
      <c r="K1780" s="629"/>
      <c r="L1780" s="629"/>
      <c r="M1780" s="41"/>
      <c r="N1780" s="110"/>
      <c r="O1780" s="608">
        <f t="shared" si="146"/>
        <v>1992377.3105974565</v>
      </c>
    </row>
    <row r="1781" spans="1:15" s="6" customFormat="1" ht="34.5" customHeight="1">
      <c r="A1781" s="171">
        <f t="shared" si="148"/>
        <v>20</v>
      </c>
      <c r="B1781" s="98" t="s">
        <v>694</v>
      </c>
      <c r="C1781" s="82">
        <v>83.59</v>
      </c>
      <c r="D1781" s="112" t="str">
        <f>IF(ISBLANK(E1781),"",IF(E1781="BN",VLOOKUP(B1781,'[1]V. BAHAN'!$B$8:$E$14999,3,FALSE),IFERROR(VLOOKUP(E1781,'[1]III. DAFTAR AHS'!$B$7:$H$14999,5,FALSE),"ls")))</f>
        <v xml:space="preserve">m2 </v>
      </c>
      <c r="E1781" s="173" t="s">
        <v>695</v>
      </c>
      <c r="F1781" s="113" t="s">
        <v>696</v>
      </c>
      <c r="G1781" s="47">
        <f>VLOOKUP(B1781,'[2] RAB LAMA'!$B$9:$E$5553,4,FALSE)</f>
        <v>222686.53236466998</v>
      </c>
      <c r="H1781" s="47">
        <f t="shared" si="147"/>
        <v>18614367.240362763</v>
      </c>
      <c r="I1781" s="48">
        <f t="shared" si="143"/>
        <v>4.8713245476225693E-2</v>
      </c>
      <c r="J1781" s="629"/>
      <c r="K1781" s="629"/>
      <c r="L1781" s="629"/>
      <c r="M1781" s="41"/>
      <c r="N1781" s="110"/>
      <c r="O1781" s="608">
        <f t="shared" si="146"/>
        <v>18614367.240362763</v>
      </c>
    </row>
    <row r="1782" spans="1:15" s="6" customFormat="1" ht="34.5" customHeight="1">
      <c r="A1782" s="171">
        <f t="shared" si="148"/>
        <v>21</v>
      </c>
      <c r="B1782" s="174" t="s">
        <v>697</v>
      </c>
      <c r="C1782" s="82">
        <v>8.3000000000000007</v>
      </c>
      <c r="D1782" s="112" t="str">
        <f>IF(ISBLANK(E1782),"",IF(E1782="BN",VLOOKUP(B1782,'[1]V. BAHAN'!$B$8:$E$14999,3,FALSE),IFERROR(VLOOKUP(E1782,'[1]III. DAFTAR AHS'!$B$7:$H$14999,5,FALSE),"ls")))</f>
        <v xml:space="preserve">m2 </v>
      </c>
      <c r="E1782" s="173" t="s">
        <v>698</v>
      </c>
      <c r="F1782" s="113" t="s">
        <v>147</v>
      </c>
      <c r="G1782" s="47">
        <f>VLOOKUP(B1782,'[2] RAB LAMA'!$B$9:$E$5553,4,FALSE)</f>
        <v>63141.656052775295</v>
      </c>
      <c r="H1782" s="47">
        <f t="shared" si="147"/>
        <v>524075.74523803499</v>
      </c>
      <c r="I1782" s="48">
        <f t="shared" si="143"/>
        <v>1.3714906392605795E-3</v>
      </c>
      <c r="J1782" s="629"/>
      <c r="K1782" s="629"/>
      <c r="L1782" s="629"/>
      <c r="M1782" s="41"/>
      <c r="N1782" s="110"/>
      <c r="O1782" s="608">
        <f t="shared" si="146"/>
        <v>524075.74523803499</v>
      </c>
    </row>
    <row r="1783" spans="1:15" s="6" customFormat="1" ht="34.5" customHeight="1">
      <c r="A1783" s="171">
        <f t="shared" si="148"/>
        <v>22</v>
      </c>
      <c r="B1783" s="98" t="s">
        <v>699</v>
      </c>
      <c r="C1783" s="82">
        <v>109.66</v>
      </c>
      <c r="D1783" s="112" t="str">
        <f>IF(ISBLANK(E1783),"",IF(E1783="BN",VLOOKUP(B1783,'[1]V. BAHAN'!$B$8:$E$14999,3,FALSE),IFERROR(VLOOKUP(E1783,'[1]III. DAFTAR AHS'!$B$7:$H$14999,5,FALSE),"ls")))</f>
        <v xml:space="preserve">m2 </v>
      </c>
      <c r="E1783" s="173" t="s">
        <v>700</v>
      </c>
      <c r="F1783" s="113" t="s">
        <v>660</v>
      </c>
      <c r="G1783" s="47">
        <f>VLOOKUP(B1783,'[2] RAB LAMA'!$B$9:$E$5553,4,FALSE)</f>
        <v>299535.26113499998</v>
      </c>
      <c r="H1783" s="47">
        <f t="shared" si="147"/>
        <v>32847036.736064095</v>
      </c>
      <c r="I1783" s="48">
        <f t="shared" si="143"/>
        <v>8.5959718266486199E-2</v>
      </c>
      <c r="J1783" s="629"/>
      <c r="K1783" s="629"/>
      <c r="L1783" s="629"/>
      <c r="M1783" s="41"/>
      <c r="N1783" s="110"/>
      <c r="O1783" s="608">
        <f t="shared" si="146"/>
        <v>32847036.736064095</v>
      </c>
    </row>
    <row r="1784" spans="1:15" s="6" customFormat="1" ht="34.5" customHeight="1" thickBot="1">
      <c r="A1784" s="175"/>
      <c r="B1784" s="176"/>
      <c r="C1784" s="177"/>
      <c r="D1784" s="178" t="str">
        <f>IF(ISBLANK(E1784),"",IF(E1784="BN",VLOOKUP(B1784,'[1]V. BAHAN'!$B$8:$E$1099,3,FALSE),IFERROR(VLOOKUP(E1784,'[1]III. DAFTAR AHS'!$B$7:$H$872,5,FALSE),"ls")))</f>
        <v/>
      </c>
      <c r="E1784" s="179"/>
      <c r="F1784" s="180" t="s">
        <v>23</v>
      </c>
      <c r="G1784" s="181"/>
      <c r="H1784" s="181"/>
      <c r="I1784" s="48">
        <f t="shared" si="143"/>
        <v>0</v>
      </c>
      <c r="J1784" s="633"/>
      <c r="K1784" s="633"/>
      <c r="L1784" s="633"/>
      <c r="M1784" s="41"/>
      <c r="N1784" s="110"/>
      <c r="O1784" s="608">
        <f t="shared" si="146"/>
        <v>0</v>
      </c>
    </row>
    <row r="1785" spans="1:15" s="6" customFormat="1" ht="34.5" customHeight="1" thickBot="1">
      <c r="A1785" s="18" t="s">
        <v>396</v>
      </c>
      <c r="B1785" s="124" t="s">
        <v>701</v>
      </c>
      <c r="C1785" s="39"/>
      <c r="D1785" s="39" t="str">
        <f>IF(ISBLANK(E1785),"",IF(E1785="BN",VLOOKUP(B1785,'[1]V. BAHAN'!$B$8:$E$1099,3,FALSE),IFERROR(VLOOKUP(E1785,'[1]III. DAFTAR AHS'!$B$7:$H$872,5,FALSE),"ls")))</f>
        <v/>
      </c>
      <c r="E1785" s="39"/>
      <c r="F1785" s="39" t="s">
        <v>23</v>
      </c>
      <c r="G1785" s="78"/>
      <c r="H1785" s="78"/>
      <c r="I1785" s="48">
        <f t="shared" si="143"/>
        <v>0</v>
      </c>
      <c r="J1785" s="629"/>
      <c r="K1785" s="629"/>
      <c r="L1785" s="629"/>
      <c r="M1785" s="41"/>
      <c r="N1785" s="110"/>
      <c r="O1785" s="608">
        <f t="shared" si="146"/>
        <v>0</v>
      </c>
    </row>
    <row r="1786" spans="1:15" s="84" customFormat="1" ht="34.5" customHeight="1">
      <c r="A1786" s="130"/>
      <c r="B1786" s="131" t="s">
        <v>215</v>
      </c>
      <c r="C1786" s="132"/>
      <c r="D1786" s="132" t="str">
        <f>IF(ISBLANK(E1786),"",IF(E1786="BN",VLOOKUP(B1786,'[1]V. BAHAN'!$B$8:$E$1099,3,FALSE),IFERROR(VLOOKUP(E1786,'[1]III. DAFTAR AHS'!$B$7:$H$872,5,FALSE),"ls")))</f>
        <v/>
      </c>
      <c r="E1786" s="132"/>
      <c r="F1786" s="132" t="s">
        <v>23</v>
      </c>
      <c r="G1786" s="106"/>
      <c r="H1786" s="106"/>
      <c r="I1786" s="48">
        <f t="shared" si="143"/>
        <v>0</v>
      </c>
      <c r="J1786" s="633"/>
      <c r="K1786" s="633"/>
      <c r="L1786" s="633"/>
      <c r="M1786" s="41"/>
      <c r="N1786" s="110"/>
      <c r="O1786" s="608">
        <f t="shared" si="146"/>
        <v>0</v>
      </c>
    </row>
    <row r="1787" spans="1:15" s="6" customFormat="1" ht="34.5" customHeight="1">
      <c r="A1787" s="125">
        <v>1</v>
      </c>
      <c r="B1787" s="182" t="s">
        <v>702</v>
      </c>
      <c r="C1787" s="113">
        <v>1881.22</v>
      </c>
      <c r="D1787" s="112" t="str">
        <f>IF(ISBLANK(E1787),"",IF(E1787="BN",VLOOKUP(B1787,'[1]V. BAHAN'!$B$8:$E$14999,3,FALSE),IFERROR(VLOOKUP(E1787,'[1]III. DAFTAR AHS'!$B$7:$H$14999,5,FALSE),"ls")))</f>
        <v xml:space="preserve">m2 </v>
      </c>
      <c r="E1787" s="183" t="s">
        <v>703</v>
      </c>
      <c r="F1787" s="113" t="s">
        <v>34</v>
      </c>
      <c r="G1787" s="47">
        <f>VLOOKUP(B1787,'[2] RAB LAMA'!$B$9:$E$5553,4,FALSE)</f>
        <v>101596.79338729251</v>
      </c>
      <c r="H1787" s="47">
        <f>G1787*C1787</f>
        <v>191125919.6560424</v>
      </c>
      <c r="I1787" s="48">
        <f t="shared" si="143"/>
        <v>0.50017084764965336</v>
      </c>
      <c r="J1787" s="629"/>
      <c r="K1787" s="629"/>
      <c r="L1787" s="629"/>
      <c r="M1787" s="41"/>
      <c r="N1787" s="110"/>
      <c r="O1787" s="608">
        <f t="shared" si="146"/>
        <v>191125919.6560424</v>
      </c>
    </row>
    <row r="1788" spans="1:15" s="6" customFormat="1" ht="34.5" customHeight="1">
      <c r="A1788" s="125">
        <f>A1787+1</f>
        <v>2</v>
      </c>
      <c r="B1788" s="182" t="s">
        <v>704</v>
      </c>
      <c r="C1788" s="113">
        <v>6.74</v>
      </c>
      <c r="D1788" s="112" t="str">
        <f>IF(ISBLANK(E1788),"",IF(E1788="BN",VLOOKUP(B1788,'[1]V. BAHAN'!$B$8:$E$14999,3,FALSE),IFERROR(VLOOKUP(E1788,'[1]III. DAFTAR AHS'!$B$7:$H$14999,5,FALSE),"ls")))</f>
        <v xml:space="preserve">m2 </v>
      </c>
      <c r="E1788" s="183" t="s">
        <v>705</v>
      </c>
      <c r="F1788" s="113" t="s">
        <v>34</v>
      </c>
      <c r="G1788" s="47">
        <f>VLOOKUP(B1788,'[2] RAB LAMA'!$B$9:$E$5553,4,FALSE)</f>
        <v>109485.1994072925</v>
      </c>
      <c r="H1788" s="47">
        <f>G1788*C1788</f>
        <v>737930.24400515144</v>
      </c>
      <c r="I1788" s="48">
        <f t="shared" si="143"/>
        <v>1.9311415024953337E-3</v>
      </c>
      <c r="J1788" s="629"/>
      <c r="K1788" s="629"/>
      <c r="L1788" s="629"/>
      <c r="M1788" s="41"/>
      <c r="N1788" s="110"/>
      <c r="O1788" s="608">
        <f t="shared" si="146"/>
        <v>737930.24400515144</v>
      </c>
    </row>
    <row r="1789" spans="1:15" s="6" customFormat="1" ht="34.5" customHeight="1">
      <c r="A1789" s="125">
        <f>A1788+1</f>
        <v>3</v>
      </c>
      <c r="B1789" s="182" t="s">
        <v>706</v>
      </c>
      <c r="C1789" s="113">
        <v>154.28</v>
      </c>
      <c r="D1789" s="112" t="str">
        <f>IF(ISBLANK(E1789),"",IF(E1789="BN",VLOOKUP(B1789,'[1]V. BAHAN'!$B$8:$E$14999,3,FALSE),IFERROR(VLOOKUP(E1789,'[1]III. DAFTAR AHS'!$B$7:$H$14999,5,FALSE),"ls")))</f>
        <v xml:space="preserve">m2 </v>
      </c>
      <c r="E1789" s="183" t="s">
        <v>707</v>
      </c>
      <c r="F1789" s="113" t="s">
        <v>34</v>
      </c>
      <c r="G1789" s="47">
        <f>VLOOKUP(B1789,'[2] RAB LAMA'!$B$9:$E$5553,4,FALSE)</f>
        <v>102001.06863944251</v>
      </c>
      <c r="H1789" s="47">
        <f>G1789*C1789</f>
        <v>15736724.869693192</v>
      </c>
      <c r="I1789" s="48">
        <f t="shared" si="143"/>
        <v>4.1182540973348211E-2</v>
      </c>
      <c r="J1789" s="629"/>
      <c r="K1789" s="629"/>
      <c r="L1789" s="629"/>
      <c r="M1789" s="41"/>
      <c r="N1789" s="110"/>
      <c r="O1789" s="608">
        <f t="shared" si="146"/>
        <v>15736724.869693192</v>
      </c>
    </row>
    <row r="1790" spans="1:15" s="6" customFormat="1" ht="34.5" customHeight="1">
      <c r="A1790" s="125">
        <f>+A1789+1</f>
        <v>4</v>
      </c>
      <c r="B1790" s="184" t="s">
        <v>708</v>
      </c>
      <c r="C1790" s="113">
        <v>1205.78</v>
      </c>
      <c r="D1790" s="112" t="str">
        <f>IF(ISBLANK(E1790),"",IF(E1790="BN",VLOOKUP(B1790,'[1]V. BAHAN'!$B$8:$E$14999,3,FALSE),IFERROR(VLOOKUP(E1790,'[1]III. DAFTAR AHS'!$B$7:$H$14999,5,FALSE),"ls")))</f>
        <v xml:space="preserve">m' </v>
      </c>
      <c r="E1790" s="183" t="s">
        <v>709</v>
      </c>
      <c r="F1790" s="113" t="s">
        <v>147</v>
      </c>
      <c r="G1790" s="47">
        <f>VLOOKUP(B1790,'[2] RAB LAMA'!$B$9:$E$5553,4,FALSE)</f>
        <v>23192.132415650001</v>
      </c>
      <c r="H1790" s="47">
        <f>G1790*C1790</f>
        <v>27964609.424142458</v>
      </c>
      <c r="I1790" s="48">
        <f t="shared" si="143"/>
        <v>7.3182551194712425E-2</v>
      </c>
      <c r="J1790" s="629"/>
      <c r="K1790" s="629"/>
      <c r="L1790" s="629"/>
      <c r="M1790" s="41"/>
      <c r="N1790" s="110"/>
      <c r="O1790" s="608">
        <f t="shared" si="146"/>
        <v>27964609.424142458</v>
      </c>
    </row>
    <row r="1791" spans="1:15" s="6" customFormat="1" ht="34.5" customHeight="1">
      <c r="A1791" s="125">
        <f>+A1790+1</f>
        <v>5</v>
      </c>
      <c r="B1791" s="184" t="s">
        <v>710</v>
      </c>
      <c r="C1791" s="113">
        <v>1</v>
      </c>
      <c r="D1791" s="112" t="str">
        <f>IF(ISBLANK(E1791),"",IF(E1791="BN",VLOOKUP(B1791,'[1]V. BAHAN'!$B$8:$E$14999,3,FALSE),IFERROR(VLOOKUP(E1791,'[1]III. DAFTAR AHS'!$B$7:$H$14999,5,FALSE),"ls")))</f>
        <v xml:space="preserve">bh </v>
      </c>
      <c r="E1791" s="183" t="s">
        <v>711</v>
      </c>
      <c r="F1791" s="113" t="s">
        <v>34</v>
      </c>
      <c r="G1791" s="47">
        <f>VLOOKUP(B1791,'[2] RAB LAMA'!$B$9:$E$5553,4,FALSE)</f>
        <v>358010.84</v>
      </c>
      <c r="H1791" s="47">
        <f>G1791*C1791</f>
        <v>358010.84</v>
      </c>
      <c r="I1791" s="48">
        <f t="shared" si="143"/>
        <v>9.3690372102758009E-4</v>
      </c>
      <c r="J1791" s="629"/>
      <c r="K1791" s="629"/>
      <c r="L1791" s="629"/>
      <c r="M1791" s="41"/>
      <c r="N1791" s="110"/>
      <c r="O1791" s="608">
        <f t="shared" si="146"/>
        <v>358010.84</v>
      </c>
    </row>
    <row r="1792" spans="1:15" s="6" customFormat="1" ht="34.5" customHeight="1" thickBot="1">
      <c r="A1792" s="125"/>
      <c r="B1792" s="184"/>
      <c r="C1792" s="113"/>
      <c r="D1792" s="185" t="str">
        <f>IF(ISBLANK(E1792),"",IF(E1792="BN",VLOOKUP(B1792,'[1]V. BAHAN'!$B$8:$E$1099,3,FALSE),IFERROR(VLOOKUP(E1792,'[1]III. DAFTAR AHS'!$B$7:$H$872,5,FALSE),"ls")))</f>
        <v/>
      </c>
      <c r="E1792" s="183"/>
      <c r="F1792" s="51" t="s">
        <v>23</v>
      </c>
      <c r="G1792" s="63"/>
      <c r="H1792" s="63"/>
      <c r="I1792" s="48">
        <f t="shared" si="143"/>
        <v>0</v>
      </c>
      <c r="J1792" s="629"/>
      <c r="K1792" s="629"/>
      <c r="L1792" s="629"/>
      <c r="M1792" s="41"/>
      <c r="N1792" s="110"/>
      <c r="O1792" s="608">
        <f t="shared" si="146"/>
        <v>0</v>
      </c>
    </row>
    <row r="1793" spans="1:15" s="188" customFormat="1" ht="34.5" customHeight="1" thickBot="1">
      <c r="A1793" s="186" t="s">
        <v>460</v>
      </c>
      <c r="B1793" s="187" t="s">
        <v>712</v>
      </c>
      <c r="C1793" s="123"/>
      <c r="D1793" s="123" t="str">
        <f>IF(ISBLANK(E1793),"",IF(E1793="BN",VLOOKUP(B1793,'[1]V. BAHAN'!$B$8:$E$1099,3,FALSE),IFERROR(VLOOKUP(E1793,'[1]III. DAFTAR AHS'!$B$7:$H$872,5,FALSE),"ls")))</f>
        <v/>
      </c>
      <c r="E1793" s="123"/>
      <c r="F1793" s="123" t="s">
        <v>23</v>
      </c>
      <c r="G1793" s="78"/>
      <c r="H1793" s="78"/>
      <c r="I1793" s="48">
        <f t="shared" si="143"/>
        <v>0</v>
      </c>
      <c r="J1793" s="635"/>
      <c r="K1793" s="635"/>
      <c r="L1793" s="635"/>
      <c r="M1793" s="41"/>
      <c r="N1793" s="110"/>
      <c r="O1793" s="608">
        <f t="shared" si="146"/>
        <v>0</v>
      </c>
    </row>
    <row r="1794" spans="1:15" s="84" customFormat="1" ht="34.5" customHeight="1">
      <c r="A1794" s="130"/>
      <c r="B1794" s="131" t="s">
        <v>215</v>
      </c>
      <c r="C1794" s="132"/>
      <c r="D1794" s="132" t="str">
        <f>IF(ISBLANK(E1794),"",IF(E1794="BN",VLOOKUP(B1794,'[1]V. BAHAN'!$B$8:$E$1099,3,FALSE),IFERROR(VLOOKUP(E1794,'[1]III. DAFTAR AHS'!$B$7:$H$872,5,FALSE),"ls")))</f>
        <v/>
      </c>
      <c r="E1794" s="132"/>
      <c r="F1794" s="132" t="s">
        <v>23</v>
      </c>
      <c r="G1794" s="106"/>
      <c r="H1794" s="106"/>
      <c r="I1794" s="48">
        <f t="shared" si="143"/>
        <v>0</v>
      </c>
      <c r="J1794" s="629"/>
      <c r="K1794" s="629"/>
      <c r="L1794" s="629"/>
      <c r="M1794" s="41"/>
      <c r="N1794" s="110"/>
      <c r="O1794" s="608">
        <f t="shared" si="146"/>
        <v>0</v>
      </c>
    </row>
    <row r="1795" spans="1:15" s="6" customFormat="1" ht="34.5" customHeight="1">
      <c r="A1795" s="189">
        <v>1</v>
      </c>
      <c r="B1795" s="190" t="s">
        <v>713</v>
      </c>
      <c r="C1795" s="146"/>
      <c r="D1795" s="191" t="str">
        <f>IF(ISBLANK(E1795),"",IF(E1795="BN",VLOOKUP(B1795,'[1]V. BAHAN'!$B$8:$E$1099,3,FALSE),IFERROR(VLOOKUP(E1795,'[1]III. DAFTAR AHS'!$B$7:$H$872,5,FALSE),"ls")))</f>
        <v/>
      </c>
      <c r="E1795" s="146"/>
      <c r="F1795" s="146" t="s">
        <v>23</v>
      </c>
      <c r="G1795" s="192"/>
      <c r="H1795" s="192"/>
      <c r="I1795" s="48">
        <f t="shared" si="143"/>
        <v>0</v>
      </c>
      <c r="J1795" s="633"/>
      <c r="K1795" s="633"/>
      <c r="L1795" s="633"/>
      <c r="M1795" s="41"/>
      <c r="N1795" s="110"/>
      <c r="O1795" s="608">
        <f t="shared" si="146"/>
        <v>0</v>
      </c>
    </row>
    <row r="1796" spans="1:15" s="110" customFormat="1" ht="34.5" customHeight="1">
      <c r="A1796" s="93" t="s">
        <v>49</v>
      </c>
      <c r="B1796" s="193" t="s">
        <v>515</v>
      </c>
      <c r="C1796" s="87">
        <v>54.8</v>
      </c>
      <c r="D1796" s="112" t="str">
        <f>IF(ISBLANK(E1796),"",IF(E1796="BN",VLOOKUP(B1796,'[1]V. BAHAN'!$B$8:$E$14999,3,FALSE),IFERROR(VLOOKUP(E1796,'[1]III. DAFTAR AHS'!$B$7:$H$14999,5,FALSE),"ls")))</f>
        <v xml:space="preserve">m' </v>
      </c>
      <c r="E1796" s="87" t="s">
        <v>516</v>
      </c>
      <c r="F1796" s="113" t="s">
        <v>517</v>
      </c>
      <c r="G1796" s="47">
        <f>VLOOKUP(B1796,'[2] RAB LAMA'!$B$9:$E$5553,4,FALSE)</f>
        <v>123617.19941264046</v>
      </c>
      <c r="H1796" s="47">
        <f t="shared" ref="H1796:H1803" si="149">G1796*C1796</f>
        <v>6774222.527812697</v>
      </c>
      <c r="I1796" s="48">
        <f t="shared" si="143"/>
        <v>1.7727938889717909E-2</v>
      </c>
      <c r="J1796" s="634"/>
      <c r="K1796" s="634"/>
      <c r="L1796" s="634"/>
      <c r="M1796" s="41"/>
      <c r="O1796" s="608">
        <f t="shared" si="146"/>
        <v>6774222.527812697</v>
      </c>
    </row>
    <row r="1797" spans="1:15" s="110" customFormat="1" ht="34.5" customHeight="1">
      <c r="A1797" s="93" t="s">
        <v>49</v>
      </c>
      <c r="B1797" s="114" t="s">
        <v>714</v>
      </c>
      <c r="C1797" s="87">
        <v>1.63</v>
      </c>
      <c r="D1797" s="112" t="str">
        <f>IF(ISBLANK(E1797),"",IF(E1797="BN",VLOOKUP(B1797,'[1]V. BAHAN'!$B$8:$E$14999,3,FALSE),IFERROR(VLOOKUP(E1797,'[1]III. DAFTAR AHS'!$B$7:$H$14999,5,FALSE),"ls")))</f>
        <v xml:space="preserve">m2 </v>
      </c>
      <c r="E1797" s="87" t="s">
        <v>550</v>
      </c>
      <c r="F1797" s="113" t="s">
        <v>551</v>
      </c>
      <c r="G1797" s="47">
        <f>VLOOKUP(B1797,'[2] RAB LAMA'!$B$9:$E$5553,4,FALSE)</f>
        <v>133287.953668375</v>
      </c>
      <c r="H1797" s="47">
        <f t="shared" si="149"/>
        <v>217259.36447945124</v>
      </c>
      <c r="I1797" s="48">
        <f t="shared" si="143"/>
        <v>5.6856129554313248E-4</v>
      </c>
      <c r="J1797" s="634"/>
      <c r="K1797" s="634"/>
      <c r="L1797" s="634"/>
      <c r="M1797" s="41"/>
      <c r="O1797" s="608">
        <f t="shared" si="146"/>
        <v>217259.36447945124</v>
      </c>
    </row>
    <row r="1798" spans="1:15" s="110" customFormat="1" ht="34.5" customHeight="1">
      <c r="A1798" s="93" t="s">
        <v>49</v>
      </c>
      <c r="B1798" s="193" t="s">
        <v>524</v>
      </c>
      <c r="C1798" s="87">
        <v>8.9700000000000006</v>
      </c>
      <c r="D1798" s="112" t="str">
        <f>IF(ISBLANK(E1798),"",IF(E1798="BN",VLOOKUP(B1798,'[1]V. BAHAN'!$B$8:$E$14999,3,FALSE),IFERROR(VLOOKUP(E1798,'[1]III. DAFTAR AHS'!$B$7:$H$14999,5,FALSE),"ls")))</f>
        <v xml:space="preserve">m2 </v>
      </c>
      <c r="E1798" s="87" t="s">
        <v>525</v>
      </c>
      <c r="F1798" s="113" t="s">
        <v>526</v>
      </c>
      <c r="G1798" s="47">
        <f>VLOOKUP(B1798,'[2] RAB LAMA'!$B$9:$E$5553,4,FALSE)</f>
        <v>429712.72250500007</v>
      </c>
      <c r="H1798" s="47">
        <f t="shared" si="149"/>
        <v>3854523.1208698507</v>
      </c>
      <c r="I1798" s="48">
        <f t="shared" si="143"/>
        <v>1.0087172373690707E-2</v>
      </c>
      <c r="J1798" s="634"/>
      <c r="K1798" s="634"/>
      <c r="L1798" s="634"/>
      <c r="M1798" s="41"/>
      <c r="O1798" s="608">
        <f t="shared" si="146"/>
        <v>3854523.1208698507</v>
      </c>
    </row>
    <row r="1799" spans="1:15" s="110" customFormat="1" ht="34.5" customHeight="1">
      <c r="A1799" s="93" t="s">
        <v>49</v>
      </c>
      <c r="B1799" s="114" t="s">
        <v>518</v>
      </c>
      <c r="C1799" s="87">
        <v>7.68</v>
      </c>
      <c r="D1799" s="112" t="str">
        <f>IF(ISBLANK(E1799),"",IF(E1799="BN",VLOOKUP(B1799,'[1]V. BAHAN'!$B$8:$E$14999,3,FALSE),IFERROR(VLOOKUP(E1799,'[1]III. DAFTAR AHS'!$B$7:$H$14999,5,FALSE),"ls")))</f>
        <v xml:space="preserve">m2 </v>
      </c>
      <c r="E1799" s="87" t="s">
        <v>519</v>
      </c>
      <c r="F1799" s="113" t="s">
        <v>520</v>
      </c>
      <c r="G1799" s="47">
        <f>VLOOKUP(B1799,'[2] RAB LAMA'!$B$9:$E$5553,4,FALSE)</f>
        <v>565160.97634699999</v>
      </c>
      <c r="H1799" s="47">
        <f t="shared" si="149"/>
        <v>4340436.2983449595</v>
      </c>
      <c r="I1799" s="48">
        <f t="shared" si="143"/>
        <v>1.1358792708071544E-2</v>
      </c>
      <c r="J1799" s="634"/>
      <c r="K1799" s="634"/>
      <c r="L1799" s="634"/>
      <c r="M1799" s="41"/>
      <c r="O1799" s="608">
        <f t="shared" si="146"/>
        <v>4340436.2983449595</v>
      </c>
    </row>
    <row r="1800" spans="1:15" s="110" customFormat="1" ht="34.5" customHeight="1">
      <c r="A1800" s="93" t="s">
        <v>49</v>
      </c>
      <c r="B1800" s="114" t="s">
        <v>527</v>
      </c>
      <c r="C1800" s="87">
        <v>4</v>
      </c>
      <c r="D1800" s="112" t="str">
        <f>IF(ISBLANK(E1800),"",IF(E1800="BN",VLOOKUP(B1800,'[1]V. BAHAN'!$B$8:$E$14999,3,FALSE),IFERROR(VLOOKUP(E1800,'[1]III. DAFTAR AHS'!$B$7:$H$14999,5,FALSE),"ls")))</f>
        <v xml:space="preserve">psg </v>
      </c>
      <c r="E1800" s="87" t="s">
        <v>528</v>
      </c>
      <c r="F1800" s="113" t="s">
        <v>147</v>
      </c>
      <c r="G1800" s="47">
        <f>VLOOKUP(B1800,'[2] RAB LAMA'!$B$9:$E$5553,4,FALSE)</f>
        <v>611369.62711000023</v>
      </c>
      <c r="H1800" s="47">
        <f t="shared" si="149"/>
        <v>2445478.5084400009</v>
      </c>
      <c r="I1800" s="48">
        <f t="shared" si="143"/>
        <v>6.3997445279880723E-3</v>
      </c>
      <c r="J1800" s="634"/>
      <c r="K1800" s="634"/>
      <c r="L1800" s="634"/>
      <c r="M1800" s="41"/>
      <c r="O1800" s="608">
        <f t="shared" si="146"/>
        <v>2445478.5084400009</v>
      </c>
    </row>
    <row r="1801" spans="1:15" s="110" customFormat="1" ht="34.5" customHeight="1">
      <c r="A1801" s="93" t="s">
        <v>49</v>
      </c>
      <c r="B1801" s="114" t="s">
        <v>529</v>
      </c>
      <c r="C1801" s="87">
        <v>4</v>
      </c>
      <c r="D1801" s="112" t="str">
        <f>IF(ISBLANK(E1801),"",IF(E1801="BN",VLOOKUP(B1801,'[1]V. BAHAN'!$B$8:$E$14999,3,FALSE),IFERROR(VLOOKUP(E1801,'[1]III. DAFTAR AHS'!$B$7:$H$14999,5,FALSE),"ls")))</f>
        <v xml:space="preserve">pkt </v>
      </c>
      <c r="E1801" s="87" t="s">
        <v>530</v>
      </c>
      <c r="F1801" s="113" t="s">
        <v>189</v>
      </c>
      <c r="G1801" s="47">
        <f>VLOOKUP(B1801,'[2] RAB LAMA'!$B$9:$E$5553,4,FALSE)</f>
        <v>1025288.072149</v>
      </c>
      <c r="H1801" s="47">
        <f t="shared" si="149"/>
        <v>4101152.2885960001</v>
      </c>
      <c r="I1801" s="48">
        <f t="shared" si="143"/>
        <v>1.0732593570871677E-2</v>
      </c>
      <c r="J1801" s="634"/>
      <c r="K1801" s="634"/>
      <c r="L1801" s="634"/>
      <c r="M1801" s="41"/>
      <c r="O1801" s="608">
        <f t="shared" si="146"/>
        <v>4101152.2885960001</v>
      </c>
    </row>
    <row r="1802" spans="1:15" s="110" customFormat="1" ht="34.5" customHeight="1">
      <c r="A1802" s="93" t="s">
        <v>49</v>
      </c>
      <c r="B1802" s="114" t="s">
        <v>531</v>
      </c>
      <c r="C1802" s="87">
        <v>4</v>
      </c>
      <c r="D1802" s="112" t="str">
        <f>IF(ISBLANK(E1802),"",IF(E1802="BN",VLOOKUP(B1802,'[1]V. BAHAN'!$B$8:$E$14999,3,FALSE),IFERROR(VLOOKUP(E1802,'[1]III. DAFTAR AHS'!$B$7:$H$14999,5,FALSE),"ls")))</f>
        <v xml:space="preserve">bh </v>
      </c>
      <c r="E1802" s="87" t="s">
        <v>532</v>
      </c>
      <c r="F1802" s="113" t="s">
        <v>189</v>
      </c>
      <c r="G1802" s="47">
        <f>VLOOKUP(B1802,'[2] RAB LAMA'!$B$9:$E$5553,4,FALSE)</f>
        <v>62731.243877500005</v>
      </c>
      <c r="H1802" s="47">
        <f t="shared" si="149"/>
        <v>250924.97551000002</v>
      </c>
      <c r="I1802" s="48">
        <f t="shared" si="143"/>
        <v>6.5666319839386268E-4</v>
      </c>
      <c r="J1802" s="634"/>
      <c r="K1802" s="634"/>
      <c r="L1802" s="634"/>
      <c r="M1802" s="41"/>
      <c r="O1802" s="608">
        <f t="shared" si="146"/>
        <v>250924.97551000002</v>
      </c>
    </row>
    <row r="1803" spans="1:15" s="110" customFormat="1" ht="34.5" customHeight="1">
      <c r="A1803" s="93" t="s">
        <v>49</v>
      </c>
      <c r="B1803" s="114" t="s">
        <v>533</v>
      </c>
      <c r="C1803" s="87">
        <v>4</v>
      </c>
      <c r="D1803" s="112" t="str">
        <f>IF(ISBLANK(E1803),"",IF(E1803="BN",VLOOKUP(B1803,'[1]V. BAHAN'!$B$8:$E$14999,3,FALSE),IFERROR(VLOOKUP(E1803,'[1]III. DAFTAR AHS'!$B$7:$H$14999,5,FALSE),"ls")))</f>
        <v xml:space="preserve">set </v>
      </c>
      <c r="E1803" s="87" t="s">
        <v>534</v>
      </c>
      <c r="F1803" s="113" t="s">
        <v>189</v>
      </c>
      <c r="G1803" s="47">
        <f>VLOOKUP(B1803,'[2] RAB LAMA'!$B$9:$E$5553,4,FALSE)</f>
        <v>1450000</v>
      </c>
      <c r="H1803" s="47">
        <f t="shared" si="149"/>
        <v>5800000</v>
      </c>
      <c r="I1803" s="48">
        <f t="shared" si="143"/>
        <v>1.5178427507837372E-2</v>
      </c>
      <c r="J1803" s="634"/>
      <c r="K1803" s="634"/>
      <c r="L1803" s="634"/>
      <c r="M1803" s="88"/>
      <c r="O1803" s="608">
        <f t="shared" si="146"/>
        <v>5800000</v>
      </c>
    </row>
    <row r="1804" spans="1:15" s="110" customFormat="1" ht="34.5" customHeight="1">
      <c r="A1804" s="93"/>
      <c r="B1804" s="193"/>
      <c r="C1804" s="87"/>
      <c r="D1804" s="87" t="str">
        <f>IF(ISBLANK(E1804),"",IF(E1804="BN",VLOOKUP(B1804,'[1]V. BAHAN'!$B$8:$E$1099,3,FALSE),IFERROR(VLOOKUP(E1804,'[1]III. DAFTAR AHS'!$B$7:$H$872,5,FALSE),"ls")))</f>
        <v/>
      </c>
      <c r="E1804" s="87"/>
      <c r="F1804" s="87" t="s">
        <v>23</v>
      </c>
      <c r="G1804" s="87"/>
      <c r="H1804" s="87"/>
      <c r="I1804" s="48">
        <f t="shared" si="143"/>
        <v>0</v>
      </c>
      <c r="J1804" s="634"/>
      <c r="K1804" s="634"/>
      <c r="L1804" s="634"/>
      <c r="M1804" s="41"/>
      <c r="O1804" s="608">
        <f t="shared" si="146"/>
        <v>0</v>
      </c>
    </row>
    <row r="1805" spans="1:15" s="95" customFormat="1" ht="34.5" customHeight="1">
      <c r="A1805" s="194">
        <f>A1795+1</f>
        <v>2</v>
      </c>
      <c r="B1805" s="94" t="s">
        <v>715</v>
      </c>
      <c r="C1805" s="87"/>
      <c r="D1805" s="87" t="str">
        <f>IF(ISBLANK(E1805),"",IF(E1805="BN",VLOOKUP(B1805,'[1]V. BAHAN'!$B$8:$E$1099,3,FALSE),IFERROR(VLOOKUP(E1805,'[1]III. DAFTAR AHS'!$B$7:$H$872,5,FALSE),"ls")))</f>
        <v/>
      </c>
      <c r="E1805" s="87"/>
      <c r="F1805" s="87" t="s">
        <v>23</v>
      </c>
      <c r="G1805" s="87"/>
      <c r="H1805" s="87"/>
      <c r="I1805" s="48">
        <f t="shared" ref="I1805:I1868" si="150">(H1805/$H$4325)*100</f>
        <v>0</v>
      </c>
      <c r="J1805" s="634"/>
      <c r="K1805" s="634"/>
      <c r="L1805" s="634"/>
      <c r="M1805" s="41"/>
      <c r="N1805" s="110"/>
      <c r="O1805" s="608">
        <f t="shared" si="146"/>
        <v>0</v>
      </c>
    </row>
    <row r="1806" spans="1:15" s="110" customFormat="1" ht="34.5" customHeight="1">
      <c r="A1806" s="93" t="s">
        <v>49</v>
      </c>
      <c r="B1806" s="193" t="s">
        <v>515</v>
      </c>
      <c r="C1806" s="87">
        <v>27.35</v>
      </c>
      <c r="D1806" s="112" t="str">
        <f>IF(ISBLANK(E1806),"",IF(E1806="BN",VLOOKUP(B1806,'[1]V. BAHAN'!$B$8:$E$14999,3,FALSE),IFERROR(VLOOKUP(E1806,'[1]III. DAFTAR AHS'!$B$7:$H$14999,5,FALSE),"ls")))</f>
        <v xml:space="preserve">m' </v>
      </c>
      <c r="E1806" s="87" t="s">
        <v>516</v>
      </c>
      <c r="F1806" s="113" t="s">
        <v>517</v>
      </c>
      <c r="G1806" s="47">
        <f>VLOOKUP(B1806,'[2] RAB LAMA'!$B$9:$E$5553,4,FALSE)</f>
        <v>123617.19941264046</v>
      </c>
      <c r="H1806" s="47">
        <f>G1806*C1806</f>
        <v>3380930.403935717</v>
      </c>
      <c r="I1806" s="48">
        <f t="shared" si="150"/>
        <v>8.8477943181347607E-3</v>
      </c>
      <c r="J1806" s="634"/>
      <c r="K1806" s="634"/>
      <c r="L1806" s="634"/>
      <c r="M1806" s="41"/>
      <c r="O1806" s="608">
        <f t="shared" si="146"/>
        <v>3380930.403935717</v>
      </c>
    </row>
    <row r="1807" spans="1:15" s="110" customFormat="1" ht="34.5" customHeight="1">
      <c r="A1807" s="93" t="s">
        <v>49</v>
      </c>
      <c r="B1807" s="114" t="s">
        <v>626</v>
      </c>
      <c r="C1807" s="87">
        <v>12.62</v>
      </c>
      <c r="D1807" s="112" t="str">
        <f>IF(ISBLANK(E1807),"",IF(E1807="BN",VLOOKUP(B1807,'[1]V. BAHAN'!$B$8:$E$14999,3,FALSE),IFERROR(VLOOKUP(E1807,'[1]III. DAFTAR AHS'!$B$7:$H$14999,5,FALSE),"ls")))</f>
        <v xml:space="preserve">m' </v>
      </c>
      <c r="E1807" s="87" t="s">
        <v>627</v>
      </c>
      <c r="F1807" s="113" t="s">
        <v>147</v>
      </c>
      <c r="G1807" s="47">
        <f>VLOOKUP(B1807,'[2] RAB LAMA'!$B$9:$E$5553,4,FALSE)</f>
        <v>123479.96353520795</v>
      </c>
      <c r="H1807" s="47">
        <f>G1807*C1807</f>
        <v>1558317.1398143242</v>
      </c>
      <c r="I1807" s="48">
        <f t="shared" si="150"/>
        <v>4.0780696104986544E-3</v>
      </c>
      <c r="J1807" s="634"/>
      <c r="K1807" s="634"/>
      <c r="L1807" s="634"/>
      <c r="M1807" s="41"/>
      <c r="O1807" s="608">
        <f t="shared" si="146"/>
        <v>1558317.1398143242</v>
      </c>
    </row>
    <row r="1808" spans="1:15" s="110" customFormat="1" ht="34.5" customHeight="1">
      <c r="A1808" s="93" t="s">
        <v>49</v>
      </c>
      <c r="B1808" s="114" t="s">
        <v>714</v>
      </c>
      <c r="C1808" s="87">
        <v>0.87</v>
      </c>
      <c r="D1808" s="112" t="str">
        <f>IF(ISBLANK(E1808),"",IF(E1808="BN",VLOOKUP(B1808,'[1]V. BAHAN'!$B$8:$E$14999,3,FALSE),IFERROR(VLOOKUP(E1808,'[1]III. DAFTAR AHS'!$B$7:$H$14999,5,FALSE),"ls")))</f>
        <v xml:space="preserve">m2 </v>
      </c>
      <c r="E1808" s="87" t="s">
        <v>550</v>
      </c>
      <c r="F1808" s="113" t="s">
        <v>551</v>
      </c>
      <c r="G1808" s="47">
        <f>VLOOKUP(B1808,'[2] RAB LAMA'!$B$9:$E$5553,4,FALSE)</f>
        <v>133287.953668375</v>
      </c>
      <c r="H1808" s="47">
        <f>G1808*C1808</f>
        <v>115960.51969148625</v>
      </c>
      <c r="I1808" s="48">
        <f t="shared" si="150"/>
        <v>3.0346523136351244E-4</v>
      </c>
      <c r="J1808" s="634"/>
      <c r="K1808" s="634"/>
      <c r="L1808" s="634"/>
      <c r="M1808" s="41"/>
      <c r="O1808" s="608">
        <f t="shared" si="146"/>
        <v>115960.51969148625</v>
      </c>
    </row>
    <row r="1809" spans="1:15" s="110" customFormat="1" ht="34.5" customHeight="1">
      <c r="A1809" s="93" t="s">
        <v>49</v>
      </c>
      <c r="B1809" s="193" t="s">
        <v>524</v>
      </c>
      <c r="C1809" s="87">
        <v>7.38</v>
      </c>
      <c r="D1809" s="112" t="str">
        <f>IF(ISBLANK(E1809),"",IF(E1809="BN",VLOOKUP(B1809,'[1]V. BAHAN'!$B$8:$E$14999,3,FALSE),IFERROR(VLOOKUP(E1809,'[1]III. DAFTAR AHS'!$B$7:$H$14999,5,FALSE),"ls")))</f>
        <v xml:space="preserve">m2 </v>
      </c>
      <c r="E1809" s="87" t="s">
        <v>525</v>
      </c>
      <c r="F1809" s="113" t="s">
        <v>526</v>
      </c>
      <c r="G1809" s="47">
        <f>VLOOKUP(B1809,'[2] RAB LAMA'!$B$9:$E$5553,4,FALSE)</f>
        <v>429712.72250500007</v>
      </c>
      <c r="H1809" s="47">
        <f>G1809*C1809</f>
        <v>3171279.8920869003</v>
      </c>
      <c r="I1809" s="48">
        <f t="shared" si="150"/>
        <v>8.2991451636385081E-3</v>
      </c>
      <c r="J1809" s="634"/>
      <c r="K1809" s="634"/>
      <c r="L1809" s="634"/>
      <c r="M1809" s="41"/>
      <c r="O1809" s="608">
        <f t="shared" si="146"/>
        <v>3171279.8920869003</v>
      </c>
    </row>
    <row r="1810" spans="1:15" s="110" customFormat="1" ht="34.5" customHeight="1">
      <c r="A1810" s="93" t="s">
        <v>49</v>
      </c>
      <c r="B1810" s="114" t="s">
        <v>544</v>
      </c>
      <c r="C1810" s="87">
        <v>2</v>
      </c>
      <c r="D1810" s="112" t="str">
        <f>IF(ISBLANK(E1810),"",IF(E1810="BN",VLOOKUP(B1810,'[1]V. BAHAN'!$B$8:$E$14999,3,FALSE),IFERROR(VLOOKUP(E1810,'[1]III. DAFTAR AHS'!$B$7:$H$14999,5,FALSE),"ls")))</f>
        <v xml:space="preserve">psg </v>
      </c>
      <c r="E1810" s="87" t="s">
        <v>545</v>
      </c>
      <c r="F1810" s="113" t="s">
        <v>147</v>
      </c>
      <c r="G1810" s="47">
        <f>VLOOKUP(B1810,'[2] RAB LAMA'!$B$9:$E$5553,4,FALSE)</f>
        <v>426886.82590400003</v>
      </c>
      <c r="H1810" s="47">
        <f>G1810*C1810</f>
        <v>853773.65180800005</v>
      </c>
      <c r="I1810" s="48">
        <f t="shared" si="150"/>
        <v>2.2343002555291923E-3</v>
      </c>
      <c r="J1810" s="634"/>
      <c r="K1810" s="634"/>
      <c r="L1810" s="634"/>
      <c r="M1810" s="88"/>
      <c r="O1810" s="608">
        <f t="shared" si="146"/>
        <v>853773.65180800005</v>
      </c>
    </row>
    <row r="1811" spans="1:15" s="110" customFormat="1" ht="34.5" customHeight="1">
      <c r="A1811" s="93"/>
      <c r="B1811" s="193"/>
      <c r="C1811" s="87"/>
      <c r="D1811" s="87" t="str">
        <f>IF(ISBLANK(E1811),"",IF(E1811="BN",VLOOKUP(B1811,'[1]V. BAHAN'!$B$8:$E$1099,3,FALSE),IFERROR(VLOOKUP(E1811,'[1]III. DAFTAR AHS'!$B$7:$H$872,5,FALSE),"ls")))</f>
        <v/>
      </c>
      <c r="E1811" s="87"/>
      <c r="F1811" s="87" t="s">
        <v>23</v>
      </c>
      <c r="G1811" s="87"/>
      <c r="H1811" s="87"/>
      <c r="I1811" s="48">
        <f t="shared" si="150"/>
        <v>0</v>
      </c>
      <c r="J1811" s="634"/>
      <c r="K1811" s="634"/>
      <c r="L1811" s="634"/>
      <c r="M1811" s="88"/>
      <c r="O1811" s="608">
        <f t="shared" si="146"/>
        <v>0</v>
      </c>
    </row>
    <row r="1812" spans="1:15" s="95" customFormat="1" ht="34.5" customHeight="1">
      <c r="A1812" s="194">
        <f>A1805+1</f>
        <v>3</v>
      </c>
      <c r="B1812" s="94" t="s">
        <v>716</v>
      </c>
      <c r="C1812" s="87"/>
      <c r="D1812" s="87" t="str">
        <f>IF(ISBLANK(E1812),"",IF(E1812="BN",VLOOKUP(B1812,'[1]V. BAHAN'!$B$8:$E$1099,3,FALSE),IFERROR(VLOOKUP(E1812,'[1]III. DAFTAR AHS'!$B$7:$H$872,5,FALSE),"ls")))</f>
        <v/>
      </c>
      <c r="E1812" s="87"/>
      <c r="F1812" s="87" t="s">
        <v>23</v>
      </c>
      <c r="G1812" s="87"/>
      <c r="H1812" s="87"/>
      <c r="I1812" s="48">
        <f t="shared" si="150"/>
        <v>0</v>
      </c>
      <c r="J1812" s="634"/>
      <c r="K1812" s="634"/>
      <c r="L1812" s="634"/>
      <c r="M1812" s="41"/>
      <c r="N1812" s="110"/>
      <c r="O1812" s="608">
        <f t="shared" si="146"/>
        <v>0</v>
      </c>
    </row>
    <row r="1813" spans="1:15" s="110" customFormat="1" ht="34.5" customHeight="1">
      <c r="A1813" s="93" t="s">
        <v>49</v>
      </c>
      <c r="B1813" s="193" t="s">
        <v>515</v>
      </c>
      <c r="C1813" s="87">
        <v>34.549999999999997</v>
      </c>
      <c r="D1813" s="112" t="str">
        <f>IF(ISBLANK(E1813),"",IF(E1813="BN",VLOOKUP(B1813,'[1]V. BAHAN'!$B$8:$E$14999,3,FALSE),IFERROR(VLOOKUP(E1813,'[1]III. DAFTAR AHS'!$B$7:$H$14999,5,FALSE),"ls")))</f>
        <v xml:space="preserve">m' </v>
      </c>
      <c r="E1813" s="87" t="s">
        <v>516</v>
      </c>
      <c r="F1813" s="113" t="s">
        <v>517</v>
      </c>
      <c r="G1813" s="47">
        <f>VLOOKUP(B1813,'[2] RAB LAMA'!$B$9:$E$5553,4,FALSE)</f>
        <v>123617.19941264046</v>
      </c>
      <c r="H1813" s="47">
        <f>G1813*C1813</f>
        <v>4270974.2397067277</v>
      </c>
      <c r="I1813" s="48">
        <f t="shared" si="150"/>
        <v>1.1177012566418863E-2</v>
      </c>
      <c r="J1813" s="634"/>
      <c r="K1813" s="634"/>
      <c r="L1813" s="634"/>
      <c r="M1813" s="97"/>
      <c r="O1813" s="608">
        <f t="shared" si="146"/>
        <v>4270974.2397067277</v>
      </c>
    </row>
    <row r="1814" spans="1:15" s="110" customFormat="1" ht="32.25" customHeight="1">
      <c r="A1814" s="93" t="s">
        <v>49</v>
      </c>
      <c r="B1814" s="114" t="s">
        <v>626</v>
      </c>
      <c r="C1814" s="87">
        <v>12.62</v>
      </c>
      <c r="D1814" s="112" t="str">
        <f>IF(ISBLANK(E1814),"",IF(E1814="BN",VLOOKUP(B1814,'[1]V. BAHAN'!$B$8:$E$14999,3,FALSE),IFERROR(VLOOKUP(E1814,'[1]III. DAFTAR AHS'!$B$7:$H$14999,5,FALSE),"ls")))</f>
        <v xml:space="preserve">m' </v>
      </c>
      <c r="E1814" s="87" t="s">
        <v>627</v>
      </c>
      <c r="F1814" s="113" t="s">
        <v>147</v>
      </c>
      <c r="G1814" s="47">
        <f>VLOOKUP(B1814,'[2] RAB LAMA'!$B$9:$E$5553,4,FALSE)</f>
        <v>123479.96353520795</v>
      </c>
      <c r="H1814" s="47">
        <f>G1814*C1814</f>
        <v>1558317.1398143242</v>
      </c>
      <c r="I1814" s="48">
        <f t="shared" si="150"/>
        <v>4.0780696104986544E-3</v>
      </c>
      <c r="J1814" s="634"/>
      <c r="K1814" s="634"/>
      <c r="L1814" s="634"/>
      <c r="M1814" s="97"/>
      <c r="O1814" s="608">
        <f t="shared" si="146"/>
        <v>1558317.1398143242</v>
      </c>
    </row>
    <row r="1815" spans="1:15" s="110" customFormat="1" ht="34.5" customHeight="1">
      <c r="A1815" s="93" t="s">
        <v>49</v>
      </c>
      <c r="B1815" s="114" t="s">
        <v>714</v>
      </c>
      <c r="C1815" s="87">
        <v>1.32</v>
      </c>
      <c r="D1815" s="112" t="str">
        <f>IF(ISBLANK(E1815),"",IF(E1815="BN",VLOOKUP(B1815,'[1]V. BAHAN'!$B$8:$E$14999,3,FALSE),IFERROR(VLOOKUP(E1815,'[1]III. DAFTAR AHS'!$B$7:$H$14999,5,FALSE),"ls")))</f>
        <v xml:space="preserve">m2 </v>
      </c>
      <c r="E1815" s="87" t="s">
        <v>550</v>
      </c>
      <c r="F1815" s="113" t="s">
        <v>551</v>
      </c>
      <c r="G1815" s="47">
        <f>VLOOKUP(B1815,'[2] RAB LAMA'!$B$9:$E$5553,4,FALSE)</f>
        <v>133287.953668375</v>
      </c>
      <c r="H1815" s="47">
        <f>G1815*C1815</f>
        <v>175940.09884225501</v>
      </c>
      <c r="I1815" s="48">
        <f t="shared" si="150"/>
        <v>4.6043000620670855E-4</v>
      </c>
      <c r="J1815" s="634"/>
      <c r="K1815" s="634"/>
      <c r="L1815" s="634"/>
      <c r="M1815" s="97"/>
      <c r="O1815" s="608">
        <f t="shared" si="146"/>
        <v>175940.09884225501</v>
      </c>
    </row>
    <row r="1816" spans="1:15" s="110" customFormat="1" ht="34.5" customHeight="1">
      <c r="A1816" s="93" t="s">
        <v>49</v>
      </c>
      <c r="B1816" s="193" t="s">
        <v>524</v>
      </c>
      <c r="C1816" s="87">
        <v>9.1999999999999993</v>
      </c>
      <c r="D1816" s="112" t="str">
        <f>IF(ISBLANK(E1816),"",IF(E1816="BN",VLOOKUP(B1816,'[1]V. BAHAN'!$B$8:$E$14999,3,FALSE),IFERROR(VLOOKUP(E1816,'[1]III. DAFTAR AHS'!$B$7:$H$14999,5,FALSE),"ls")))</f>
        <v xml:space="preserve">m2 </v>
      </c>
      <c r="E1816" s="87" t="s">
        <v>525</v>
      </c>
      <c r="F1816" s="113" t="s">
        <v>526</v>
      </c>
      <c r="G1816" s="47">
        <f>VLOOKUP(B1816,'[2] RAB LAMA'!$B$9:$E$5553,4,FALSE)</f>
        <v>429712.72250500007</v>
      </c>
      <c r="H1816" s="47">
        <f>G1816*C1816</f>
        <v>3953357.0470460001</v>
      </c>
      <c r="I1816" s="48">
        <f t="shared" si="150"/>
        <v>1.0345817819169954E-2</v>
      </c>
      <c r="J1816" s="634"/>
      <c r="K1816" s="634"/>
      <c r="L1816" s="634"/>
      <c r="M1816" s="97"/>
      <c r="O1816" s="608">
        <f t="shared" ref="O1816:O1879" si="151">H1816-N1816</f>
        <v>3953357.0470460001</v>
      </c>
    </row>
    <row r="1817" spans="1:15" s="110" customFormat="1" ht="34.5" customHeight="1">
      <c r="A1817" s="93" t="s">
        <v>49</v>
      </c>
      <c r="B1817" s="114" t="s">
        <v>544</v>
      </c>
      <c r="C1817" s="87">
        <v>2</v>
      </c>
      <c r="D1817" s="112" t="str">
        <f>IF(ISBLANK(E1817),"",IF(E1817="BN",VLOOKUP(B1817,'[1]V. BAHAN'!$B$8:$E$14999,3,FALSE),IFERROR(VLOOKUP(E1817,'[1]III. DAFTAR AHS'!$B$7:$H$14999,5,FALSE),"ls")))</f>
        <v xml:space="preserve">psg </v>
      </c>
      <c r="E1817" s="87" t="s">
        <v>545</v>
      </c>
      <c r="F1817" s="113" t="s">
        <v>147</v>
      </c>
      <c r="G1817" s="47">
        <f>VLOOKUP(B1817,'[2] RAB LAMA'!$B$9:$E$5553,4,FALSE)</f>
        <v>426886.82590400003</v>
      </c>
      <c r="H1817" s="47">
        <f>G1817*C1817</f>
        <v>853773.65180800005</v>
      </c>
      <c r="I1817" s="48">
        <f t="shared" si="150"/>
        <v>2.2343002555291923E-3</v>
      </c>
      <c r="J1817" s="634"/>
      <c r="K1817" s="634"/>
      <c r="L1817" s="634"/>
      <c r="M1817" s="97"/>
      <c r="O1817" s="608">
        <f t="shared" si="151"/>
        <v>853773.65180800005</v>
      </c>
    </row>
    <row r="1818" spans="1:15" s="110" customFormat="1" ht="34.5" customHeight="1">
      <c r="A1818" s="93"/>
      <c r="B1818" s="193"/>
      <c r="C1818" s="87"/>
      <c r="D1818" s="87" t="str">
        <f>IF(ISBLANK(E1818),"",IF(E1818="BN",VLOOKUP(B1818,'[1]V. BAHAN'!$B$8:$E$1099,3,FALSE),IFERROR(VLOOKUP(E1818,'[1]III. DAFTAR AHS'!$B$7:$H$872,5,FALSE),"ls")))</f>
        <v/>
      </c>
      <c r="E1818" s="87"/>
      <c r="F1818" s="87" t="s">
        <v>23</v>
      </c>
      <c r="G1818" s="87"/>
      <c r="H1818" s="87"/>
      <c r="I1818" s="48">
        <f t="shared" si="150"/>
        <v>0</v>
      </c>
      <c r="J1818" s="634"/>
      <c r="K1818" s="634"/>
      <c r="L1818" s="634"/>
      <c r="M1818" s="97"/>
      <c r="O1818" s="608">
        <f t="shared" si="151"/>
        <v>0</v>
      </c>
    </row>
    <row r="1819" spans="1:15" s="95" customFormat="1" ht="34.5" customHeight="1">
      <c r="A1819" s="194">
        <f>A1812+1</f>
        <v>4</v>
      </c>
      <c r="B1819" s="94" t="s">
        <v>717</v>
      </c>
      <c r="C1819" s="87"/>
      <c r="D1819" s="87" t="str">
        <f>IF(ISBLANK(E1819),"",IF(E1819="BN",VLOOKUP(B1819,'[1]V. BAHAN'!$B$8:$E$1099,3,FALSE),IFERROR(VLOOKUP(E1819,'[1]III. DAFTAR AHS'!$B$7:$H$872,5,FALSE),"ls")))</f>
        <v/>
      </c>
      <c r="E1819" s="87"/>
      <c r="F1819" s="87" t="s">
        <v>23</v>
      </c>
      <c r="G1819" s="87"/>
      <c r="H1819" s="87"/>
      <c r="I1819" s="48">
        <f t="shared" si="150"/>
        <v>0</v>
      </c>
      <c r="J1819" s="634"/>
      <c r="K1819" s="634"/>
      <c r="L1819" s="634"/>
      <c r="M1819" s="97"/>
      <c r="N1819" s="110"/>
      <c r="O1819" s="608">
        <f t="shared" si="151"/>
        <v>0</v>
      </c>
    </row>
    <row r="1820" spans="1:15" s="110" customFormat="1" ht="34.5" customHeight="1">
      <c r="A1820" s="93" t="s">
        <v>49</v>
      </c>
      <c r="B1820" s="193" t="s">
        <v>515</v>
      </c>
      <c r="C1820" s="87">
        <v>109.8</v>
      </c>
      <c r="D1820" s="112" t="str">
        <f>IF(ISBLANK(E1820),"",IF(E1820="BN",VLOOKUP(B1820,'[1]V. BAHAN'!$B$8:$E$14999,3,FALSE),IFERROR(VLOOKUP(E1820,'[1]III. DAFTAR AHS'!$B$7:$H$14999,5,FALSE),"ls")))</f>
        <v xml:space="preserve">m' </v>
      </c>
      <c r="E1820" s="87" t="s">
        <v>516</v>
      </c>
      <c r="F1820" s="113" t="s">
        <v>517</v>
      </c>
      <c r="G1820" s="47">
        <f>VLOOKUP(B1820,'[2] RAB LAMA'!$B$9:$E$5553,4,FALSE)</f>
        <v>123617.19941264046</v>
      </c>
      <c r="H1820" s="47">
        <f>G1820*C1820</f>
        <v>13573168.495507922</v>
      </c>
      <c r="I1820" s="48">
        <f t="shared" si="150"/>
        <v>3.5520578286332594E-2</v>
      </c>
      <c r="J1820" s="634"/>
      <c r="K1820" s="634"/>
      <c r="L1820" s="634"/>
      <c r="M1820" s="97"/>
      <c r="O1820" s="608">
        <f t="shared" si="151"/>
        <v>13573168.495507922</v>
      </c>
    </row>
    <row r="1821" spans="1:15" s="110" customFormat="1" ht="34.5" customHeight="1">
      <c r="A1821" s="93" t="s">
        <v>49</v>
      </c>
      <c r="B1821" s="114" t="s">
        <v>714</v>
      </c>
      <c r="C1821" s="87">
        <v>6.15</v>
      </c>
      <c r="D1821" s="112" t="str">
        <f>IF(ISBLANK(E1821),"",IF(E1821="BN",VLOOKUP(B1821,'[1]V. BAHAN'!$B$8:$E$14999,3,FALSE),IFERROR(VLOOKUP(E1821,'[1]III. DAFTAR AHS'!$B$7:$H$14999,5,FALSE),"ls")))</f>
        <v xml:space="preserve">m2 </v>
      </c>
      <c r="E1821" s="87" t="s">
        <v>550</v>
      </c>
      <c r="F1821" s="113" t="s">
        <v>551</v>
      </c>
      <c r="G1821" s="47">
        <f>VLOOKUP(B1821,'[2] RAB LAMA'!$B$9:$E$5553,4,FALSE)</f>
        <v>133287.953668375</v>
      </c>
      <c r="H1821" s="47">
        <f>G1821*C1821</f>
        <v>819720.91506050632</v>
      </c>
      <c r="I1821" s="48">
        <f t="shared" si="150"/>
        <v>2.1451852561903467E-3</v>
      </c>
      <c r="J1821" s="634"/>
      <c r="K1821" s="634"/>
      <c r="L1821" s="634"/>
      <c r="M1821" s="97"/>
      <c r="O1821" s="608">
        <f t="shared" si="151"/>
        <v>819720.91506050632</v>
      </c>
    </row>
    <row r="1822" spans="1:15" s="110" customFormat="1" ht="34.5" customHeight="1">
      <c r="A1822" s="93" t="s">
        <v>49</v>
      </c>
      <c r="B1822" s="193" t="s">
        <v>524</v>
      </c>
      <c r="C1822" s="87">
        <v>24.39</v>
      </c>
      <c r="D1822" s="112" t="str">
        <f>IF(ISBLANK(E1822),"",IF(E1822="BN",VLOOKUP(B1822,'[1]V. BAHAN'!$B$8:$E$14999,3,FALSE),IFERROR(VLOOKUP(E1822,'[1]III. DAFTAR AHS'!$B$7:$H$14999,5,FALSE),"ls")))</f>
        <v xml:space="preserve">m2 </v>
      </c>
      <c r="E1822" s="87" t="s">
        <v>525</v>
      </c>
      <c r="F1822" s="113" t="s">
        <v>526</v>
      </c>
      <c r="G1822" s="47">
        <f>VLOOKUP(B1822,'[2] RAB LAMA'!$B$9:$E$5553,4,FALSE)</f>
        <v>429712.72250500007</v>
      </c>
      <c r="H1822" s="47">
        <f>G1822*C1822</f>
        <v>10480693.301896952</v>
      </c>
      <c r="I1822" s="48">
        <f t="shared" si="150"/>
        <v>2.7427662674951656E-2</v>
      </c>
      <c r="J1822" s="634"/>
      <c r="K1822" s="634"/>
      <c r="L1822" s="634"/>
      <c r="M1822" s="97"/>
      <c r="O1822" s="608">
        <f t="shared" si="151"/>
        <v>10480693.301896952</v>
      </c>
    </row>
    <row r="1823" spans="1:15" s="110" customFormat="1" ht="34.5" customHeight="1">
      <c r="A1823" s="93"/>
      <c r="B1823" s="193"/>
      <c r="C1823" s="87"/>
      <c r="D1823" s="87" t="str">
        <f>IF(ISBLANK(E1823),"",IF(E1823="BN",VLOOKUP(B1823,'[1]V. BAHAN'!$B$8:$E$1099,3,FALSE),IFERROR(VLOOKUP(E1823,'[1]III. DAFTAR AHS'!$B$7:$H$872,5,FALSE),"ls")))</f>
        <v/>
      </c>
      <c r="E1823" s="87"/>
      <c r="F1823" s="87" t="s">
        <v>23</v>
      </c>
      <c r="G1823" s="87"/>
      <c r="H1823" s="87"/>
      <c r="I1823" s="48">
        <f t="shared" si="150"/>
        <v>0</v>
      </c>
      <c r="J1823" s="634"/>
      <c r="K1823" s="634"/>
      <c r="L1823" s="634"/>
      <c r="M1823" s="97"/>
      <c r="O1823" s="608">
        <f t="shared" si="151"/>
        <v>0</v>
      </c>
    </row>
    <row r="1824" spans="1:15" s="95" customFormat="1" ht="34.5" customHeight="1">
      <c r="A1824" s="194">
        <f>A1819+1</f>
        <v>5</v>
      </c>
      <c r="B1824" s="94" t="s">
        <v>718</v>
      </c>
      <c r="C1824" s="87"/>
      <c r="D1824" s="87" t="str">
        <f>IF(ISBLANK(E1824),"",IF(E1824="BN",VLOOKUP(B1824,'[1]V. BAHAN'!$B$8:$E$1099,3,FALSE),IFERROR(VLOOKUP(E1824,'[1]III. DAFTAR AHS'!$B$7:$H$872,5,FALSE),"ls")))</f>
        <v/>
      </c>
      <c r="E1824" s="87"/>
      <c r="F1824" s="87" t="s">
        <v>23</v>
      </c>
      <c r="G1824" s="87"/>
      <c r="H1824" s="87"/>
      <c r="I1824" s="48">
        <f t="shared" si="150"/>
        <v>0</v>
      </c>
      <c r="J1824" s="634"/>
      <c r="K1824" s="634"/>
      <c r="L1824" s="634"/>
      <c r="M1824" s="97"/>
      <c r="N1824" s="110"/>
      <c r="O1824" s="608">
        <f t="shared" si="151"/>
        <v>0</v>
      </c>
    </row>
    <row r="1825" spans="1:15" s="110" customFormat="1" ht="34.5" customHeight="1">
      <c r="A1825" s="93" t="s">
        <v>49</v>
      </c>
      <c r="B1825" s="193" t="s">
        <v>515</v>
      </c>
      <c r="C1825" s="87">
        <v>33.9</v>
      </c>
      <c r="D1825" s="112" t="str">
        <f>IF(ISBLANK(E1825),"",IF(E1825="BN",VLOOKUP(B1825,'[1]V. BAHAN'!$B$8:$E$14999,3,FALSE),IFERROR(VLOOKUP(E1825,'[1]III. DAFTAR AHS'!$B$7:$H$14999,5,FALSE),"ls")))</f>
        <v xml:space="preserve">m' </v>
      </c>
      <c r="E1825" s="87" t="s">
        <v>516</v>
      </c>
      <c r="F1825" s="113" t="s">
        <v>517</v>
      </c>
      <c r="G1825" s="47">
        <f>VLOOKUP(B1825,'[2] RAB LAMA'!$B$9:$E$5553,4,FALSE)</f>
        <v>123617.19941264046</v>
      </c>
      <c r="H1825" s="47">
        <f>G1825*C1825</f>
        <v>4190623.0600885116</v>
      </c>
      <c r="I1825" s="48">
        <f t="shared" si="150"/>
        <v>1.0966735919004326E-2</v>
      </c>
      <c r="J1825" s="634"/>
      <c r="K1825" s="634"/>
      <c r="L1825" s="634"/>
      <c r="M1825" s="97"/>
      <c r="O1825" s="608">
        <f t="shared" si="151"/>
        <v>4190623.0600885116</v>
      </c>
    </row>
    <row r="1826" spans="1:15" s="110" customFormat="1" ht="34.5" customHeight="1">
      <c r="A1826" s="93" t="s">
        <v>49</v>
      </c>
      <c r="B1826" s="114" t="s">
        <v>626</v>
      </c>
      <c r="C1826" s="87">
        <v>12.62</v>
      </c>
      <c r="D1826" s="112" t="str">
        <f>IF(ISBLANK(E1826),"",IF(E1826="BN",VLOOKUP(B1826,'[1]V. BAHAN'!$B$8:$E$14999,3,FALSE),IFERROR(VLOOKUP(E1826,'[1]III. DAFTAR AHS'!$B$7:$H$14999,5,FALSE),"ls")))</f>
        <v xml:space="preserve">m' </v>
      </c>
      <c r="E1826" s="87" t="s">
        <v>627</v>
      </c>
      <c r="F1826" s="113" t="s">
        <v>147</v>
      </c>
      <c r="G1826" s="47">
        <f>VLOOKUP(B1826,'[2] RAB LAMA'!$B$9:$E$5553,4,FALSE)</f>
        <v>123479.96353520795</v>
      </c>
      <c r="H1826" s="47">
        <f>G1826*C1826</f>
        <v>1558317.1398143242</v>
      </c>
      <c r="I1826" s="48">
        <f t="shared" si="150"/>
        <v>4.0780696104986544E-3</v>
      </c>
      <c r="J1826" s="634"/>
      <c r="K1826" s="634"/>
      <c r="L1826" s="634"/>
      <c r="M1826" s="97"/>
      <c r="O1826" s="608">
        <f t="shared" si="151"/>
        <v>1558317.1398143242</v>
      </c>
    </row>
    <row r="1827" spans="1:15" s="110" customFormat="1" ht="34.5" customHeight="1">
      <c r="A1827" s="93" t="s">
        <v>49</v>
      </c>
      <c r="B1827" s="114" t="s">
        <v>714</v>
      </c>
      <c r="C1827" s="87">
        <v>1.79</v>
      </c>
      <c r="D1827" s="112" t="str">
        <f>IF(ISBLANK(E1827),"",IF(E1827="BN",VLOOKUP(B1827,'[1]V. BAHAN'!$B$8:$E$14999,3,FALSE),IFERROR(VLOOKUP(E1827,'[1]III. DAFTAR AHS'!$B$7:$H$14999,5,FALSE),"ls")))</f>
        <v xml:space="preserve">m2 </v>
      </c>
      <c r="E1827" s="87" t="s">
        <v>550</v>
      </c>
      <c r="F1827" s="113" t="s">
        <v>551</v>
      </c>
      <c r="G1827" s="47">
        <f>VLOOKUP(B1827,'[2] RAB LAMA'!$B$9:$E$5553,4,FALSE)</f>
        <v>133287.953668375</v>
      </c>
      <c r="H1827" s="47">
        <f>G1827*C1827</f>
        <v>238585.43706639126</v>
      </c>
      <c r="I1827" s="48">
        <f t="shared" si="150"/>
        <v>6.243709932651578E-4</v>
      </c>
      <c r="J1827" s="634"/>
      <c r="K1827" s="634"/>
      <c r="L1827" s="634"/>
      <c r="M1827" s="97"/>
      <c r="O1827" s="608">
        <f t="shared" si="151"/>
        <v>238585.43706639126</v>
      </c>
    </row>
    <row r="1828" spans="1:15" s="110" customFormat="1" ht="34.5" customHeight="1">
      <c r="A1828" s="93" t="s">
        <v>49</v>
      </c>
      <c r="B1828" s="193" t="s">
        <v>524</v>
      </c>
      <c r="C1828" s="87">
        <v>6.41</v>
      </c>
      <c r="D1828" s="112" t="str">
        <f>IF(ISBLANK(E1828),"",IF(E1828="BN",VLOOKUP(B1828,'[1]V. BAHAN'!$B$8:$E$14999,3,FALSE),IFERROR(VLOOKUP(E1828,'[1]III. DAFTAR AHS'!$B$7:$H$14999,5,FALSE),"ls")))</f>
        <v xml:space="preserve">m2 </v>
      </c>
      <c r="E1828" s="87" t="s">
        <v>525</v>
      </c>
      <c r="F1828" s="113" t="s">
        <v>526</v>
      </c>
      <c r="G1828" s="47">
        <f>VLOOKUP(B1828,'[2] RAB LAMA'!$B$9:$E$5553,4,FALSE)</f>
        <v>429712.72250500007</v>
      </c>
      <c r="H1828" s="47">
        <f>G1828*C1828</f>
        <v>2754458.5512570506</v>
      </c>
      <c r="I1828" s="48">
        <f t="shared" si="150"/>
        <v>7.2083361109651547E-3</v>
      </c>
      <c r="J1828" s="634"/>
      <c r="K1828" s="634"/>
      <c r="L1828" s="634"/>
      <c r="M1828" s="97"/>
      <c r="O1828" s="608">
        <f t="shared" si="151"/>
        <v>2754458.5512570506</v>
      </c>
    </row>
    <row r="1829" spans="1:15" s="110" customFormat="1" ht="34.5" customHeight="1">
      <c r="A1829" s="93" t="s">
        <v>49</v>
      </c>
      <c r="B1829" s="114" t="s">
        <v>544</v>
      </c>
      <c r="C1829" s="87">
        <v>2</v>
      </c>
      <c r="D1829" s="112" t="str">
        <f>IF(ISBLANK(E1829),"",IF(E1829="BN",VLOOKUP(B1829,'[1]V. BAHAN'!$B$8:$E$14999,3,FALSE),IFERROR(VLOOKUP(E1829,'[1]III. DAFTAR AHS'!$B$7:$H$14999,5,FALSE),"ls")))</f>
        <v xml:space="preserve">psg </v>
      </c>
      <c r="E1829" s="87" t="s">
        <v>545</v>
      </c>
      <c r="F1829" s="113" t="s">
        <v>147</v>
      </c>
      <c r="G1829" s="47">
        <f>VLOOKUP(B1829,'[2] RAB LAMA'!$B$9:$E$5553,4,FALSE)</f>
        <v>426886.82590400003</v>
      </c>
      <c r="H1829" s="47">
        <f>G1829*C1829</f>
        <v>853773.65180800005</v>
      </c>
      <c r="I1829" s="48">
        <f t="shared" si="150"/>
        <v>2.2343002555291923E-3</v>
      </c>
      <c r="J1829" s="634"/>
      <c r="K1829" s="634"/>
      <c r="L1829" s="634"/>
      <c r="M1829" s="97"/>
      <c r="O1829" s="608">
        <f t="shared" si="151"/>
        <v>853773.65180800005</v>
      </c>
    </row>
    <row r="1830" spans="1:15" s="110" customFormat="1" ht="34.5" customHeight="1">
      <c r="A1830" s="93"/>
      <c r="B1830" s="193"/>
      <c r="C1830" s="87"/>
      <c r="D1830" s="87" t="str">
        <f>IF(ISBLANK(E1830),"",IF(E1830="BN",VLOOKUP(B1830,'[1]V. BAHAN'!$B$8:$E$1099,3,FALSE),IFERROR(VLOOKUP(E1830,'[1]III. DAFTAR AHS'!$B$7:$H$872,5,FALSE),"ls")))</f>
        <v/>
      </c>
      <c r="E1830" s="87"/>
      <c r="F1830" s="87" t="s">
        <v>23</v>
      </c>
      <c r="G1830" s="87"/>
      <c r="H1830" s="87"/>
      <c r="I1830" s="48">
        <f t="shared" si="150"/>
        <v>0</v>
      </c>
      <c r="J1830" s="634"/>
      <c r="K1830" s="634"/>
      <c r="L1830" s="634"/>
      <c r="M1830" s="97"/>
      <c r="O1830" s="608">
        <f t="shared" si="151"/>
        <v>0</v>
      </c>
    </row>
    <row r="1831" spans="1:15" s="95" customFormat="1" ht="34.5" customHeight="1">
      <c r="A1831" s="194">
        <f>A1824+1</f>
        <v>6</v>
      </c>
      <c r="B1831" s="94" t="s">
        <v>719</v>
      </c>
      <c r="C1831" s="87"/>
      <c r="D1831" s="87" t="str">
        <f>IF(ISBLANK(E1831),"",IF(E1831="BN",VLOOKUP(B1831,'[1]V. BAHAN'!$B$8:$E$1099,3,FALSE),IFERROR(VLOOKUP(E1831,'[1]III. DAFTAR AHS'!$B$7:$H$872,5,FALSE),"ls")))</f>
        <v/>
      </c>
      <c r="E1831" s="87"/>
      <c r="F1831" s="87" t="s">
        <v>23</v>
      </c>
      <c r="G1831" s="87"/>
      <c r="H1831" s="87"/>
      <c r="I1831" s="48">
        <f t="shared" si="150"/>
        <v>0</v>
      </c>
      <c r="J1831" s="634"/>
      <c r="K1831" s="634"/>
      <c r="L1831" s="634"/>
      <c r="M1831" s="97"/>
      <c r="N1831" s="110"/>
      <c r="O1831" s="608">
        <f t="shared" si="151"/>
        <v>0</v>
      </c>
    </row>
    <row r="1832" spans="1:15" s="110" customFormat="1" ht="34.5" customHeight="1">
      <c r="A1832" s="93" t="s">
        <v>49</v>
      </c>
      <c r="B1832" s="193" t="s">
        <v>515</v>
      </c>
      <c r="C1832" s="87">
        <v>38.56</v>
      </c>
      <c r="D1832" s="112" t="str">
        <f>IF(ISBLANK(E1832),"",IF(E1832="BN",VLOOKUP(B1832,'[1]V. BAHAN'!$B$8:$E$14999,3,FALSE),IFERROR(VLOOKUP(E1832,'[1]III. DAFTAR AHS'!$B$7:$H$14999,5,FALSE),"ls")))</f>
        <v xml:space="preserve">m' </v>
      </c>
      <c r="E1832" s="87" t="s">
        <v>516</v>
      </c>
      <c r="F1832" s="113" t="s">
        <v>517</v>
      </c>
      <c r="G1832" s="47">
        <f>VLOOKUP(B1832,'[2] RAB LAMA'!$B$9:$E$5553,4,FALSE)</f>
        <v>123617.19941264046</v>
      </c>
      <c r="H1832" s="47">
        <f>G1832*C1832</f>
        <v>4766679.2093514167</v>
      </c>
      <c r="I1832" s="48">
        <f t="shared" si="150"/>
        <v>1.2474257729699317E-2</v>
      </c>
      <c r="J1832" s="634"/>
      <c r="K1832" s="634"/>
      <c r="L1832" s="634"/>
      <c r="M1832" s="97"/>
      <c r="O1832" s="608">
        <f t="shared" si="151"/>
        <v>4766679.2093514167</v>
      </c>
    </row>
    <row r="1833" spans="1:15" s="110" customFormat="1" ht="34.5" customHeight="1">
      <c r="A1833" s="93" t="s">
        <v>49</v>
      </c>
      <c r="B1833" s="114" t="s">
        <v>626</v>
      </c>
      <c r="C1833" s="87">
        <v>6.31</v>
      </c>
      <c r="D1833" s="112" t="str">
        <f>IF(ISBLANK(E1833),"",IF(E1833="BN",VLOOKUP(B1833,'[1]V. BAHAN'!$B$8:$E$14999,3,FALSE),IFERROR(VLOOKUP(E1833,'[1]III. DAFTAR AHS'!$B$7:$H$14999,5,FALSE),"ls")))</f>
        <v xml:space="preserve">m' </v>
      </c>
      <c r="E1833" s="87" t="s">
        <v>627</v>
      </c>
      <c r="F1833" s="113" t="s">
        <v>147</v>
      </c>
      <c r="G1833" s="47">
        <f>VLOOKUP(B1833,'[2] RAB LAMA'!$B$9:$E$5553,4,FALSE)</f>
        <v>123479.96353520795</v>
      </c>
      <c r="H1833" s="47">
        <f>G1833*C1833</f>
        <v>779158.56990716211</v>
      </c>
      <c r="I1833" s="48">
        <f t="shared" si="150"/>
        <v>2.0390348052493272E-3</v>
      </c>
      <c r="J1833" s="634"/>
      <c r="K1833" s="634"/>
      <c r="L1833" s="634"/>
      <c r="M1833" s="97"/>
      <c r="O1833" s="608">
        <f t="shared" si="151"/>
        <v>779158.56990716211</v>
      </c>
    </row>
    <row r="1834" spans="1:15" s="110" customFormat="1" ht="34.5" customHeight="1">
      <c r="A1834" s="93" t="s">
        <v>49</v>
      </c>
      <c r="B1834" s="114" t="s">
        <v>714</v>
      </c>
      <c r="C1834" s="87">
        <v>2.11</v>
      </c>
      <c r="D1834" s="112" t="str">
        <f>IF(ISBLANK(E1834),"",IF(E1834="BN",VLOOKUP(B1834,'[1]V. BAHAN'!$B$8:$E$14999,3,FALSE),IFERROR(VLOOKUP(E1834,'[1]III. DAFTAR AHS'!$B$7:$H$14999,5,FALSE),"ls")))</f>
        <v xml:space="preserve">m2 </v>
      </c>
      <c r="E1834" s="87" t="s">
        <v>550</v>
      </c>
      <c r="F1834" s="113" t="s">
        <v>551</v>
      </c>
      <c r="G1834" s="47">
        <f>VLOOKUP(B1834,'[2] RAB LAMA'!$B$9:$E$5553,4,FALSE)</f>
        <v>133287.953668375</v>
      </c>
      <c r="H1834" s="47">
        <f>G1834*C1834</f>
        <v>281237.58224027127</v>
      </c>
      <c r="I1834" s="48">
        <f t="shared" si="150"/>
        <v>7.3599038870920844E-4</v>
      </c>
      <c r="J1834" s="634"/>
      <c r="K1834" s="634"/>
      <c r="L1834" s="634"/>
      <c r="M1834" s="97"/>
      <c r="O1834" s="608">
        <f t="shared" si="151"/>
        <v>281237.58224027127</v>
      </c>
    </row>
    <row r="1835" spans="1:15" s="110" customFormat="1" ht="34.5" customHeight="1">
      <c r="A1835" s="93" t="s">
        <v>49</v>
      </c>
      <c r="B1835" s="193" t="s">
        <v>524</v>
      </c>
      <c r="C1835" s="87">
        <v>8.1199999999999992</v>
      </c>
      <c r="D1835" s="112" t="str">
        <f>IF(ISBLANK(E1835),"",IF(E1835="BN",VLOOKUP(B1835,'[1]V. BAHAN'!$B$8:$E$14999,3,FALSE),IFERROR(VLOOKUP(E1835,'[1]III. DAFTAR AHS'!$B$7:$H$14999,5,FALSE),"ls")))</f>
        <v xml:space="preserve">m2 </v>
      </c>
      <c r="E1835" s="87" t="s">
        <v>525</v>
      </c>
      <c r="F1835" s="113" t="s">
        <v>526</v>
      </c>
      <c r="G1835" s="47">
        <f>VLOOKUP(B1835,'[2] RAB LAMA'!$B$9:$E$5553,4,FALSE)</f>
        <v>429712.72250500007</v>
      </c>
      <c r="H1835" s="47">
        <f>G1835*C1835</f>
        <v>3489267.3067406002</v>
      </c>
      <c r="I1835" s="48">
        <f t="shared" si="150"/>
        <v>9.1313087708326107E-3</v>
      </c>
      <c r="J1835" s="634"/>
      <c r="K1835" s="634"/>
      <c r="L1835" s="634"/>
      <c r="M1835" s="97"/>
      <c r="O1835" s="608">
        <f t="shared" si="151"/>
        <v>3489267.3067406002</v>
      </c>
    </row>
    <row r="1836" spans="1:15" s="110" customFormat="1" ht="34.5" customHeight="1">
      <c r="A1836" s="93" t="s">
        <v>49</v>
      </c>
      <c r="B1836" s="114" t="s">
        <v>544</v>
      </c>
      <c r="C1836" s="87">
        <v>1</v>
      </c>
      <c r="D1836" s="112" t="str">
        <f>IF(ISBLANK(E1836),"",IF(E1836="BN",VLOOKUP(B1836,'[1]V. BAHAN'!$B$8:$E$14999,3,FALSE),IFERROR(VLOOKUP(E1836,'[1]III. DAFTAR AHS'!$B$7:$H$14999,5,FALSE),"ls")))</f>
        <v xml:space="preserve">psg </v>
      </c>
      <c r="E1836" s="87" t="s">
        <v>545</v>
      </c>
      <c r="F1836" s="113" t="s">
        <v>147</v>
      </c>
      <c r="G1836" s="47">
        <f>VLOOKUP(B1836,'[2] RAB LAMA'!$B$9:$E$5553,4,FALSE)</f>
        <v>426886.82590400003</v>
      </c>
      <c r="H1836" s="47">
        <f>G1836*C1836</f>
        <v>426886.82590400003</v>
      </c>
      <c r="I1836" s="48">
        <f t="shared" si="150"/>
        <v>1.1171501277645961E-3</v>
      </c>
      <c r="J1836" s="634"/>
      <c r="K1836" s="634"/>
      <c r="L1836" s="634"/>
      <c r="M1836" s="97"/>
      <c r="O1836" s="608">
        <f t="shared" si="151"/>
        <v>426886.82590400003</v>
      </c>
    </row>
    <row r="1837" spans="1:15" s="110" customFormat="1" ht="34.5" customHeight="1" thickBot="1">
      <c r="A1837" s="93"/>
      <c r="B1837" s="193"/>
      <c r="C1837" s="87"/>
      <c r="D1837" s="87" t="str">
        <f>IF(ISBLANK(E1837),"",IF(E1837="BN",VLOOKUP(B1837,'[1]V. BAHAN'!$B$8:$E$1099,3,FALSE),IFERROR(VLOOKUP(E1837,'[1]III. DAFTAR AHS'!$B$7:$H$872,5,FALSE),"ls")))</f>
        <v/>
      </c>
      <c r="E1837" s="87"/>
      <c r="F1837" s="87" t="s">
        <v>23</v>
      </c>
      <c r="G1837" s="87"/>
      <c r="H1837" s="87"/>
      <c r="I1837" s="48">
        <f t="shared" si="150"/>
        <v>0</v>
      </c>
      <c r="J1837" s="634"/>
      <c r="K1837" s="634"/>
      <c r="L1837" s="634"/>
      <c r="M1837" s="97"/>
      <c r="O1837" s="608">
        <f t="shared" si="151"/>
        <v>0</v>
      </c>
    </row>
    <row r="1838" spans="1:15" s="6" customFormat="1" ht="34.5" customHeight="1" thickBot="1">
      <c r="A1838" s="18" t="s">
        <v>24</v>
      </c>
      <c r="B1838" s="124" t="s">
        <v>720</v>
      </c>
      <c r="C1838" s="39"/>
      <c r="D1838" s="39" t="str">
        <f>IF(ISBLANK(E1838),"",IF(E1838="BN",VLOOKUP(B1838,'[1]V. BAHAN'!$B$8:$E$1099,3,FALSE),IFERROR(VLOOKUP(E1838,'[1]III. DAFTAR AHS'!$B$7:$H$872,5,FALSE),"ls")))</f>
        <v/>
      </c>
      <c r="E1838" s="39"/>
      <c r="F1838" s="39" t="s">
        <v>23</v>
      </c>
      <c r="G1838" s="78"/>
      <c r="H1838" s="78"/>
      <c r="I1838" s="48">
        <f t="shared" si="150"/>
        <v>0</v>
      </c>
      <c r="J1838" s="629"/>
      <c r="K1838" s="629"/>
      <c r="L1838" s="629"/>
      <c r="M1838" s="97"/>
      <c r="N1838" s="110"/>
      <c r="O1838" s="608">
        <f t="shared" si="151"/>
        <v>0</v>
      </c>
    </row>
    <row r="1839" spans="1:15" s="84" customFormat="1" ht="34.5" customHeight="1">
      <c r="A1839" s="130"/>
      <c r="B1839" s="131" t="s">
        <v>215</v>
      </c>
      <c r="C1839" s="132"/>
      <c r="D1839" s="132" t="str">
        <f>IF(ISBLANK(E1839),"",IF(E1839="BN",VLOOKUP(B1839,'[1]V. BAHAN'!$B$8:$E$1099,3,FALSE),IFERROR(VLOOKUP(E1839,'[1]III. DAFTAR AHS'!$B$7:$H$872,5,FALSE),"ls")))</f>
        <v/>
      </c>
      <c r="E1839" s="132"/>
      <c r="F1839" s="132" t="s">
        <v>23</v>
      </c>
      <c r="G1839" s="106"/>
      <c r="H1839" s="106"/>
      <c r="I1839" s="48">
        <f t="shared" si="150"/>
        <v>0</v>
      </c>
      <c r="J1839" s="633"/>
      <c r="K1839" s="633"/>
      <c r="L1839" s="633"/>
      <c r="M1839" s="97"/>
      <c r="N1839" s="110"/>
      <c r="O1839" s="608">
        <f t="shared" si="151"/>
        <v>0</v>
      </c>
    </row>
    <row r="1840" spans="1:15" s="6" customFormat="1" ht="34.5" customHeight="1">
      <c r="A1840" s="195">
        <v>1</v>
      </c>
      <c r="B1840" s="184" t="s">
        <v>721</v>
      </c>
      <c r="C1840" s="82">
        <v>797.02</v>
      </c>
      <c r="D1840" s="112" t="str">
        <f>IF(ISBLANK(E1840),"",IF(E1840="BN",VLOOKUP(B1840,'[1]V. BAHAN'!$B$8:$E$14999,3,FALSE),IFERROR(VLOOKUP(E1840,'[1]III. DAFTAR AHS'!$B$7:$H$14999,5,FALSE),"ls")))</f>
        <v xml:space="preserve">m2 </v>
      </c>
      <c r="E1840" s="113" t="s">
        <v>722</v>
      </c>
      <c r="F1840" s="113" t="s">
        <v>723</v>
      </c>
      <c r="G1840" s="47">
        <f>VLOOKUP(B1840,'[2] RAB LAMA'!$B$9:$E$5553,4,FALSE)</f>
        <v>27231.975523230718</v>
      </c>
      <c r="H1840" s="47">
        <f>G1840*C1840</f>
        <v>21704429.131525345</v>
      </c>
      <c r="I1840" s="48">
        <f t="shared" si="150"/>
        <v>5.6799845546870883E-2</v>
      </c>
      <c r="J1840" s="629"/>
      <c r="K1840" s="629"/>
      <c r="L1840" s="629"/>
      <c r="M1840" s="97"/>
      <c r="N1840" s="110"/>
      <c r="O1840" s="608">
        <f t="shared" si="151"/>
        <v>21704429.131525345</v>
      </c>
    </row>
    <row r="1841" spans="1:15" s="6" customFormat="1" ht="34.5" customHeight="1">
      <c r="A1841" s="195">
        <f>+A1840+1</f>
        <v>2</v>
      </c>
      <c r="B1841" s="184" t="s">
        <v>724</v>
      </c>
      <c r="C1841" s="82">
        <v>2667.51</v>
      </c>
      <c r="D1841" s="112" t="str">
        <f>IF(ISBLANK(E1841),"",IF(E1841="BN",VLOOKUP(B1841,'[1]V. BAHAN'!$B$8:$E$14999,3,FALSE),IFERROR(VLOOKUP(E1841,'[1]III. DAFTAR AHS'!$B$7:$H$14999,5,FALSE),"ls")))</f>
        <v xml:space="preserve">m2 </v>
      </c>
      <c r="E1841" s="113" t="s">
        <v>725</v>
      </c>
      <c r="F1841" s="113" t="s">
        <v>726</v>
      </c>
      <c r="G1841" s="47">
        <f>VLOOKUP(B1841,'[2] RAB LAMA'!$B$9:$E$5553,4,FALSE)</f>
        <v>24872.475523230718</v>
      </c>
      <c r="H1841" s="47">
        <f>G1841*C1841</f>
        <v>66347577.182973176</v>
      </c>
      <c r="I1841" s="48">
        <f t="shared" si="150"/>
        <v>0.17362963630903505</v>
      </c>
      <c r="J1841" s="629"/>
      <c r="K1841" s="629"/>
      <c r="L1841" s="629"/>
      <c r="M1841" s="97"/>
      <c r="N1841" s="110"/>
      <c r="O1841" s="608">
        <f t="shared" si="151"/>
        <v>66347577.182973176</v>
      </c>
    </row>
    <row r="1842" spans="1:15" s="6" customFormat="1" ht="34.5" customHeight="1">
      <c r="A1842" s="195">
        <f>+A1841+1</f>
        <v>3</v>
      </c>
      <c r="B1842" s="184" t="s">
        <v>727</v>
      </c>
      <c r="C1842" s="82">
        <v>2042.24</v>
      </c>
      <c r="D1842" s="112" t="str">
        <f>IF(ISBLANK(E1842),"",IF(E1842="BN",VLOOKUP(B1842,'[1]V. BAHAN'!$B$8:$E$14999,3,FALSE),IFERROR(VLOOKUP(E1842,'[1]III. DAFTAR AHS'!$B$7:$H$14999,5,FALSE),"ls")))</f>
        <v xml:space="preserve">m2 </v>
      </c>
      <c r="E1842" s="113" t="s">
        <v>728</v>
      </c>
      <c r="F1842" s="113" t="s">
        <v>729</v>
      </c>
      <c r="G1842" s="47">
        <f>VLOOKUP(B1842,'[2] RAB LAMA'!$B$9:$E$5553,4,FALSE)</f>
        <v>22452.839117973333</v>
      </c>
      <c r="H1842" s="47">
        <f>G1842*C1842</f>
        <v>45854086.160289861</v>
      </c>
      <c r="I1842" s="48">
        <f t="shared" si="150"/>
        <v>0.11999877977967045</v>
      </c>
      <c r="J1842" s="629"/>
      <c r="K1842" s="629"/>
      <c r="L1842" s="629"/>
      <c r="M1842" s="97"/>
      <c r="N1842" s="110"/>
      <c r="O1842" s="608">
        <f t="shared" si="151"/>
        <v>45854086.160289861</v>
      </c>
    </row>
    <row r="1843" spans="1:15" s="6" customFormat="1" ht="34.5" customHeight="1">
      <c r="A1843" s="195">
        <f>+A1842+1</f>
        <v>4</v>
      </c>
      <c r="B1843" s="184" t="s">
        <v>730</v>
      </c>
      <c r="C1843" s="82">
        <v>95.05</v>
      </c>
      <c r="D1843" s="112" t="str">
        <f>IF(ISBLANK(E1843),"",IF(E1843="BN",VLOOKUP(B1843,'[1]V. BAHAN'!$B$8:$E$14999,3,FALSE),IFERROR(VLOOKUP(E1843,'[1]III. DAFTAR AHS'!$B$7:$H$14999,5,FALSE),"ls")))</f>
        <v xml:space="preserve">m2 </v>
      </c>
      <c r="E1843" s="113" t="s">
        <v>728</v>
      </c>
      <c r="F1843" s="113" t="s">
        <v>729</v>
      </c>
      <c r="G1843" s="47">
        <f>VLOOKUP(B1843,'[2] RAB LAMA'!$B$9:$E$5553,4,FALSE)</f>
        <v>22452.839117973333</v>
      </c>
      <c r="H1843" s="47">
        <f>G1843*C1843</f>
        <v>2134142.3581633652</v>
      </c>
      <c r="I1843" s="48">
        <f t="shared" si="150"/>
        <v>5.5849870818599559E-3</v>
      </c>
      <c r="J1843" s="629"/>
      <c r="K1843" s="629"/>
      <c r="L1843" s="629"/>
      <c r="M1843" s="97"/>
      <c r="N1843" s="110"/>
      <c r="O1843" s="608">
        <f t="shared" si="151"/>
        <v>2134142.3581633652</v>
      </c>
    </row>
    <row r="1844" spans="1:15" s="6" customFormat="1" ht="34.5" customHeight="1">
      <c r="A1844" s="195"/>
      <c r="B1844" s="184"/>
      <c r="C1844" s="82"/>
      <c r="D1844" s="196" t="str">
        <f>IF(ISBLANK(E1844),"",IF(E1844="BN",VLOOKUP(B1844,'[1]V. BAHAN'!$B$8:$E$1099,3,FALSE),IFERROR(VLOOKUP(E1844,'[1]III. DAFTAR AHS'!$B$7:$H$872,5,FALSE),"ls")))</f>
        <v/>
      </c>
      <c r="E1844" s="113"/>
      <c r="F1844" s="113" t="s">
        <v>23</v>
      </c>
      <c r="G1844" s="197"/>
      <c r="H1844" s="63"/>
      <c r="I1844" s="48">
        <f t="shared" si="150"/>
        <v>0</v>
      </c>
      <c r="J1844" s="633"/>
      <c r="K1844" s="633"/>
      <c r="L1844" s="633"/>
      <c r="M1844" s="97"/>
      <c r="N1844" s="110"/>
      <c r="O1844" s="608">
        <f t="shared" si="151"/>
        <v>0</v>
      </c>
    </row>
    <row r="1845" spans="1:15" s="84" customFormat="1" ht="34.5" customHeight="1">
      <c r="A1845" s="130"/>
      <c r="B1845" s="131" t="s">
        <v>293</v>
      </c>
      <c r="C1845" s="132"/>
      <c r="D1845" s="132" t="str">
        <f>IF(ISBLANK(E1845),"",IF(E1845="BN",VLOOKUP(B1845,'[1]V. BAHAN'!$B$8:$E$1099,3,FALSE),IFERROR(VLOOKUP(E1845,'[1]III. DAFTAR AHS'!$B$7:$H$872,5,FALSE),"ls")))</f>
        <v/>
      </c>
      <c r="E1845" s="132"/>
      <c r="F1845" s="132" t="s">
        <v>23</v>
      </c>
      <c r="G1845" s="106"/>
      <c r="H1845" s="106"/>
      <c r="I1845" s="48">
        <f t="shared" si="150"/>
        <v>0</v>
      </c>
      <c r="J1845" s="633"/>
      <c r="K1845" s="633"/>
      <c r="L1845" s="633"/>
      <c r="M1845" s="97"/>
      <c r="N1845" s="110"/>
      <c r="O1845" s="608">
        <f t="shared" si="151"/>
        <v>0</v>
      </c>
    </row>
    <row r="1846" spans="1:15" s="6" customFormat="1" ht="34.5" customHeight="1">
      <c r="A1846" s="195">
        <v>1</v>
      </c>
      <c r="B1846" s="184" t="s">
        <v>721</v>
      </c>
      <c r="C1846" s="82">
        <v>979.92</v>
      </c>
      <c r="D1846" s="112" t="str">
        <f>IF(ISBLANK(E1846),"",IF(E1846="BN",VLOOKUP(B1846,'[1]V. BAHAN'!$B$8:$E$14999,3,FALSE),IFERROR(VLOOKUP(E1846,'[1]III. DAFTAR AHS'!$B$7:$H$14999,5,FALSE),"ls")))</f>
        <v xml:space="preserve">m2 </v>
      </c>
      <c r="E1846" s="113" t="s">
        <v>722</v>
      </c>
      <c r="F1846" s="113" t="s">
        <v>723</v>
      </c>
      <c r="G1846" s="47">
        <f>VLOOKUP(B1846,'[2] RAB LAMA'!$B$9:$E$5553,4,FALSE)</f>
        <v>27231.975523230718</v>
      </c>
      <c r="H1846" s="47">
        <f>G1846*C1846</f>
        <v>26685157.454724245</v>
      </c>
      <c r="I1846" s="48">
        <f t="shared" si="150"/>
        <v>6.9834263441682407E-2</v>
      </c>
      <c r="J1846" s="629"/>
      <c r="K1846" s="629"/>
      <c r="L1846" s="629"/>
      <c r="M1846" s="97"/>
      <c r="N1846" s="110"/>
      <c r="O1846" s="608">
        <f t="shared" si="151"/>
        <v>26685157.454724245</v>
      </c>
    </row>
    <row r="1847" spans="1:15" s="6" customFormat="1" ht="34.5" customHeight="1">
      <c r="A1847" s="195">
        <f>+A1846+1</f>
        <v>2</v>
      </c>
      <c r="B1847" s="184" t="s">
        <v>731</v>
      </c>
      <c r="C1847" s="82">
        <v>436.12</v>
      </c>
      <c r="D1847" s="112" t="str">
        <f>IF(ISBLANK(E1847),"",IF(E1847="BN",VLOOKUP(B1847,'[1]V. BAHAN'!$B$8:$E$14999,3,FALSE),IFERROR(VLOOKUP(E1847,'[1]III. DAFTAR AHS'!$B$7:$H$14999,5,FALSE),"ls")))</f>
        <v xml:space="preserve">m2 </v>
      </c>
      <c r="E1847" s="113" t="s">
        <v>247</v>
      </c>
      <c r="F1847" s="113" t="s">
        <v>248</v>
      </c>
      <c r="G1847" s="47">
        <f>VLOOKUP(B1847,'[2] RAB LAMA'!$B$9:$E$5553,4,FALSE)</f>
        <v>128948.908</v>
      </c>
      <c r="H1847" s="47">
        <f>G1847*C1847</f>
        <v>56237197.756959997</v>
      </c>
      <c r="I1847" s="48">
        <f t="shared" si="150"/>
        <v>0.14717107403412619</v>
      </c>
      <c r="J1847" s="629"/>
      <c r="K1847" s="629"/>
      <c r="L1847" s="629"/>
      <c r="M1847" s="97"/>
      <c r="N1847" s="110"/>
      <c r="O1847" s="608">
        <f t="shared" si="151"/>
        <v>56237197.756959997</v>
      </c>
    </row>
    <row r="1848" spans="1:15" s="6" customFormat="1" ht="34.5" customHeight="1">
      <c r="A1848" s="195"/>
      <c r="B1848" s="184"/>
      <c r="C1848" s="82"/>
      <c r="D1848" s="196" t="str">
        <f>IF(ISBLANK(E1848),"",IF(E1848="BN",VLOOKUP(B1848,'[1]V. BAHAN'!$B$8:$E$1099,3,FALSE),IFERROR(VLOOKUP(E1848,'[1]III. DAFTAR AHS'!$B$7:$H$872,5,FALSE),"ls")))</f>
        <v/>
      </c>
      <c r="E1848" s="113"/>
      <c r="F1848" s="113" t="s">
        <v>23</v>
      </c>
      <c r="G1848" s="197"/>
      <c r="H1848" s="63"/>
      <c r="I1848" s="48">
        <f t="shared" si="150"/>
        <v>0</v>
      </c>
      <c r="J1848" s="633"/>
      <c r="K1848" s="633"/>
      <c r="L1848" s="633"/>
      <c r="M1848" s="97"/>
      <c r="N1848" s="110"/>
      <c r="O1848" s="608">
        <f t="shared" si="151"/>
        <v>0</v>
      </c>
    </row>
    <row r="1849" spans="1:15" s="84" customFormat="1" ht="34.5" customHeight="1">
      <c r="A1849" s="130"/>
      <c r="B1849" s="131" t="s">
        <v>331</v>
      </c>
      <c r="C1849" s="132"/>
      <c r="D1849" s="132" t="str">
        <f>IF(ISBLANK(E1849),"",IF(E1849="BN",VLOOKUP(B1849,'[1]V. BAHAN'!$B$8:$E$1099,3,FALSE),IFERROR(VLOOKUP(E1849,'[1]III. DAFTAR AHS'!$B$7:$H$872,5,FALSE),"ls")))</f>
        <v/>
      </c>
      <c r="E1849" s="132"/>
      <c r="F1849" s="132" t="s">
        <v>23</v>
      </c>
      <c r="G1849" s="106"/>
      <c r="H1849" s="106"/>
      <c r="I1849" s="48">
        <f t="shared" si="150"/>
        <v>0</v>
      </c>
      <c r="J1849" s="633"/>
      <c r="K1849" s="633"/>
      <c r="L1849" s="633"/>
      <c r="M1849" s="97"/>
      <c r="N1849" s="110"/>
      <c r="O1849" s="608">
        <f t="shared" si="151"/>
        <v>0</v>
      </c>
    </row>
    <row r="1850" spans="1:15" s="6" customFormat="1" ht="34.5" customHeight="1">
      <c r="A1850" s="195">
        <v>1</v>
      </c>
      <c r="B1850" s="184" t="s">
        <v>721</v>
      </c>
      <c r="C1850" s="82">
        <v>981.33</v>
      </c>
      <c r="D1850" s="112" t="str">
        <f>IF(ISBLANK(E1850),"",IF(E1850="BN",VLOOKUP(B1850,'[1]V. BAHAN'!$B$8:$E$14999,3,FALSE),IFERROR(VLOOKUP(E1850,'[1]III. DAFTAR AHS'!$B$7:$H$14999,5,FALSE),"ls")))</f>
        <v xml:space="preserve">m2 </v>
      </c>
      <c r="E1850" s="113" t="s">
        <v>722</v>
      </c>
      <c r="F1850" s="113" t="s">
        <v>723</v>
      </c>
      <c r="G1850" s="47">
        <f>VLOOKUP(B1850,'[2] RAB LAMA'!$B$9:$E$5553,4,FALSE)</f>
        <v>27231.975523230718</v>
      </c>
      <c r="H1850" s="47">
        <f>G1850*C1850</f>
        <v>26723554.540212002</v>
      </c>
      <c r="I1850" s="48">
        <f t="shared" si="150"/>
        <v>6.9934747472473482E-2</v>
      </c>
      <c r="J1850" s="629"/>
      <c r="K1850" s="629"/>
      <c r="L1850" s="629"/>
      <c r="M1850" s="97"/>
      <c r="N1850" s="110"/>
      <c r="O1850" s="608">
        <f t="shared" si="151"/>
        <v>26723554.540212002</v>
      </c>
    </row>
    <row r="1851" spans="1:15" s="6" customFormat="1" ht="34.5" customHeight="1">
      <c r="A1851" s="195">
        <f>+A1850+1</f>
        <v>2</v>
      </c>
      <c r="B1851" s="184" t="s">
        <v>731</v>
      </c>
      <c r="C1851" s="82">
        <v>436.12</v>
      </c>
      <c r="D1851" s="112" t="str">
        <f>IF(ISBLANK(E1851),"",IF(E1851="BN",VLOOKUP(B1851,'[1]V. BAHAN'!$B$8:$E$14999,3,FALSE),IFERROR(VLOOKUP(E1851,'[1]III. DAFTAR AHS'!$B$7:$H$14999,5,FALSE),"ls")))</f>
        <v xml:space="preserve">m2 </v>
      </c>
      <c r="E1851" s="113" t="s">
        <v>247</v>
      </c>
      <c r="F1851" s="113" t="s">
        <v>248</v>
      </c>
      <c r="G1851" s="47">
        <f>VLOOKUP(B1851,'[2] RAB LAMA'!$B$9:$E$5553,4,FALSE)</f>
        <v>128948.908</v>
      </c>
      <c r="H1851" s="47">
        <f>G1851*C1851</f>
        <v>56237197.756959997</v>
      </c>
      <c r="I1851" s="48">
        <f t="shared" si="150"/>
        <v>0.14717107403412619</v>
      </c>
      <c r="J1851" s="629"/>
      <c r="K1851" s="629"/>
      <c r="L1851" s="629"/>
      <c r="M1851" s="97"/>
      <c r="N1851" s="110"/>
      <c r="O1851" s="608">
        <f t="shared" si="151"/>
        <v>56237197.756959997</v>
      </c>
    </row>
    <row r="1852" spans="1:15" s="6" customFormat="1" ht="34.5" customHeight="1">
      <c r="A1852" s="195"/>
      <c r="B1852" s="184"/>
      <c r="C1852" s="82"/>
      <c r="D1852" s="196" t="str">
        <f>IF(ISBLANK(E1852),"",IF(E1852="BN",VLOOKUP(B1852,'[1]V. BAHAN'!$B$8:$E$1099,3,FALSE),IFERROR(VLOOKUP(E1852,'[1]III. DAFTAR AHS'!$B$7:$H$872,5,FALSE),"ls")))</f>
        <v/>
      </c>
      <c r="E1852" s="113"/>
      <c r="F1852" s="113" t="s">
        <v>23</v>
      </c>
      <c r="G1852" s="197"/>
      <c r="H1852" s="63"/>
      <c r="I1852" s="48">
        <f t="shared" si="150"/>
        <v>0</v>
      </c>
      <c r="J1852" s="633"/>
      <c r="K1852" s="633"/>
      <c r="L1852" s="633"/>
      <c r="M1852" s="97"/>
      <c r="N1852" s="110"/>
      <c r="O1852" s="608">
        <f t="shared" si="151"/>
        <v>0</v>
      </c>
    </row>
    <row r="1853" spans="1:15" s="84" customFormat="1" ht="34.5" customHeight="1">
      <c r="A1853" s="130"/>
      <c r="B1853" s="131" t="s">
        <v>363</v>
      </c>
      <c r="C1853" s="132"/>
      <c r="D1853" s="132" t="str">
        <f>IF(ISBLANK(E1853),"",IF(E1853="BN",VLOOKUP(B1853,'[1]V. BAHAN'!$B$8:$E$1099,3,FALSE),IFERROR(VLOOKUP(E1853,'[1]III. DAFTAR AHS'!$B$7:$H$872,5,FALSE),"ls")))</f>
        <v/>
      </c>
      <c r="E1853" s="132"/>
      <c r="F1853" s="132" t="s">
        <v>23</v>
      </c>
      <c r="G1853" s="106"/>
      <c r="H1853" s="106"/>
      <c r="I1853" s="48">
        <f t="shared" si="150"/>
        <v>0</v>
      </c>
      <c r="J1853" s="633"/>
      <c r="K1853" s="633"/>
      <c r="L1853" s="633"/>
      <c r="M1853" s="97"/>
      <c r="N1853" s="110"/>
      <c r="O1853" s="608">
        <f t="shared" si="151"/>
        <v>0</v>
      </c>
    </row>
    <row r="1854" spans="1:15" s="6" customFormat="1" ht="34.5" customHeight="1">
      <c r="A1854" s="195">
        <v>1</v>
      </c>
      <c r="B1854" s="184" t="s">
        <v>721</v>
      </c>
      <c r="C1854" s="82">
        <v>439.78</v>
      </c>
      <c r="D1854" s="112" t="str">
        <f>IF(ISBLANK(E1854),"",IF(E1854="BN",VLOOKUP(B1854,'[1]V. BAHAN'!$B$8:$E$14999,3,FALSE),IFERROR(VLOOKUP(E1854,'[1]III. DAFTAR AHS'!$B$7:$H$14999,5,FALSE),"ls")))</f>
        <v xml:space="preserve">m2 </v>
      </c>
      <c r="E1854" s="113" t="s">
        <v>722</v>
      </c>
      <c r="F1854" s="113" t="s">
        <v>723</v>
      </c>
      <c r="G1854" s="47">
        <f>VLOOKUP(B1854,'[2] RAB LAMA'!$B$9:$E$5553,4,FALSE)</f>
        <v>27231.975523230718</v>
      </c>
      <c r="H1854" s="47">
        <f>G1854*C1854</f>
        <v>11976078.195606405</v>
      </c>
      <c r="I1854" s="48">
        <f t="shared" si="150"/>
        <v>3.1341040469000624E-2</v>
      </c>
      <c r="J1854" s="629"/>
      <c r="K1854" s="629"/>
      <c r="L1854" s="629"/>
      <c r="M1854" s="97"/>
      <c r="N1854" s="110"/>
      <c r="O1854" s="608">
        <f t="shared" si="151"/>
        <v>11976078.195606405</v>
      </c>
    </row>
    <row r="1855" spans="1:15" s="6" customFormat="1" ht="34.5" customHeight="1">
      <c r="A1855" s="195">
        <f>+A1854+1</f>
        <v>2</v>
      </c>
      <c r="B1855" s="184" t="s">
        <v>732</v>
      </c>
      <c r="C1855" s="82">
        <v>1004.8</v>
      </c>
      <c r="D1855" s="112" t="str">
        <f>IF(ISBLANK(E1855),"",IF(E1855="BN",VLOOKUP(B1855,'[1]V. BAHAN'!$B$8:$E$14999,3,FALSE),IFERROR(VLOOKUP(E1855,'[1]III. DAFTAR AHS'!$B$7:$H$14999,5,FALSE),"ls")))</f>
        <v xml:space="preserve">m2 </v>
      </c>
      <c r="E1855" s="113" t="s">
        <v>247</v>
      </c>
      <c r="F1855" s="113" t="s">
        <v>248</v>
      </c>
      <c r="G1855" s="47">
        <f>VLOOKUP(B1855,'[2] RAB LAMA'!$B$9:$E$5553,4,FALSE)</f>
        <v>128948.908</v>
      </c>
      <c r="H1855" s="47">
        <f>G1855*C1855</f>
        <v>129567862.75839999</v>
      </c>
      <c r="I1855" s="48">
        <f t="shared" si="150"/>
        <v>0.33907524348686136</v>
      </c>
      <c r="J1855" s="629"/>
      <c r="K1855" s="629"/>
      <c r="L1855" s="629"/>
      <c r="M1855" s="97"/>
      <c r="N1855" s="110"/>
      <c r="O1855" s="608">
        <f t="shared" si="151"/>
        <v>129567862.75839999</v>
      </c>
    </row>
    <row r="1856" spans="1:15" s="6" customFormat="1" ht="34.5" customHeight="1" thickBot="1">
      <c r="A1856" s="195"/>
      <c r="B1856" s="184"/>
      <c r="C1856" s="82"/>
      <c r="D1856" s="196" t="str">
        <f>IF(ISBLANK(E1856),"",IF(E1856="BN",VLOOKUP(B1856,'[1]V. BAHAN'!$B$8:$E$1099,3,FALSE),IFERROR(VLOOKUP(E1856,'[1]III. DAFTAR AHS'!$B$7:$H$872,5,FALSE),"ls")))</f>
        <v/>
      </c>
      <c r="E1856" s="113"/>
      <c r="F1856" s="113" t="s">
        <v>23</v>
      </c>
      <c r="G1856" s="197"/>
      <c r="H1856" s="63"/>
      <c r="I1856" s="48">
        <f t="shared" si="150"/>
        <v>0</v>
      </c>
      <c r="J1856" s="633"/>
      <c r="K1856" s="633"/>
      <c r="L1856" s="633"/>
      <c r="M1856" s="88"/>
      <c r="N1856" s="110"/>
      <c r="O1856" s="608">
        <f t="shared" si="151"/>
        <v>0</v>
      </c>
    </row>
    <row r="1857" spans="1:15" s="6" customFormat="1" ht="34.5" customHeight="1" thickBot="1">
      <c r="A1857" s="18" t="s">
        <v>733</v>
      </c>
      <c r="B1857" s="124" t="s">
        <v>734</v>
      </c>
      <c r="C1857" s="39"/>
      <c r="D1857" s="39" t="str">
        <f>IF(ISBLANK(E1857),"",IF(E1857="BN",VLOOKUP(B1857,'[1]V. BAHAN'!$B$8:$E$1099,3,FALSE),IFERROR(VLOOKUP(E1857,'[1]III. DAFTAR AHS'!$B$7:$H$872,5,FALSE),"ls")))</f>
        <v/>
      </c>
      <c r="E1857" s="39"/>
      <c r="F1857" s="39" t="s">
        <v>23</v>
      </c>
      <c r="G1857" s="78"/>
      <c r="H1857" s="78"/>
      <c r="I1857" s="48">
        <f t="shared" si="150"/>
        <v>0</v>
      </c>
      <c r="J1857" s="629"/>
      <c r="K1857" s="629"/>
      <c r="L1857" s="629"/>
      <c r="M1857" s="41"/>
      <c r="N1857" s="110"/>
      <c r="O1857" s="608">
        <f t="shared" si="151"/>
        <v>0</v>
      </c>
    </row>
    <row r="1858" spans="1:15" s="84" customFormat="1" ht="34.5" customHeight="1">
      <c r="A1858" s="130"/>
      <c r="B1858" s="131" t="s">
        <v>215</v>
      </c>
      <c r="C1858" s="132"/>
      <c r="D1858" s="132" t="str">
        <f>IF(ISBLANK(E1858),"",IF(E1858="BN",VLOOKUP(B1858,'[1]V. BAHAN'!$B$8:$E$1099,3,FALSE),IFERROR(VLOOKUP(E1858,'[1]III. DAFTAR AHS'!$B$7:$H$872,5,FALSE),"ls")))</f>
        <v/>
      </c>
      <c r="E1858" s="132"/>
      <c r="F1858" s="132" t="s">
        <v>23</v>
      </c>
      <c r="G1858" s="106"/>
      <c r="H1858" s="106"/>
      <c r="I1858" s="48">
        <f t="shared" si="150"/>
        <v>0</v>
      </c>
      <c r="J1858" s="633"/>
      <c r="K1858" s="633"/>
      <c r="L1858" s="633"/>
      <c r="M1858" s="41"/>
      <c r="N1858" s="110"/>
      <c r="O1858" s="608">
        <f t="shared" si="151"/>
        <v>0</v>
      </c>
    </row>
    <row r="1859" spans="1:15" s="84" customFormat="1" ht="34.5" customHeight="1">
      <c r="A1859" s="198"/>
      <c r="B1859" s="199" t="s">
        <v>735</v>
      </c>
      <c r="C1859" s="200"/>
      <c r="D1859" s="200" t="str">
        <f>IF(ISBLANK(E1859),"",IF(E1859="BN",VLOOKUP(B1859,'[1]V. BAHAN'!$B$8:$E$1099,3,FALSE),IFERROR(VLOOKUP(E1859,'[1]III. DAFTAR AHS'!$B$7:$H$872,5,FALSE),"ls")))</f>
        <v/>
      </c>
      <c r="E1859" s="200"/>
      <c r="F1859" s="200" t="s">
        <v>23</v>
      </c>
      <c r="G1859" s="148"/>
      <c r="H1859" s="148"/>
      <c r="I1859" s="48">
        <f t="shared" si="150"/>
        <v>0</v>
      </c>
      <c r="J1859" s="633"/>
      <c r="K1859" s="633"/>
      <c r="L1859" s="633"/>
      <c r="M1859" s="41"/>
      <c r="N1859" s="110"/>
      <c r="O1859" s="608">
        <f t="shared" si="151"/>
        <v>0</v>
      </c>
    </row>
    <row r="1860" spans="1:15" s="6" customFormat="1" ht="34.5" customHeight="1">
      <c r="A1860" s="151"/>
      <c r="B1860" s="201" t="s">
        <v>152</v>
      </c>
      <c r="C1860" s="82"/>
      <c r="D1860" s="202" t="str">
        <f>IF(ISBLANK(E1860),"",IF(E1860="BN",VLOOKUP(B1860,'[1]V. BAHAN'!$B$8:$E$1099,3,FALSE),IFERROR(VLOOKUP(E1860,'[1]III. DAFTAR AHS'!$B$7:$H$872,5,FALSE),"ls")))</f>
        <v/>
      </c>
      <c r="E1860" s="82"/>
      <c r="F1860" s="82" t="s">
        <v>23</v>
      </c>
      <c r="G1860" s="87"/>
      <c r="H1860" s="83"/>
      <c r="I1860" s="48">
        <f t="shared" si="150"/>
        <v>0</v>
      </c>
      <c r="J1860" s="633"/>
      <c r="K1860" s="633"/>
      <c r="L1860" s="633"/>
      <c r="M1860" s="41"/>
      <c r="N1860" s="110"/>
      <c r="O1860" s="608">
        <f t="shared" si="151"/>
        <v>0</v>
      </c>
    </row>
    <row r="1861" spans="1:15" s="6" customFormat="1" ht="250.5" customHeight="1">
      <c r="A1861" s="151"/>
      <c r="B1861" s="203" t="s">
        <v>736</v>
      </c>
      <c r="C1861" s="82"/>
      <c r="D1861" s="202" t="str">
        <f>IF(ISBLANK(E1861),"",IF(E1861="BN",VLOOKUP(B1861,'[1]V. BAHAN'!$B$8:$E$1099,3,FALSE),IFERROR(VLOOKUP(E1861,'[1]III. DAFTAR AHS'!$B$7:$H$872,5,FALSE),"ls")))</f>
        <v/>
      </c>
      <c r="E1861" s="82"/>
      <c r="F1861" s="82" t="s">
        <v>23</v>
      </c>
      <c r="G1861" s="87"/>
      <c r="H1861" s="83"/>
      <c r="I1861" s="48">
        <f t="shared" si="150"/>
        <v>0</v>
      </c>
      <c r="J1861" s="633"/>
      <c r="K1861" s="633"/>
      <c r="L1861" s="633"/>
      <c r="M1861" s="41"/>
      <c r="N1861" s="110"/>
      <c r="O1861" s="608">
        <f t="shared" si="151"/>
        <v>0</v>
      </c>
    </row>
    <row r="1862" spans="1:15" s="6" customFormat="1" ht="34.5" customHeight="1">
      <c r="A1862" s="85">
        <v>1</v>
      </c>
      <c r="B1862" s="174" t="s">
        <v>737</v>
      </c>
      <c r="C1862" s="82">
        <v>6.49</v>
      </c>
      <c r="D1862" s="112" t="str">
        <f>IF(ISBLANK(E1862),"",IF(E1862="BN",VLOOKUP(B1862,'[1]V. BAHAN'!$B$8:$E$14999,3,FALSE),IFERROR(VLOOKUP(E1862,'[1]III. DAFTAR AHS'!$B$7:$H$14999,5,FALSE),"ls")))</f>
        <v xml:space="preserve">m' </v>
      </c>
      <c r="E1862" s="82" t="s">
        <v>738</v>
      </c>
      <c r="F1862" s="113" t="s">
        <v>34</v>
      </c>
      <c r="G1862" s="47">
        <f>VLOOKUP(B1862,'[2] RAB LAMA'!$B$9:$E$5553,4,FALSE)</f>
        <v>63332.40704970251</v>
      </c>
      <c r="H1862" s="47">
        <f>G1862*C1862</f>
        <v>411027.32175256929</v>
      </c>
      <c r="I1862" s="48">
        <f t="shared" si="150"/>
        <v>1.0756462770623999E-3</v>
      </c>
      <c r="J1862" s="629"/>
      <c r="K1862" s="629"/>
      <c r="L1862" s="629"/>
      <c r="M1862" s="88"/>
      <c r="N1862" s="110"/>
      <c r="O1862" s="608">
        <f t="shared" si="151"/>
        <v>411027.32175256929</v>
      </c>
    </row>
    <row r="1863" spans="1:15" s="6" customFormat="1" ht="34.5" customHeight="1">
      <c r="A1863" s="85">
        <f>+A1862+1</f>
        <v>2</v>
      </c>
      <c r="B1863" s="174" t="s">
        <v>739</v>
      </c>
      <c r="C1863" s="82">
        <v>4.92</v>
      </c>
      <c r="D1863" s="112" t="str">
        <f>IF(ISBLANK(E1863),"",IF(E1863="BN",VLOOKUP(B1863,'[1]V. BAHAN'!$B$8:$E$14999,3,FALSE),IFERROR(VLOOKUP(E1863,'[1]III. DAFTAR AHS'!$B$7:$H$14999,5,FALSE),"ls")))</f>
        <v xml:space="preserve">m' </v>
      </c>
      <c r="E1863" s="82" t="s">
        <v>738</v>
      </c>
      <c r="F1863" s="113" t="s">
        <v>34</v>
      </c>
      <c r="G1863" s="47">
        <f>VLOOKUP(B1863,'[2] RAB LAMA'!$B$9:$E$5553,4,FALSE)</f>
        <v>63332.40704970251</v>
      </c>
      <c r="H1863" s="47">
        <f>G1863*C1863</f>
        <v>311595.44268453633</v>
      </c>
      <c r="I1863" s="48">
        <f t="shared" si="150"/>
        <v>8.1543600664822928E-4</v>
      </c>
      <c r="J1863" s="629"/>
      <c r="K1863" s="629"/>
      <c r="L1863" s="629"/>
      <c r="M1863" s="41"/>
      <c r="N1863" s="110"/>
      <c r="O1863" s="608">
        <f t="shared" si="151"/>
        <v>311595.44268453633</v>
      </c>
    </row>
    <row r="1864" spans="1:15" s="6" customFormat="1" ht="34.5" customHeight="1">
      <c r="A1864" s="85">
        <f>+A1863+1</f>
        <v>3</v>
      </c>
      <c r="B1864" s="174" t="s">
        <v>740</v>
      </c>
      <c r="C1864" s="82">
        <v>3.2</v>
      </c>
      <c r="D1864" s="112" t="str">
        <f>IF(ISBLANK(E1864),"",IF(E1864="BN",VLOOKUP(B1864,'[1]V. BAHAN'!$B$8:$E$14999,3,FALSE),IFERROR(VLOOKUP(E1864,'[1]III. DAFTAR AHS'!$B$7:$H$14999,5,FALSE),"ls")))</f>
        <v xml:space="preserve">m' </v>
      </c>
      <c r="E1864" s="82" t="s">
        <v>738</v>
      </c>
      <c r="F1864" s="113" t="s">
        <v>34</v>
      </c>
      <c r="G1864" s="47">
        <f>VLOOKUP(B1864,'[2] RAB LAMA'!$B$9:$E$5553,4,FALSE)</f>
        <v>63332.40704970251</v>
      </c>
      <c r="H1864" s="47">
        <f>G1864*C1864</f>
        <v>202663.70255904805</v>
      </c>
      <c r="I1864" s="48">
        <f t="shared" si="150"/>
        <v>5.303648823728321E-4</v>
      </c>
      <c r="J1864" s="629"/>
      <c r="K1864" s="629"/>
      <c r="L1864" s="629"/>
      <c r="M1864" s="41"/>
      <c r="N1864" s="110"/>
      <c r="O1864" s="608">
        <f t="shared" si="151"/>
        <v>202663.70255904805</v>
      </c>
    </row>
    <row r="1865" spans="1:15" s="6" customFormat="1" ht="34.5" customHeight="1">
      <c r="A1865" s="85">
        <f>+A1864+1</f>
        <v>4</v>
      </c>
      <c r="B1865" s="174" t="s">
        <v>741</v>
      </c>
      <c r="C1865" s="82">
        <v>6.38</v>
      </c>
      <c r="D1865" s="112" t="str">
        <f>IF(ISBLANK(E1865),"",IF(E1865="BN",VLOOKUP(B1865,'[1]V. BAHAN'!$B$8:$E$14999,3,FALSE),IFERROR(VLOOKUP(E1865,'[1]III. DAFTAR AHS'!$B$7:$H$14999,5,FALSE),"ls")))</f>
        <v xml:space="preserve">m' </v>
      </c>
      <c r="E1865" s="82" t="s">
        <v>738</v>
      </c>
      <c r="F1865" s="113" t="s">
        <v>34</v>
      </c>
      <c r="G1865" s="47">
        <f>VLOOKUP(B1865,'[2] RAB LAMA'!$B$9:$E$5553,4,FALSE)</f>
        <v>63332.40704970251</v>
      </c>
      <c r="H1865" s="47">
        <f>G1865*C1865</f>
        <v>404060.75697710202</v>
      </c>
      <c r="I1865" s="48">
        <f t="shared" si="150"/>
        <v>1.057414984230834E-3</v>
      </c>
      <c r="J1865" s="629"/>
      <c r="K1865" s="629"/>
      <c r="L1865" s="629"/>
      <c r="M1865" s="41"/>
      <c r="N1865" s="110"/>
      <c r="O1865" s="608">
        <f t="shared" si="151"/>
        <v>404060.75697710202</v>
      </c>
    </row>
    <row r="1866" spans="1:15" s="6" customFormat="1" ht="34.5" customHeight="1">
      <c r="A1866" s="85">
        <f>+A1865+1</f>
        <v>5</v>
      </c>
      <c r="B1866" s="174" t="s">
        <v>742</v>
      </c>
      <c r="C1866" s="82">
        <v>4.8099999999999996</v>
      </c>
      <c r="D1866" s="112" t="str">
        <f>IF(ISBLANK(E1866),"",IF(E1866="BN",VLOOKUP(B1866,'[1]V. BAHAN'!$B$8:$E$14999,3,FALSE),IFERROR(VLOOKUP(E1866,'[1]III. DAFTAR AHS'!$B$7:$H$14999,5,FALSE),"ls")))</f>
        <v xml:space="preserve">m' </v>
      </c>
      <c r="E1866" s="82" t="s">
        <v>738</v>
      </c>
      <c r="F1866" s="113" t="s">
        <v>34</v>
      </c>
      <c r="G1866" s="47">
        <f>VLOOKUP(B1866,'[2] RAB LAMA'!$B$9:$E$5553,4,FALSE)</f>
        <v>63332.40704970251</v>
      </c>
      <c r="H1866" s="47">
        <f>G1866*C1866</f>
        <v>304628.87790906907</v>
      </c>
      <c r="I1866" s="48">
        <f t="shared" si="150"/>
        <v>7.9720471381666315E-4</v>
      </c>
      <c r="J1866" s="629"/>
      <c r="K1866" s="629"/>
      <c r="L1866" s="629"/>
      <c r="M1866" s="88"/>
      <c r="N1866" s="110"/>
      <c r="O1866" s="608">
        <f t="shared" si="151"/>
        <v>304628.87790906907</v>
      </c>
    </row>
    <row r="1867" spans="1:15" s="6" customFormat="1" ht="34.5" customHeight="1">
      <c r="A1867" s="85"/>
      <c r="B1867" s="174"/>
      <c r="C1867" s="82"/>
      <c r="D1867" s="202" t="str">
        <f>IF(ISBLANK(E1867),"",IF(E1867="BN",VLOOKUP(B1867,'[1]V. BAHAN'!$B$8:$E$1099,3,FALSE),IFERROR(VLOOKUP(E1867,'[1]III. DAFTAR AHS'!$B$7:$H$872,5,FALSE),"ls")))</f>
        <v/>
      </c>
      <c r="E1867" s="82"/>
      <c r="F1867" s="82" t="s">
        <v>23</v>
      </c>
      <c r="G1867" s="47"/>
      <c r="H1867" s="47"/>
      <c r="I1867" s="48">
        <f t="shared" si="150"/>
        <v>0</v>
      </c>
      <c r="J1867" s="629"/>
      <c r="K1867" s="629"/>
      <c r="L1867" s="629"/>
      <c r="M1867" s="41"/>
      <c r="N1867" s="110"/>
      <c r="O1867" s="608">
        <f t="shared" si="151"/>
        <v>0</v>
      </c>
    </row>
    <row r="1868" spans="1:15" s="110" customFormat="1" ht="34.5" customHeight="1">
      <c r="A1868" s="93"/>
      <c r="B1868" s="94" t="s">
        <v>743</v>
      </c>
      <c r="C1868" s="87"/>
      <c r="D1868" s="87" t="str">
        <f>IF(ISBLANK(E1868),"",IF(E1868="BN",VLOOKUP(B1868,'[1]V. BAHAN'!$B$8:$E$1099,3,FALSE),IFERROR(VLOOKUP(E1868,'[1]III. DAFTAR AHS'!$B$7:$H$872,5,FALSE),"ls")))</f>
        <v/>
      </c>
      <c r="E1868" s="87"/>
      <c r="F1868" s="87" t="s">
        <v>23</v>
      </c>
      <c r="G1868" s="87"/>
      <c r="H1868" s="87"/>
      <c r="I1868" s="48">
        <f t="shared" si="150"/>
        <v>0</v>
      </c>
      <c r="J1868" s="633"/>
      <c r="K1868" s="633"/>
      <c r="L1868" s="633"/>
      <c r="M1868" s="41"/>
      <c r="O1868" s="608">
        <f t="shared" si="151"/>
        <v>0</v>
      </c>
    </row>
    <row r="1869" spans="1:15" s="6" customFormat="1" ht="34.5" customHeight="1">
      <c r="A1869" s="151"/>
      <c r="B1869" s="201" t="s">
        <v>152</v>
      </c>
      <c r="C1869" s="82"/>
      <c r="D1869" s="202" t="str">
        <f>IF(ISBLANK(E1869),"",IF(E1869="BN",VLOOKUP(B1869,'[1]V. BAHAN'!$B$8:$E$1099,3,FALSE),IFERROR(VLOOKUP(E1869,'[1]III. DAFTAR AHS'!$B$7:$H$872,5,FALSE),"ls")))</f>
        <v/>
      </c>
      <c r="E1869" s="82"/>
      <c r="F1869" s="82" t="s">
        <v>23</v>
      </c>
      <c r="G1869" s="87"/>
      <c r="H1869" s="83"/>
      <c r="I1869" s="48">
        <f t="shared" ref="I1869:I1932" si="152">(H1869/$H$4325)*100</f>
        <v>0</v>
      </c>
      <c r="J1869" s="633"/>
      <c r="K1869" s="633"/>
      <c r="L1869" s="633"/>
      <c r="M1869" s="41"/>
      <c r="N1869" s="110"/>
      <c r="O1869" s="608">
        <f t="shared" si="151"/>
        <v>0</v>
      </c>
    </row>
    <row r="1870" spans="1:15" s="6" customFormat="1" ht="260.25" customHeight="1">
      <c r="A1870" s="151"/>
      <c r="B1870" s="203" t="s">
        <v>736</v>
      </c>
      <c r="C1870" s="82"/>
      <c r="D1870" s="202" t="str">
        <f>IF(ISBLANK(E1870),"",IF(E1870="BN",VLOOKUP(B1870,'[1]V. BAHAN'!$B$8:$E$1099,3,FALSE),IFERROR(VLOOKUP(E1870,'[1]III. DAFTAR AHS'!$B$7:$H$872,5,FALSE),"ls")))</f>
        <v/>
      </c>
      <c r="E1870" s="82"/>
      <c r="F1870" s="82" t="s">
        <v>23</v>
      </c>
      <c r="G1870" s="87"/>
      <c r="H1870" s="83"/>
      <c r="I1870" s="48">
        <f t="shared" si="152"/>
        <v>0</v>
      </c>
      <c r="J1870" s="633"/>
      <c r="K1870" s="633"/>
      <c r="L1870" s="633"/>
      <c r="M1870" s="88"/>
      <c r="N1870" s="110"/>
      <c r="O1870" s="608">
        <f t="shared" si="151"/>
        <v>0</v>
      </c>
    </row>
    <row r="1871" spans="1:15" s="6" customFormat="1" ht="34.5" customHeight="1">
      <c r="A1871" s="85">
        <v>1</v>
      </c>
      <c r="B1871" s="174" t="s">
        <v>744</v>
      </c>
      <c r="C1871" s="82">
        <v>4.92</v>
      </c>
      <c r="D1871" s="112" t="str">
        <f>IF(ISBLANK(E1871),"",IF(E1871="BN",VLOOKUP(B1871,'[1]V. BAHAN'!$B$8:$E$14999,3,FALSE),IFERROR(VLOOKUP(E1871,'[1]III. DAFTAR AHS'!$B$7:$H$14999,5,FALSE),"ls")))</f>
        <v xml:space="preserve">m' </v>
      </c>
      <c r="E1871" s="82" t="s">
        <v>738</v>
      </c>
      <c r="F1871" s="113" t="s">
        <v>34</v>
      </c>
      <c r="G1871" s="47">
        <f>VLOOKUP(B1871,'[2] RAB LAMA'!$B$9:$E$5553,4,FALSE)</f>
        <v>63332.40704970251</v>
      </c>
      <c r="H1871" s="47">
        <f t="shared" ref="H1871:H1877" si="153">G1871*C1871</f>
        <v>311595.44268453633</v>
      </c>
      <c r="I1871" s="48">
        <f t="shared" si="152"/>
        <v>8.1543600664822928E-4</v>
      </c>
      <c r="J1871" s="629"/>
      <c r="K1871" s="629"/>
      <c r="L1871" s="629"/>
      <c r="M1871" s="41"/>
      <c r="N1871" s="110"/>
      <c r="O1871" s="608">
        <f t="shared" si="151"/>
        <v>311595.44268453633</v>
      </c>
    </row>
    <row r="1872" spans="1:15" s="6" customFormat="1" ht="34.5" customHeight="1">
      <c r="A1872" s="85">
        <f t="shared" ref="A1872:A1877" si="154">+A1871+1</f>
        <v>2</v>
      </c>
      <c r="B1872" s="174" t="s">
        <v>745</v>
      </c>
      <c r="C1872" s="82">
        <v>4.92</v>
      </c>
      <c r="D1872" s="112" t="str">
        <f>IF(ISBLANK(E1872),"",IF(E1872="BN",VLOOKUP(B1872,'[1]V. BAHAN'!$B$8:$E$14999,3,FALSE),IFERROR(VLOOKUP(E1872,'[1]III. DAFTAR AHS'!$B$7:$H$14999,5,FALSE),"ls")))</f>
        <v xml:space="preserve">m' </v>
      </c>
      <c r="E1872" s="82" t="s">
        <v>738</v>
      </c>
      <c r="F1872" s="113" t="s">
        <v>34</v>
      </c>
      <c r="G1872" s="47">
        <f>VLOOKUP(B1872,'[2] RAB LAMA'!$B$9:$E$5553,4,FALSE)</f>
        <v>63332.40704970251</v>
      </c>
      <c r="H1872" s="47">
        <f t="shared" si="153"/>
        <v>311595.44268453633</v>
      </c>
      <c r="I1872" s="48">
        <f t="shared" si="152"/>
        <v>8.1543600664822928E-4</v>
      </c>
      <c r="J1872" s="629"/>
      <c r="K1872" s="629"/>
      <c r="L1872" s="629"/>
      <c r="M1872" s="41"/>
      <c r="N1872" s="110"/>
      <c r="O1872" s="608">
        <f t="shared" si="151"/>
        <v>311595.44268453633</v>
      </c>
    </row>
    <row r="1873" spans="1:15" s="6" customFormat="1" ht="34.5" customHeight="1">
      <c r="A1873" s="85">
        <f t="shared" si="154"/>
        <v>3</v>
      </c>
      <c r="B1873" s="174" t="s">
        <v>746</v>
      </c>
      <c r="C1873" s="82">
        <v>6.79</v>
      </c>
      <c r="D1873" s="112" t="str">
        <f>IF(ISBLANK(E1873),"",IF(E1873="BN",VLOOKUP(B1873,'[1]V. BAHAN'!$B$8:$E$14999,3,FALSE),IFERROR(VLOOKUP(E1873,'[1]III. DAFTAR AHS'!$B$7:$H$14999,5,FALSE),"ls")))</f>
        <v xml:space="preserve">m' </v>
      </c>
      <c r="E1873" s="82" t="s">
        <v>747</v>
      </c>
      <c r="F1873" s="113" t="s">
        <v>34</v>
      </c>
      <c r="G1873" s="47">
        <f>VLOOKUP(B1873,'[2] RAB LAMA'!$B$9:$E$5553,4,FALSE)</f>
        <v>385000</v>
      </c>
      <c r="H1873" s="47">
        <f t="shared" si="153"/>
        <v>2614150</v>
      </c>
      <c r="I1873" s="48">
        <f t="shared" si="152"/>
        <v>6.8411528051057014E-3</v>
      </c>
      <c r="J1873" s="629"/>
      <c r="K1873" s="629"/>
      <c r="L1873" s="629"/>
      <c r="M1873" s="41"/>
      <c r="N1873" s="110"/>
      <c r="O1873" s="608">
        <f t="shared" si="151"/>
        <v>2614150</v>
      </c>
    </row>
    <row r="1874" spans="1:15" s="6" customFormat="1" ht="34.5" customHeight="1">
      <c r="A1874" s="85">
        <f t="shared" si="154"/>
        <v>4</v>
      </c>
      <c r="B1874" s="174" t="s">
        <v>748</v>
      </c>
      <c r="C1874" s="82">
        <v>6.41</v>
      </c>
      <c r="D1874" s="112" t="str">
        <f>IF(ISBLANK(E1874),"",IF(E1874="BN",VLOOKUP(B1874,'[1]V. BAHAN'!$B$8:$E$14999,3,FALSE),IFERROR(VLOOKUP(E1874,'[1]III. DAFTAR AHS'!$B$7:$H$14999,5,FALSE),"ls")))</f>
        <v xml:space="preserve">m' </v>
      </c>
      <c r="E1874" s="82" t="s">
        <v>738</v>
      </c>
      <c r="F1874" s="113" t="s">
        <v>34</v>
      </c>
      <c r="G1874" s="47">
        <f>VLOOKUP(B1874,'[2] RAB LAMA'!$B$9:$E$5553,4,FALSE)</f>
        <v>63332.40704970251</v>
      </c>
      <c r="H1874" s="47">
        <f t="shared" si="153"/>
        <v>405960.7291885931</v>
      </c>
      <c r="I1874" s="48">
        <f t="shared" si="152"/>
        <v>1.0623871550030793E-3</v>
      </c>
      <c r="J1874" s="629"/>
      <c r="K1874" s="629"/>
      <c r="L1874" s="629"/>
      <c r="M1874" s="41"/>
      <c r="N1874" s="110"/>
      <c r="O1874" s="608">
        <f t="shared" si="151"/>
        <v>405960.7291885931</v>
      </c>
    </row>
    <row r="1875" spans="1:15" s="6" customFormat="1" ht="34.5" customHeight="1">
      <c r="A1875" s="85">
        <f t="shared" si="154"/>
        <v>5</v>
      </c>
      <c r="B1875" s="174" t="s">
        <v>749</v>
      </c>
      <c r="C1875" s="82">
        <v>6.48</v>
      </c>
      <c r="D1875" s="112" t="str">
        <f>IF(ISBLANK(E1875),"",IF(E1875="BN",VLOOKUP(B1875,'[1]V. BAHAN'!$B$8:$E$14999,3,FALSE),IFERROR(VLOOKUP(E1875,'[1]III. DAFTAR AHS'!$B$7:$H$14999,5,FALSE),"ls")))</f>
        <v xml:space="preserve">m' </v>
      </c>
      <c r="E1875" s="82" t="s">
        <v>738</v>
      </c>
      <c r="F1875" s="113" t="s">
        <v>34</v>
      </c>
      <c r="G1875" s="47">
        <f>VLOOKUP(B1875,'[2] RAB LAMA'!$B$9:$E$5553,4,FALSE)</f>
        <v>63332.40704970251</v>
      </c>
      <c r="H1875" s="47">
        <f t="shared" si="153"/>
        <v>410393.99768207228</v>
      </c>
      <c r="I1875" s="48">
        <f t="shared" si="152"/>
        <v>1.073988886804985E-3</v>
      </c>
      <c r="J1875" s="629"/>
      <c r="K1875" s="629"/>
      <c r="L1875" s="629"/>
      <c r="M1875" s="88"/>
      <c r="N1875" s="110"/>
      <c r="O1875" s="608">
        <f t="shared" si="151"/>
        <v>410393.99768207228</v>
      </c>
    </row>
    <row r="1876" spans="1:15" s="6" customFormat="1" ht="34.5" customHeight="1">
      <c r="A1876" s="85">
        <f t="shared" si="154"/>
        <v>6</v>
      </c>
      <c r="B1876" s="174" t="s">
        <v>750</v>
      </c>
      <c r="C1876" s="82">
        <v>4.8099999999999996</v>
      </c>
      <c r="D1876" s="112" t="str">
        <f>IF(ISBLANK(E1876),"",IF(E1876="BN",VLOOKUP(B1876,'[1]V. BAHAN'!$B$8:$E$14999,3,FALSE),IFERROR(VLOOKUP(E1876,'[1]III. DAFTAR AHS'!$B$7:$H$14999,5,FALSE),"ls")))</f>
        <v xml:space="preserve">m' </v>
      </c>
      <c r="E1876" s="82" t="s">
        <v>738</v>
      </c>
      <c r="F1876" s="113" t="s">
        <v>34</v>
      </c>
      <c r="G1876" s="47">
        <f>VLOOKUP(B1876,'[2] RAB LAMA'!$B$9:$E$5553,4,FALSE)</f>
        <v>63332.40704970251</v>
      </c>
      <c r="H1876" s="47">
        <f t="shared" si="153"/>
        <v>304628.87790906907</v>
      </c>
      <c r="I1876" s="48">
        <f t="shared" si="152"/>
        <v>7.9720471381666315E-4</v>
      </c>
      <c r="J1876" s="629"/>
      <c r="K1876" s="629"/>
      <c r="L1876" s="629"/>
      <c r="M1876" s="88"/>
      <c r="N1876" s="110"/>
      <c r="O1876" s="608">
        <f t="shared" si="151"/>
        <v>304628.87790906907</v>
      </c>
    </row>
    <row r="1877" spans="1:15" s="6" customFormat="1" ht="34.5" customHeight="1">
      <c r="A1877" s="85">
        <f t="shared" si="154"/>
        <v>7</v>
      </c>
      <c r="B1877" s="174" t="s">
        <v>751</v>
      </c>
      <c r="C1877" s="82">
        <v>4.8</v>
      </c>
      <c r="D1877" s="112" t="str">
        <f>IF(ISBLANK(E1877),"",IF(E1877="BN",VLOOKUP(B1877,'[1]V. BAHAN'!$B$8:$E$14999,3,FALSE),IFERROR(VLOOKUP(E1877,'[1]III. DAFTAR AHS'!$B$7:$H$14999,5,FALSE),"ls")))</f>
        <v xml:space="preserve">m' </v>
      </c>
      <c r="E1877" s="82" t="s">
        <v>738</v>
      </c>
      <c r="F1877" s="113" t="s">
        <v>34</v>
      </c>
      <c r="G1877" s="47">
        <f>VLOOKUP(B1877,'[2] RAB LAMA'!$B$9:$E$5553,4,FALSE)</f>
        <v>63332.40704970251</v>
      </c>
      <c r="H1877" s="47">
        <f t="shared" si="153"/>
        <v>303995.55383857206</v>
      </c>
      <c r="I1877" s="48">
        <f t="shared" si="152"/>
        <v>7.9554732355924815E-4</v>
      </c>
      <c r="J1877" s="629"/>
      <c r="K1877" s="629"/>
      <c r="L1877" s="629"/>
      <c r="M1877" s="41"/>
      <c r="N1877" s="110"/>
      <c r="O1877" s="608">
        <f t="shared" si="151"/>
        <v>303995.55383857206</v>
      </c>
    </row>
    <row r="1878" spans="1:15" s="6" customFormat="1" ht="34.5" customHeight="1">
      <c r="A1878" s="85"/>
      <c r="B1878" s="174"/>
      <c r="C1878" s="82"/>
      <c r="D1878" s="202" t="str">
        <f>IF(ISBLANK(E1878),"",IF(E1878="BN",VLOOKUP(B1878,'[1]V. BAHAN'!$B$8:$E$1099,3,FALSE),IFERROR(VLOOKUP(E1878,'[1]III. DAFTAR AHS'!$B$7:$H$872,5,FALSE),"ls")))</f>
        <v/>
      </c>
      <c r="E1878" s="82"/>
      <c r="F1878" s="82" t="s">
        <v>23</v>
      </c>
      <c r="G1878" s="83"/>
      <c r="H1878" s="83"/>
      <c r="I1878" s="48">
        <f t="shared" si="152"/>
        <v>0</v>
      </c>
      <c r="J1878" s="629"/>
      <c r="K1878" s="629"/>
      <c r="L1878" s="629"/>
      <c r="M1878" s="41"/>
      <c r="N1878" s="110"/>
      <c r="O1878" s="608">
        <f t="shared" si="151"/>
        <v>0</v>
      </c>
    </row>
    <row r="1879" spans="1:15" s="84" customFormat="1" ht="34.5" customHeight="1">
      <c r="A1879" s="79"/>
      <c r="B1879" s="204" t="s">
        <v>752</v>
      </c>
      <c r="C1879" s="81"/>
      <c r="D1879" s="81" t="str">
        <f>IF(ISBLANK(E1879),"",IF(E1879="BN",VLOOKUP(B1879,'[1]V. BAHAN'!$B$8:$E$1099,3,FALSE),IFERROR(VLOOKUP(E1879,'[1]III. DAFTAR AHS'!$B$7:$H$872,5,FALSE),"ls")))</f>
        <v/>
      </c>
      <c r="E1879" s="81"/>
      <c r="F1879" s="81" t="s">
        <v>23</v>
      </c>
      <c r="G1879" s="87"/>
      <c r="H1879" s="83"/>
      <c r="I1879" s="48">
        <f t="shared" si="152"/>
        <v>0</v>
      </c>
      <c r="J1879" s="633"/>
      <c r="K1879" s="633"/>
      <c r="L1879" s="633"/>
      <c r="M1879" s="41"/>
      <c r="N1879" s="110"/>
      <c r="O1879" s="608">
        <f t="shared" si="151"/>
        <v>0</v>
      </c>
    </row>
    <row r="1880" spans="1:15" s="6" customFormat="1" ht="280.5" customHeight="1">
      <c r="A1880" s="151"/>
      <c r="B1880" s="203" t="s">
        <v>736</v>
      </c>
      <c r="C1880" s="82"/>
      <c r="D1880" s="202" t="str">
        <f>IF(ISBLANK(E1880),"",IF(E1880="BN",VLOOKUP(B1880,'[1]V. BAHAN'!$B$8:$E$1099,3,FALSE),IFERROR(VLOOKUP(E1880,'[1]III. DAFTAR AHS'!$B$7:$H$872,5,FALSE),"ls")))</f>
        <v/>
      </c>
      <c r="E1880" s="82"/>
      <c r="F1880" s="82" t="s">
        <v>23</v>
      </c>
      <c r="G1880" s="87"/>
      <c r="H1880" s="83"/>
      <c r="I1880" s="48">
        <f t="shared" si="152"/>
        <v>0</v>
      </c>
      <c r="J1880" s="633"/>
      <c r="K1880" s="633"/>
      <c r="L1880" s="633"/>
      <c r="M1880" s="41"/>
      <c r="N1880" s="110"/>
      <c r="O1880" s="608">
        <f t="shared" ref="O1880:O1931" si="155">H1880-N1880</f>
        <v>0</v>
      </c>
    </row>
    <row r="1881" spans="1:15" s="6" customFormat="1" ht="34.5" customHeight="1">
      <c r="A1881" s="85">
        <v>1</v>
      </c>
      <c r="B1881" s="174" t="s">
        <v>737</v>
      </c>
      <c r="C1881" s="82">
        <v>6.49</v>
      </c>
      <c r="D1881" s="112" t="str">
        <f>IF(ISBLANK(E1881),"",IF(E1881="BN",VLOOKUP(B1881,'[1]V. BAHAN'!$B$8:$E$14999,3,FALSE),IFERROR(VLOOKUP(E1881,'[1]III. DAFTAR AHS'!$B$7:$H$14999,5,FALSE),"ls")))</f>
        <v xml:space="preserve">m' </v>
      </c>
      <c r="E1881" s="82" t="s">
        <v>738</v>
      </c>
      <c r="F1881" s="113" t="s">
        <v>34</v>
      </c>
      <c r="G1881" s="47">
        <f>VLOOKUP(B1881,'[2] RAB LAMA'!$B$9:$E$5553,4,FALSE)</f>
        <v>63332.40704970251</v>
      </c>
      <c r="H1881" s="47">
        <f>G1881*C1881</f>
        <v>411027.32175256929</v>
      </c>
      <c r="I1881" s="48">
        <f t="shared" si="152"/>
        <v>1.0756462770623999E-3</v>
      </c>
      <c r="J1881" s="633"/>
      <c r="K1881" s="633"/>
      <c r="L1881" s="633"/>
      <c r="M1881" s="41"/>
      <c r="N1881" s="110"/>
      <c r="O1881" s="608">
        <f t="shared" si="155"/>
        <v>411027.32175256929</v>
      </c>
    </row>
    <row r="1882" spans="1:15" s="6" customFormat="1" ht="34.5" customHeight="1">
      <c r="A1882" s="85">
        <f>+A1881+1</f>
        <v>2</v>
      </c>
      <c r="B1882" s="174" t="s">
        <v>739</v>
      </c>
      <c r="C1882" s="82">
        <v>4.92</v>
      </c>
      <c r="D1882" s="112" t="str">
        <f>IF(ISBLANK(E1882),"",IF(E1882="BN",VLOOKUP(B1882,'[1]V. BAHAN'!$B$8:$E$14999,3,FALSE),IFERROR(VLOOKUP(E1882,'[1]III. DAFTAR AHS'!$B$7:$H$14999,5,FALSE),"ls")))</f>
        <v xml:space="preserve">m' </v>
      </c>
      <c r="E1882" s="82" t="s">
        <v>738</v>
      </c>
      <c r="F1882" s="113" t="s">
        <v>34</v>
      </c>
      <c r="G1882" s="47">
        <f>VLOOKUP(B1882,'[2] RAB LAMA'!$B$9:$E$5553,4,FALSE)</f>
        <v>63332.40704970251</v>
      </c>
      <c r="H1882" s="47">
        <f>G1882*C1882</f>
        <v>311595.44268453633</v>
      </c>
      <c r="I1882" s="48">
        <f t="shared" si="152"/>
        <v>8.1543600664822928E-4</v>
      </c>
      <c r="J1882" s="633"/>
      <c r="K1882" s="633"/>
      <c r="L1882" s="633"/>
      <c r="M1882" s="41"/>
      <c r="N1882" s="110"/>
      <c r="O1882" s="608">
        <f t="shared" si="155"/>
        <v>311595.44268453633</v>
      </c>
    </row>
    <row r="1883" spans="1:15" s="6" customFormat="1" ht="34.5" customHeight="1">
      <c r="A1883" s="85">
        <f>+A1882+1</f>
        <v>3</v>
      </c>
      <c r="B1883" s="174" t="s">
        <v>740</v>
      </c>
      <c r="C1883" s="82">
        <v>3.2</v>
      </c>
      <c r="D1883" s="112" t="str">
        <f>IF(ISBLANK(E1883),"",IF(E1883="BN",VLOOKUP(B1883,'[1]V. BAHAN'!$B$8:$E$14999,3,FALSE),IFERROR(VLOOKUP(E1883,'[1]III. DAFTAR AHS'!$B$7:$H$14999,5,FALSE),"ls")))</f>
        <v xml:space="preserve">m' </v>
      </c>
      <c r="E1883" s="82" t="s">
        <v>738</v>
      </c>
      <c r="F1883" s="113" t="s">
        <v>34</v>
      </c>
      <c r="G1883" s="47">
        <f>VLOOKUP(B1883,'[2] RAB LAMA'!$B$9:$E$5553,4,FALSE)</f>
        <v>63332.40704970251</v>
      </c>
      <c r="H1883" s="47">
        <f>G1883*C1883</f>
        <v>202663.70255904805</v>
      </c>
      <c r="I1883" s="48">
        <f t="shared" si="152"/>
        <v>5.303648823728321E-4</v>
      </c>
      <c r="J1883" s="633"/>
      <c r="K1883" s="633"/>
      <c r="L1883" s="633"/>
      <c r="M1883" s="41"/>
      <c r="N1883" s="110"/>
      <c r="O1883" s="608">
        <f t="shared" si="155"/>
        <v>202663.70255904805</v>
      </c>
    </row>
    <row r="1884" spans="1:15" s="6" customFormat="1" ht="34.5" customHeight="1">
      <c r="A1884" s="85">
        <f>+A1883+1</f>
        <v>4</v>
      </c>
      <c r="B1884" s="174" t="s">
        <v>741</v>
      </c>
      <c r="C1884" s="82">
        <v>6.38</v>
      </c>
      <c r="D1884" s="112" t="str">
        <f>IF(ISBLANK(E1884),"",IF(E1884="BN",VLOOKUP(B1884,'[1]V. BAHAN'!$B$8:$E$14999,3,FALSE),IFERROR(VLOOKUP(E1884,'[1]III. DAFTAR AHS'!$B$7:$H$14999,5,FALSE),"ls")))</f>
        <v xml:space="preserve">m' </v>
      </c>
      <c r="E1884" s="82" t="s">
        <v>738</v>
      </c>
      <c r="F1884" s="113" t="s">
        <v>34</v>
      </c>
      <c r="G1884" s="47">
        <f>VLOOKUP(B1884,'[2] RAB LAMA'!$B$9:$E$5553,4,FALSE)</f>
        <v>63332.40704970251</v>
      </c>
      <c r="H1884" s="47">
        <f>G1884*C1884</f>
        <v>404060.75697710202</v>
      </c>
      <c r="I1884" s="48">
        <f t="shared" si="152"/>
        <v>1.057414984230834E-3</v>
      </c>
      <c r="J1884" s="633"/>
      <c r="K1884" s="633"/>
      <c r="L1884" s="633"/>
      <c r="M1884" s="41"/>
      <c r="N1884" s="110"/>
      <c r="O1884" s="608">
        <f t="shared" si="155"/>
        <v>404060.75697710202</v>
      </c>
    </row>
    <row r="1885" spans="1:15" s="6" customFormat="1" ht="34.5" customHeight="1">
      <c r="A1885" s="85">
        <f>+A1884+1</f>
        <v>5</v>
      </c>
      <c r="B1885" s="174" t="s">
        <v>742</v>
      </c>
      <c r="C1885" s="82">
        <v>4.8099999999999996</v>
      </c>
      <c r="D1885" s="112" t="str">
        <f>IF(ISBLANK(E1885),"",IF(E1885="BN",VLOOKUP(B1885,'[1]V. BAHAN'!$B$8:$E$14999,3,FALSE),IFERROR(VLOOKUP(E1885,'[1]III. DAFTAR AHS'!$B$7:$H$14999,5,FALSE),"ls")))</f>
        <v xml:space="preserve">m' </v>
      </c>
      <c r="E1885" s="82" t="s">
        <v>738</v>
      </c>
      <c r="F1885" s="113" t="s">
        <v>34</v>
      </c>
      <c r="G1885" s="47">
        <f>VLOOKUP(B1885,'[2] RAB LAMA'!$B$9:$E$5553,4,FALSE)</f>
        <v>63332.40704970251</v>
      </c>
      <c r="H1885" s="47">
        <f>G1885*C1885</f>
        <v>304628.87790906907</v>
      </c>
      <c r="I1885" s="48">
        <f t="shared" si="152"/>
        <v>7.9720471381666315E-4</v>
      </c>
      <c r="J1885" s="633"/>
      <c r="K1885" s="633"/>
      <c r="L1885" s="633"/>
      <c r="M1885" s="97"/>
      <c r="N1885" s="110"/>
      <c r="O1885" s="608">
        <f t="shared" si="155"/>
        <v>304628.87790906907</v>
      </c>
    </row>
    <row r="1886" spans="1:15" s="6" customFormat="1" ht="34.5" customHeight="1">
      <c r="A1886" s="85"/>
      <c r="B1886" s="174"/>
      <c r="C1886" s="82"/>
      <c r="D1886" s="202" t="str">
        <f>IF(ISBLANK(E1886),"",IF(E1886="BN",VLOOKUP(B1886,'[1]V. BAHAN'!$B$8:$E$1099,3,FALSE),IFERROR(VLOOKUP(E1886,'[1]III. DAFTAR AHS'!$B$7:$H$872,5,FALSE),"ls")))</f>
        <v/>
      </c>
      <c r="E1886" s="82"/>
      <c r="F1886" s="82" t="s">
        <v>23</v>
      </c>
      <c r="G1886" s="83"/>
      <c r="H1886" s="83"/>
      <c r="I1886" s="48">
        <f t="shared" si="152"/>
        <v>0</v>
      </c>
      <c r="J1886" s="633"/>
      <c r="K1886" s="633"/>
      <c r="L1886" s="633"/>
      <c r="M1886" s="41"/>
      <c r="N1886" s="110"/>
      <c r="O1886" s="608">
        <f t="shared" si="155"/>
        <v>0</v>
      </c>
    </row>
    <row r="1887" spans="1:15" s="84" customFormat="1" ht="34.5" customHeight="1">
      <c r="A1887" s="79"/>
      <c r="B1887" s="204" t="s">
        <v>753</v>
      </c>
      <c r="C1887" s="81"/>
      <c r="D1887" s="81" t="str">
        <f>IF(ISBLANK(E1887),"",IF(E1887="BN",VLOOKUP(B1887,'[1]V. BAHAN'!$B$8:$E$1099,3,FALSE),IFERROR(VLOOKUP(E1887,'[1]III. DAFTAR AHS'!$B$7:$H$872,5,FALSE),"ls")))</f>
        <v/>
      </c>
      <c r="E1887" s="81"/>
      <c r="F1887" s="81" t="s">
        <v>23</v>
      </c>
      <c r="G1887" s="87"/>
      <c r="H1887" s="83"/>
      <c r="I1887" s="48">
        <f t="shared" si="152"/>
        <v>0</v>
      </c>
      <c r="J1887" s="633"/>
      <c r="K1887" s="633"/>
      <c r="L1887" s="633"/>
      <c r="M1887" s="41"/>
      <c r="N1887" s="110"/>
      <c r="O1887" s="608">
        <f t="shared" si="155"/>
        <v>0</v>
      </c>
    </row>
    <row r="1888" spans="1:15" s="6" customFormat="1" ht="295.5" customHeight="1">
      <c r="A1888" s="151"/>
      <c r="B1888" s="203" t="s">
        <v>754</v>
      </c>
      <c r="C1888" s="82"/>
      <c r="D1888" s="202" t="str">
        <f>IF(ISBLANK(E1888),"",IF(E1888="BN",VLOOKUP(B1888,'[1]V. BAHAN'!$B$8:$E$1099,3,FALSE),IFERROR(VLOOKUP(E1888,'[1]III. DAFTAR AHS'!$B$7:$H$872,5,FALSE),"ls")))</f>
        <v/>
      </c>
      <c r="E1888" s="82"/>
      <c r="F1888" s="82" t="s">
        <v>23</v>
      </c>
      <c r="G1888" s="87"/>
      <c r="H1888" s="83"/>
      <c r="I1888" s="48">
        <f t="shared" si="152"/>
        <v>0</v>
      </c>
      <c r="J1888" s="633"/>
      <c r="K1888" s="633"/>
      <c r="L1888" s="633"/>
      <c r="M1888" s="41"/>
      <c r="N1888" s="110"/>
      <c r="O1888" s="608">
        <f t="shared" si="155"/>
        <v>0</v>
      </c>
    </row>
    <row r="1889" spans="1:15" s="60" customFormat="1" ht="34.5" customHeight="1">
      <c r="A1889" s="164">
        <v>1</v>
      </c>
      <c r="B1889" s="205" t="s">
        <v>737</v>
      </c>
      <c r="C1889" s="161">
        <v>21.22</v>
      </c>
      <c r="D1889" s="166" t="str">
        <f>IF(ISBLANK(E1889),"",IF(E1889="BN",VLOOKUP(B1889,'[1]V. BAHAN'!$B$8:$E$14999,3,FALSE),IFERROR(VLOOKUP(E1889,'[1]III. DAFTAR AHS'!$B$7:$H$14999,5,FALSE),"ls")))</f>
        <v xml:space="preserve">m' </v>
      </c>
      <c r="E1889" s="161" t="s">
        <v>747</v>
      </c>
      <c r="F1889" s="167" t="s">
        <v>34</v>
      </c>
      <c r="G1889" s="59">
        <v>385000</v>
      </c>
      <c r="H1889" s="59">
        <f>G1889*C1889</f>
        <v>8169700</v>
      </c>
      <c r="I1889" s="48">
        <f t="shared" si="152"/>
        <v>2.1379861932892926E-2</v>
      </c>
      <c r="J1889" s="637"/>
      <c r="K1889" s="637"/>
      <c r="L1889" s="637"/>
      <c r="M1889" s="62"/>
      <c r="N1889" s="110"/>
      <c r="O1889" s="608">
        <f t="shared" si="155"/>
        <v>8169700</v>
      </c>
    </row>
    <row r="1890" spans="1:15" s="6" customFormat="1" ht="34.5" customHeight="1">
      <c r="A1890" s="85"/>
      <c r="B1890" s="174"/>
      <c r="C1890" s="82"/>
      <c r="D1890" s="202" t="str">
        <f>IF(ISBLANK(E1890),"",IF(E1890="BN",VLOOKUP(B1890,'[1]V. BAHAN'!$B$8:$E$1099,3,FALSE),IFERROR(VLOOKUP(E1890,'[1]III. DAFTAR AHS'!$B$7:$H$872,5,FALSE),"ls")))</f>
        <v/>
      </c>
      <c r="E1890" s="82"/>
      <c r="F1890" s="82" t="s">
        <v>23</v>
      </c>
      <c r="G1890" s="83"/>
      <c r="H1890" s="83"/>
      <c r="I1890" s="48">
        <f t="shared" si="152"/>
        <v>0</v>
      </c>
      <c r="J1890" s="633"/>
      <c r="K1890" s="633"/>
      <c r="L1890" s="633"/>
      <c r="M1890" s="41"/>
      <c r="N1890" s="110"/>
      <c r="O1890" s="608">
        <f t="shared" si="155"/>
        <v>0</v>
      </c>
    </row>
    <row r="1891" spans="1:15" s="84" customFormat="1" ht="34.5" customHeight="1">
      <c r="A1891" s="79"/>
      <c r="B1891" s="204" t="s">
        <v>755</v>
      </c>
      <c r="C1891" s="81"/>
      <c r="D1891" s="81" t="str">
        <f>IF(ISBLANK(E1891),"",IF(E1891="BN",VLOOKUP(B1891,'[1]V. BAHAN'!$B$8:$E$1099,3,FALSE),IFERROR(VLOOKUP(E1891,'[1]III. DAFTAR AHS'!$B$7:$H$872,5,FALSE),"ls")))</f>
        <v/>
      </c>
      <c r="E1891" s="81"/>
      <c r="F1891" s="81" t="s">
        <v>23</v>
      </c>
      <c r="G1891" s="87"/>
      <c r="H1891" s="83"/>
      <c r="I1891" s="48">
        <f t="shared" si="152"/>
        <v>0</v>
      </c>
      <c r="J1891" s="633"/>
      <c r="K1891" s="633"/>
      <c r="L1891" s="633"/>
      <c r="M1891" s="41"/>
      <c r="N1891" s="110"/>
      <c r="O1891" s="608">
        <f t="shared" si="155"/>
        <v>0</v>
      </c>
    </row>
    <row r="1892" spans="1:15" s="6" customFormat="1" ht="249" customHeight="1">
      <c r="A1892" s="151"/>
      <c r="B1892" s="203" t="s">
        <v>756</v>
      </c>
      <c r="C1892" s="82"/>
      <c r="D1892" s="202" t="str">
        <f>IF(ISBLANK(E1892),"",IF(E1892="BN",VLOOKUP(B1892,'[1]V. BAHAN'!$B$8:$E$1099,3,FALSE),IFERROR(VLOOKUP(E1892,'[1]III. DAFTAR AHS'!$B$7:$H$872,5,FALSE),"ls")))</f>
        <v/>
      </c>
      <c r="E1892" s="82"/>
      <c r="F1892" s="82" t="s">
        <v>23</v>
      </c>
      <c r="G1892" s="87"/>
      <c r="H1892" s="83"/>
      <c r="I1892" s="48">
        <f t="shared" si="152"/>
        <v>0</v>
      </c>
      <c r="J1892" s="633"/>
      <c r="K1892" s="633"/>
      <c r="L1892" s="633"/>
      <c r="M1892" s="41"/>
      <c r="N1892" s="110"/>
      <c r="O1892" s="608">
        <f t="shared" si="155"/>
        <v>0</v>
      </c>
    </row>
    <row r="1893" spans="1:15" s="60" customFormat="1" ht="34.5" customHeight="1">
      <c r="A1893" s="164">
        <v>1</v>
      </c>
      <c r="B1893" s="205" t="s">
        <v>737</v>
      </c>
      <c r="C1893" s="161">
        <v>3.25</v>
      </c>
      <c r="D1893" s="166" t="str">
        <f>IF(ISBLANK(E1893),"",IF(E1893="BN",VLOOKUP(B1893,'[1]V. BAHAN'!$B$8:$E$14999,3,FALSE),IFERROR(VLOOKUP(E1893,'[1]III. DAFTAR AHS'!$B$7:$H$14999,5,FALSE),"ls")))</f>
        <v xml:space="preserve">m' </v>
      </c>
      <c r="E1893" s="161" t="s">
        <v>757</v>
      </c>
      <c r="F1893" s="167" t="s">
        <v>34</v>
      </c>
      <c r="G1893" s="59">
        <v>1745542.03</v>
      </c>
      <c r="H1893" s="59">
        <f>G1893*C1893</f>
        <v>5673011.5975000001</v>
      </c>
      <c r="I1893" s="48">
        <f t="shared" si="152"/>
        <v>1.4846102635133524E-2</v>
      </c>
      <c r="J1893" s="637"/>
      <c r="K1893" s="637"/>
      <c r="L1893" s="637"/>
      <c r="M1893" s="62"/>
      <c r="N1893" s="110"/>
      <c r="O1893" s="608">
        <f t="shared" si="155"/>
        <v>5673011.5975000001</v>
      </c>
    </row>
    <row r="1894" spans="1:15" s="60" customFormat="1" ht="34.5" customHeight="1">
      <c r="A1894" s="164">
        <f>A1893+1</f>
        <v>2</v>
      </c>
      <c r="B1894" s="205" t="s">
        <v>739</v>
      </c>
      <c r="C1894" s="161">
        <v>7.25</v>
      </c>
      <c r="D1894" s="166" t="str">
        <f>IF(ISBLANK(E1894),"",IF(E1894="BN",VLOOKUP(B1894,'[1]V. BAHAN'!$B$8:$E$14999,3,FALSE),IFERROR(VLOOKUP(E1894,'[1]III. DAFTAR AHS'!$B$7:$H$14999,5,FALSE),"ls")))</f>
        <v xml:space="preserve">m' </v>
      </c>
      <c r="E1894" s="161" t="s">
        <v>757</v>
      </c>
      <c r="F1894" s="167" t="s">
        <v>34</v>
      </c>
      <c r="G1894" s="59">
        <v>1745542.03</v>
      </c>
      <c r="H1894" s="59">
        <f>G1894*C1894</f>
        <v>12655179.717499999</v>
      </c>
      <c r="I1894" s="48">
        <f t="shared" si="152"/>
        <v>3.3118228955297861E-2</v>
      </c>
      <c r="J1894" s="637"/>
      <c r="K1894" s="637"/>
      <c r="L1894" s="637"/>
      <c r="M1894" s="62"/>
      <c r="N1894" s="110"/>
      <c r="O1894" s="608">
        <f t="shared" si="155"/>
        <v>12655179.717499999</v>
      </c>
    </row>
    <row r="1895" spans="1:15" s="6" customFormat="1" ht="34.5" customHeight="1" thickBot="1">
      <c r="A1895" s="207"/>
      <c r="B1895" s="208"/>
      <c r="C1895" s="209"/>
      <c r="D1895" s="210" t="str">
        <f>IF(ISBLANK(E1895),"",IF(E1895="BN",VLOOKUP(B1895,'[1]V. BAHAN'!$B$8:$E$1099,3,FALSE),IFERROR(VLOOKUP(E1895,'[1]III. DAFTAR AHS'!$B$7:$H$872,5,FALSE),"ls")))</f>
        <v/>
      </c>
      <c r="E1895" s="209"/>
      <c r="F1895" s="209" t="s">
        <v>23</v>
      </c>
      <c r="G1895" s="211"/>
      <c r="H1895" s="211"/>
      <c r="I1895" s="48">
        <f t="shared" si="152"/>
        <v>0</v>
      </c>
      <c r="J1895" s="633"/>
      <c r="K1895" s="633"/>
      <c r="L1895" s="633"/>
      <c r="M1895" s="41"/>
      <c r="N1895" s="110"/>
      <c r="O1895" s="608">
        <f t="shared" si="155"/>
        <v>0</v>
      </c>
    </row>
    <row r="1896" spans="1:15" s="6" customFormat="1" ht="34.5" customHeight="1" thickBot="1">
      <c r="A1896" s="18" t="s">
        <v>758</v>
      </c>
      <c r="B1896" s="124" t="s">
        <v>759</v>
      </c>
      <c r="C1896" s="39"/>
      <c r="D1896" s="39" t="str">
        <f>IF(ISBLANK(E1896),"",IF(E1896="BN",VLOOKUP(B1896,'[1]V. BAHAN'!$B$8:$E$1099,3,FALSE),IFERROR(VLOOKUP(E1896,'[1]III. DAFTAR AHS'!$B$7:$H$872,5,FALSE),"ls")))</f>
        <v/>
      </c>
      <c r="E1896" s="39"/>
      <c r="F1896" s="39" t="s">
        <v>23</v>
      </c>
      <c r="G1896" s="78"/>
      <c r="H1896" s="78"/>
      <c r="I1896" s="48">
        <f t="shared" si="152"/>
        <v>0</v>
      </c>
      <c r="J1896" s="629"/>
      <c r="K1896" s="629"/>
      <c r="L1896" s="629"/>
      <c r="M1896" s="88"/>
      <c r="N1896" s="206"/>
      <c r="O1896" s="608">
        <f t="shared" si="155"/>
        <v>0</v>
      </c>
    </row>
    <row r="1897" spans="1:15" s="84" customFormat="1" ht="34.5" customHeight="1">
      <c r="A1897" s="212"/>
      <c r="B1897" s="213" t="s">
        <v>760</v>
      </c>
      <c r="C1897" s="214"/>
      <c r="D1897" s="214" t="str">
        <f>IF(ISBLANK(E1897),"",IF(E1897="BN",VLOOKUP(B1897,'[1]V. BAHAN'!$B$8:$E$1099,3,FALSE),IFERROR(VLOOKUP(E1897,'[1]III. DAFTAR AHS'!$B$7:$H$872,5,FALSE),"ls")))</f>
        <v/>
      </c>
      <c r="E1897" s="214"/>
      <c r="F1897" s="214" t="s">
        <v>23</v>
      </c>
      <c r="G1897" s="215"/>
      <c r="H1897" s="215"/>
      <c r="I1897" s="48">
        <f t="shared" si="152"/>
        <v>0</v>
      </c>
      <c r="J1897" s="633"/>
      <c r="K1897" s="633"/>
      <c r="L1897" s="633"/>
      <c r="M1897" s="41"/>
      <c r="N1897" s="110"/>
      <c r="O1897" s="608">
        <f t="shared" si="155"/>
        <v>0</v>
      </c>
    </row>
    <row r="1898" spans="1:15" s="6" customFormat="1" ht="34.5" customHeight="1">
      <c r="A1898" s="144">
        <v>1</v>
      </c>
      <c r="B1898" s="190" t="s">
        <v>761</v>
      </c>
      <c r="C1898" s="146"/>
      <c r="D1898" s="192" t="str">
        <f>IF(ISBLANK(E1898),"",IF(E1898="BN",VLOOKUP(B1898,'[1]V. BAHAN'!$B$8:$E$1099,3,FALSE),IFERROR(VLOOKUP(E1898,'[1]III. DAFTAR AHS'!$B$7:$H$872,5,FALSE),"ls")))</f>
        <v/>
      </c>
      <c r="E1898" s="146"/>
      <c r="F1898" s="146" t="s">
        <v>23</v>
      </c>
      <c r="G1898" s="148"/>
      <c r="H1898" s="148"/>
      <c r="I1898" s="48">
        <f t="shared" si="152"/>
        <v>0</v>
      </c>
      <c r="J1898" s="629"/>
      <c r="K1898" s="629"/>
      <c r="L1898" s="629"/>
      <c r="M1898" s="41"/>
      <c r="N1898" s="110"/>
      <c r="O1898" s="608">
        <f t="shared" si="155"/>
        <v>0</v>
      </c>
    </row>
    <row r="1899" spans="1:15" s="6" customFormat="1" ht="34.5" customHeight="1">
      <c r="A1899" s="216" t="s">
        <v>49</v>
      </c>
      <c r="B1899" s="86" t="s">
        <v>762</v>
      </c>
      <c r="C1899" s="82">
        <v>318.35000000000002</v>
      </c>
      <c r="D1899" s="112" t="str">
        <f>IF(ISBLANK(E1899),"",IF(E1899="BN",VLOOKUP(B1899,'[1]V. BAHAN'!$B$8:$E$14999,3,FALSE),IFERROR(VLOOKUP(E1899,'[1]III. DAFTAR AHS'!$B$7:$H$14999,5,FALSE),"ls")))</f>
        <v xml:space="preserve">m2 </v>
      </c>
      <c r="E1899" s="82" t="s">
        <v>763</v>
      </c>
      <c r="F1899" s="113" t="s">
        <v>34</v>
      </c>
      <c r="G1899" s="47">
        <f>VLOOKUP(B1899,'[2] RAB LAMA'!$B$9:$E$5553,4,FALSE)</f>
        <v>894332.35523251956</v>
      </c>
      <c r="H1899" s="47">
        <f>G1899*C1899</f>
        <v>284710705.28827262</v>
      </c>
      <c r="I1899" s="48">
        <f t="shared" si="152"/>
        <v>0.74507944843505114</v>
      </c>
      <c r="J1899" s="634"/>
      <c r="K1899" s="634"/>
      <c r="L1899" s="634"/>
      <c r="M1899" s="41"/>
      <c r="N1899" s="110"/>
      <c r="O1899" s="608">
        <f t="shared" si="155"/>
        <v>284710705.28827262</v>
      </c>
    </row>
    <row r="1900" spans="1:15" s="6" customFormat="1" ht="34.5" customHeight="1">
      <c r="A1900" s="85"/>
      <c r="B1900" s="217" t="s">
        <v>764</v>
      </c>
      <c r="C1900" s="82"/>
      <c r="D1900" s="81" t="str">
        <f>IF(ISBLANK(E1900),"",IF(E1900="BN",VLOOKUP(B1900,'[1]V. BAHAN'!$B$8:$E$1099,3,FALSE),IFERROR(VLOOKUP(E1900,'[1]III. DAFTAR AHS'!$B$7:$H$872,5,FALSE),"ls")))</f>
        <v/>
      </c>
      <c r="E1900" s="82"/>
      <c r="F1900" s="87" t="s">
        <v>23</v>
      </c>
      <c r="G1900" s="83"/>
      <c r="H1900" s="83"/>
      <c r="I1900" s="48">
        <f t="shared" si="152"/>
        <v>0</v>
      </c>
      <c r="J1900" s="629"/>
      <c r="K1900" s="629"/>
      <c r="L1900" s="629"/>
      <c r="M1900" s="41"/>
      <c r="N1900" s="206"/>
      <c r="O1900" s="608">
        <f t="shared" si="155"/>
        <v>0</v>
      </c>
    </row>
    <row r="1901" spans="1:15" s="6" customFormat="1" ht="34.5" customHeight="1">
      <c r="A1901" s="85"/>
      <c r="B1901" s="217" t="s">
        <v>765</v>
      </c>
      <c r="C1901" s="82"/>
      <c r="D1901" s="81" t="str">
        <f>IF(ISBLANK(E1901),"",IF(E1901="BN",VLOOKUP(B1901,'[1]V. BAHAN'!$B$8:$E$1099,3,FALSE),IFERROR(VLOOKUP(E1901,'[1]III. DAFTAR AHS'!$B$7:$H$872,5,FALSE),"ls")))</f>
        <v/>
      </c>
      <c r="E1901" s="82"/>
      <c r="F1901" s="87" t="s">
        <v>23</v>
      </c>
      <c r="G1901" s="83"/>
      <c r="H1901" s="83"/>
      <c r="I1901" s="48">
        <f t="shared" si="152"/>
        <v>0</v>
      </c>
      <c r="J1901" s="629"/>
      <c r="K1901" s="629"/>
      <c r="L1901" s="629"/>
      <c r="M1901" s="41"/>
      <c r="N1901" s="206"/>
      <c r="O1901" s="608">
        <f t="shared" si="155"/>
        <v>0</v>
      </c>
    </row>
    <row r="1902" spans="1:15" s="6" customFormat="1" ht="34.5" customHeight="1">
      <c r="A1902" s="85"/>
      <c r="B1902" s="217" t="s">
        <v>766</v>
      </c>
      <c r="C1902" s="82"/>
      <c r="D1902" s="81" t="str">
        <f>IF(ISBLANK(E1902),"",IF(E1902="BN",VLOOKUP(B1902,'[1]V. BAHAN'!$B$8:$E$1099,3,FALSE),IFERROR(VLOOKUP(E1902,'[1]III. DAFTAR AHS'!$B$7:$H$872,5,FALSE),"ls")))</f>
        <v/>
      </c>
      <c r="E1902" s="82"/>
      <c r="F1902" s="87" t="s">
        <v>23</v>
      </c>
      <c r="G1902" s="83"/>
      <c r="H1902" s="83"/>
      <c r="I1902" s="48">
        <f t="shared" si="152"/>
        <v>0</v>
      </c>
      <c r="J1902" s="629"/>
      <c r="K1902" s="629"/>
      <c r="L1902" s="629"/>
      <c r="M1902" s="41"/>
      <c r="N1902" s="110"/>
      <c r="O1902" s="608">
        <f t="shared" si="155"/>
        <v>0</v>
      </c>
    </row>
    <row r="1903" spans="1:15" s="6" customFormat="1" ht="34.5" customHeight="1">
      <c r="A1903" s="85"/>
      <c r="B1903" s="217" t="s">
        <v>767</v>
      </c>
      <c r="C1903" s="82"/>
      <c r="D1903" s="81" t="str">
        <f>IF(ISBLANK(E1903),"",IF(E1903="BN",VLOOKUP(B1903,'[1]V. BAHAN'!$B$8:$E$1099,3,FALSE),IFERROR(VLOOKUP(E1903,'[1]III. DAFTAR AHS'!$B$7:$H$872,5,FALSE),"ls")))</f>
        <v/>
      </c>
      <c r="E1903" s="82"/>
      <c r="F1903" s="87" t="s">
        <v>23</v>
      </c>
      <c r="G1903" s="83"/>
      <c r="H1903" s="83"/>
      <c r="I1903" s="48">
        <f t="shared" si="152"/>
        <v>0</v>
      </c>
      <c r="J1903" s="629"/>
      <c r="K1903" s="629"/>
      <c r="L1903" s="629"/>
      <c r="M1903" s="41"/>
      <c r="N1903" s="110"/>
      <c r="O1903" s="608">
        <f t="shared" si="155"/>
        <v>0</v>
      </c>
    </row>
    <row r="1904" spans="1:15" s="6" customFormat="1" ht="34.5" customHeight="1">
      <c r="A1904" s="85"/>
      <c r="B1904" s="217" t="s">
        <v>768</v>
      </c>
      <c r="C1904" s="82"/>
      <c r="D1904" s="81" t="str">
        <f>IF(ISBLANK(E1904),"",IF(E1904="BN",VLOOKUP(B1904,'[1]V. BAHAN'!$B$8:$E$1099,3,FALSE),IFERROR(VLOOKUP(E1904,'[1]III. DAFTAR AHS'!$B$7:$H$872,5,FALSE),"ls")))</f>
        <v/>
      </c>
      <c r="E1904" s="82"/>
      <c r="F1904" s="87" t="s">
        <v>23</v>
      </c>
      <c r="G1904" s="83"/>
      <c r="H1904" s="83"/>
      <c r="I1904" s="48">
        <f t="shared" si="152"/>
        <v>0</v>
      </c>
      <c r="J1904" s="629"/>
      <c r="K1904" s="629"/>
      <c r="L1904" s="629"/>
      <c r="M1904" s="88"/>
      <c r="N1904" s="110"/>
      <c r="O1904" s="608">
        <f t="shared" si="155"/>
        <v>0</v>
      </c>
    </row>
    <row r="1905" spans="1:15" s="6" customFormat="1" ht="34.5" customHeight="1">
      <c r="A1905" s="85"/>
      <c r="B1905" s="217" t="s">
        <v>769</v>
      </c>
      <c r="C1905" s="82"/>
      <c r="D1905" s="81" t="str">
        <f>IF(ISBLANK(E1905),"",IF(E1905="BN",VLOOKUP(B1905,'[1]V. BAHAN'!$B$8:$E$1099,3,FALSE),IFERROR(VLOOKUP(E1905,'[1]III. DAFTAR AHS'!$B$7:$H$872,5,FALSE),"ls")))</f>
        <v/>
      </c>
      <c r="E1905" s="82"/>
      <c r="F1905" s="87" t="s">
        <v>23</v>
      </c>
      <c r="G1905" s="83"/>
      <c r="H1905" s="83"/>
      <c r="I1905" s="48">
        <f t="shared" si="152"/>
        <v>0</v>
      </c>
      <c r="J1905" s="629"/>
      <c r="K1905" s="629"/>
      <c r="L1905" s="629"/>
      <c r="M1905" s="41"/>
      <c r="N1905" s="110"/>
      <c r="O1905" s="608">
        <f t="shared" si="155"/>
        <v>0</v>
      </c>
    </row>
    <row r="1906" spans="1:15" s="6" customFormat="1" ht="34.5" customHeight="1">
      <c r="A1906" s="85"/>
      <c r="B1906" s="217" t="s">
        <v>770</v>
      </c>
      <c r="C1906" s="82"/>
      <c r="D1906" s="81" t="str">
        <f>IF(ISBLANK(E1906),"",IF(E1906="BN",VLOOKUP(B1906,'[1]V. BAHAN'!$B$8:$E$1099,3,FALSE),IFERROR(VLOOKUP(E1906,'[1]III. DAFTAR AHS'!$B$7:$H$872,5,FALSE),"ls")))</f>
        <v/>
      </c>
      <c r="E1906" s="82"/>
      <c r="F1906" s="87" t="s">
        <v>23</v>
      </c>
      <c r="G1906" s="83"/>
      <c r="H1906" s="83"/>
      <c r="I1906" s="48">
        <f t="shared" si="152"/>
        <v>0</v>
      </c>
      <c r="J1906" s="629"/>
      <c r="K1906" s="629"/>
      <c r="L1906" s="629"/>
      <c r="M1906" s="41"/>
      <c r="N1906" s="110"/>
      <c r="O1906" s="608">
        <f t="shared" si="155"/>
        <v>0</v>
      </c>
    </row>
    <row r="1907" spans="1:15" s="6" customFormat="1" ht="34.5" customHeight="1">
      <c r="A1907" s="85"/>
      <c r="B1907" s="86"/>
      <c r="C1907" s="82"/>
      <c r="D1907" s="87" t="str">
        <f>IF(ISBLANK(E1907),"",IF(E1907="BN",VLOOKUP(B1907,'[1]V. BAHAN'!$B$8:$E$1099,3,FALSE),IFERROR(VLOOKUP(E1907,'[1]III. DAFTAR AHS'!$B$7:$H$872,5,FALSE),"ls")))</f>
        <v/>
      </c>
      <c r="E1907" s="82"/>
      <c r="F1907" s="82" t="s">
        <v>23</v>
      </c>
      <c r="G1907" s="87"/>
      <c r="H1907" s="83"/>
      <c r="I1907" s="48">
        <f t="shared" si="152"/>
        <v>0</v>
      </c>
      <c r="J1907" s="634"/>
      <c r="K1907" s="634"/>
      <c r="L1907" s="634"/>
      <c r="M1907" s="41"/>
      <c r="N1907" s="110"/>
      <c r="O1907" s="608">
        <f t="shared" si="155"/>
        <v>0</v>
      </c>
    </row>
    <row r="1908" spans="1:15" s="6" customFormat="1" ht="34.5" customHeight="1">
      <c r="A1908" s="216" t="s">
        <v>49</v>
      </c>
      <c r="B1908" s="86" t="s">
        <v>771</v>
      </c>
      <c r="C1908" s="82">
        <v>264.01</v>
      </c>
      <c r="D1908" s="112" t="str">
        <f>IF(ISBLANK(E1908),"",IF(E1908="BN",VLOOKUP(B1908,'[1]V. BAHAN'!$B$8:$E$14999,3,FALSE),IFERROR(VLOOKUP(E1908,'[1]III. DAFTAR AHS'!$B$7:$H$14999,5,FALSE),"ls")))</f>
        <v xml:space="preserve">m2 </v>
      </c>
      <c r="E1908" s="87" t="s">
        <v>772</v>
      </c>
      <c r="F1908" s="113" t="s">
        <v>34</v>
      </c>
      <c r="G1908" s="47">
        <f>VLOOKUP(B1908,'[2] RAB LAMA'!$B$9:$E$5553,4,FALSE)</f>
        <v>528033.89677499991</v>
      </c>
      <c r="H1908" s="47">
        <f>G1908*C1908</f>
        <v>139406229.08756772</v>
      </c>
      <c r="I1908" s="48">
        <f t="shared" si="152"/>
        <v>0.36482195557700281</v>
      </c>
      <c r="J1908" s="629"/>
      <c r="K1908" s="629"/>
      <c r="L1908" s="629"/>
      <c r="M1908" s="88"/>
      <c r="N1908" s="110"/>
      <c r="O1908" s="608">
        <f t="shared" si="155"/>
        <v>139406229.08756772</v>
      </c>
    </row>
    <row r="1909" spans="1:15" s="6" customFormat="1" ht="34.5" customHeight="1">
      <c r="A1909" s="216"/>
      <c r="B1909" s="217" t="s">
        <v>773</v>
      </c>
      <c r="C1909" s="82"/>
      <c r="D1909" s="82" t="str">
        <f>IF(ISBLANK(E1909),"",IF(E1909="BN",VLOOKUP(B1909,'[1]V. BAHAN'!$B$8:$E$1099,3,FALSE),IFERROR(VLOOKUP(E1909,'[1]III. DAFTAR AHS'!$B$7:$H$872,5,FALSE),"ls")))</f>
        <v/>
      </c>
      <c r="E1909" s="82"/>
      <c r="F1909" s="82" t="s">
        <v>23</v>
      </c>
      <c r="G1909" s="83"/>
      <c r="H1909" s="83"/>
      <c r="I1909" s="48">
        <f t="shared" si="152"/>
        <v>0</v>
      </c>
      <c r="J1909" s="634"/>
      <c r="K1909" s="634"/>
      <c r="L1909" s="634"/>
      <c r="M1909" s="41"/>
      <c r="N1909" s="110"/>
      <c r="O1909" s="608">
        <f t="shared" si="155"/>
        <v>0</v>
      </c>
    </row>
    <row r="1910" spans="1:15" s="6" customFormat="1" ht="34.5" customHeight="1">
      <c r="A1910" s="216"/>
      <c r="B1910" s="217" t="s">
        <v>774</v>
      </c>
      <c r="C1910" s="82"/>
      <c r="D1910" s="82" t="str">
        <f>IF(ISBLANK(E1910),"",IF(E1910="BN",VLOOKUP(B1910,'[1]V. BAHAN'!$B$8:$E$1099,3,FALSE),IFERROR(VLOOKUP(E1910,'[1]III. DAFTAR AHS'!$B$7:$H$872,5,FALSE),"ls")))</f>
        <v/>
      </c>
      <c r="E1910" s="82"/>
      <c r="F1910" s="82" t="s">
        <v>23</v>
      </c>
      <c r="G1910" s="83"/>
      <c r="H1910" s="83"/>
      <c r="I1910" s="48">
        <f t="shared" si="152"/>
        <v>0</v>
      </c>
      <c r="J1910" s="634"/>
      <c r="K1910" s="634"/>
      <c r="L1910" s="634"/>
      <c r="M1910" s="41"/>
      <c r="N1910" s="110"/>
      <c r="O1910" s="608">
        <f t="shared" si="155"/>
        <v>0</v>
      </c>
    </row>
    <row r="1911" spans="1:15" s="6" customFormat="1" ht="34.5" customHeight="1">
      <c r="A1911" s="216"/>
      <c r="B1911" s="217" t="s">
        <v>582</v>
      </c>
      <c r="C1911" s="82"/>
      <c r="D1911" s="82" t="str">
        <f>IF(ISBLANK(E1911),"",IF(E1911="BN",VLOOKUP(B1911,'[1]V. BAHAN'!$B$8:$E$1099,3,FALSE),IFERROR(VLOOKUP(E1911,'[1]III. DAFTAR AHS'!$B$7:$H$872,5,FALSE),"ls")))</f>
        <v/>
      </c>
      <c r="E1911" s="82"/>
      <c r="F1911" s="82" t="s">
        <v>23</v>
      </c>
      <c r="G1911" s="83"/>
      <c r="H1911" s="83"/>
      <c r="I1911" s="48">
        <f t="shared" si="152"/>
        <v>0</v>
      </c>
      <c r="J1911" s="634"/>
      <c r="K1911" s="634"/>
      <c r="L1911" s="634"/>
      <c r="M1911" s="41"/>
      <c r="N1911" s="110"/>
      <c r="O1911" s="608">
        <f t="shared" si="155"/>
        <v>0</v>
      </c>
    </row>
    <row r="1912" spans="1:15" s="6" customFormat="1" ht="34.5" customHeight="1">
      <c r="A1912" s="216"/>
      <c r="B1912" s="217" t="s">
        <v>775</v>
      </c>
      <c r="C1912" s="82"/>
      <c r="D1912" s="82" t="str">
        <f>IF(ISBLANK(E1912),"",IF(E1912="BN",VLOOKUP(B1912,'[1]V. BAHAN'!$B$8:$E$1099,3,FALSE),IFERROR(VLOOKUP(E1912,'[1]III. DAFTAR AHS'!$B$7:$H$872,5,FALSE),"ls")))</f>
        <v/>
      </c>
      <c r="E1912" s="82"/>
      <c r="F1912" s="82" t="s">
        <v>23</v>
      </c>
      <c r="G1912" s="83"/>
      <c r="H1912" s="83"/>
      <c r="I1912" s="48">
        <f t="shared" si="152"/>
        <v>0</v>
      </c>
      <c r="J1912" s="634"/>
      <c r="K1912" s="634"/>
      <c r="L1912" s="634"/>
      <c r="M1912" s="41"/>
      <c r="N1912" s="110"/>
      <c r="O1912" s="608">
        <f t="shared" si="155"/>
        <v>0</v>
      </c>
    </row>
    <row r="1913" spans="1:15" s="6" customFormat="1" ht="34.5" customHeight="1">
      <c r="A1913" s="85"/>
      <c r="B1913" s="86"/>
      <c r="C1913" s="82"/>
      <c r="D1913" s="87" t="str">
        <f>IF(ISBLANK(E1913),"",IF(E1913="BN",VLOOKUP(B1913,'[1]V. BAHAN'!$B$8:$E$1099,3,FALSE),IFERROR(VLOOKUP(E1913,'[1]III. DAFTAR AHS'!$B$7:$H$872,5,FALSE),"ls")))</f>
        <v/>
      </c>
      <c r="E1913" s="82"/>
      <c r="F1913" s="82" t="s">
        <v>23</v>
      </c>
      <c r="G1913" s="87"/>
      <c r="H1913" s="83"/>
      <c r="I1913" s="48">
        <f t="shared" si="152"/>
        <v>0</v>
      </c>
      <c r="J1913" s="634"/>
      <c r="K1913" s="634"/>
      <c r="L1913" s="634"/>
      <c r="M1913" s="41"/>
      <c r="N1913" s="110"/>
      <c r="O1913" s="608">
        <f t="shared" si="155"/>
        <v>0</v>
      </c>
    </row>
    <row r="1914" spans="1:15" s="6" customFormat="1" ht="34.5" customHeight="1">
      <c r="A1914" s="151">
        <f>A1898+1</f>
        <v>2</v>
      </c>
      <c r="B1914" s="218" t="s">
        <v>776</v>
      </c>
      <c r="C1914" s="82"/>
      <c r="D1914" s="87" t="str">
        <f>IF(ISBLANK(E1914),"",IF(E1914="BN",VLOOKUP(B1914,'[1]V. BAHAN'!$B$8:$E$1099,3,FALSE),IFERROR(VLOOKUP(E1914,'[1]III. DAFTAR AHS'!$B$7:$H$872,5,FALSE),"ls")))</f>
        <v/>
      </c>
      <c r="E1914" s="82"/>
      <c r="F1914" s="82" t="s">
        <v>23</v>
      </c>
      <c r="G1914" s="83"/>
      <c r="H1914" s="83"/>
      <c r="I1914" s="48">
        <f t="shared" si="152"/>
        <v>0</v>
      </c>
      <c r="J1914" s="634"/>
      <c r="K1914" s="634"/>
      <c r="L1914" s="634"/>
      <c r="M1914" s="88"/>
      <c r="N1914" s="110"/>
      <c r="O1914" s="608">
        <f t="shared" si="155"/>
        <v>0</v>
      </c>
    </row>
    <row r="1915" spans="1:15" s="6" customFormat="1" ht="34.5" customHeight="1">
      <c r="A1915" s="216" t="s">
        <v>49</v>
      </c>
      <c r="B1915" s="86" t="s">
        <v>777</v>
      </c>
      <c r="C1915" s="82">
        <v>213.65</v>
      </c>
      <c r="D1915" s="112" t="str">
        <f>IF(ISBLANK(E1915),"",IF(E1915="BN",VLOOKUP(B1915,'[1]V. BAHAN'!$B$8:$E$14999,3,FALSE),IFERROR(VLOOKUP(E1915,'[1]III. DAFTAR AHS'!$B$7:$H$14999,5,FALSE),"ls")))</f>
        <v xml:space="preserve">m2 </v>
      </c>
      <c r="E1915" s="87" t="s">
        <v>778</v>
      </c>
      <c r="F1915" s="113" t="s">
        <v>34</v>
      </c>
      <c r="G1915" s="47">
        <f>VLOOKUP(B1915,'[2] RAB LAMA'!$B$9:$E$5553,4,FALSE)</f>
        <v>625082.73327500012</v>
      </c>
      <c r="H1915" s="47">
        <f>G1915*C1915</f>
        <v>133548925.96420377</v>
      </c>
      <c r="I1915" s="48">
        <f t="shared" si="152"/>
        <v>0.34949356749951849</v>
      </c>
      <c r="J1915" s="634"/>
      <c r="K1915" s="634"/>
      <c r="L1915" s="634"/>
      <c r="M1915" s="41"/>
      <c r="N1915" s="110"/>
      <c r="O1915" s="608">
        <f t="shared" si="155"/>
        <v>133548925.96420377</v>
      </c>
    </row>
    <row r="1916" spans="1:15" s="6" customFormat="1" ht="34.5" customHeight="1">
      <c r="A1916" s="85"/>
      <c r="B1916" s="217" t="s">
        <v>779</v>
      </c>
      <c r="C1916" s="82"/>
      <c r="D1916" s="87" t="str">
        <f>IF(ISBLANK(E1916),"",IF(E1916="BN",VLOOKUP(B1916,'[1]V. BAHAN'!$B$8:$E$1099,3,FALSE),IFERROR(VLOOKUP(E1916,'[1]III. DAFTAR AHS'!$B$7:$H$872,5,FALSE),"ls")))</f>
        <v/>
      </c>
      <c r="E1916" s="82"/>
      <c r="F1916" s="87" t="s">
        <v>23</v>
      </c>
      <c r="G1916" s="87"/>
      <c r="H1916" s="87"/>
      <c r="I1916" s="48">
        <f t="shared" si="152"/>
        <v>0</v>
      </c>
      <c r="J1916" s="634"/>
      <c r="K1916" s="634"/>
      <c r="L1916" s="634"/>
      <c r="M1916" s="41"/>
      <c r="N1916" s="110"/>
      <c r="O1916" s="608">
        <f t="shared" si="155"/>
        <v>0</v>
      </c>
    </row>
    <row r="1917" spans="1:15" s="6" customFormat="1" ht="34.5" customHeight="1">
      <c r="A1917" s="85"/>
      <c r="B1917" s="217" t="s">
        <v>780</v>
      </c>
      <c r="C1917" s="82"/>
      <c r="D1917" s="87" t="str">
        <f>IF(ISBLANK(E1917),"",IF(E1917="BN",VLOOKUP(B1917,'[1]V. BAHAN'!$B$8:$E$1099,3,FALSE),IFERROR(VLOOKUP(E1917,'[1]III. DAFTAR AHS'!$B$7:$H$872,5,FALSE),"ls")))</f>
        <v/>
      </c>
      <c r="E1917" s="82"/>
      <c r="F1917" s="87" t="s">
        <v>23</v>
      </c>
      <c r="G1917" s="87"/>
      <c r="H1917" s="87"/>
      <c r="I1917" s="48">
        <f t="shared" si="152"/>
        <v>0</v>
      </c>
      <c r="J1917" s="634"/>
      <c r="K1917" s="634"/>
      <c r="L1917" s="634"/>
      <c r="M1917" s="41"/>
      <c r="N1917" s="110"/>
      <c r="O1917" s="608">
        <f t="shared" si="155"/>
        <v>0</v>
      </c>
    </row>
    <row r="1918" spans="1:15" s="6" customFormat="1" ht="34.5" customHeight="1">
      <c r="A1918" s="216"/>
      <c r="B1918" s="217" t="s">
        <v>774</v>
      </c>
      <c r="C1918" s="82"/>
      <c r="D1918" s="82" t="str">
        <f>IF(ISBLANK(E1918),"",IF(E1918="BN",VLOOKUP(B1918,'[1]V. BAHAN'!$B$8:$E$1099,3,FALSE),IFERROR(VLOOKUP(E1918,'[1]III. DAFTAR AHS'!$B$7:$H$872,5,FALSE),"ls")))</f>
        <v/>
      </c>
      <c r="E1918" s="82"/>
      <c r="F1918" s="82" t="s">
        <v>23</v>
      </c>
      <c r="G1918" s="83"/>
      <c r="H1918" s="83"/>
      <c r="I1918" s="48">
        <f t="shared" si="152"/>
        <v>0</v>
      </c>
      <c r="J1918" s="634"/>
      <c r="K1918" s="634"/>
      <c r="L1918" s="634"/>
      <c r="M1918" s="41"/>
      <c r="N1918" s="110"/>
      <c r="O1918" s="608">
        <f t="shared" si="155"/>
        <v>0</v>
      </c>
    </row>
    <row r="1919" spans="1:15" s="6" customFormat="1" ht="34.5" customHeight="1">
      <c r="A1919" s="85"/>
      <c r="B1919" s="217" t="s">
        <v>582</v>
      </c>
      <c r="C1919" s="82"/>
      <c r="D1919" s="82" t="str">
        <f>IF(ISBLANK(E1919),"",IF(E1919="BN",VLOOKUP(B1919,'[1]V. BAHAN'!$B$8:$E$1099,3,FALSE),IFERROR(VLOOKUP(E1919,'[1]III. DAFTAR AHS'!$B$7:$H$872,5,FALSE),"ls")))</f>
        <v/>
      </c>
      <c r="E1919" s="82"/>
      <c r="F1919" s="82" t="s">
        <v>23</v>
      </c>
      <c r="G1919" s="83"/>
      <c r="H1919" s="83"/>
      <c r="I1919" s="48">
        <f t="shared" si="152"/>
        <v>0</v>
      </c>
      <c r="J1919" s="634"/>
      <c r="K1919" s="634"/>
      <c r="L1919" s="634"/>
      <c r="M1919" s="41"/>
      <c r="N1919" s="110"/>
      <c r="O1919" s="608">
        <f t="shared" si="155"/>
        <v>0</v>
      </c>
    </row>
    <row r="1920" spans="1:15" s="6" customFormat="1" ht="34.5" customHeight="1">
      <c r="A1920" s="85"/>
      <c r="B1920" s="217" t="s">
        <v>775</v>
      </c>
      <c r="C1920" s="82"/>
      <c r="D1920" s="82" t="str">
        <f>IF(ISBLANK(E1920),"",IF(E1920="BN",VLOOKUP(B1920,'[1]V. BAHAN'!$B$8:$E$1099,3,FALSE),IFERROR(VLOOKUP(E1920,'[1]III. DAFTAR AHS'!$B$7:$H$872,5,FALSE),"ls")))</f>
        <v/>
      </c>
      <c r="E1920" s="82"/>
      <c r="F1920" s="87" t="s">
        <v>23</v>
      </c>
      <c r="G1920" s="87"/>
      <c r="H1920" s="87"/>
      <c r="I1920" s="48">
        <f t="shared" si="152"/>
        <v>0</v>
      </c>
      <c r="J1920" s="634"/>
      <c r="K1920" s="634"/>
      <c r="L1920" s="634"/>
      <c r="M1920" s="41"/>
      <c r="N1920" s="110"/>
      <c r="O1920" s="608">
        <f t="shared" si="155"/>
        <v>0</v>
      </c>
    </row>
    <row r="1921" spans="1:15" s="6" customFormat="1" ht="34.5" customHeight="1">
      <c r="A1921" s="85"/>
      <c r="B1921" s="86"/>
      <c r="C1921" s="82"/>
      <c r="D1921" s="87" t="str">
        <f>IF(ISBLANK(E1921),"",IF(E1921="BN",VLOOKUP(B1921,'[1]V. BAHAN'!$B$8:$E$1099,3,FALSE),IFERROR(VLOOKUP(E1921,'[1]III. DAFTAR AHS'!$B$7:$H$872,5,FALSE),"ls")))</f>
        <v/>
      </c>
      <c r="E1921" s="82"/>
      <c r="F1921" s="82" t="s">
        <v>23</v>
      </c>
      <c r="G1921" s="87"/>
      <c r="H1921" s="83"/>
      <c r="I1921" s="48">
        <f t="shared" si="152"/>
        <v>0</v>
      </c>
      <c r="J1921" s="634"/>
      <c r="K1921" s="634"/>
      <c r="L1921" s="634"/>
      <c r="M1921" s="41"/>
      <c r="N1921" s="110"/>
      <c r="O1921" s="608">
        <f t="shared" si="155"/>
        <v>0</v>
      </c>
    </row>
    <row r="1922" spans="1:15" s="6" customFormat="1" ht="34.5" customHeight="1">
      <c r="A1922" s="151">
        <f>+A1914+1</f>
        <v>3</v>
      </c>
      <c r="B1922" s="218" t="s">
        <v>781</v>
      </c>
      <c r="C1922" s="82"/>
      <c r="D1922" s="87" t="str">
        <f>IF(ISBLANK(E1922),"",IF(E1922="BN",VLOOKUP(B1922,'[1]V. BAHAN'!$B$8:$E$1099,3,FALSE),IFERROR(VLOOKUP(E1922,'[1]III. DAFTAR AHS'!$B$7:$H$872,5,FALSE),"ls")))</f>
        <v/>
      </c>
      <c r="E1922" s="82"/>
      <c r="F1922" s="82" t="s">
        <v>23</v>
      </c>
      <c r="G1922" s="83"/>
      <c r="H1922" s="83"/>
      <c r="I1922" s="48">
        <f t="shared" si="152"/>
        <v>0</v>
      </c>
      <c r="J1922" s="634"/>
      <c r="K1922" s="634"/>
      <c r="L1922" s="634"/>
      <c r="M1922" s="41"/>
      <c r="N1922" s="110"/>
      <c r="O1922" s="608">
        <f t="shared" si="155"/>
        <v>0</v>
      </c>
    </row>
    <row r="1923" spans="1:15" s="6" customFormat="1" ht="34.5" customHeight="1">
      <c r="A1923" s="216" t="s">
        <v>49</v>
      </c>
      <c r="B1923" s="86" t="s">
        <v>777</v>
      </c>
      <c r="C1923" s="82">
        <v>197.19</v>
      </c>
      <c r="D1923" s="112" t="str">
        <f>IF(ISBLANK(E1923),"",IF(E1923="BN",VLOOKUP(B1923,'[1]V. BAHAN'!$B$8:$E$14999,3,FALSE),IFERROR(VLOOKUP(E1923,'[1]III. DAFTAR AHS'!$B$7:$H$14999,5,FALSE),"ls")))</f>
        <v xml:space="preserve">m2 </v>
      </c>
      <c r="E1923" s="87" t="s">
        <v>778</v>
      </c>
      <c r="F1923" s="113" t="s">
        <v>34</v>
      </c>
      <c r="G1923" s="47">
        <f>VLOOKUP(B1923,'[2] RAB LAMA'!$B$9:$E$5553,4,FALSE)</f>
        <v>625082.73327500012</v>
      </c>
      <c r="H1923" s="47">
        <f>G1923*C1923</f>
        <v>123260064.17449728</v>
      </c>
      <c r="I1923" s="48">
        <f t="shared" si="152"/>
        <v>0.32256792218689473</v>
      </c>
      <c r="J1923" s="634"/>
      <c r="K1923" s="634"/>
      <c r="L1923" s="634"/>
      <c r="M1923" s="41"/>
      <c r="N1923" s="110"/>
      <c r="O1923" s="608">
        <f t="shared" si="155"/>
        <v>123260064.17449728</v>
      </c>
    </row>
    <row r="1924" spans="1:15" s="6" customFormat="1" ht="34.5" customHeight="1">
      <c r="A1924" s="85"/>
      <c r="B1924" s="217" t="s">
        <v>779</v>
      </c>
      <c r="C1924" s="82"/>
      <c r="D1924" s="87" t="str">
        <f>IF(ISBLANK(E1924),"",IF(E1924="BN",VLOOKUP(B1924,'[1]V. BAHAN'!$B$8:$E$1099,3,FALSE),IFERROR(VLOOKUP(E1924,'[1]III. DAFTAR AHS'!$B$7:$H$872,5,FALSE),"ls")))</f>
        <v/>
      </c>
      <c r="E1924" s="82"/>
      <c r="F1924" s="87" t="s">
        <v>23</v>
      </c>
      <c r="G1924" s="87"/>
      <c r="H1924" s="87"/>
      <c r="I1924" s="48">
        <f t="shared" si="152"/>
        <v>0</v>
      </c>
      <c r="J1924" s="634"/>
      <c r="K1924" s="634"/>
      <c r="L1924" s="634"/>
      <c r="M1924" s="41"/>
      <c r="N1924" s="110"/>
      <c r="O1924" s="608">
        <f t="shared" si="155"/>
        <v>0</v>
      </c>
    </row>
    <row r="1925" spans="1:15" s="6" customFormat="1" ht="34.5" customHeight="1">
      <c r="A1925" s="85"/>
      <c r="B1925" s="217" t="s">
        <v>780</v>
      </c>
      <c r="C1925" s="82"/>
      <c r="D1925" s="87" t="str">
        <f>IF(ISBLANK(E1925),"",IF(E1925="BN",VLOOKUP(B1925,'[1]V. BAHAN'!$B$8:$E$1099,3,FALSE),IFERROR(VLOOKUP(E1925,'[1]III. DAFTAR AHS'!$B$7:$H$872,5,FALSE),"ls")))</f>
        <v/>
      </c>
      <c r="E1925" s="82"/>
      <c r="F1925" s="87" t="s">
        <v>23</v>
      </c>
      <c r="G1925" s="87"/>
      <c r="H1925" s="87"/>
      <c r="I1925" s="48">
        <f t="shared" si="152"/>
        <v>0</v>
      </c>
      <c r="J1925" s="634"/>
      <c r="K1925" s="634"/>
      <c r="L1925" s="634"/>
      <c r="M1925" s="41"/>
      <c r="N1925" s="110"/>
      <c r="O1925" s="608">
        <f t="shared" si="155"/>
        <v>0</v>
      </c>
    </row>
    <row r="1926" spans="1:15" s="6" customFormat="1" ht="34.5" customHeight="1">
      <c r="A1926" s="216"/>
      <c r="B1926" s="217" t="s">
        <v>774</v>
      </c>
      <c r="C1926" s="82"/>
      <c r="D1926" s="82" t="str">
        <f>IF(ISBLANK(E1926),"",IF(E1926="BN",VLOOKUP(B1926,'[1]V. BAHAN'!$B$8:$E$1099,3,FALSE),IFERROR(VLOOKUP(E1926,'[1]III. DAFTAR AHS'!$B$7:$H$872,5,FALSE),"ls")))</f>
        <v/>
      </c>
      <c r="E1926" s="82"/>
      <c r="F1926" s="82" t="s">
        <v>23</v>
      </c>
      <c r="G1926" s="83"/>
      <c r="H1926" s="83"/>
      <c r="I1926" s="48">
        <f t="shared" si="152"/>
        <v>0</v>
      </c>
      <c r="J1926" s="634"/>
      <c r="K1926" s="634"/>
      <c r="L1926" s="634"/>
      <c r="M1926" s="41"/>
      <c r="N1926" s="110"/>
      <c r="O1926" s="608">
        <f t="shared" si="155"/>
        <v>0</v>
      </c>
    </row>
    <row r="1927" spans="1:15" s="6" customFormat="1" ht="34.5" customHeight="1">
      <c r="A1927" s="85"/>
      <c r="B1927" s="217" t="s">
        <v>582</v>
      </c>
      <c r="C1927" s="82"/>
      <c r="D1927" s="82" t="str">
        <f>IF(ISBLANK(E1927),"",IF(E1927="BN",VLOOKUP(B1927,'[1]V. BAHAN'!$B$8:$E$1099,3,FALSE),IFERROR(VLOOKUP(E1927,'[1]III. DAFTAR AHS'!$B$7:$H$872,5,FALSE),"ls")))</f>
        <v/>
      </c>
      <c r="E1927" s="82"/>
      <c r="F1927" s="87" t="s">
        <v>23</v>
      </c>
      <c r="G1927" s="87"/>
      <c r="H1927" s="87"/>
      <c r="I1927" s="48">
        <f t="shared" si="152"/>
        <v>0</v>
      </c>
      <c r="J1927" s="634"/>
      <c r="K1927" s="634"/>
      <c r="L1927" s="634"/>
      <c r="M1927" s="41"/>
      <c r="N1927" s="110"/>
      <c r="O1927" s="608">
        <f t="shared" si="155"/>
        <v>0</v>
      </c>
    </row>
    <row r="1928" spans="1:15" s="6" customFormat="1" ht="34.5" customHeight="1">
      <c r="A1928" s="85"/>
      <c r="B1928" s="217" t="s">
        <v>775</v>
      </c>
      <c r="C1928" s="82"/>
      <c r="D1928" s="82" t="str">
        <f>IF(ISBLANK(E1928),"",IF(E1928="BN",VLOOKUP(B1928,'[1]V. BAHAN'!$B$8:$E$1099,3,FALSE),IFERROR(VLOOKUP(E1928,'[1]III. DAFTAR AHS'!$B$7:$H$872,5,FALSE),"ls")))</f>
        <v/>
      </c>
      <c r="E1928" s="82"/>
      <c r="F1928" s="87" t="s">
        <v>23</v>
      </c>
      <c r="G1928" s="87"/>
      <c r="H1928" s="87"/>
      <c r="I1928" s="48">
        <f t="shared" si="152"/>
        <v>0</v>
      </c>
      <c r="J1928" s="634"/>
      <c r="K1928" s="634"/>
      <c r="L1928" s="634"/>
      <c r="M1928" s="41"/>
      <c r="N1928" s="110"/>
      <c r="O1928" s="608">
        <f t="shared" si="155"/>
        <v>0</v>
      </c>
    </row>
    <row r="1929" spans="1:15" s="6" customFormat="1" ht="34.5" customHeight="1">
      <c r="A1929" s="85"/>
      <c r="B1929" s="86"/>
      <c r="C1929" s="82"/>
      <c r="D1929" s="87" t="str">
        <f>IF(ISBLANK(E1929),"",IF(E1929="BN",VLOOKUP(B1929,'[1]V. BAHAN'!$B$8:$E$1099,3,FALSE),IFERROR(VLOOKUP(E1929,'[1]III. DAFTAR AHS'!$B$7:$H$872,5,FALSE),"ls")))</f>
        <v/>
      </c>
      <c r="E1929" s="82"/>
      <c r="F1929" s="82" t="s">
        <v>23</v>
      </c>
      <c r="G1929" s="87"/>
      <c r="H1929" s="83"/>
      <c r="I1929" s="48">
        <f t="shared" si="152"/>
        <v>0</v>
      </c>
      <c r="J1929" s="634"/>
      <c r="K1929" s="634"/>
      <c r="L1929" s="634"/>
      <c r="M1929" s="41"/>
      <c r="N1929" s="110"/>
      <c r="O1929" s="608">
        <f t="shared" si="155"/>
        <v>0</v>
      </c>
    </row>
    <row r="1930" spans="1:15" s="6" customFormat="1" ht="34.5" customHeight="1">
      <c r="A1930" s="151">
        <f>+A1922+1</f>
        <v>4</v>
      </c>
      <c r="B1930" s="218" t="s">
        <v>782</v>
      </c>
      <c r="C1930" s="82"/>
      <c r="D1930" s="87" t="str">
        <f>IF(ISBLANK(E1930),"",IF(E1930="BN",VLOOKUP(B1930,'[1]V. BAHAN'!$B$8:$E$1099,3,FALSE),IFERROR(VLOOKUP(E1930,'[1]III. DAFTAR AHS'!$B$7:$H$872,5,FALSE),"ls")))</f>
        <v/>
      </c>
      <c r="E1930" s="82"/>
      <c r="F1930" s="82" t="s">
        <v>23</v>
      </c>
      <c r="G1930" s="83"/>
      <c r="H1930" s="83"/>
      <c r="I1930" s="48">
        <f t="shared" si="152"/>
        <v>0</v>
      </c>
      <c r="J1930" s="634"/>
      <c r="K1930" s="634"/>
      <c r="L1930" s="634"/>
      <c r="M1930" s="41"/>
      <c r="N1930" s="110"/>
      <c r="O1930" s="608">
        <f t="shared" si="155"/>
        <v>0</v>
      </c>
    </row>
    <row r="1931" spans="1:15" s="6" customFormat="1" ht="34.5" customHeight="1">
      <c r="A1931" s="216" t="s">
        <v>49</v>
      </c>
      <c r="B1931" s="86" t="s">
        <v>762</v>
      </c>
      <c r="C1931" s="82">
        <v>130.4</v>
      </c>
      <c r="D1931" s="112" t="str">
        <f>IF(ISBLANK(E1931),"",IF(E1931="BN",VLOOKUP(B1931,'[1]V. BAHAN'!$B$8:$E$14999,3,FALSE),IFERROR(VLOOKUP(E1931,'[1]III. DAFTAR AHS'!$B$7:$H$14999,5,FALSE),"ls")))</f>
        <v xml:space="preserve">m2 </v>
      </c>
      <c r="E1931" s="82" t="s">
        <v>763</v>
      </c>
      <c r="F1931" s="113" t="s">
        <v>34</v>
      </c>
      <c r="G1931" s="47">
        <f>VLOOKUP(B1931,'[2] RAB LAMA'!$B$9:$E$5553,4,FALSE)</f>
        <v>894332.35523251956</v>
      </c>
      <c r="H1931" s="47">
        <f>G1931*C1931</f>
        <v>116620939.12232056</v>
      </c>
      <c r="I1931" s="48">
        <f t="shared" si="152"/>
        <v>0.30519352937311345</v>
      </c>
      <c r="J1931" s="634"/>
      <c r="K1931" s="634"/>
      <c r="L1931" s="634"/>
      <c r="M1931" s="41"/>
      <c r="N1931" s="110"/>
      <c r="O1931" s="608">
        <f t="shared" si="155"/>
        <v>116620939.12232056</v>
      </c>
    </row>
    <row r="1932" spans="1:15" s="6" customFormat="1" ht="34.5" customHeight="1">
      <c r="A1932" s="216"/>
      <c r="B1932" s="217" t="s">
        <v>764</v>
      </c>
      <c r="C1932" s="82"/>
      <c r="D1932" s="81" t="str">
        <f>IF(ISBLANK(E1932),"",IF(E1932="BN",VLOOKUP(B1932,'[1]V. BAHAN'!$B$8:$E$1099,3,FALSE),IFERROR(VLOOKUP(E1932,'[1]III. DAFTAR AHS'!$B$7:$H$872,5,FALSE),"ls")))</f>
        <v/>
      </c>
      <c r="E1932" s="82"/>
      <c r="F1932" s="87" t="s">
        <v>23</v>
      </c>
      <c r="G1932" s="83"/>
      <c r="H1932" s="83"/>
      <c r="I1932" s="48">
        <f t="shared" si="152"/>
        <v>0</v>
      </c>
      <c r="J1932" s="634"/>
      <c r="K1932" s="634"/>
      <c r="L1932" s="634"/>
      <c r="M1932" s="41"/>
      <c r="N1932" s="110"/>
      <c r="O1932" s="608">
        <f t="shared" ref="O1932:O1943" si="156">H1932-N1932</f>
        <v>0</v>
      </c>
    </row>
    <row r="1933" spans="1:15" s="6" customFormat="1" ht="34.5" customHeight="1">
      <c r="A1933" s="216"/>
      <c r="B1933" s="217" t="s">
        <v>765</v>
      </c>
      <c r="C1933" s="82"/>
      <c r="D1933" s="81" t="str">
        <f>IF(ISBLANK(E1933),"",IF(E1933="BN",VLOOKUP(B1933,'[1]V. BAHAN'!$B$8:$E$1099,3,FALSE),IFERROR(VLOOKUP(E1933,'[1]III. DAFTAR AHS'!$B$7:$H$872,5,FALSE),"ls")))</f>
        <v/>
      </c>
      <c r="E1933" s="82"/>
      <c r="F1933" s="87" t="s">
        <v>23</v>
      </c>
      <c r="G1933" s="83"/>
      <c r="H1933" s="83"/>
      <c r="I1933" s="48">
        <f t="shared" ref="I1933:I1996" si="157">(H1933/$H$4325)*100</f>
        <v>0</v>
      </c>
      <c r="J1933" s="634"/>
      <c r="K1933" s="634"/>
      <c r="L1933" s="634"/>
      <c r="M1933" s="41"/>
      <c r="N1933" s="110"/>
      <c r="O1933" s="608">
        <f t="shared" si="156"/>
        <v>0</v>
      </c>
    </row>
    <row r="1934" spans="1:15" s="6" customFormat="1" ht="34.5" customHeight="1">
      <c r="A1934" s="216"/>
      <c r="B1934" s="217" t="s">
        <v>766</v>
      </c>
      <c r="C1934" s="82"/>
      <c r="D1934" s="81" t="str">
        <f>IF(ISBLANK(E1934),"",IF(E1934="BN",VLOOKUP(B1934,'[1]V. BAHAN'!$B$8:$E$1099,3,FALSE),IFERROR(VLOOKUP(E1934,'[1]III. DAFTAR AHS'!$B$7:$H$872,5,FALSE),"ls")))</f>
        <v/>
      </c>
      <c r="E1934" s="82"/>
      <c r="F1934" s="87" t="s">
        <v>23</v>
      </c>
      <c r="G1934" s="83"/>
      <c r="H1934" s="83"/>
      <c r="I1934" s="48">
        <f t="shared" si="157"/>
        <v>0</v>
      </c>
      <c r="J1934" s="634"/>
      <c r="K1934" s="634"/>
      <c r="L1934" s="634"/>
      <c r="M1934" s="41"/>
      <c r="N1934" s="110"/>
      <c r="O1934" s="608">
        <f t="shared" si="156"/>
        <v>0</v>
      </c>
    </row>
    <row r="1935" spans="1:15" s="6" customFormat="1" ht="34.5" customHeight="1">
      <c r="A1935" s="216"/>
      <c r="B1935" s="217" t="s">
        <v>767</v>
      </c>
      <c r="C1935" s="82"/>
      <c r="D1935" s="81" t="str">
        <f>IF(ISBLANK(E1935),"",IF(E1935="BN",VLOOKUP(B1935,'[1]V. BAHAN'!$B$8:$E$1099,3,FALSE),IFERROR(VLOOKUP(E1935,'[1]III. DAFTAR AHS'!$B$7:$H$872,5,FALSE),"ls")))</f>
        <v/>
      </c>
      <c r="E1935" s="82"/>
      <c r="F1935" s="87" t="s">
        <v>23</v>
      </c>
      <c r="G1935" s="83"/>
      <c r="H1935" s="83"/>
      <c r="I1935" s="48">
        <f t="shared" si="157"/>
        <v>0</v>
      </c>
      <c r="J1935" s="634"/>
      <c r="K1935" s="634"/>
      <c r="L1935" s="634"/>
      <c r="M1935" s="41"/>
      <c r="N1935" s="110"/>
      <c r="O1935" s="608">
        <f t="shared" si="156"/>
        <v>0</v>
      </c>
    </row>
    <row r="1936" spans="1:15" s="6" customFormat="1" ht="34.5" customHeight="1">
      <c r="A1936" s="216"/>
      <c r="B1936" s="217" t="s">
        <v>768</v>
      </c>
      <c r="C1936" s="82"/>
      <c r="D1936" s="81" t="str">
        <f>IF(ISBLANK(E1936),"",IF(E1936="BN",VLOOKUP(B1936,'[1]V. BAHAN'!$B$8:$E$1099,3,FALSE),IFERROR(VLOOKUP(E1936,'[1]III. DAFTAR AHS'!$B$7:$H$872,5,FALSE),"ls")))</f>
        <v/>
      </c>
      <c r="E1936" s="82"/>
      <c r="F1936" s="87" t="s">
        <v>23</v>
      </c>
      <c r="G1936" s="83"/>
      <c r="H1936" s="83"/>
      <c r="I1936" s="48">
        <f t="shared" si="157"/>
        <v>0</v>
      </c>
      <c r="J1936" s="634"/>
      <c r="K1936" s="634"/>
      <c r="L1936" s="634"/>
      <c r="M1936" s="41"/>
      <c r="N1936" s="110"/>
      <c r="O1936" s="608">
        <f t="shared" si="156"/>
        <v>0</v>
      </c>
    </row>
    <row r="1937" spans="1:15" s="6" customFormat="1" ht="34.5" customHeight="1">
      <c r="A1937" s="216"/>
      <c r="B1937" s="217" t="s">
        <v>769</v>
      </c>
      <c r="C1937" s="82"/>
      <c r="D1937" s="81" t="str">
        <f>IF(ISBLANK(E1937),"",IF(E1937="BN",VLOOKUP(B1937,'[1]V. BAHAN'!$B$8:$E$1099,3,FALSE),IFERROR(VLOOKUP(E1937,'[1]III. DAFTAR AHS'!$B$7:$H$872,5,FALSE),"ls")))</f>
        <v/>
      </c>
      <c r="E1937" s="82"/>
      <c r="F1937" s="87" t="s">
        <v>23</v>
      </c>
      <c r="G1937" s="83"/>
      <c r="H1937" s="83"/>
      <c r="I1937" s="48">
        <f t="shared" si="157"/>
        <v>0</v>
      </c>
      <c r="J1937" s="634"/>
      <c r="K1937" s="634"/>
      <c r="L1937" s="634"/>
      <c r="M1937" s="41"/>
      <c r="N1937" s="110"/>
      <c r="O1937" s="608">
        <f t="shared" si="156"/>
        <v>0</v>
      </c>
    </row>
    <row r="1938" spans="1:15" s="6" customFormat="1" ht="34.5" customHeight="1">
      <c r="A1938" s="85"/>
      <c r="B1938" s="217" t="s">
        <v>770</v>
      </c>
      <c r="C1938" s="82"/>
      <c r="D1938" s="81" t="str">
        <f>IF(ISBLANK(E1938),"",IF(E1938="BN",VLOOKUP(B1938,'[1]V. BAHAN'!$B$8:$E$1099,3,FALSE),IFERROR(VLOOKUP(E1938,'[1]III. DAFTAR AHS'!$B$7:$H$872,5,FALSE),"ls")))</f>
        <v/>
      </c>
      <c r="E1938" s="82"/>
      <c r="F1938" s="87" t="s">
        <v>23</v>
      </c>
      <c r="G1938" s="83"/>
      <c r="H1938" s="83"/>
      <c r="I1938" s="48">
        <f t="shared" si="157"/>
        <v>0</v>
      </c>
      <c r="J1938" s="629"/>
      <c r="K1938" s="629"/>
      <c r="L1938" s="629"/>
      <c r="M1938" s="41"/>
      <c r="N1938" s="110"/>
      <c r="O1938" s="608">
        <f t="shared" si="156"/>
        <v>0</v>
      </c>
    </row>
    <row r="1939" spans="1:15" s="6" customFormat="1" ht="34.5" customHeight="1">
      <c r="A1939" s="216"/>
      <c r="B1939" s="86"/>
      <c r="C1939" s="82"/>
      <c r="D1939" s="81" t="str">
        <f>IF(ISBLANK(E1939),"",IF(E1939="BN",VLOOKUP(B1939,'[1]V. BAHAN'!$B$8:$E$1099,3,FALSE),IFERROR(VLOOKUP(E1939,'[1]III. DAFTAR AHS'!$B$7:$H$872,5,FALSE),"ls")))</f>
        <v/>
      </c>
      <c r="E1939" s="82"/>
      <c r="F1939" s="87" t="s">
        <v>23</v>
      </c>
      <c r="G1939" s="83"/>
      <c r="H1939" s="83"/>
      <c r="I1939" s="48">
        <f t="shared" si="157"/>
        <v>0</v>
      </c>
      <c r="J1939" s="634"/>
      <c r="K1939" s="634"/>
      <c r="L1939" s="634"/>
      <c r="M1939" s="41"/>
      <c r="N1939" s="110"/>
      <c r="O1939" s="608">
        <f t="shared" si="156"/>
        <v>0</v>
      </c>
    </row>
    <row r="1940" spans="1:15" s="6" customFormat="1" ht="34.5" customHeight="1">
      <c r="A1940" s="216" t="s">
        <v>49</v>
      </c>
      <c r="B1940" s="86" t="s">
        <v>783</v>
      </c>
      <c r="C1940" s="82">
        <v>802</v>
      </c>
      <c r="D1940" s="112" t="str">
        <f>IF(ISBLANK(E1940),"",IF(E1940="BN",VLOOKUP(B1940,'[1]V. BAHAN'!$B$8:$E$14999,3,FALSE),IFERROR(VLOOKUP(E1940,'[1]III. DAFTAR AHS'!$B$7:$H$14999,5,FALSE),"ls")))</f>
        <v xml:space="preserve">kg </v>
      </c>
      <c r="E1940" s="82" t="s">
        <v>401</v>
      </c>
      <c r="F1940" s="113" t="s">
        <v>189</v>
      </c>
      <c r="G1940" s="47">
        <f>VLOOKUP(B1940,'[2] RAB LAMA'!$B$9:$E$5553,4,FALSE)</f>
        <v>32800</v>
      </c>
      <c r="H1940" s="47">
        <f>G1940*C1940</f>
        <v>26305600</v>
      </c>
      <c r="I1940" s="48">
        <f t="shared" si="157"/>
        <v>6.8840972870718414E-2</v>
      </c>
      <c r="J1940" s="634"/>
      <c r="K1940" s="634"/>
      <c r="L1940" s="634"/>
      <c r="M1940" s="41"/>
      <c r="N1940" s="110"/>
      <c r="O1940" s="608">
        <f t="shared" si="156"/>
        <v>26305600</v>
      </c>
    </row>
    <row r="1941" spans="1:15" s="6" customFormat="1" ht="34.5" customHeight="1">
      <c r="A1941" s="216" t="s">
        <v>49</v>
      </c>
      <c r="B1941" s="86" t="s">
        <v>784</v>
      </c>
      <c r="C1941" s="82">
        <v>16.96</v>
      </c>
      <c r="D1941" s="112" t="str">
        <f>IF(ISBLANK(E1941),"",IF(E1941="BN",VLOOKUP(B1941,'[1]V. BAHAN'!$B$8:$E$14999,3,FALSE),IFERROR(VLOOKUP(E1941,'[1]III. DAFTAR AHS'!$B$7:$H$14999,5,FALSE),"ls")))</f>
        <v xml:space="preserve">kg </v>
      </c>
      <c r="E1941" s="82" t="s">
        <v>406</v>
      </c>
      <c r="F1941" s="113" t="s">
        <v>147</v>
      </c>
      <c r="G1941" s="47">
        <f>VLOOKUP(B1941,'[2] RAB LAMA'!$B$9:$E$5553,4,FALSE)</f>
        <v>28850</v>
      </c>
      <c r="H1941" s="47">
        <f>G1941*C1941</f>
        <v>489296</v>
      </c>
      <c r="I1941" s="48">
        <f t="shared" si="157"/>
        <v>1.2804730803232405E-3</v>
      </c>
      <c r="J1941" s="634"/>
      <c r="K1941" s="634"/>
      <c r="L1941" s="634"/>
      <c r="M1941" s="41"/>
      <c r="N1941" s="110"/>
      <c r="O1941" s="608">
        <f t="shared" si="156"/>
        <v>489296</v>
      </c>
    </row>
    <row r="1942" spans="1:15" s="6" customFormat="1" ht="34.5" customHeight="1">
      <c r="A1942" s="216" t="s">
        <v>49</v>
      </c>
      <c r="B1942" s="86" t="s">
        <v>582</v>
      </c>
      <c r="C1942" s="82">
        <v>93.03</v>
      </c>
      <c r="D1942" s="112" t="str">
        <f>IF(ISBLANK(E1942),"",IF(E1942="BN",VLOOKUP(B1942,'[1]V. BAHAN'!$B$8:$E$14999,3,FALSE),IFERROR(VLOOKUP(E1942,'[1]III. DAFTAR AHS'!$B$7:$H$14999,5,FALSE),"ls")))</f>
        <v>bh</v>
      </c>
      <c r="E1942" s="82" t="s">
        <v>51</v>
      </c>
      <c r="F1942" s="113" t="s">
        <v>52</v>
      </c>
      <c r="G1942" s="619">
        <v>4000</v>
      </c>
      <c r="H1942" s="47">
        <f>G1942*C1942</f>
        <v>372120</v>
      </c>
      <c r="I1942" s="48">
        <f t="shared" si="157"/>
        <v>9.7382697314076611E-4</v>
      </c>
      <c r="J1942" s="634"/>
      <c r="K1942" s="634"/>
      <c r="L1942" s="634"/>
      <c r="M1942" s="41"/>
      <c r="N1942" s="110"/>
      <c r="O1942" s="608">
        <f t="shared" si="156"/>
        <v>372120</v>
      </c>
    </row>
    <row r="1943" spans="1:15" s="6" customFormat="1" ht="34.5" customHeight="1">
      <c r="A1943" s="216"/>
      <c r="B1943" s="86"/>
      <c r="C1943" s="82"/>
      <c r="D1943" s="87" t="str">
        <f>IF(ISBLANK(E1943),"",IF(E1943="BN",VLOOKUP(B1943,'[1]V. BAHAN'!$B$8:$E$1099,3,FALSE),IFERROR(VLOOKUP(E1943,'[1]III. DAFTAR AHS'!$B$7:$H$872,5,FALSE),"ls")))</f>
        <v/>
      </c>
      <c r="E1943" s="82"/>
      <c r="F1943" s="82" t="s">
        <v>23</v>
      </c>
      <c r="G1943" s="83"/>
      <c r="H1943" s="83"/>
      <c r="I1943" s="48">
        <f t="shared" si="157"/>
        <v>0</v>
      </c>
      <c r="J1943" s="629"/>
      <c r="K1943" s="629"/>
      <c r="L1943" s="629"/>
      <c r="M1943" s="41"/>
      <c r="N1943" s="110"/>
      <c r="O1943" s="608">
        <f t="shared" si="156"/>
        <v>0</v>
      </c>
    </row>
    <row r="1944" spans="1:15" s="110" customFormat="1" ht="34.5" customHeight="1">
      <c r="A1944" s="216" t="s">
        <v>49</v>
      </c>
      <c r="B1944" s="114" t="s">
        <v>785</v>
      </c>
      <c r="C1944" s="87">
        <v>1</v>
      </c>
      <c r="D1944" s="112" t="str">
        <f>IF(ISBLANK(E1944),"",IF(E1944="BN",VLOOKUP(B1944,'[1]V. BAHAN'!$B$8:$E$14999,3,FALSE),IFERROR(VLOOKUP(E1944,'[1]III. DAFTAR AHS'!$B$7:$H$14999,5,FALSE),"ls")))</f>
        <v xml:space="preserve">unit </v>
      </c>
      <c r="E1944" s="87" t="s">
        <v>786</v>
      </c>
      <c r="F1944" s="113" t="s">
        <v>787</v>
      </c>
      <c r="G1944" s="47">
        <f>VLOOKUP(B1944,'[2] RAB LAMA'!$B$9:$E$5553,4,FALSE)</f>
        <v>4232459.9406264992</v>
      </c>
      <c r="H1944" s="47">
        <f>G1944*C1944</f>
        <v>4232459.9406264992</v>
      </c>
      <c r="I1944" s="48">
        <f t="shared" si="157"/>
        <v>1.1076221791142239E-2</v>
      </c>
      <c r="J1944" s="634"/>
      <c r="K1944" s="634"/>
      <c r="L1944" s="634"/>
      <c r="M1944" s="41"/>
      <c r="O1944" s="608">
        <f t="shared" ref="O1944:O2007" si="158">H1944-N1944</f>
        <v>4232459.9406264992</v>
      </c>
    </row>
    <row r="1945" spans="1:15" s="6" customFormat="1" ht="34.5" customHeight="1">
      <c r="A1945" s="216"/>
      <c r="B1945" s="217" t="s">
        <v>788</v>
      </c>
      <c r="C1945" s="82"/>
      <c r="D1945" s="87" t="str">
        <f>IF(ISBLANK(E1945),"",IF(E1945="BN",VLOOKUP(B1945,'[1]V. BAHAN'!$B$8:$E$1099,3,FALSE),IFERROR(VLOOKUP(E1945,'[1]III. DAFTAR AHS'!$B$7:$H$872,5,FALSE),"ls")))</f>
        <v/>
      </c>
      <c r="E1945" s="82"/>
      <c r="F1945" s="82" t="s">
        <v>23</v>
      </c>
      <c r="G1945" s="83"/>
      <c r="H1945" s="83"/>
      <c r="I1945" s="48">
        <f t="shared" si="157"/>
        <v>0</v>
      </c>
      <c r="J1945" s="629"/>
      <c r="K1945" s="629"/>
      <c r="L1945" s="629"/>
      <c r="M1945" s="41"/>
      <c r="N1945" s="110"/>
      <c r="O1945" s="608">
        <f t="shared" si="158"/>
        <v>0</v>
      </c>
    </row>
    <row r="1946" spans="1:15" s="6" customFormat="1" ht="34.5" customHeight="1">
      <c r="A1946" s="216"/>
      <c r="B1946" s="217" t="s">
        <v>789</v>
      </c>
      <c r="C1946" s="82"/>
      <c r="D1946" s="87" t="str">
        <f>IF(ISBLANK(E1946),"",IF(E1946="BN",VLOOKUP(B1946,'[1]V. BAHAN'!$B$8:$E$1099,3,FALSE),IFERROR(VLOOKUP(E1946,'[1]III. DAFTAR AHS'!$B$7:$H$872,5,FALSE),"ls")))</f>
        <v/>
      </c>
      <c r="E1946" s="82"/>
      <c r="F1946" s="82" t="s">
        <v>23</v>
      </c>
      <c r="G1946" s="83"/>
      <c r="H1946" s="83"/>
      <c r="I1946" s="48">
        <f t="shared" si="157"/>
        <v>0</v>
      </c>
      <c r="J1946" s="629"/>
      <c r="K1946" s="629"/>
      <c r="L1946" s="629"/>
      <c r="M1946" s="41"/>
      <c r="N1946" s="110"/>
      <c r="O1946" s="608">
        <f t="shared" si="158"/>
        <v>0</v>
      </c>
    </row>
    <row r="1947" spans="1:15" s="6" customFormat="1" ht="34.5" customHeight="1">
      <c r="A1947" s="216"/>
      <c r="B1947" s="217" t="s">
        <v>790</v>
      </c>
      <c r="C1947" s="82"/>
      <c r="D1947" s="87" t="str">
        <f>IF(ISBLANK(E1947),"",IF(E1947="BN",VLOOKUP(B1947,'[1]V. BAHAN'!$B$8:$E$1099,3,FALSE),IFERROR(VLOOKUP(E1947,'[1]III. DAFTAR AHS'!$B$7:$H$872,5,FALSE),"ls")))</f>
        <v/>
      </c>
      <c r="E1947" s="82"/>
      <c r="F1947" s="82" t="s">
        <v>23</v>
      </c>
      <c r="G1947" s="83"/>
      <c r="H1947" s="83"/>
      <c r="I1947" s="48">
        <f t="shared" si="157"/>
        <v>0</v>
      </c>
      <c r="J1947" s="629"/>
      <c r="K1947" s="629"/>
      <c r="L1947" s="629"/>
      <c r="M1947" s="41"/>
      <c r="N1947" s="110"/>
      <c r="O1947" s="608">
        <f t="shared" si="158"/>
        <v>0</v>
      </c>
    </row>
    <row r="1948" spans="1:15" s="6" customFormat="1" ht="34.5" customHeight="1">
      <c r="A1948" s="85"/>
      <c r="B1948" s="86"/>
      <c r="C1948" s="82"/>
      <c r="D1948" s="87" t="str">
        <f>IF(ISBLANK(E1948),"",IF(E1948="BN",VLOOKUP(B1948,'[1]V. BAHAN'!$B$8:$E$1099,3,FALSE),IFERROR(VLOOKUP(E1948,'[1]III. DAFTAR AHS'!$B$7:$H$872,5,FALSE),"ls")))</f>
        <v/>
      </c>
      <c r="E1948" s="82"/>
      <c r="F1948" s="82" t="s">
        <v>23</v>
      </c>
      <c r="G1948" s="83"/>
      <c r="H1948" s="83"/>
      <c r="I1948" s="48">
        <f t="shared" si="157"/>
        <v>0</v>
      </c>
      <c r="J1948" s="634"/>
      <c r="K1948" s="634"/>
      <c r="L1948" s="634"/>
      <c r="M1948" s="41"/>
      <c r="N1948" s="110"/>
      <c r="O1948" s="608">
        <f t="shared" si="158"/>
        <v>0</v>
      </c>
    </row>
    <row r="1949" spans="1:15" s="6" customFormat="1" ht="34.5" customHeight="1">
      <c r="A1949" s="151">
        <f>+A1930+1</f>
        <v>5</v>
      </c>
      <c r="B1949" s="218" t="s">
        <v>791</v>
      </c>
      <c r="C1949" s="82"/>
      <c r="D1949" s="87" t="str">
        <f>IF(ISBLANK(E1949),"",IF(E1949="BN",VLOOKUP(B1949,'[1]V. BAHAN'!$B$8:$E$1099,3,FALSE),IFERROR(VLOOKUP(E1949,'[1]III. DAFTAR AHS'!$B$7:$H$872,5,FALSE),"ls")))</f>
        <v/>
      </c>
      <c r="E1949" s="82"/>
      <c r="F1949" s="82" t="s">
        <v>23</v>
      </c>
      <c r="G1949" s="83"/>
      <c r="H1949" s="83"/>
      <c r="I1949" s="48">
        <f t="shared" si="157"/>
        <v>0</v>
      </c>
      <c r="J1949" s="634"/>
      <c r="K1949" s="634"/>
      <c r="L1949" s="634"/>
      <c r="M1949" s="41"/>
      <c r="N1949" s="110"/>
      <c r="O1949" s="608">
        <f t="shared" si="158"/>
        <v>0</v>
      </c>
    </row>
    <row r="1950" spans="1:15" s="6" customFormat="1" ht="34.5" customHeight="1">
      <c r="A1950" s="216" t="s">
        <v>49</v>
      </c>
      <c r="B1950" s="86" t="s">
        <v>771</v>
      </c>
      <c r="C1950" s="82">
        <v>624.48</v>
      </c>
      <c r="D1950" s="112" t="str">
        <f>IF(ISBLANK(E1950),"",IF(E1950="BN",VLOOKUP(B1950,'[1]V. BAHAN'!$B$8:$E$14999,3,FALSE),IFERROR(VLOOKUP(E1950,'[1]III. DAFTAR AHS'!$B$7:$H$14999,5,FALSE),"ls")))</f>
        <v xml:space="preserve">m2 </v>
      </c>
      <c r="E1950" s="87" t="s">
        <v>772</v>
      </c>
      <c r="F1950" s="113" t="s">
        <v>34</v>
      </c>
      <c r="G1950" s="47">
        <f>VLOOKUP(B1950,'[2] RAB LAMA'!$B$9:$E$5553,4,FALSE)</f>
        <v>528033.89677499991</v>
      </c>
      <c r="H1950" s="47">
        <f>G1950*C1950</f>
        <v>329746607.85805196</v>
      </c>
      <c r="I1950" s="48">
        <f t="shared" si="157"/>
        <v>0.8629370660911585</v>
      </c>
      <c r="J1950" s="634"/>
      <c r="K1950" s="634"/>
      <c r="L1950" s="634"/>
      <c r="M1950" s="41"/>
      <c r="N1950" s="110"/>
      <c r="O1950" s="608">
        <f t="shared" si="158"/>
        <v>329746607.85805196</v>
      </c>
    </row>
    <row r="1951" spans="1:15" s="6" customFormat="1" ht="34.5" customHeight="1">
      <c r="A1951" s="216"/>
      <c r="B1951" s="217" t="s">
        <v>773</v>
      </c>
      <c r="C1951" s="82"/>
      <c r="D1951" s="82" t="str">
        <f>IF(ISBLANK(E1951),"",IF(E1951="BN",VLOOKUP(B1951,'[1]V. BAHAN'!$B$8:$E$1099,3,FALSE),IFERROR(VLOOKUP(E1951,'[1]III. DAFTAR AHS'!$B$7:$H$872,5,FALSE),"ls")))</f>
        <v/>
      </c>
      <c r="E1951" s="82"/>
      <c r="F1951" s="82" t="s">
        <v>23</v>
      </c>
      <c r="G1951" s="83"/>
      <c r="H1951" s="83"/>
      <c r="I1951" s="48">
        <f t="shared" si="157"/>
        <v>0</v>
      </c>
      <c r="J1951" s="634"/>
      <c r="K1951" s="634"/>
      <c r="L1951" s="634"/>
      <c r="M1951" s="41"/>
      <c r="N1951" s="110"/>
      <c r="O1951" s="608">
        <f t="shared" si="158"/>
        <v>0</v>
      </c>
    </row>
    <row r="1952" spans="1:15" s="6" customFormat="1" ht="34.5" customHeight="1">
      <c r="A1952" s="216"/>
      <c r="B1952" s="217" t="s">
        <v>774</v>
      </c>
      <c r="C1952" s="82"/>
      <c r="D1952" s="82" t="str">
        <f>IF(ISBLANK(E1952),"",IF(E1952="BN",VLOOKUP(B1952,'[1]V. BAHAN'!$B$8:$E$1099,3,FALSE),IFERROR(VLOOKUP(E1952,'[1]III. DAFTAR AHS'!$B$7:$H$872,5,FALSE),"ls")))</f>
        <v/>
      </c>
      <c r="E1952" s="82"/>
      <c r="F1952" s="82" t="s">
        <v>23</v>
      </c>
      <c r="G1952" s="83"/>
      <c r="H1952" s="83"/>
      <c r="I1952" s="48">
        <f t="shared" si="157"/>
        <v>0</v>
      </c>
      <c r="J1952" s="634"/>
      <c r="K1952" s="634"/>
      <c r="L1952" s="634"/>
      <c r="M1952" s="41"/>
      <c r="N1952" s="110"/>
      <c r="O1952" s="608">
        <f t="shared" si="158"/>
        <v>0</v>
      </c>
    </row>
    <row r="1953" spans="1:15" s="6" customFormat="1" ht="34.5" customHeight="1">
      <c r="A1953" s="216"/>
      <c r="B1953" s="217" t="s">
        <v>582</v>
      </c>
      <c r="C1953" s="82"/>
      <c r="D1953" s="82" t="str">
        <f>IF(ISBLANK(E1953),"",IF(E1953="BN",VLOOKUP(B1953,'[1]V. BAHAN'!$B$8:$E$1099,3,FALSE),IFERROR(VLOOKUP(E1953,'[1]III. DAFTAR AHS'!$B$7:$H$872,5,FALSE),"ls")))</f>
        <v/>
      </c>
      <c r="E1953" s="82"/>
      <c r="F1953" s="87" t="s">
        <v>23</v>
      </c>
      <c r="G1953" s="87"/>
      <c r="H1953" s="87"/>
      <c r="I1953" s="48">
        <f t="shared" si="157"/>
        <v>0</v>
      </c>
      <c r="J1953" s="634"/>
      <c r="K1953" s="634"/>
      <c r="L1953" s="634"/>
      <c r="M1953" s="41"/>
      <c r="N1953" s="110"/>
      <c r="O1953" s="608">
        <f t="shared" si="158"/>
        <v>0</v>
      </c>
    </row>
    <row r="1954" spans="1:15" s="6" customFormat="1" ht="34.5" customHeight="1">
      <c r="A1954" s="216"/>
      <c r="B1954" s="217" t="s">
        <v>775</v>
      </c>
      <c r="C1954" s="82"/>
      <c r="D1954" s="82" t="str">
        <f>IF(ISBLANK(E1954),"",IF(E1954="BN",VLOOKUP(B1954,'[1]V. BAHAN'!$B$8:$E$1099,3,FALSE),IFERROR(VLOOKUP(E1954,'[1]III. DAFTAR AHS'!$B$7:$H$872,5,FALSE),"ls")))</f>
        <v/>
      </c>
      <c r="E1954" s="82"/>
      <c r="F1954" s="87" t="s">
        <v>23</v>
      </c>
      <c r="G1954" s="87"/>
      <c r="H1954" s="87"/>
      <c r="I1954" s="48">
        <f t="shared" si="157"/>
        <v>0</v>
      </c>
      <c r="J1954" s="634"/>
      <c r="K1954" s="634"/>
      <c r="L1954" s="634"/>
      <c r="M1954" s="41"/>
      <c r="N1954" s="110"/>
      <c r="O1954" s="608">
        <f t="shared" si="158"/>
        <v>0</v>
      </c>
    </row>
    <row r="1955" spans="1:15" s="6" customFormat="1" ht="34.5" customHeight="1">
      <c r="A1955" s="85"/>
      <c r="B1955" s="86"/>
      <c r="C1955" s="82"/>
      <c r="D1955" s="87" t="str">
        <f>IF(ISBLANK(E1955),"",IF(E1955="BN",VLOOKUP(B1955,'[1]V. BAHAN'!$B$8:$E$1099,3,FALSE),IFERROR(VLOOKUP(E1955,'[1]III. DAFTAR AHS'!$B$7:$H$872,5,FALSE),"ls")))</f>
        <v/>
      </c>
      <c r="E1955" s="82"/>
      <c r="F1955" s="82" t="s">
        <v>23</v>
      </c>
      <c r="G1955" s="87"/>
      <c r="H1955" s="83"/>
      <c r="I1955" s="48">
        <f t="shared" si="157"/>
        <v>0</v>
      </c>
      <c r="J1955" s="634"/>
      <c r="K1955" s="634"/>
      <c r="L1955" s="634"/>
      <c r="M1955" s="41"/>
      <c r="N1955" s="110"/>
      <c r="O1955" s="608">
        <f t="shared" si="158"/>
        <v>0</v>
      </c>
    </row>
    <row r="1956" spans="1:15" s="84" customFormat="1" ht="34.5" customHeight="1">
      <c r="A1956" s="130"/>
      <c r="B1956" s="131" t="s">
        <v>792</v>
      </c>
      <c r="C1956" s="132"/>
      <c r="D1956" s="132" t="str">
        <f>IF(ISBLANK(E1956),"",IF(E1956="BN",VLOOKUP(B1956,'[1]V. BAHAN'!$B$8:$E$1099,3,FALSE),IFERROR(VLOOKUP(E1956,'[1]III. DAFTAR AHS'!$B$7:$H$872,5,FALSE),"ls")))</f>
        <v/>
      </c>
      <c r="E1956" s="132"/>
      <c r="F1956" s="132" t="s">
        <v>23</v>
      </c>
      <c r="G1956" s="132"/>
      <c r="H1956" s="106"/>
      <c r="I1956" s="48">
        <f t="shared" si="157"/>
        <v>0</v>
      </c>
      <c r="J1956" s="633"/>
      <c r="K1956" s="633"/>
      <c r="L1956" s="633"/>
      <c r="M1956" s="41"/>
      <c r="N1956" s="110"/>
      <c r="O1956" s="608">
        <f t="shared" si="158"/>
        <v>0</v>
      </c>
    </row>
    <row r="1957" spans="1:15" s="6" customFormat="1" ht="34.5" customHeight="1">
      <c r="A1957" s="144">
        <v>1</v>
      </c>
      <c r="B1957" s="190" t="s">
        <v>761</v>
      </c>
      <c r="C1957" s="146"/>
      <c r="D1957" s="192" t="str">
        <f>IF(ISBLANK(E1957),"",IF(E1957="BN",VLOOKUP(B1957,'[1]V. BAHAN'!$B$8:$E$1099,3,FALSE),IFERROR(VLOOKUP(E1957,'[1]III. DAFTAR AHS'!$B$7:$H$872,5,FALSE),"ls")))</f>
        <v/>
      </c>
      <c r="E1957" s="146"/>
      <c r="F1957" s="146" t="s">
        <v>23</v>
      </c>
      <c r="G1957" s="148"/>
      <c r="H1957" s="148"/>
      <c r="I1957" s="48">
        <f t="shared" si="157"/>
        <v>0</v>
      </c>
      <c r="J1957" s="629"/>
      <c r="K1957" s="629"/>
      <c r="L1957" s="629"/>
      <c r="M1957" s="41"/>
      <c r="N1957" s="110"/>
      <c r="O1957" s="608">
        <f t="shared" si="158"/>
        <v>0</v>
      </c>
    </row>
    <row r="1958" spans="1:15" s="6" customFormat="1" ht="34.5" customHeight="1">
      <c r="A1958" s="85" t="s">
        <v>49</v>
      </c>
      <c r="B1958" s="86" t="s">
        <v>771</v>
      </c>
      <c r="C1958" s="82">
        <v>250.36</v>
      </c>
      <c r="D1958" s="112" t="str">
        <f>IF(ISBLANK(E1958),"",IF(E1958="BN",VLOOKUP(B1958,'[1]V. BAHAN'!$B$8:$E$14999,3,FALSE),IFERROR(VLOOKUP(E1958,'[1]III. DAFTAR AHS'!$B$7:$H$14999,5,FALSE),"ls")))</f>
        <v xml:space="preserve">m2 </v>
      </c>
      <c r="E1958" s="87" t="s">
        <v>772</v>
      </c>
      <c r="F1958" s="113" t="s">
        <v>34</v>
      </c>
      <c r="G1958" s="47">
        <f>VLOOKUP(B1958,'[2] RAB LAMA'!$B$9:$E$5553,4,FALSE)</f>
        <v>528033.89677499991</v>
      </c>
      <c r="H1958" s="47">
        <f>G1958*C1958</f>
        <v>132198566.39658898</v>
      </c>
      <c r="I1958" s="48">
        <f t="shared" si="157"/>
        <v>0.345959716670802</v>
      </c>
      <c r="J1958" s="634"/>
      <c r="K1958" s="634"/>
      <c r="L1958" s="634"/>
      <c r="M1958" s="41"/>
      <c r="N1958" s="110"/>
      <c r="O1958" s="608">
        <f t="shared" si="158"/>
        <v>132198566.39658898</v>
      </c>
    </row>
    <row r="1959" spans="1:15" s="6" customFormat="1" ht="34.5" customHeight="1">
      <c r="A1959" s="85"/>
      <c r="B1959" s="217" t="s">
        <v>773</v>
      </c>
      <c r="C1959" s="82"/>
      <c r="D1959" s="82" t="str">
        <f>IF(ISBLANK(E1959),"",IF(E1959="BN",VLOOKUP(B1959,'[1]V. BAHAN'!$B$8:$E$1099,3,FALSE),IFERROR(VLOOKUP(E1959,'[1]III. DAFTAR AHS'!$B$7:$H$872,5,FALSE),"ls")))</f>
        <v/>
      </c>
      <c r="E1959" s="82"/>
      <c r="F1959" s="82" t="s">
        <v>23</v>
      </c>
      <c r="G1959" s="83"/>
      <c r="H1959" s="83"/>
      <c r="I1959" s="48">
        <f t="shared" si="157"/>
        <v>0</v>
      </c>
      <c r="J1959" s="634"/>
      <c r="K1959" s="634"/>
      <c r="L1959" s="634"/>
      <c r="M1959" s="41"/>
      <c r="N1959" s="110"/>
      <c r="O1959" s="608">
        <f t="shared" si="158"/>
        <v>0</v>
      </c>
    </row>
    <row r="1960" spans="1:15" s="6" customFormat="1" ht="34.5" customHeight="1">
      <c r="A1960" s="85"/>
      <c r="B1960" s="217" t="s">
        <v>774</v>
      </c>
      <c r="C1960" s="82"/>
      <c r="D1960" s="82" t="str">
        <f>IF(ISBLANK(E1960),"",IF(E1960="BN",VLOOKUP(B1960,'[1]V. BAHAN'!$B$8:$E$1099,3,FALSE),IFERROR(VLOOKUP(E1960,'[1]III. DAFTAR AHS'!$B$7:$H$872,5,FALSE),"ls")))</f>
        <v/>
      </c>
      <c r="E1960" s="82"/>
      <c r="F1960" s="82" t="s">
        <v>23</v>
      </c>
      <c r="G1960" s="83"/>
      <c r="H1960" s="83"/>
      <c r="I1960" s="48">
        <f t="shared" si="157"/>
        <v>0</v>
      </c>
      <c r="J1960" s="634"/>
      <c r="K1960" s="634"/>
      <c r="L1960" s="634"/>
      <c r="M1960" s="41"/>
      <c r="N1960" s="110"/>
      <c r="O1960" s="608">
        <f t="shared" si="158"/>
        <v>0</v>
      </c>
    </row>
    <row r="1961" spans="1:15" s="6" customFormat="1" ht="34.5" customHeight="1">
      <c r="A1961" s="85"/>
      <c r="B1961" s="217" t="s">
        <v>582</v>
      </c>
      <c r="C1961" s="82"/>
      <c r="D1961" s="82" t="str">
        <f>IF(ISBLANK(E1961),"",IF(E1961="BN",VLOOKUP(B1961,'[1]V. BAHAN'!$B$8:$E$1099,3,FALSE),IFERROR(VLOOKUP(E1961,'[1]III. DAFTAR AHS'!$B$7:$H$872,5,FALSE),"ls")))</f>
        <v/>
      </c>
      <c r="E1961" s="82"/>
      <c r="F1961" s="87" t="s">
        <v>23</v>
      </c>
      <c r="G1961" s="87"/>
      <c r="H1961" s="87"/>
      <c r="I1961" s="48">
        <f t="shared" si="157"/>
        <v>0</v>
      </c>
      <c r="J1961" s="634"/>
      <c r="K1961" s="634"/>
      <c r="L1961" s="634"/>
      <c r="M1961" s="97"/>
      <c r="N1961" s="110"/>
      <c r="O1961" s="608">
        <f t="shared" si="158"/>
        <v>0</v>
      </c>
    </row>
    <row r="1962" spans="1:15" s="6" customFormat="1" ht="34.5" customHeight="1">
      <c r="A1962" s="85"/>
      <c r="B1962" s="217" t="s">
        <v>775</v>
      </c>
      <c r="C1962" s="82"/>
      <c r="D1962" s="87" t="str">
        <f>IF(ISBLANK(E1962),"",IF(E1962="BN",VLOOKUP(B1962,'[1]V. BAHAN'!$B$8:$E$1099,3,FALSE),IFERROR(VLOOKUP(E1962,'[1]III. DAFTAR AHS'!$B$7:$H$872,5,FALSE),"ls")))</f>
        <v/>
      </c>
      <c r="E1962" s="82"/>
      <c r="F1962" s="82" t="s">
        <v>23</v>
      </c>
      <c r="G1962" s="83"/>
      <c r="H1962" s="83"/>
      <c r="I1962" s="48">
        <f t="shared" si="157"/>
        <v>0</v>
      </c>
      <c r="J1962" s="634"/>
      <c r="K1962" s="634"/>
      <c r="L1962" s="634"/>
      <c r="M1962" s="41"/>
      <c r="N1962" s="110"/>
      <c r="O1962" s="608">
        <f t="shared" si="158"/>
        <v>0</v>
      </c>
    </row>
    <row r="1963" spans="1:15" s="6" customFormat="1" ht="34.5" customHeight="1">
      <c r="A1963" s="85"/>
      <c r="B1963" s="86"/>
      <c r="C1963" s="82"/>
      <c r="D1963" s="87" t="str">
        <f>IF(ISBLANK(E1963),"",IF(E1963="BN",VLOOKUP(B1963,'[1]V. BAHAN'!$B$8:$E$1099,3,FALSE),IFERROR(VLOOKUP(E1963,'[1]III. DAFTAR AHS'!$B$7:$H$872,5,FALSE),"ls")))</f>
        <v/>
      </c>
      <c r="E1963" s="82"/>
      <c r="F1963" s="82" t="s">
        <v>23</v>
      </c>
      <c r="G1963" s="87"/>
      <c r="H1963" s="83"/>
      <c r="I1963" s="48">
        <f t="shared" si="157"/>
        <v>0</v>
      </c>
      <c r="J1963" s="634"/>
      <c r="K1963" s="634"/>
      <c r="L1963" s="634"/>
      <c r="M1963" s="41"/>
      <c r="N1963" s="110"/>
      <c r="O1963" s="608">
        <f t="shared" si="158"/>
        <v>0</v>
      </c>
    </row>
    <row r="1964" spans="1:15" s="6" customFormat="1" ht="34.5" customHeight="1">
      <c r="A1964" s="151">
        <f>+A1957+1</f>
        <v>2</v>
      </c>
      <c r="B1964" s="218" t="s">
        <v>791</v>
      </c>
      <c r="C1964" s="82"/>
      <c r="D1964" s="87" t="str">
        <f>IF(ISBLANK(E1964),"",IF(E1964="BN",VLOOKUP(B1964,'[1]V. BAHAN'!$B$8:$E$1099,3,FALSE),IFERROR(VLOOKUP(E1964,'[1]III. DAFTAR AHS'!$B$7:$H$872,5,FALSE),"ls")))</f>
        <v/>
      </c>
      <c r="E1964" s="82"/>
      <c r="F1964" s="82" t="s">
        <v>23</v>
      </c>
      <c r="G1964" s="83"/>
      <c r="H1964" s="83"/>
      <c r="I1964" s="48">
        <f t="shared" si="157"/>
        <v>0</v>
      </c>
      <c r="J1964" s="634"/>
      <c r="K1964" s="634"/>
      <c r="L1964" s="634"/>
      <c r="M1964" s="41"/>
      <c r="N1964" s="110"/>
      <c r="O1964" s="608">
        <f t="shared" si="158"/>
        <v>0</v>
      </c>
    </row>
    <row r="1965" spans="1:15" s="6" customFormat="1" ht="34.5" customHeight="1">
      <c r="A1965" s="216" t="s">
        <v>49</v>
      </c>
      <c r="B1965" s="86" t="s">
        <v>771</v>
      </c>
      <c r="C1965" s="82">
        <v>416.32</v>
      </c>
      <c r="D1965" s="112" t="str">
        <f>IF(ISBLANK(E1965),"",IF(E1965="BN",VLOOKUP(B1965,'[1]V. BAHAN'!$B$8:$E$14999,3,FALSE),IFERROR(VLOOKUP(E1965,'[1]III. DAFTAR AHS'!$B$7:$H$14999,5,FALSE),"ls")))</f>
        <v xml:space="preserve">m2 </v>
      </c>
      <c r="E1965" s="87" t="s">
        <v>772</v>
      </c>
      <c r="F1965" s="113" t="s">
        <v>34</v>
      </c>
      <c r="G1965" s="47">
        <f>VLOOKUP(B1965,'[2] RAB LAMA'!$B$9:$E$5553,4,FALSE)</f>
        <v>528033.89677499991</v>
      </c>
      <c r="H1965" s="47">
        <f>G1965*C1965</f>
        <v>219831071.90536797</v>
      </c>
      <c r="I1965" s="48">
        <f t="shared" si="157"/>
        <v>0.57529137739410563</v>
      </c>
      <c r="J1965" s="634"/>
      <c r="K1965" s="634"/>
      <c r="L1965" s="634"/>
      <c r="M1965" s="41"/>
      <c r="N1965" s="110"/>
      <c r="O1965" s="608">
        <f t="shared" si="158"/>
        <v>219831071.90536797</v>
      </c>
    </row>
    <row r="1966" spans="1:15" s="6" customFormat="1" ht="34.5" customHeight="1">
      <c r="A1966" s="216"/>
      <c r="B1966" s="217" t="s">
        <v>773</v>
      </c>
      <c r="C1966" s="82"/>
      <c r="D1966" s="82" t="str">
        <f>IF(ISBLANK(E1966),"",IF(E1966="BN",VLOOKUP(B1966,'[1]V. BAHAN'!$B$8:$E$1099,3,FALSE),IFERROR(VLOOKUP(E1966,'[1]III. DAFTAR AHS'!$B$7:$H$872,5,FALSE),"ls")))</f>
        <v/>
      </c>
      <c r="E1966" s="82"/>
      <c r="F1966" s="82" t="s">
        <v>23</v>
      </c>
      <c r="G1966" s="83"/>
      <c r="H1966" s="83"/>
      <c r="I1966" s="48">
        <f t="shared" si="157"/>
        <v>0</v>
      </c>
      <c r="J1966" s="634"/>
      <c r="K1966" s="634"/>
      <c r="L1966" s="634"/>
      <c r="M1966" s="41"/>
      <c r="N1966" s="110"/>
      <c r="O1966" s="608">
        <f t="shared" si="158"/>
        <v>0</v>
      </c>
    </row>
    <row r="1967" spans="1:15" s="6" customFormat="1" ht="34.5" customHeight="1">
      <c r="A1967" s="216"/>
      <c r="B1967" s="217" t="s">
        <v>774</v>
      </c>
      <c r="C1967" s="82"/>
      <c r="D1967" s="82" t="str">
        <f>IF(ISBLANK(E1967),"",IF(E1967="BN",VLOOKUP(B1967,'[1]V. BAHAN'!$B$8:$E$1099,3,FALSE),IFERROR(VLOOKUP(E1967,'[1]III. DAFTAR AHS'!$B$7:$H$872,5,FALSE),"ls")))</f>
        <v/>
      </c>
      <c r="E1967" s="82"/>
      <c r="F1967" s="87" t="s">
        <v>23</v>
      </c>
      <c r="G1967" s="87"/>
      <c r="H1967" s="87"/>
      <c r="I1967" s="48">
        <f t="shared" si="157"/>
        <v>0</v>
      </c>
      <c r="J1967" s="634"/>
      <c r="K1967" s="634"/>
      <c r="L1967" s="634"/>
      <c r="M1967" s="41"/>
      <c r="N1967" s="110"/>
      <c r="O1967" s="608">
        <f t="shared" si="158"/>
        <v>0</v>
      </c>
    </row>
    <row r="1968" spans="1:15" s="95" customFormat="1" ht="34.5" customHeight="1">
      <c r="A1968" s="216"/>
      <c r="B1968" s="217" t="s">
        <v>582</v>
      </c>
      <c r="C1968" s="87"/>
      <c r="D1968" s="87" t="str">
        <f>IF(ISBLANK(E1968),"",IF(E1968="BN",VLOOKUP(B1968,'[1]V. BAHAN'!$B$8:$E$1099,3,FALSE),IFERROR(VLOOKUP(E1968,'[1]III. DAFTAR AHS'!$B$7:$H$872,5,FALSE),"ls")))</f>
        <v/>
      </c>
      <c r="E1968" s="82"/>
      <c r="F1968" s="87" t="s">
        <v>23</v>
      </c>
      <c r="G1968" s="87"/>
      <c r="H1968" s="87"/>
      <c r="I1968" s="48">
        <f t="shared" si="157"/>
        <v>0</v>
      </c>
      <c r="J1968" s="634"/>
      <c r="K1968" s="634"/>
      <c r="L1968" s="634"/>
      <c r="M1968" s="41"/>
      <c r="N1968" s="110"/>
      <c r="O1968" s="608">
        <f t="shared" si="158"/>
        <v>0</v>
      </c>
    </row>
    <row r="1969" spans="1:15" s="95" customFormat="1" ht="34.5" customHeight="1">
      <c r="A1969" s="216"/>
      <c r="B1969" s="217" t="s">
        <v>775</v>
      </c>
      <c r="C1969" s="87"/>
      <c r="D1969" s="87" t="str">
        <f>IF(ISBLANK(E1969),"",IF(E1969="BN",VLOOKUP(B1969,'[1]V. BAHAN'!$B$8:$E$1099,3,FALSE),IFERROR(VLOOKUP(E1969,'[1]III. DAFTAR AHS'!$B$7:$H$872,5,FALSE),"ls")))</f>
        <v/>
      </c>
      <c r="E1969" s="87"/>
      <c r="F1969" s="87" t="s">
        <v>23</v>
      </c>
      <c r="G1969" s="83"/>
      <c r="H1969" s="87"/>
      <c r="I1969" s="48">
        <f t="shared" si="157"/>
        <v>0</v>
      </c>
      <c r="J1969" s="634"/>
      <c r="K1969" s="634"/>
      <c r="L1969" s="634"/>
      <c r="M1969" s="41"/>
      <c r="N1969" s="110"/>
      <c r="O1969" s="608">
        <f t="shared" si="158"/>
        <v>0</v>
      </c>
    </row>
    <row r="1970" spans="1:15" s="6" customFormat="1" ht="34.5" customHeight="1">
      <c r="A1970" s="85"/>
      <c r="B1970" s="86"/>
      <c r="C1970" s="82"/>
      <c r="D1970" s="87" t="str">
        <f>IF(ISBLANK(E1970),"",IF(E1970="BN",VLOOKUP(B1970,'[1]V. BAHAN'!$B$8:$E$1099,3,FALSE),IFERROR(VLOOKUP(E1970,'[1]III. DAFTAR AHS'!$B$7:$H$872,5,FALSE),"ls")))</f>
        <v/>
      </c>
      <c r="E1970" s="82"/>
      <c r="F1970" s="82" t="s">
        <v>23</v>
      </c>
      <c r="G1970" s="87"/>
      <c r="H1970" s="83"/>
      <c r="I1970" s="48">
        <f t="shared" si="157"/>
        <v>0</v>
      </c>
      <c r="J1970" s="634"/>
      <c r="K1970" s="634"/>
      <c r="L1970" s="634"/>
      <c r="M1970" s="41"/>
      <c r="N1970" s="110"/>
      <c r="O1970" s="608">
        <f t="shared" si="158"/>
        <v>0</v>
      </c>
    </row>
    <row r="1971" spans="1:15" s="6" customFormat="1" ht="34.5" customHeight="1">
      <c r="A1971" s="219">
        <f>+A1964+1</f>
        <v>3</v>
      </c>
      <c r="B1971" s="218" t="s">
        <v>793</v>
      </c>
      <c r="C1971" s="82"/>
      <c r="D1971" s="87" t="str">
        <f>IF(ISBLANK(E1971),"",IF(E1971="BN",VLOOKUP(B1971,'[1]V. BAHAN'!$B$8:$E$1099,3,FALSE),IFERROR(VLOOKUP(E1971,'[1]III. DAFTAR AHS'!$B$7:$H$872,5,FALSE),"ls")))</f>
        <v/>
      </c>
      <c r="E1971" s="82"/>
      <c r="F1971" s="82" t="s">
        <v>23</v>
      </c>
      <c r="G1971" s="83"/>
      <c r="H1971" s="83"/>
      <c r="I1971" s="48">
        <f t="shared" si="157"/>
        <v>0</v>
      </c>
      <c r="J1971" s="634"/>
      <c r="K1971" s="634"/>
      <c r="L1971" s="634"/>
      <c r="M1971" s="41"/>
      <c r="N1971" s="110"/>
      <c r="O1971" s="608">
        <f t="shared" si="158"/>
        <v>0</v>
      </c>
    </row>
    <row r="1972" spans="1:15" s="6" customFormat="1" ht="34.5" customHeight="1">
      <c r="A1972" s="216" t="s">
        <v>49</v>
      </c>
      <c r="B1972" s="86" t="s">
        <v>762</v>
      </c>
      <c r="C1972" s="82">
        <v>119.24</v>
      </c>
      <c r="D1972" s="112" t="str">
        <f>IF(ISBLANK(E1972),"",IF(E1972="BN",VLOOKUP(B1972,'[1]V. BAHAN'!$B$8:$E$14999,3,FALSE),IFERROR(VLOOKUP(E1972,'[1]III. DAFTAR AHS'!$B$7:$H$14999,5,FALSE),"ls")))</f>
        <v xml:space="preserve">m2 </v>
      </c>
      <c r="E1972" s="82" t="s">
        <v>763</v>
      </c>
      <c r="F1972" s="113" t="s">
        <v>34</v>
      </c>
      <c r="G1972" s="47">
        <f>VLOOKUP(B1972,'[2] RAB LAMA'!$B$9:$E$5553,4,FALSE)</f>
        <v>894332.35523251956</v>
      </c>
      <c r="H1972" s="47">
        <f>G1972*C1972</f>
        <v>106640190.03792563</v>
      </c>
      <c r="I1972" s="48">
        <f t="shared" si="157"/>
        <v>0.27907420584700954</v>
      </c>
      <c r="J1972" s="634"/>
      <c r="K1972" s="634"/>
      <c r="L1972" s="634"/>
      <c r="M1972" s="41"/>
      <c r="N1972" s="110"/>
      <c r="O1972" s="608">
        <f t="shared" si="158"/>
        <v>106640190.03792563</v>
      </c>
    </row>
    <row r="1973" spans="1:15" s="6" customFormat="1" ht="34.5" customHeight="1">
      <c r="A1973" s="85"/>
      <c r="B1973" s="217" t="s">
        <v>764</v>
      </c>
      <c r="C1973" s="82"/>
      <c r="D1973" s="81" t="str">
        <f>IF(ISBLANK(E1973),"",IF(E1973="BN",VLOOKUP(B1973,'[1]V. BAHAN'!$B$8:$E$1099,3,FALSE),IFERROR(VLOOKUP(E1973,'[1]III. DAFTAR AHS'!$B$7:$H$872,5,FALSE),"ls")))</f>
        <v/>
      </c>
      <c r="E1973" s="82"/>
      <c r="F1973" s="87" t="s">
        <v>23</v>
      </c>
      <c r="G1973" s="83"/>
      <c r="H1973" s="83"/>
      <c r="I1973" s="48">
        <f t="shared" si="157"/>
        <v>0</v>
      </c>
      <c r="J1973" s="634"/>
      <c r="K1973" s="634"/>
      <c r="L1973" s="634"/>
      <c r="M1973" s="88"/>
      <c r="N1973" s="110"/>
      <c r="O1973" s="608">
        <f t="shared" si="158"/>
        <v>0</v>
      </c>
    </row>
    <row r="1974" spans="1:15" s="6" customFormat="1" ht="34.5" customHeight="1">
      <c r="A1974" s="85"/>
      <c r="B1974" s="217" t="s">
        <v>765</v>
      </c>
      <c r="C1974" s="82"/>
      <c r="D1974" s="81" t="str">
        <f>IF(ISBLANK(E1974),"",IF(E1974="BN",VLOOKUP(B1974,'[1]V. BAHAN'!$B$8:$E$1099,3,FALSE),IFERROR(VLOOKUP(E1974,'[1]III. DAFTAR AHS'!$B$7:$H$872,5,FALSE),"ls")))</f>
        <v/>
      </c>
      <c r="E1974" s="82"/>
      <c r="F1974" s="87" t="s">
        <v>23</v>
      </c>
      <c r="G1974" s="83"/>
      <c r="H1974" s="83"/>
      <c r="I1974" s="48">
        <f t="shared" si="157"/>
        <v>0</v>
      </c>
      <c r="J1974" s="634"/>
      <c r="K1974" s="634"/>
      <c r="L1974" s="634"/>
      <c r="M1974" s="41"/>
      <c r="N1974" s="110"/>
      <c r="O1974" s="608">
        <f t="shared" si="158"/>
        <v>0</v>
      </c>
    </row>
    <row r="1975" spans="1:15" s="6" customFormat="1" ht="34.5" customHeight="1">
      <c r="A1975" s="85"/>
      <c r="B1975" s="217" t="s">
        <v>766</v>
      </c>
      <c r="C1975" s="82"/>
      <c r="D1975" s="81" t="str">
        <f>IF(ISBLANK(E1975),"",IF(E1975="BN",VLOOKUP(B1975,'[1]V. BAHAN'!$B$8:$E$1099,3,FALSE),IFERROR(VLOOKUP(E1975,'[1]III. DAFTAR AHS'!$B$7:$H$872,5,FALSE),"ls")))</f>
        <v/>
      </c>
      <c r="E1975" s="82"/>
      <c r="F1975" s="87" t="s">
        <v>23</v>
      </c>
      <c r="G1975" s="83"/>
      <c r="H1975" s="83"/>
      <c r="I1975" s="48">
        <f t="shared" si="157"/>
        <v>0</v>
      </c>
      <c r="J1975" s="634"/>
      <c r="K1975" s="634"/>
      <c r="L1975" s="634"/>
      <c r="M1975" s="41"/>
      <c r="N1975" s="110"/>
      <c r="O1975" s="608">
        <f t="shared" si="158"/>
        <v>0</v>
      </c>
    </row>
    <row r="1976" spans="1:15" s="6" customFormat="1" ht="34.5" customHeight="1">
      <c r="A1976" s="85"/>
      <c r="B1976" s="217" t="s">
        <v>767</v>
      </c>
      <c r="C1976" s="82"/>
      <c r="D1976" s="81" t="str">
        <f>IF(ISBLANK(E1976),"",IF(E1976="BN",VLOOKUP(B1976,'[1]V. BAHAN'!$B$8:$E$1099,3,FALSE),IFERROR(VLOOKUP(E1976,'[1]III. DAFTAR AHS'!$B$7:$H$872,5,FALSE),"ls")))</f>
        <v/>
      </c>
      <c r="E1976" s="82"/>
      <c r="F1976" s="87" t="s">
        <v>23</v>
      </c>
      <c r="G1976" s="83"/>
      <c r="H1976" s="83"/>
      <c r="I1976" s="48">
        <f t="shared" si="157"/>
        <v>0</v>
      </c>
      <c r="J1976" s="634"/>
      <c r="K1976" s="634"/>
      <c r="L1976" s="634"/>
      <c r="M1976" s="41"/>
      <c r="N1976" s="110"/>
      <c r="O1976" s="608">
        <f t="shared" si="158"/>
        <v>0</v>
      </c>
    </row>
    <row r="1977" spans="1:15" s="6" customFormat="1" ht="34.5" customHeight="1">
      <c r="A1977" s="85"/>
      <c r="B1977" s="217" t="s">
        <v>768</v>
      </c>
      <c r="C1977" s="82"/>
      <c r="D1977" s="81" t="str">
        <f>IF(ISBLANK(E1977),"",IF(E1977="BN",VLOOKUP(B1977,'[1]V. BAHAN'!$B$8:$E$1099,3,FALSE),IFERROR(VLOOKUP(E1977,'[1]III. DAFTAR AHS'!$B$7:$H$872,5,FALSE),"ls")))</f>
        <v/>
      </c>
      <c r="E1977" s="82"/>
      <c r="F1977" s="87" t="s">
        <v>23</v>
      </c>
      <c r="G1977" s="83"/>
      <c r="H1977" s="83"/>
      <c r="I1977" s="48">
        <f t="shared" si="157"/>
        <v>0</v>
      </c>
      <c r="J1977" s="634"/>
      <c r="K1977" s="634"/>
      <c r="L1977" s="634"/>
      <c r="M1977" s="41"/>
      <c r="N1977" s="110"/>
      <c r="O1977" s="608">
        <f t="shared" si="158"/>
        <v>0</v>
      </c>
    </row>
    <row r="1978" spans="1:15" s="6" customFormat="1" ht="34.5" customHeight="1">
      <c r="A1978" s="85"/>
      <c r="B1978" s="217" t="s">
        <v>769</v>
      </c>
      <c r="C1978" s="82"/>
      <c r="D1978" s="81" t="str">
        <f>IF(ISBLANK(E1978),"",IF(E1978="BN",VLOOKUP(B1978,'[1]V. BAHAN'!$B$8:$E$1099,3,FALSE),IFERROR(VLOOKUP(E1978,'[1]III. DAFTAR AHS'!$B$7:$H$872,5,FALSE),"ls")))</f>
        <v/>
      </c>
      <c r="E1978" s="82"/>
      <c r="F1978" s="87" t="s">
        <v>23</v>
      </c>
      <c r="G1978" s="83"/>
      <c r="H1978" s="83"/>
      <c r="I1978" s="48">
        <f t="shared" si="157"/>
        <v>0</v>
      </c>
      <c r="J1978" s="634"/>
      <c r="K1978" s="634"/>
      <c r="L1978" s="634"/>
      <c r="M1978" s="41"/>
      <c r="N1978" s="110"/>
      <c r="O1978" s="608">
        <f t="shared" si="158"/>
        <v>0</v>
      </c>
    </row>
    <row r="1979" spans="1:15" s="6" customFormat="1" ht="34.5" customHeight="1">
      <c r="A1979" s="85"/>
      <c r="B1979" s="217" t="s">
        <v>770</v>
      </c>
      <c r="C1979" s="82"/>
      <c r="D1979" s="81" t="str">
        <f>IF(ISBLANK(E1979),"",IF(E1979="BN",VLOOKUP(B1979,'[1]V. BAHAN'!$B$8:$E$1099,3,FALSE),IFERROR(VLOOKUP(E1979,'[1]III. DAFTAR AHS'!$B$7:$H$872,5,FALSE),"ls")))</f>
        <v/>
      </c>
      <c r="E1979" s="82"/>
      <c r="F1979" s="87" t="s">
        <v>23</v>
      </c>
      <c r="G1979" s="83"/>
      <c r="H1979" s="83"/>
      <c r="I1979" s="48">
        <f t="shared" si="157"/>
        <v>0</v>
      </c>
      <c r="J1979" s="629"/>
      <c r="K1979" s="629"/>
      <c r="L1979" s="629"/>
      <c r="M1979" s="41"/>
      <c r="N1979" s="110"/>
      <c r="O1979" s="608">
        <f t="shared" si="158"/>
        <v>0</v>
      </c>
    </row>
    <row r="1980" spans="1:15" s="110" customFormat="1" ht="34.5" customHeight="1">
      <c r="A1980" s="194"/>
      <c r="B1980" s="98"/>
      <c r="C1980" s="87"/>
      <c r="D1980" s="87" t="str">
        <f>IF(ISBLANK(E1980),"",IF(E1980="BN",VLOOKUP(B1980,'[1]V. BAHAN'!$B$8:$E$1099,3,FALSE),IFERROR(VLOOKUP(E1980,'[1]III. DAFTAR AHS'!$B$7:$H$872,5,FALSE),"ls")))</f>
        <v/>
      </c>
      <c r="E1980" s="87"/>
      <c r="F1980" s="87" t="s">
        <v>23</v>
      </c>
      <c r="G1980" s="87"/>
      <c r="H1980" s="87"/>
      <c r="I1980" s="48">
        <f t="shared" si="157"/>
        <v>0</v>
      </c>
      <c r="J1980" s="634"/>
      <c r="K1980" s="634"/>
      <c r="L1980" s="634"/>
      <c r="M1980" s="41"/>
      <c r="O1980" s="608">
        <f t="shared" si="158"/>
        <v>0</v>
      </c>
    </row>
    <row r="1981" spans="1:15" s="6" customFormat="1" ht="34.5" customHeight="1">
      <c r="A1981" s="216" t="s">
        <v>49</v>
      </c>
      <c r="B1981" s="86" t="s">
        <v>771</v>
      </c>
      <c r="C1981" s="82">
        <v>81.739999999999995</v>
      </c>
      <c r="D1981" s="112" t="str">
        <f>IF(ISBLANK(E1981),"",IF(E1981="BN",VLOOKUP(B1981,'[1]V. BAHAN'!$B$8:$E$14999,3,FALSE),IFERROR(VLOOKUP(E1981,'[1]III. DAFTAR AHS'!$B$7:$H$14999,5,FALSE),"ls")))</f>
        <v xml:space="preserve">m2 </v>
      </c>
      <c r="E1981" s="87" t="s">
        <v>772</v>
      </c>
      <c r="F1981" s="113" t="s">
        <v>34</v>
      </c>
      <c r="G1981" s="47">
        <f>VLOOKUP(B1981,'[2] RAB LAMA'!$B$9:$E$5553,4,FALSE)</f>
        <v>528033.89677499991</v>
      </c>
      <c r="H1981" s="47">
        <f>G1981*C1981</f>
        <v>43161490.722388491</v>
      </c>
      <c r="I1981" s="48">
        <f t="shared" si="157"/>
        <v>0.11295233759654637</v>
      </c>
      <c r="J1981" s="634"/>
      <c r="K1981" s="634"/>
      <c r="L1981" s="634"/>
      <c r="M1981" s="41"/>
      <c r="N1981" s="110"/>
      <c r="O1981" s="608">
        <f t="shared" si="158"/>
        <v>43161490.722388491</v>
      </c>
    </row>
    <row r="1982" spans="1:15" s="6" customFormat="1" ht="34.5" customHeight="1">
      <c r="A1982" s="216"/>
      <c r="B1982" s="217" t="s">
        <v>773</v>
      </c>
      <c r="C1982" s="82"/>
      <c r="D1982" s="82" t="str">
        <f>IF(ISBLANK(E1982),"",IF(E1982="BN",VLOOKUP(B1982,'[1]V. BAHAN'!$B$8:$E$1099,3,FALSE),IFERROR(VLOOKUP(E1982,'[1]III. DAFTAR AHS'!$B$7:$H$872,5,FALSE),"ls")))</f>
        <v/>
      </c>
      <c r="E1982" s="82"/>
      <c r="F1982" s="82" t="s">
        <v>23</v>
      </c>
      <c r="G1982" s="83"/>
      <c r="H1982" s="83"/>
      <c r="I1982" s="48">
        <f t="shared" si="157"/>
        <v>0</v>
      </c>
      <c r="J1982" s="634"/>
      <c r="K1982" s="634"/>
      <c r="L1982" s="634"/>
      <c r="M1982" s="41"/>
      <c r="N1982" s="110"/>
      <c r="O1982" s="608">
        <f t="shared" si="158"/>
        <v>0</v>
      </c>
    </row>
    <row r="1983" spans="1:15" s="6" customFormat="1" ht="34.5" customHeight="1">
      <c r="A1983" s="216"/>
      <c r="B1983" s="217" t="s">
        <v>774</v>
      </c>
      <c r="C1983" s="82"/>
      <c r="D1983" s="82" t="str">
        <f>IF(ISBLANK(E1983),"",IF(E1983="BN",VLOOKUP(B1983,'[1]V. BAHAN'!$B$8:$E$1099,3,FALSE),IFERROR(VLOOKUP(E1983,'[1]III. DAFTAR AHS'!$B$7:$H$872,5,FALSE),"ls")))</f>
        <v/>
      </c>
      <c r="E1983" s="82"/>
      <c r="F1983" s="82" t="s">
        <v>23</v>
      </c>
      <c r="G1983" s="83"/>
      <c r="H1983" s="83"/>
      <c r="I1983" s="48">
        <f t="shared" si="157"/>
        <v>0</v>
      </c>
      <c r="J1983" s="634"/>
      <c r="K1983" s="634"/>
      <c r="L1983" s="634"/>
      <c r="M1983" s="41"/>
      <c r="N1983" s="110"/>
      <c r="O1983" s="608">
        <f t="shared" si="158"/>
        <v>0</v>
      </c>
    </row>
    <row r="1984" spans="1:15" s="6" customFormat="1" ht="34.5" customHeight="1">
      <c r="A1984" s="216"/>
      <c r="B1984" s="217" t="s">
        <v>582</v>
      </c>
      <c r="C1984" s="82"/>
      <c r="D1984" s="82" t="str">
        <f>IF(ISBLANK(E1984),"",IF(E1984="BN",VLOOKUP(B1984,'[1]V. BAHAN'!$B$8:$E$1099,3,FALSE),IFERROR(VLOOKUP(E1984,'[1]III. DAFTAR AHS'!$B$7:$H$872,5,FALSE),"ls")))</f>
        <v/>
      </c>
      <c r="E1984" s="82"/>
      <c r="F1984" s="87" t="s">
        <v>23</v>
      </c>
      <c r="G1984" s="87"/>
      <c r="H1984" s="87"/>
      <c r="I1984" s="48">
        <f t="shared" si="157"/>
        <v>0</v>
      </c>
      <c r="J1984" s="634"/>
      <c r="K1984" s="634"/>
      <c r="L1984" s="634"/>
      <c r="M1984" s="41"/>
      <c r="N1984" s="110"/>
      <c r="O1984" s="608">
        <f t="shared" si="158"/>
        <v>0</v>
      </c>
    </row>
    <row r="1985" spans="1:15" s="6" customFormat="1" ht="34.5" customHeight="1">
      <c r="A1985" s="216"/>
      <c r="B1985" s="217" t="s">
        <v>775</v>
      </c>
      <c r="C1985" s="82"/>
      <c r="D1985" s="82" t="str">
        <f>IF(ISBLANK(E1985),"",IF(E1985="BN",VLOOKUP(B1985,'[1]V. BAHAN'!$B$8:$E$1099,3,FALSE),IFERROR(VLOOKUP(E1985,'[1]III. DAFTAR AHS'!$B$7:$H$872,5,FALSE),"ls")))</f>
        <v/>
      </c>
      <c r="E1985" s="82"/>
      <c r="F1985" s="87" t="s">
        <v>23</v>
      </c>
      <c r="G1985" s="87"/>
      <c r="H1985" s="87"/>
      <c r="I1985" s="48">
        <f t="shared" si="157"/>
        <v>0</v>
      </c>
      <c r="J1985" s="634"/>
      <c r="K1985" s="634"/>
      <c r="L1985" s="634"/>
      <c r="M1985" s="97"/>
      <c r="N1985" s="110"/>
      <c r="O1985" s="608">
        <f t="shared" si="158"/>
        <v>0</v>
      </c>
    </row>
    <row r="1986" spans="1:15" s="95" customFormat="1" ht="34.5" customHeight="1">
      <c r="A1986" s="93"/>
      <c r="B1986" s="98"/>
      <c r="C1986" s="87"/>
      <c r="D1986" s="87" t="str">
        <f>IF(ISBLANK(E1986),"",IF(E1986="BN",VLOOKUP(B1986,'[1]V. BAHAN'!$B$8:$E$1099,3,FALSE),IFERROR(VLOOKUP(E1986,'[1]III. DAFTAR AHS'!$B$7:$H$872,5,FALSE),"ls")))</f>
        <v/>
      </c>
      <c r="E1986" s="87"/>
      <c r="F1986" s="87" t="s">
        <v>23</v>
      </c>
      <c r="G1986" s="83"/>
      <c r="H1986" s="87"/>
      <c r="I1986" s="48">
        <f t="shared" si="157"/>
        <v>0</v>
      </c>
      <c r="J1986" s="634"/>
      <c r="K1986" s="634"/>
      <c r="L1986" s="634"/>
      <c r="M1986" s="97"/>
      <c r="N1986" s="110"/>
      <c r="O1986" s="608">
        <f t="shared" si="158"/>
        <v>0</v>
      </c>
    </row>
    <row r="1987" spans="1:15" s="6" customFormat="1" ht="34.5" customHeight="1">
      <c r="A1987" s="151">
        <f>+A1971+1</f>
        <v>4</v>
      </c>
      <c r="B1987" s="218" t="s">
        <v>794</v>
      </c>
      <c r="C1987" s="82"/>
      <c r="D1987" s="87" t="str">
        <f>IF(ISBLANK(E1987),"",IF(E1987="BN",VLOOKUP(B1987,'[1]V. BAHAN'!$B$8:$E$1099,3,FALSE),IFERROR(VLOOKUP(E1987,'[1]III. DAFTAR AHS'!$B$7:$H$872,5,FALSE),"ls")))</f>
        <v/>
      </c>
      <c r="E1987" s="82"/>
      <c r="F1987" s="82" t="s">
        <v>23</v>
      </c>
      <c r="G1987" s="83"/>
      <c r="H1987" s="83"/>
      <c r="I1987" s="48">
        <f t="shared" si="157"/>
        <v>0</v>
      </c>
      <c r="J1987" s="634"/>
      <c r="K1987" s="634"/>
      <c r="L1987" s="634"/>
      <c r="M1987" s="41"/>
      <c r="N1987" s="110"/>
      <c r="O1987" s="608">
        <f t="shared" si="158"/>
        <v>0</v>
      </c>
    </row>
    <row r="1988" spans="1:15" s="6" customFormat="1" ht="34.5" customHeight="1">
      <c r="A1988" s="216" t="s">
        <v>49</v>
      </c>
      <c r="B1988" s="86" t="s">
        <v>771</v>
      </c>
      <c r="C1988" s="82">
        <v>71.239999999999995</v>
      </c>
      <c r="D1988" s="112" t="str">
        <f>IF(ISBLANK(E1988),"",IF(E1988="BN",VLOOKUP(B1988,'[1]V. BAHAN'!$B$8:$E$14999,3,FALSE),IFERROR(VLOOKUP(E1988,'[1]III. DAFTAR AHS'!$B$7:$H$14999,5,FALSE),"ls")))</f>
        <v xml:space="preserve">m2 </v>
      </c>
      <c r="E1988" s="87" t="s">
        <v>772</v>
      </c>
      <c r="F1988" s="113" t="s">
        <v>34</v>
      </c>
      <c r="G1988" s="47">
        <f>VLOOKUP(B1988,'[2] RAB LAMA'!$B$9:$E$5553,4,FALSE)</f>
        <v>528033.89677499991</v>
      </c>
      <c r="H1988" s="47">
        <f>G1988*C1988</f>
        <v>37617134.806250989</v>
      </c>
      <c r="I1988" s="48">
        <f t="shared" si="157"/>
        <v>9.8442923053314937E-2</v>
      </c>
      <c r="J1988" s="634"/>
      <c r="K1988" s="634"/>
      <c r="L1988" s="634"/>
      <c r="M1988" s="41"/>
      <c r="N1988" s="110"/>
      <c r="O1988" s="608">
        <f t="shared" si="158"/>
        <v>37617134.806250989</v>
      </c>
    </row>
    <row r="1989" spans="1:15" s="6" customFormat="1" ht="34.5" customHeight="1">
      <c r="A1989" s="216"/>
      <c r="B1989" s="217" t="s">
        <v>773</v>
      </c>
      <c r="C1989" s="82"/>
      <c r="D1989" s="82" t="str">
        <f>IF(ISBLANK(E1989),"",IF(E1989="BN",VLOOKUP(B1989,'[1]V. BAHAN'!$B$8:$E$1099,3,FALSE),IFERROR(VLOOKUP(E1989,'[1]III. DAFTAR AHS'!$B$7:$H$872,5,FALSE),"ls")))</f>
        <v/>
      </c>
      <c r="E1989" s="82"/>
      <c r="F1989" s="82" t="s">
        <v>23</v>
      </c>
      <c r="G1989" s="83"/>
      <c r="H1989" s="83"/>
      <c r="I1989" s="48">
        <f t="shared" si="157"/>
        <v>0</v>
      </c>
      <c r="J1989" s="634"/>
      <c r="K1989" s="634"/>
      <c r="L1989" s="634"/>
      <c r="M1989" s="41"/>
      <c r="N1989" s="110"/>
      <c r="O1989" s="608">
        <f t="shared" si="158"/>
        <v>0</v>
      </c>
    </row>
    <row r="1990" spans="1:15" s="6" customFormat="1" ht="34.5" customHeight="1">
      <c r="A1990" s="216"/>
      <c r="B1990" s="217" t="s">
        <v>774</v>
      </c>
      <c r="C1990" s="82"/>
      <c r="D1990" s="82" t="str">
        <f>IF(ISBLANK(E1990),"",IF(E1990="BN",VLOOKUP(B1990,'[1]V. BAHAN'!$B$8:$E$1099,3,FALSE),IFERROR(VLOOKUP(E1990,'[1]III. DAFTAR AHS'!$B$7:$H$872,5,FALSE),"ls")))</f>
        <v/>
      </c>
      <c r="E1990" s="82"/>
      <c r="F1990" s="87" t="s">
        <v>23</v>
      </c>
      <c r="G1990" s="87"/>
      <c r="H1990" s="87"/>
      <c r="I1990" s="48">
        <f t="shared" si="157"/>
        <v>0</v>
      </c>
      <c r="J1990" s="634"/>
      <c r="K1990" s="634"/>
      <c r="L1990" s="634"/>
      <c r="M1990" s="41"/>
      <c r="N1990" s="110"/>
      <c r="O1990" s="608">
        <f t="shared" si="158"/>
        <v>0</v>
      </c>
    </row>
    <row r="1991" spans="1:15" s="95" customFormat="1" ht="34.5" customHeight="1">
      <c r="A1991" s="216"/>
      <c r="B1991" s="217" t="s">
        <v>582</v>
      </c>
      <c r="C1991" s="87"/>
      <c r="D1991" s="87" t="str">
        <f>IF(ISBLANK(E1991),"",IF(E1991="BN",VLOOKUP(B1991,'[1]V. BAHAN'!$B$8:$E$1099,3,FALSE),IFERROR(VLOOKUP(E1991,'[1]III. DAFTAR AHS'!$B$7:$H$872,5,FALSE),"ls")))</f>
        <v/>
      </c>
      <c r="E1991" s="82"/>
      <c r="F1991" s="87" t="s">
        <v>23</v>
      </c>
      <c r="G1991" s="87"/>
      <c r="H1991" s="87"/>
      <c r="I1991" s="48">
        <f t="shared" si="157"/>
        <v>0</v>
      </c>
      <c r="J1991" s="634"/>
      <c r="K1991" s="634"/>
      <c r="L1991" s="634"/>
      <c r="M1991" s="41"/>
      <c r="N1991" s="110"/>
      <c r="O1991" s="608">
        <f t="shared" si="158"/>
        <v>0</v>
      </c>
    </row>
    <row r="1992" spans="1:15" s="95" customFormat="1" ht="34.5" customHeight="1">
      <c r="A1992" s="216"/>
      <c r="B1992" s="217" t="s">
        <v>775</v>
      </c>
      <c r="C1992" s="87"/>
      <c r="D1992" s="87" t="str">
        <f>IF(ISBLANK(E1992),"",IF(E1992="BN",VLOOKUP(B1992,'[1]V. BAHAN'!$B$8:$E$1099,3,FALSE),IFERROR(VLOOKUP(E1992,'[1]III. DAFTAR AHS'!$B$7:$H$872,5,FALSE),"ls")))</f>
        <v/>
      </c>
      <c r="E1992" s="87"/>
      <c r="F1992" s="87" t="s">
        <v>23</v>
      </c>
      <c r="G1992" s="83"/>
      <c r="H1992" s="87"/>
      <c r="I1992" s="48">
        <f t="shared" si="157"/>
        <v>0</v>
      </c>
      <c r="J1992" s="634"/>
      <c r="K1992" s="634"/>
      <c r="L1992" s="634"/>
      <c r="M1992" s="41"/>
      <c r="N1992" s="110"/>
      <c r="O1992" s="608">
        <f t="shared" si="158"/>
        <v>0</v>
      </c>
    </row>
    <row r="1993" spans="1:15" s="95" customFormat="1" ht="34.5" customHeight="1">
      <c r="A1993" s="93"/>
      <c r="B1993" s="98"/>
      <c r="C1993" s="87"/>
      <c r="D1993" s="87" t="str">
        <f>IF(ISBLANK(E1993),"",IF(E1993="BN",VLOOKUP(B1993,'[1]V. BAHAN'!$B$8:$E$1099,3,FALSE),IFERROR(VLOOKUP(E1993,'[1]III. DAFTAR AHS'!$B$7:$H$872,5,FALSE),"ls")))</f>
        <v/>
      </c>
      <c r="E1993" s="87"/>
      <c r="F1993" s="87" t="s">
        <v>23</v>
      </c>
      <c r="G1993" s="83"/>
      <c r="H1993" s="87"/>
      <c r="I1993" s="48">
        <f t="shared" si="157"/>
        <v>0</v>
      </c>
      <c r="J1993" s="634"/>
      <c r="K1993" s="634"/>
      <c r="L1993" s="634"/>
      <c r="M1993" s="41"/>
      <c r="N1993" s="110"/>
      <c r="O1993" s="608">
        <f t="shared" si="158"/>
        <v>0</v>
      </c>
    </row>
    <row r="1994" spans="1:15" s="84" customFormat="1" ht="34.5" customHeight="1">
      <c r="A1994" s="130"/>
      <c r="B1994" s="131" t="s">
        <v>795</v>
      </c>
      <c r="C1994" s="132"/>
      <c r="D1994" s="132" t="str">
        <f>IF(ISBLANK(E1994),"",IF(E1994="BN",VLOOKUP(B1994,'[1]V. BAHAN'!$B$8:$E$1099,3,FALSE),IFERROR(VLOOKUP(E1994,'[1]III. DAFTAR AHS'!$B$7:$H$872,5,FALSE),"ls")))</f>
        <v/>
      </c>
      <c r="E1994" s="132"/>
      <c r="F1994" s="132" t="s">
        <v>23</v>
      </c>
      <c r="G1994" s="132"/>
      <c r="H1994" s="106"/>
      <c r="I1994" s="48">
        <f t="shared" si="157"/>
        <v>0</v>
      </c>
      <c r="J1994" s="633"/>
      <c r="K1994" s="633"/>
      <c r="L1994" s="633"/>
      <c r="M1994" s="41"/>
      <c r="N1994" s="110"/>
      <c r="O1994" s="608">
        <f t="shared" si="158"/>
        <v>0</v>
      </c>
    </row>
    <row r="1995" spans="1:15" s="95" customFormat="1" ht="34.5" customHeight="1">
      <c r="A1995" s="220">
        <v>1</v>
      </c>
      <c r="B1995" s="221" t="s">
        <v>761</v>
      </c>
      <c r="C1995" s="192"/>
      <c r="D1995" s="192" t="str">
        <f>IF(ISBLANK(E1995),"",IF(E1995="BN",VLOOKUP(B1995,'[1]V. BAHAN'!$B$8:$E$1099,3,FALSE),IFERROR(VLOOKUP(E1995,'[1]III. DAFTAR AHS'!$B$7:$H$872,5,FALSE),"ls")))</f>
        <v/>
      </c>
      <c r="E1995" s="192"/>
      <c r="F1995" s="192" t="s">
        <v>23</v>
      </c>
      <c r="G1995" s="148"/>
      <c r="H1995" s="192"/>
      <c r="I1995" s="48">
        <f t="shared" si="157"/>
        <v>0</v>
      </c>
      <c r="J1995" s="634"/>
      <c r="K1995" s="634"/>
      <c r="L1995" s="634"/>
      <c r="M1995" s="41"/>
      <c r="N1995" s="110"/>
      <c r="O1995" s="608">
        <f t="shared" si="158"/>
        <v>0</v>
      </c>
    </row>
    <row r="1996" spans="1:15" s="6" customFormat="1" ht="34.5" customHeight="1">
      <c r="A1996" s="216" t="s">
        <v>49</v>
      </c>
      <c r="B1996" s="86" t="s">
        <v>762</v>
      </c>
      <c r="C1996" s="82">
        <v>126.56</v>
      </c>
      <c r="D1996" s="112" t="str">
        <f>IF(ISBLANK(E1996),"",IF(E1996="BN",VLOOKUP(B1996,'[1]V. BAHAN'!$B$8:$E$14999,3,FALSE),IFERROR(VLOOKUP(E1996,'[1]III. DAFTAR AHS'!$B$7:$H$14999,5,FALSE),"ls")))</f>
        <v xml:space="preserve">m2 </v>
      </c>
      <c r="E1996" s="82" t="s">
        <v>763</v>
      </c>
      <c r="F1996" s="113" t="s">
        <v>34</v>
      </c>
      <c r="G1996" s="47">
        <f>VLOOKUP(B1996,'[2] RAB LAMA'!$B$9:$E$5553,4,FALSE)</f>
        <v>894332.35523251956</v>
      </c>
      <c r="H1996" s="47">
        <f>G1996*C1996</f>
        <v>113186702.87822768</v>
      </c>
      <c r="I1996" s="48">
        <f t="shared" si="157"/>
        <v>0.29620623525660461</v>
      </c>
      <c r="J1996" s="634"/>
      <c r="K1996" s="634"/>
      <c r="L1996" s="634"/>
      <c r="M1996" s="41"/>
      <c r="N1996" s="110"/>
      <c r="O1996" s="608">
        <f t="shared" si="158"/>
        <v>113186702.87822768</v>
      </c>
    </row>
    <row r="1997" spans="1:15" s="6" customFormat="1" ht="34.5" customHeight="1">
      <c r="A1997" s="85"/>
      <c r="B1997" s="217" t="s">
        <v>764</v>
      </c>
      <c r="C1997" s="82"/>
      <c r="D1997" s="81" t="str">
        <f>IF(ISBLANK(E1997),"",IF(E1997="BN",VLOOKUP(B1997,'[1]V. BAHAN'!$B$8:$E$1099,3,FALSE),IFERROR(VLOOKUP(E1997,'[1]III. DAFTAR AHS'!$B$7:$H$872,5,FALSE),"ls")))</f>
        <v/>
      </c>
      <c r="E1997" s="82"/>
      <c r="F1997" s="87" t="s">
        <v>23</v>
      </c>
      <c r="G1997" s="83"/>
      <c r="H1997" s="83"/>
      <c r="I1997" s="48">
        <f t="shared" ref="I1997:I2060" si="159">(H1997/$H$4325)*100</f>
        <v>0</v>
      </c>
      <c r="J1997" s="634"/>
      <c r="K1997" s="634"/>
      <c r="L1997" s="634"/>
      <c r="M1997" s="97"/>
      <c r="N1997" s="110"/>
      <c r="O1997" s="608">
        <f t="shared" si="158"/>
        <v>0</v>
      </c>
    </row>
    <row r="1998" spans="1:15" s="6" customFormat="1" ht="34.5" customHeight="1">
      <c r="A1998" s="85"/>
      <c r="B1998" s="217" t="s">
        <v>765</v>
      </c>
      <c r="C1998" s="82"/>
      <c r="D1998" s="81" t="str">
        <f>IF(ISBLANK(E1998),"",IF(E1998="BN",VLOOKUP(B1998,'[1]V. BAHAN'!$B$8:$E$1099,3,FALSE),IFERROR(VLOOKUP(E1998,'[1]III. DAFTAR AHS'!$B$7:$H$872,5,FALSE),"ls")))</f>
        <v/>
      </c>
      <c r="E1998" s="82"/>
      <c r="F1998" s="87" t="s">
        <v>23</v>
      </c>
      <c r="G1998" s="83"/>
      <c r="H1998" s="83"/>
      <c r="I1998" s="48">
        <f t="shared" si="159"/>
        <v>0</v>
      </c>
      <c r="J1998" s="634"/>
      <c r="K1998" s="634"/>
      <c r="L1998" s="634"/>
      <c r="M1998" s="41"/>
      <c r="N1998" s="110"/>
      <c r="O1998" s="608">
        <f t="shared" si="158"/>
        <v>0</v>
      </c>
    </row>
    <row r="1999" spans="1:15" s="6" customFormat="1" ht="34.5" customHeight="1">
      <c r="A1999" s="85"/>
      <c r="B1999" s="217" t="s">
        <v>766</v>
      </c>
      <c r="C1999" s="82"/>
      <c r="D1999" s="81" t="str">
        <f>IF(ISBLANK(E1999),"",IF(E1999="BN",VLOOKUP(B1999,'[1]V. BAHAN'!$B$8:$E$1099,3,FALSE),IFERROR(VLOOKUP(E1999,'[1]III. DAFTAR AHS'!$B$7:$H$872,5,FALSE),"ls")))</f>
        <v/>
      </c>
      <c r="E1999" s="82"/>
      <c r="F1999" s="87" t="s">
        <v>23</v>
      </c>
      <c r="G1999" s="83"/>
      <c r="H1999" s="83"/>
      <c r="I1999" s="48">
        <f t="shared" si="159"/>
        <v>0</v>
      </c>
      <c r="J1999" s="634"/>
      <c r="K1999" s="634"/>
      <c r="L1999" s="634"/>
      <c r="M1999" s="41"/>
      <c r="N1999" s="110"/>
      <c r="O1999" s="608">
        <f t="shared" si="158"/>
        <v>0</v>
      </c>
    </row>
    <row r="2000" spans="1:15" s="6" customFormat="1" ht="34.5" customHeight="1">
      <c r="A2000" s="85"/>
      <c r="B2000" s="217" t="s">
        <v>767</v>
      </c>
      <c r="C2000" s="82"/>
      <c r="D2000" s="81" t="str">
        <f>IF(ISBLANK(E2000),"",IF(E2000="BN",VLOOKUP(B2000,'[1]V. BAHAN'!$B$8:$E$1099,3,FALSE),IFERROR(VLOOKUP(E2000,'[1]III. DAFTAR AHS'!$B$7:$H$872,5,FALSE),"ls")))</f>
        <v/>
      </c>
      <c r="E2000" s="82"/>
      <c r="F2000" s="87" t="s">
        <v>23</v>
      </c>
      <c r="G2000" s="83"/>
      <c r="H2000" s="83"/>
      <c r="I2000" s="48">
        <f t="shared" si="159"/>
        <v>0</v>
      </c>
      <c r="J2000" s="634"/>
      <c r="K2000" s="634"/>
      <c r="L2000" s="634"/>
      <c r="M2000" s="41"/>
      <c r="N2000" s="110"/>
      <c r="O2000" s="608">
        <f t="shared" si="158"/>
        <v>0</v>
      </c>
    </row>
    <row r="2001" spans="1:15" s="6" customFormat="1" ht="34.5" customHeight="1">
      <c r="A2001" s="85"/>
      <c r="B2001" s="217" t="s">
        <v>768</v>
      </c>
      <c r="C2001" s="82"/>
      <c r="D2001" s="81" t="str">
        <f>IF(ISBLANK(E2001),"",IF(E2001="BN",VLOOKUP(B2001,'[1]V. BAHAN'!$B$8:$E$1099,3,FALSE),IFERROR(VLOOKUP(E2001,'[1]III. DAFTAR AHS'!$B$7:$H$872,5,FALSE),"ls")))</f>
        <v/>
      </c>
      <c r="E2001" s="82"/>
      <c r="F2001" s="87" t="s">
        <v>23</v>
      </c>
      <c r="G2001" s="83"/>
      <c r="H2001" s="83"/>
      <c r="I2001" s="48">
        <f t="shared" si="159"/>
        <v>0</v>
      </c>
      <c r="J2001" s="634"/>
      <c r="K2001" s="634"/>
      <c r="L2001" s="634"/>
      <c r="M2001" s="41"/>
      <c r="N2001" s="110"/>
      <c r="O2001" s="608">
        <f t="shared" si="158"/>
        <v>0</v>
      </c>
    </row>
    <row r="2002" spans="1:15" s="6" customFormat="1" ht="34.5" customHeight="1">
      <c r="A2002" s="85"/>
      <c r="B2002" s="217" t="s">
        <v>769</v>
      </c>
      <c r="C2002" s="82"/>
      <c r="D2002" s="81" t="str">
        <f>IF(ISBLANK(E2002),"",IF(E2002="BN",VLOOKUP(B2002,'[1]V. BAHAN'!$B$8:$E$1099,3,FALSE),IFERROR(VLOOKUP(E2002,'[1]III. DAFTAR AHS'!$B$7:$H$872,5,FALSE),"ls")))</f>
        <v/>
      </c>
      <c r="E2002" s="82"/>
      <c r="F2002" s="87" t="s">
        <v>23</v>
      </c>
      <c r="G2002" s="83"/>
      <c r="H2002" s="83"/>
      <c r="I2002" s="48">
        <f t="shared" si="159"/>
        <v>0</v>
      </c>
      <c r="J2002" s="634"/>
      <c r="K2002" s="634"/>
      <c r="L2002" s="634"/>
      <c r="M2002" s="41"/>
      <c r="N2002" s="110"/>
      <c r="O2002" s="608">
        <f t="shared" si="158"/>
        <v>0</v>
      </c>
    </row>
    <row r="2003" spans="1:15" s="110" customFormat="1" ht="34.5" customHeight="1">
      <c r="A2003" s="194"/>
      <c r="B2003" s="114" t="s">
        <v>770</v>
      </c>
      <c r="C2003" s="87"/>
      <c r="D2003" s="87" t="str">
        <f>IF(ISBLANK(E2003),"",IF(E2003="BN",VLOOKUP(B2003,'[1]V. BAHAN'!$B$8:$E$1099,3,FALSE),IFERROR(VLOOKUP(E2003,'[1]III. DAFTAR AHS'!$B$7:$H$872,5,FALSE),"ls")))</f>
        <v/>
      </c>
      <c r="E2003" s="87"/>
      <c r="F2003" s="87" t="s">
        <v>23</v>
      </c>
      <c r="G2003" s="87"/>
      <c r="H2003" s="87"/>
      <c r="I2003" s="48">
        <f t="shared" si="159"/>
        <v>0</v>
      </c>
      <c r="J2003" s="634"/>
      <c r="K2003" s="634"/>
      <c r="L2003" s="634"/>
      <c r="M2003" s="97"/>
      <c r="O2003" s="608">
        <f t="shared" si="158"/>
        <v>0</v>
      </c>
    </row>
    <row r="2004" spans="1:15" s="110" customFormat="1" ht="34.5" customHeight="1">
      <c r="A2004" s="194"/>
      <c r="B2004" s="98"/>
      <c r="C2004" s="87"/>
      <c r="D2004" s="87" t="str">
        <f>IF(ISBLANK(E2004),"",IF(E2004="BN",VLOOKUP(B2004,'[1]V. BAHAN'!$B$8:$E$1099,3,FALSE),IFERROR(VLOOKUP(E2004,'[1]III. DAFTAR AHS'!$B$7:$H$872,5,FALSE),"ls")))</f>
        <v/>
      </c>
      <c r="E2004" s="87"/>
      <c r="F2004" s="87" t="s">
        <v>23</v>
      </c>
      <c r="G2004" s="87"/>
      <c r="H2004" s="87"/>
      <c r="I2004" s="48">
        <f t="shared" si="159"/>
        <v>0</v>
      </c>
      <c r="J2004" s="634"/>
      <c r="K2004" s="634"/>
      <c r="L2004" s="634"/>
      <c r="M2004" s="41"/>
      <c r="O2004" s="608">
        <f t="shared" si="158"/>
        <v>0</v>
      </c>
    </row>
    <row r="2005" spans="1:15" s="6" customFormat="1" ht="34.5" customHeight="1">
      <c r="A2005" s="216" t="s">
        <v>49</v>
      </c>
      <c r="B2005" s="86" t="s">
        <v>771</v>
      </c>
      <c r="C2005" s="82">
        <v>122.9</v>
      </c>
      <c r="D2005" s="112" t="str">
        <f>IF(ISBLANK(E2005),"",IF(E2005="BN",VLOOKUP(B2005,'[1]V. BAHAN'!$B$8:$E$14999,3,FALSE),IFERROR(VLOOKUP(E2005,'[1]III. DAFTAR AHS'!$B$7:$H$14999,5,FALSE),"ls")))</f>
        <v xml:space="preserve">m2 </v>
      </c>
      <c r="E2005" s="87" t="s">
        <v>772</v>
      </c>
      <c r="F2005" s="113" t="s">
        <v>34</v>
      </c>
      <c r="G2005" s="47">
        <f>VLOOKUP(B2005,'[2] RAB LAMA'!$B$9:$E$5553,4,FALSE)</f>
        <v>528033.89677499991</v>
      </c>
      <c r="H2005" s="47">
        <f>G2005*C2005</f>
        <v>64895365.913647495</v>
      </c>
      <c r="I2005" s="48">
        <f t="shared" si="159"/>
        <v>0.16982924260601362</v>
      </c>
      <c r="J2005" s="634"/>
      <c r="K2005" s="634"/>
      <c r="L2005" s="634"/>
      <c r="M2005" s="41"/>
      <c r="N2005" s="110"/>
      <c r="O2005" s="608">
        <f t="shared" si="158"/>
        <v>64895365.913647495</v>
      </c>
    </row>
    <row r="2006" spans="1:15" s="6" customFormat="1" ht="34.5" customHeight="1">
      <c r="A2006" s="216"/>
      <c r="B2006" s="217" t="s">
        <v>773</v>
      </c>
      <c r="C2006" s="82"/>
      <c r="D2006" s="82" t="str">
        <f>IF(ISBLANK(E2006),"",IF(E2006="BN",VLOOKUP(B2006,'[1]V. BAHAN'!$B$8:$E$1099,3,FALSE),IFERROR(VLOOKUP(E2006,'[1]III. DAFTAR AHS'!$B$7:$H$872,5,FALSE),"ls")))</f>
        <v/>
      </c>
      <c r="E2006" s="82"/>
      <c r="F2006" s="82" t="s">
        <v>23</v>
      </c>
      <c r="G2006" s="83"/>
      <c r="H2006" s="83"/>
      <c r="I2006" s="48">
        <f t="shared" si="159"/>
        <v>0</v>
      </c>
      <c r="J2006" s="634"/>
      <c r="K2006" s="634"/>
      <c r="L2006" s="634"/>
      <c r="M2006" s="41"/>
      <c r="N2006" s="110"/>
      <c r="O2006" s="608">
        <f t="shared" si="158"/>
        <v>0</v>
      </c>
    </row>
    <row r="2007" spans="1:15" s="6" customFormat="1" ht="34.5" customHeight="1">
      <c r="A2007" s="216"/>
      <c r="B2007" s="217" t="s">
        <v>774</v>
      </c>
      <c r="C2007" s="82"/>
      <c r="D2007" s="82" t="str">
        <f>IF(ISBLANK(E2007),"",IF(E2007="BN",VLOOKUP(B2007,'[1]V. BAHAN'!$B$8:$E$1099,3,FALSE),IFERROR(VLOOKUP(E2007,'[1]III. DAFTAR AHS'!$B$7:$H$872,5,FALSE),"ls")))</f>
        <v/>
      </c>
      <c r="E2007" s="82"/>
      <c r="F2007" s="82" t="s">
        <v>23</v>
      </c>
      <c r="G2007" s="83"/>
      <c r="H2007" s="83"/>
      <c r="I2007" s="48">
        <f t="shared" si="159"/>
        <v>0</v>
      </c>
      <c r="J2007" s="634"/>
      <c r="K2007" s="634"/>
      <c r="L2007" s="634"/>
      <c r="M2007" s="41"/>
      <c r="N2007" s="110"/>
      <c r="O2007" s="608">
        <f t="shared" si="158"/>
        <v>0</v>
      </c>
    </row>
    <row r="2008" spans="1:15" s="6" customFormat="1" ht="34.5" customHeight="1">
      <c r="A2008" s="216"/>
      <c r="B2008" s="217" t="s">
        <v>582</v>
      </c>
      <c r="C2008" s="82"/>
      <c r="D2008" s="82" t="str">
        <f>IF(ISBLANK(E2008),"",IF(E2008="BN",VLOOKUP(B2008,'[1]V. BAHAN'!$B$8:$E$1099,3,FALSE),IFERROR(VLOOKUP(E2008,'[1]III. DAFTAR AHS'!$B$7:$H$872,5,FALSE),"ls")))</f>
        <v/>
      </c>
      <c r="E2008" s="82"/>
      <c r="F2008" s="87" t="s">
        <v>23</v>
      </c>
      <c r="G2008" s="87"/>
      <c r="H2008" s="87"/>
      <c r="I2008" s="48">
        <f t="shared" si="159"/>
        <v>0</v>
      </c>
      <c r="J2008" s="634"/>
      <c r="K2008" s="634"/>
      <c r="L2008" s="634"/>
      <c r="M2008" s="97"/>
      <c r="N2008" s="110"/>
      <c r="O2008" s="608">
        <f t="shared" ref="O2008:O2071" si="160">H2008-N2008</f>
        <v>0</v>
      </c>
    </row>
    <row r="2009" spans="1:15" s="6" customFormat="1" ht="34.5" customHeight="1">
      <c r="A2009" s="216"/>
      <c r="B2009" s="217" t="s">
        <v>775</v>
      </c>
      <c r="C2009" s="82"/>
      <c r="D2009" s="82" t="str">
        <f>IF(ISBLANK(E2009),"",IF(E2009="BN",VLOOKUP(B2009,'[1]V. BAHAN'!$B$8:$E$1099,3,FALSE),IFERROR(VLOOKUP(E2009,'[1]III. DAFTAR AHS'!$B$7:$H$872,5,FALSE),"ls")))</f>
        <v/>
      </c>
      <c r="E2009" s="82"/>
      <c r="F2009" s="87" t="s">
        <v>23</v>
      </c>
      <c r="G2009" s="87"/>
      <c r="H2009" s="87"/>
      <c r="I2009" s="48">
        <f t="shared" si="159"/>
        <v>0</v>
      </c>
      <c r="J2009" s="634"/>
      <c r="K2009" s="634"/>
      <c r="L2009" s="634"/>
      <c r="M2009" s="97"/>
      <c r="N2009" s="110"/>
      <c r="O2009" s="608">
        <f t="shared" si="160"/>
        <v>0</v>
      </c>
    </row>
    <row r="2010" spans="1:15" s="95" customFormat="1" ht="34.5" customHeight="1">
      <c r="A2010" s="93"/>
      <c r="B2010" s="98"/>
      <c r="C2010" s="87"/>
      <c r="D2010" s="87" t="str">
        <f>IF(ISBLANK(E2010),"",IF(E2010="BN",VLOOKUP(B2010,'[1]V. BAHAN'!$B$8:$E$1099,3,FALSE),IFERROR(VLOOKUP(E2010,'[1]III. DAFTAR AHS'!$B$7:$H$872,5,FALSE),"ls")))</f>
        <v/>
      </c>
      <c r="E2010" s="87"/>
      <c r="F2010" s="87" t="s">
        <v>23</v>
      </c>
      <c r="G2010" s="83"/>
      <c r="H2010" s="87"/>
      <c r="I2010" s="48">
        <f t="shared" si="159"/>
        <v>0</v>
      </c>
      <c r="J2010" s="634"/>
      <c r="K2010" s="634"/>
      <c r="L2010" s="634"/>
      <c r="M2010" s="97"/>
      <c r="N2010" s="110"/>
      <c r="O2010" s="608">
        <f t="shared" si="160"/>
        <v>0</v>
      </c>
    </row>
    <row r="2011" spans="1:15" s="6" customFormat="1" ht="34.5" customHeight="1">
      <c r="A2011" s="151">
        <f>+A1995+1</f>
        <v>2</v>
      </c>
      <c r="B2011" s="218" t="s">
        <v>791</v>
      </c>
      <c r="C2011" s="82"/>
      <c r="D2011" s="87" t="str">
        <f>IF(ISBLANK(E2011),"",IF(E2011="BN",VLOOKUP(B2011,'[1]V. BAHAN'!$B$8:$E$1099,3,FALSE),IFERROR(VLOOKUP(E2011,'[1]III. DAFTAR AHS'!$B$7:$H$872,5,FALSE),"ls")))</f>
        <v/>
      </c>
      <c r="E2011" s="82"/>
      <c r="F2011" s="82" t="s">
        <v>23</v>
      </c>
      <c r="G2011" s="83"/>
      <c r="H2011" s="83"/>
      <c r="I2011" s="48">
        <f t="shared" si="159"/>
        <v>0</v>
      </c>
      <c r="J2011" s="634"/>
      <c r="K2011" s="634"/>
      <c r="L2011" s="634"/>
      <c r="M2011" s="88"/>
      <c r="N2011" s="110"/>
      <c r="O2011" s="608">
        <f t="shared" si="160"/>
        <v>0</v>
      </c>
    </row>
    <row r="2012" spans="1:15" s="6" customFormat="1" ht="34.5" customHeight="1">
      <c r="A2012" s="216" t="s">
        <v>49</v>
      </c>
      <c r="B2012" s="86" t="s">
        <v>771</v>
      </c>
      <c r="C2012" s="82">
        <v>267.63</v>
      </c>
      <c r="D2012" s="112" t="str">
        <f>IF(ISBLANK(E2012),"",IF(E2012="BN",VLOOKUP(B2012,'[1]V. BAHAN'!$B$8:$E$14999,3,FALSE),IFERROR(VLOOKUP(E2012,'[1]III. DAFTAR AHS'!$B$7:$H$14999,5,FALSE),"ls")))</f>
        <v xml:space="preserve">m2 </v>
      </c>
      <c r="E2012" s="87" t="s">
        <v>772</v>
      </c>
      <c r="F2012" s="113" t="s">
        <v>34</v>
      </c>
      <c r="G2012" s="47">
        <f>VLOOKUP(B2012,'[2] RAB LAMA'!$B$9:$E$5553,4,FALSE)</f>
        <v>528033.89677499991</v>
      </c>
      <c r="H2012" s="47">
        <f>G2012*C2012</f>
        <v>141317711.79389322</v>
      </c>
      <c r="I2012" s="48">
        <f t="shared" si="159"/>
        <v>0.36982424897190735</v>
      </c>
      <c r="J2012" s="634"/>
      <c r="K2012" s="634"/>
      <c r="L2012" s="634"/>
      <c r="M2012" s="97"/>
      <c r="N2012" s="110"/>
      <c r="O2012" s="608">
        <f t="shared" si="160"/>
        <v>141317711.79389322</v>
      </c>
    </row>
    <row r="2013" spans="1:15" s="6" customFormat="1" ht="34.5" customHeight="1">
      <c r="A2013" s="216"/>
      <c r="B2013" s="217" t="s">
        <v>773</v>
      </c>
      <c r="C2013" s="82"/>
      <c r="D2013" s="82" t="str">
        <f>IF(ISBLANK(E2013),"",IF(E2013="BN",VLOOKUP(B2013,'[1]V. BAHAN'!$B$8:$E$1099,3,FALSE),IFERROR(VLOOKUP(E2013,'[1]III. DAFTAR AHS'!$B$7:$H$872,5,FALSE),"ls")))</f>
        <v/>
      </c>
      <c r="E2013" s="82"/>
      <c r="F2013" s="82" t="s">
        <v>23</v>
      </c>
      <c r="G2013" s="83"/>
      <c r="H2013" s="83"/>
      <c r="I2013" s="48">
        <f t="shared" si="159"/>
        <v>0</v>
      </c>
      <c r="J2013" s="634"/>
      <c r="K2013" s="634"/>
      <c r="L2013" s="634"/>
      <c r="M2013" s="41"/>
      <c r="N2013" s="110"/>
      <c r="O2013" s="608">
        <f t="shared" si="160"/>
        <v>0</v>
      </c>
    </row>
    <row r="2014" spans="1:15" s="6" customFormat="1" ht="34.5" customHeight="1">
      <c r="A2014" s="216"/>
      <c r="B2014" s="217" t="s">
        <v>774</v>
      </c>
      <c r="C2014" s="82"/>
      <c r="D2014" s="82" t="str">
        <f>IF(ISBLANK(E2014),"",IF(E2014="BN",VLOOKUP(B2014,'[1]V. BAHAN'!$B$8:$E$1099,3,FALSE),IFERROR(VLOOKUP(E2014,'[1]III. DAFTAR AHS'!$B$7:$H$872,5,FALSE),"ls")))</f>
        <v/>
      </c>
      <c r="E2014" s="82"/>
      <c r="F2014" s="87" t="s">
        <v>23</v>
      </c>
      <c r="G2014" s="87"/>
      <c r="H2014" s="87"/>
      <c r="I2014" s="48">
        <f t="shared" si="159"/>
        <v>0</v>
      </c>
      <c r="J2014" s="634"/>
      <c r="K2014" s="634"/>
      <c r="L2014" s="634"/>
      <c r="M2014" s="41"/>
      <c r="N2014" s="110"/>
      <c r="O2014" s="608">
        <f t="shared" si="160"/>
        <v>0</v>
      </c>
    </row>
    <row r="2015" spans="1:15" s="95" customFormat="1" ht="34.5" customHeight="1">
      <c r="A2015" s="216"/>
      <c r="B2015" s="217" t="s">
        <v>582</v>
      </c>
      <c r="C2015" s="87"/>
      <c r="D2015" s="87" t="str">
        <f>IF(ISBLANK(E2015),"",IF(E2015="BN",VLOOKUP(B2015,'[1]V. BAHAN'!$B$8:$E$1099,3,FALSE),IFERROR(VLOOKUP(E2015,'[1]III. DAFTAR AHS'!$B$7:$H$872,5,FALSE),"ls")))</f>
        <v/>
      </c>
      <c r="E2015" s="82"/>
      <c r="F2015" s="87" t="s">
        <v>23</v>
      </c>
      <c r="G2015" s="87"/>
      <c r="H2015" s="87"/>
      <c r="I2015" s="48">
        <f t="shared" si="159"/>
        <v>0</v>
      </c>
      <c r="J2015" s="634"/>
      <c r="K2015" s="634"/>
      <c r="L2015" s="634"/>
      <c r="M2015" s="41"/>
      <c r="N2015" s="110"/>
      <c r="O2015" s="608">
        <f t="shared" si="160"/>
        <v>0</v>
      </c>
    </row>
    <row r="2016" spans="1:15" s="95" customFormat="1" ht="34.5" customHeight="1">
      <c r="A2016" s="216"/>
      <c r="B2016" s="217" t="s">
        <v>775</v>
      </c>
      <c r="C2016" s="87"/>
      <c r="D2016" s="87" t="str">
        <f>IF(ISBLANK(E2016),"",IF(E2016="BN",VLOOKUP(B2016,'[1]V. BAHAN'!$B$8:$E$1099,3,FALSE),IFERROR(VLOOKUP(E2016,'[1]III. DAFTAR AHS'!$B$7:$H$872,5,FALSE),"ls")))</f>
        <v/>
      </c>
      <c r="E2016" s="87"/>
      <c r="F2016" s="87" t="s">
        <v>23</v>
      </c>
      <c r="G2016" s="83"/>
      <c r="H2016" s="87"/>
      <c r="I2016" s="48">
        <f t="shared" si="159"/>
        <v>0</v>
      </c>
      <c r="J2016" s="634"/>
      <c r="K2016" s="634"/>
      <c r="L2016" s="634"/>
      <c r="M2016" s="41"/>
      <c r="N2016" s="110"/>
      <c r="O2016" s="608">
        <f t="shared" si="160"/>
        <v>0</v>
      </c>
    </row>
    <row r="2017" spans="1:15" s="6" customFormat="1" ht="34.5" customHeight="1">
      <c r="A2017" s="85"/>
      <c r="B2017" s="86"/>
      <c r="C2017" s="82"/>
      <c r="D2017" s="87" t="str">
        <f>IF(ISBLANK(E2017),"",IF(E2017="BN",VLOOKUP(B2017,'[1]V. BAHAN'!$B$8:$E$1099,3,FALSE),IFERROR(VLOOKUP(E2017,'[1]III. DAFTAR AHS'!$B$7:$H$872,5,FALSE),"ls")))</f>
        <v/>
      </c>
      <c r="E2017" s="82"/>
      <c r="F2017" s="82" t="s">
        <v>23</v>
      </c>
      <c r="G2017" s="87"/>
      <c r="H2017" s="83"/>
      <c r="I2017" s="48">
        <f t="shared" si="159"/>
        <v>0</v>
      </c>
      <c r="J2017" s="634"/>
      <c r="K2017" s="634"/>
      <c r="L2017" s="634"/>
      <c r="M2017" s="41"/>
      <c r="N2017" s="110"/>
      <c r="O2017" s="608">
        <f t="shared" si="160"/>
        <v>0</v>
      </c>
    </row>
    <row r="2018" spans="1:15" s="84" customFormat="1" ht="34.5" customHeight="1">
      <c r="A2018" s="130"/>
      <c r="B2018" s="131" t="s">
        <v>796</v>
      </c>
      <c r="C2018" s="132"/>
      <c r="D2018" s="132" t="str">
        <f>IF(ISBLANK(E2018),"",IF(E2018="BN",VLOOKUP(B2018,'[1]V. BAHAN'!$B$8:$E$1099,3,FALSE),IFERROR(VLOOKUP(E2018,'[1]III. DAFTAR AHS'!$B$7:$H$872,5,FALSE),"ls")))</f>
        <v/>
      </c>
      <c r="E2018" s="132"/>
      <c r="F2018" s="132" t="s">
        <v>23</v>
      </c>
      <c r="G2018" s="132"/>
      <c r="H2018" s="106"/>
      <c r="I2018" s="48">
        <f t="shared" si="159"/>
        <v>0</v>
      </c>
      <c r="J2018" s="633"/>
      <c r="K2018" s="633"/>
      <c r="L2018" s="633"/>
      <c r="M2018" s="41"/>
      <c r="N2018" s="110"/>
      <c r="O2018" s="608">
        <f t="shared" si="160"/>
        <v>0</v>
      </c>
    </row>
    <row r="2019" spans="1:15" s="95" customFormat="1" ht="34.5" customHeight="1">
      <c r="A2019" s="220">
        <v>1</v>
      </c>
      <c r="B2019" s="221" t="s">
        <v>761</v>
      </c>
      <c r="C2019" s="192"/>
      <c r="D2019" s="192" t="str">
        <f>IF(ISBLANK(E2019),"",IF(E2019="BN",VLOOKUP(B2019,'[1]V. BAHAN'!$B$8:$E$1099,3,FALSE),IFERROR(VLOOKUP(E2019,'[1]III. DAFTAR AHS'!$B$7:$H$872,5,FALSE),"ls")))</f>
        <v/>
      </c>
      <c r="E2019" s="192"/>
      <c r="F2019" s="192" t="s">
        <v>23</v>
      </c>
      <c r="G2019" s="148"/>
      <c r="H2019" s="192"/>
      <c r="I2019" s="48">
        <f t="shared" si="159"/>
        <v>0</v>
      </c>
      <c r="J2019" s="634"/>
      <c r="K2019" s="634"/>
      <c r="L2019" s="634"/>
      <c r="M2019" s="41"/>
      <c r="N2019" s="110"/>
      <c r="O2019" s="608">
        <f t="shared" si="160"/>
        <v>0</v>
      </c>
    </row>
    <row r="2020" spans="1:15" s="6" customFormat="1" ht="34.5" customHeight="1">
      <c r="A2020" s="216" t="s">
        <v>49</v>
      </c>
      <c r="B2020" s="86" t="s">
        <v>762</v>
      </c>
      <c r="C2020" s="82">
        <v>83.06</v>
      </c>
      <c r="D2020" s="112" t="str">
        <f>IF(ISBLANK(E2020),"",IF(E2020="BN",VLOOKUP(B2020,'[1]V. BAHAN'!$B$8:$E$14999,3,FALSE),IFERROR(VLOOKUP(E2020,'[1]III. DAFTAR AHS'!$B$7:$H$14999,5,FALSE),"ls")))</f>
        <v xml:space="preserve">m2 </v>
      </c>
      <c r="E2020" s="82" t="s">
        <v>763</v>
      </c>
      <c r="F2020" s="113" t="s">
        <v>34</v>
      </c>
      <c r="G2020" s="47">
        <f>VLOOKUP(B2020,'[2] RAB LAMA'!$B$9:$E$5553,4,FALSE)</f>
        <v>894332.35523251956</v>
      </c>
      <c r="H2020" s="47">
        <f>G2020*C2020</f>
        <v>74283245.425613075</v>
      </c>
      <c r="I2020" s="48">
        <f t="shared" si="159"/>
        <v>0.1943970440930276</v>
      </c>
      <c r="J2020" s="634"/>
      <c r="K2020" s="634"/>
      <c r="L2020" s="634"/>
      <c r="M2020" s="97"/>
      <c r="N2020" s="110"/>
      <c r="O2020" s="608">
        <f t="shared" si="160"/>
        <v>74283245.425613075</v>
      </c>
    </row>
    <row r="2021" spans="1:15" s="6" customFormat="1" ht="34.5" customHeight="1">
      <c r="A2021" s="85"/>
      <c r="B2021" s="217" t="s">
        <v>764</v>
      </c>
      <c r="C2021" s="82"/>
      <c r="D2021" s="81" t="str">
        <f>IF(ISBLANK(E2021),"",IF(E2021="BN",VLOOKUP(B2021,'[1]V. BAHAN'!$B$8:$E$1099,3,FALSE),IFERROR(VLOOKUP(E2021,'[1]III. DAFTAR AHS'!$B$7:$H$872,5,FALSE),"ls")))</f>
        <v/>
      </c>
      <c r="E2021" s="82"/>
      <c r="F2021" s="87" t="s">
        <v>23</v>
      </c>
      <c r="G2021" s="83"/>
      <c r="H2021" s="83"/>
      <c r="I2021" s="48">
        <f t="shared" si="159"/>
        <v>0</v>
      </c>
      <c r="J2021" s="634"/>
      <c r="K2021" s="634"/>
      <c r="L2021" s="634"/>
      <c r="M2021" s="97"/>
      <c r="N2021" s="110"/>
      <c r="O2021" s="608">
        <f t="shared" si="160"/>
        <v>0</v>
      </c>
    </row>
    <row r="2022" spans="1:15" s="6" customFormat="1" ht="34.5" customHeight="1">
      <c r="A2022" s="85"/>
      <c r="B2022" s="217" t="s">
        <v>765</v>
      </c>
      <c r="C2022" s="82"/>
      <c r="D2022" s="81" t="str">
        <f>IF(ISBLANK(E2022),"",IF(E2022="BN",VLOOKUP(B2022,'[1]V. BAHAN'!$B$8:$E$1099,3,FALSE),IFERROR(VLOOKUP(E2022,'[1]III. DAFTAR AHS'!$B$7:$H$872,5,FALSE),"ls")))</f>
        <v/>
      </c>
      <c r="E2022" s="82"/>
      <c r="F2022" s="87" t="s">
        <v>23</v>
      </c>
      <c r="G2022" s="83"/>
      <c r="H2022" s="83"/>
      <c r="I2022" s="48">
        <f t="shared" si="159"/>
        <v>0</v>
      </c>
      <c r="J2022" s="634"/>
      <c r="K2022" s="634"/>
      <c r="L2022" s="634"/>
      <c r="M2022" s="41"/>
      <c r="N2022" s="110"/>
      <c r="O2022" s="608">
        <f t="shared" si="160"/>
        <v>0</v>
      </c>
    </row>
    <row r="2023" spans="1:15" s="6" customFormat="1" ht="34.5" customHeight="1">
      <c r="A2023" s="85"/>
      <c r="B2023" s="217" t="s">
        <v>766</v>
      </c>
      <c r="C2023" s="82"/>
      <c r="D2023" s="81" t="str">
        <f>IF(ISBLANK(E2023),"",IF(E2023="BN",VLOOKUP(B2023,'[1]V. BAHAN'!$B$8:$E$1099,3,FALSE),IFERROR(VLOOKUP(E2023,'[1]III. DAFTAR AHS'!$B$7:$H$872,5,FALSE),"ls")))</f>
        <v/>
      </c>
      <c r="E2023" s="82"/>
      <c r="F2023" s="87" t="s">
        <v>23</v>
      </c>
      <c r="G2023" s="83"/>
      <c r="H2023" s="83"/>
      <c r="I2023" s="48">
        <f t="shared" si="159"/>
        <v>0</v>
      </c>
      <c r="J2023" s="634"/>
      <c r="K2023" s="634"/>
      <c r="L2023" s="634"/>
      <c r="M2023" s="41"/>
      <c r="N2023" s="110"/>
      <c r="O2023" s="608">
        <f t="shared" si="160"/>
        <v>0</v>
      </c>
    </row>
    <row r="2024" spans="1:15" s="6" customFormat="1" ht="34.5" customHeight="1">
      <c r="A2024" s="85"/>
      <c r="B2024" s="217" t="s">
        <v>767</v>
      </c>
      <c r="C2024" s="82"/>
      <c r="D2024" s="81" t="str">
        <f>IF(ISBLANK(E2024),"",IF(E2024="BN",VLOOKUP(B2024,'[1]V. BAHAN'!$B$8:$E$1099,3,FALSE),IFERROR(VLOOKUP(E2024,'[1]III. DAFTAR AHS'!$B$7:$H$872,5,FALSE),"ls")))</f>
        <v/>
      </c>
      <c r="E2024" s="82"/>
      <c r="F2024" s="87" t="s">
        <v>23</v>
      </c>
      <c r="G2024" s="83"/>
      <c r="H2024" s="83"/>
      <c r="I2024" s="48">
        <f t="shared" si="159"/>
        <v>0</v>
      </c>
      <c r="J2024" s="634"/>
      <c r="K2024" s="634"/>
      <c r="L2024" s="634"/>
      <c r="M2024" s="41"/>
      <c r="N2024" s="110"/>
      <c r="O2024" s="608">
        <f t="shared" si="160"/>
        <v>0</v>
      </c>
    </row>
    <row r="2025" spans="1:15" s="6" customFormat="1" ht="34.5" customHeight="1">
      <c r="A2025" s="85"/>
      <c r="B2025" s="217" t="s">
        <v>768</v>
      </c>
      <c r="C2025" s="82"/>
      <c r="D2025" s="81" t="str">
        <f>IF(ISBLANK(E2025),"",IF(E2025="BN",VLOOKUP(B2025,'[1]V. BAHAN'!$B$8:$E$1099,3,FALSE),IFERROR(VLOOKUP(E2025,'[1]III. DAFTAR AHS'!$B$7:$H$872,5,FALSE),"ls")))</f>
        <v/>
      </c>
      <c r="E2025" s="82"/>
      <c r="F2025" s="87" t="s">
        <v>23</v>
      </c>
      <c r="G2025" s="83"/>
      <c r="H2025" s="83"/>
      <c r="I2025" s="48">
        <f t="shared" si="159"/>
        <v>0</v>
      </c>
      <c r="J2025" s="634"/>
      <c r="K2025" s="634"/>
      <c r="L2025" s="634"/>
      <c r="M2025" s="41"/>
      <c r="N2025" s="110"/>
      <c r="O2025" s="608">
        <f t="shared" si="160"/>
        <v>0</v>
      </c>
    </row>
    <row r="2026" spans="1:15" s="6" customFormat="1" ht="34.5" customHeight="1">
      <c r="A2026" s="85"/>
      <c r="B2026" s="217" t="s">
        <v>769</v>
      </c>
      <c r="C2026" s="82"/>
      <c r="D2026" s="81" t="str">
        <f>IF(ISBLANK(E2026),"",IF(E2026="BN",VLOOKUP(B2026,'[1]V. BAHAN'!$B$8:$E$1099,3,FALSE),IFERROR(VLOOKUP(E2026,'[1]III. DAFTAR AHS'!$B$7:$H$872,5,FALSE),"ls")))</f>
        <v/>
      </c>
      <c r="E2026" s="82"/>
      <c r="F2026" s="87" t="s">
        <v>23</v>
      </c>
      <c r="G2026" s="83"/>
      <c r="H2026" s="83"/>
      <c r="I2026" s="48">
        <f t="shared" si="159"/>
        <v>0</v>
      </c>
      <c r="J2026" s="634"/>
      <c r="K2026" s="634"/>
      <c r="L2026" s="634"/>
      <c r="M2026" s="41"/>
      <c r="N2026" s="110"/>
      <c r="O2026" s="608">
        <f t="shared" si="160"/>
        <v>0</v>
      </c>
    </row>
    <row r="2027" spans="1:15" s="95" customFormat="1" ht="34.5" customHeight="1">
      <c r="A2027" s="85"/>
      <c r="B2027" s="217" t="s">
        <v>770</v>
      </c>
      <c r="C2027" s="87"/>
      <c r="D2027" s="87" t="str">
        <f>IF(ISBLANK(E2027),"",IF(E2027="BN",VLOOKUP(B2027,'[1]V. BAHAN'!$B$8:$E$1099,3,FALSE),IFERROR(VLOOKUP(E2027,'[1]III. DAFTAR AHS'!$B$7:$H$872,5,FALSE),"ls")))</f>
        <v/>
      </c>
      <c r="E2027" s="87"/>
      <c r="F2027" s="87" t="s">
        <v>23</v>
      </c>
      <c r="G2027" s="83"/>
      <c r="H2027" s="87"/>
      <c r="I2027" s="48">
        <f t="shared" si="159"/>
        <v>0</v>
      </c>
      <c r="J2027" s="634"/>
      <c r="K2027" s="634"/>
      <c r="L2027" s="634"/>
      <c r="M2027" s="97"/>
      <c r="N2027" s="110"/>
      <c r="O2027" s="608">
        <f t="shared" si="160"/>
        <v>0</v>
      </c>
    </row>
    <row r="2028" spans="1:15" s="95" customFormat="1" ht="34.5" customHeight="1">
      <c r="A2028" s="93"/>
      <c r="B2028" s="98"/>
      <c r="C2028" s="87"/>
      <c r="D2028" s="87" t="str">
        <f>IF(ISBLANK(E2028),"",IF(E2028="BN",VLOOKUP(B2028,'[1]V. BAHAN'!$B$8:$E$1099,3,FALSE),IFERROR(VLOOKUP(E2028,'[1]III. DAFTAR AHS'!$B$7:$H$872,5,FALSE),"ls")))</f>
        <v/>
      </c>
      <c r="E2028" s="87"/>
      <c r="F2028" s="87" t="s">
        <v>23</v>
      </c>
      <c r="G2028" s="83"/>
      <c r="H2028" s="87"/>
      <c r="I2028" s="48">
        <f t="shared" si="159"/>
        <v>0</v>
      </c>
      <c r="J2028" s="634"/>
      <c r="K2028" s="634"/>
      <c r="L2028" s="634"/>
      <c r="M2028" s="41"/>
      <c r="N2028" s="110"/>
      <c r="O2028" s="608">
        <f t="shared" si="160"/>
        <v>0</v>
      </c>
    </row>
    <row r="2029" spans="1:15" s="6" customFormat="1" ht="34.5" customHeight="1">
      <c r="A2029" s="216" t="s">
        <v>49</v>
      </c>
      <c r="B2029" s="86" t="s">
        <v>771</v>
      </c>
      <c r="C2029" s="82">
        <v>122.9</v>
      </c>
      <c r="D2029" s="112" t="str">
        <f>IF(ISBLANK(E2029),"",IF(E2029="BN",VLOOKUP(B2029,'[1]V. BAHAN'!$B$8:$E$14999,3,FALSE),IFERROR(VLOOKUP(E2029,'[1]III. DAFTAR AHS'!$B$7:$H$14999,5,FALSE),"ls")))</f>
        <v xml:space="preserve">m2 </v>
      </c>
      <c r="E2029" s="87" t="s">
        <v>772</v>
      </c>
      <c r="F2029" s="113" t="s">
        <v>34</v>
      </c>
      <c r="G2029" s="47">
        <f>VLOOKUP(B2029,'[2] RAB LAMA'!$B$9:$E$5553,4,FALSE)</f>
        <v>528033.89677499991</v>
      </c>
      <c r="H2029" s="47">
        <f>G2029*C2029</f>
        <v>64895365.913647495</v>
      </c>
      <c r="I2029" s="48">
        <f t="shared" si="159"/>
        <v>0.16982924260601362</v>
      </c>
      <c r="J2029" s="634"/>
      <c r="K2029" s="634"/>
      <c r="L2029" s="634"/>
      <c r="M2029" s="41"/>
      <c r="N2029" s="110"/>
      <c r="O2029" s="608">
        <f t="shared" si="160"/>
        <v>64895365.913647495</v>
      </c>
    </row>
    <row r="2030" spans="1:15" s="6" customFormat="1" ht="34.5" customHeight="1">
      <c r="A2030" s="216"/>
      <c r="B2030" s="217" t="s">
        <v>773</v>
      </c>
      <c r="C2030" s="82"/>
      <c r="D2030" s="82" t="str">
        <f>IF(ISBLANK(E2030),"",IF(E2030="BN",VLOOKUP(B2030,'[1]V. BAHAN'!$B$8:$E$1099,3,FALSE),IFERROR(VLOOKUP(E2030,'[1]III. DAFTAR AHS'!$B$7:$H$872,5,FALSE),"ls")))</f>
        <v/>
      </c>
      <c r="E2030" s="82"/>
      <c r="F2030" s="82" t="s">
        <v>23</v>
      </c>
      <c r="G2030" s="83"/>
      <c r="H2030" s="83"/>
      <c r="I2030" s="48">
        <f t="shared" si="159"/>
        <v>0</v>
      </c>
      <c r="J2030" s="634"/>
      <c r="K2030" s="634"/>
      <c r="L2030" s="634"/>
      <c r="M2030" s="41"/>
      <c r="N2030" s="110"/>
      <c r="O2030" s="608">
        <f t="shared" si="160"/>
        <v>0</v>
      </c>
    </row>
    <row r="2031" spans="1:15" s="6" customFormat="1" ht="34.5" customHeight="1">
      <c r="A2031" s="216"/>
      <c r="B2031" s="217" t="s">
        <v>774</v>
      </c>
      <c r="C2031" s="82"/>
      <c r="D2031" s="82" t="str">
        <f>IF(ISBLANK(E2031),"",IF(E2031="BN",VLOOKUP(B2031,'[1]V. BAHAN'!$B$8:$E$1099,3,FALSE),IFERROR(VLOOKUP(E2031,'[1]III. DAFTAR AHS'!$B$7:$H$872,5,FALSE),"ls")))</f>
        <v/>
      </c>
      <c r="E2031" s="82"/>
      <c r="F2031" s="82" t="s">
        <v>23</v>
      </c>
      <c r="G2031" s="83"/>
      <c r="H2031" s="83"/>
      <c r="I2031" s="48">
        <f t="shared" si="159"/>
        <v>0</v>
      </c>
      <c r="J2031" s="634"/>
      <c r="K2031" s="634"/>
      <c r="L2031" s="634"/>
      <c r="M2031" s="41"/>
      <c r="N2031" s="110"/>
      <c r="O2031" s="608">
        <f t="shared" si="160"/>
        <v>0</v>
      </c>
    </row>
    <row r="2032" spans="1:15" s="6" customFormat="1" ht="34.5" customHeight="1">
      <c r="A2032" s="216"/>
      <c r="B2032" s="217" t="s">
        <v>582</v>
      </c>
      <c r="C2032" s="82"/>
      <c r="D2032" s="82" t="str">
        <f>IF(ISBLANK(E2032),"",IF(E2032="BN",VLOOKUP(B2032,'[1]V. BAHAN'!$B$8:$E$1099,3,FALSE),IFERROR(VLOOKUP(E2032,'[1]III. DAFTAR AHS'!$B$7:$H$872,5,FALSE),"ls")))</f>
        <v/>
      </c>
      <c r="E2032" s="82"/>
      <c r="F2032" s="87" t="s">
        <v>23</v>
      </c>
      <c r="G2032" s="87"/>
      <c r="H2032" s="87"/>
      <c r="I2032" s="48">
        <f t="shared" si="159"/>
        <v>0</v>
      </c>
      <c r="J2032" s="634"/>
      <c r="K2032" s="634"/>
      <c r="L2032" s="634"/>
      <c r="M2032" s="97"/>
      <c r="N2032" s="110"/>
      <c r="O2032" s="608">
        <f t="shared" si="160"/>
        <v>0</v>
      </c>
    </row>
    <row r="2033" spans="1:15" s="6" customFormat="1" ht="34.5" customHeight="1">
      <c r="A2033" s="216"/>
      <c r="B2033" s="217" t="s">
        <v>775</v>
      </c>
      <c r="C2033" s="82"/>
      <c r="D2033" s="82" t="str">
        <f>IF(ISBLANK(E2033),"",IF(E2033="BN",VLOOKUP(B2033,'[1]V. BAHAN'!$B$8:$E$1099,3,FALSE),IFERROR(VLOOKUP(E2033,'[1]III. DAFTAR AHS'!$B$7:$H$872,5,FALSE),"ls")))</f>
        <v/>
      </c>
      <c r="E2033" s="82"/>
      <c r="F2033" s="87" t="s">
        <v>23</v>
      </c>
      <c r="G2033" s="87"/>
      <c r="H2033" s="87"/>
      <c r="I2033" s="48">
        <f t="shared" si="159"/>
        <v>0</v>
      </c>
      <c r="J2033" s="634"/>
      <c r="K2033" s="634"/>
      <c r="L2033" s="634"/>
      <c r="M2033" s="97"/>
      <c r="N2033" s="110"/>
      <c r="O2033" s="608">
        <f t="shared" si="160"/>
        <v>0</v>
      </c>
    </row>
    <row r="2034" spans="1:15" s="95" customFormat="1" ht="34.5" customHeight="1">
      <c r="A2034" s="93"/>
      <c r="B2034" s="98"/>
      <c r="C2034" s="87"/>
      <c r="D2034" s="87" t="str">
        <f>IF(ISBLANK(E2034),"",IF(E2034="BN",VLOOKUP(B2034,'[1]V. BAHAN'!$B$8:$E$1099,3,FALSE),IFERROR(VLOOKUP(E2034,'[1]III. DAFTAR AHS'!$B$7:$H$872,5,FALSE),"ls")))</f>
        <v/>
      </c>
      <c r="E2034" s="87"/>
      <c r="F2034" s="87" t="s">
        <v>23</v>
      </c>
      <c r="G2034" s="83"/>
      <c r="H2034" s="87"/>
      <c r="I2034" s="48">
        <f t="shared" si="159"/>
        <v>0</v>
      </c>
      <c r="J2034" s="634"/>
      <c r="K2034" s="634"/>
      <c r="L2034" s="634"/>
      <c r="M2034" s="41"/>
      <c r="N2034" s="110"/>
      <c r="O2034" s="608">
        <f t="shared" si="160"/>
        <v>0</v>
      </c>
    </row>
    <row r="2035" spans="1:15" s="6" customFormat="1" ht="34.5" customHeight="1">
      <c r="A2035" s="151">
        <f>+A2019+1</f>
        <v>2</v>
      </c>
      <c r="B2035" s="218" t="s">
        <v>791</v>
      </c>
      <c r="C2035" s="82"/>
      <c r="D2035" s="87" t="str">
        <f>IF(ISBLANK(E2035),"",IF(E2035="BN",VLOOKUP(B2035,'[1]V. BAHAN'!$B$8:$E$1099,3,FALSE),IFERROR(VLOOKUP(E2035,'[1]III. DAFTAR AHS'!$B$7:$H$872,5,FALSE),"ls")))</f>
        <v/>
      </c>
      <c r="E2035" s="82"/>
      <c r="F2035" s="82" t="s">
        <v>23</v>
      </c>
      <c r="G2035" s="83"/>
      <c r="H2035" s="83"/>
      <c r="I2035" s="48">
        <f t="shared" si="159"/>
        <v>0</v>
      </c>
      <c r="J2035" s="634"/>
      <c r="K2035" s="634"/>
      <c r="L2035" s="634"/>
      <c r="M2035" s="88"/>
      <c r="N2035" s="110"/>
      <c r="O2035" s="608">
        <f t="shared" si="160"/>
        <v>0</v>
      </c>
    </row>
    <row r="2036" spans="1:15" s="6" customFormat="1" ht="34.5" customHeight="1">
      <c r="A2036" s="216" t="s">
        <v>49</v>
      </c>
      <c r="B2036" s="86" t="s">
        <v>771</v>
      </c>
      <c r="C2036" s="82">
        <v>267.63</v>
      </c>
      <c r="D2036" s="112" t="str">
        <f>IF(ISBLANK(E2036),"",IF(E2036="BN",VLOOKUP(B2036,'[1]V. BAHAN'!$B$8:$E$14999,3,FALSE),IFERROR(VLOOKUP(E2036,'[1]III. DAFTAR AHS'!$B$7:$H$14999,5,FALSE),"ls")))</f>
        <v xml:space="preserve">m2 </v>
      </c>
      <c r="E2036" s="87" t="s">
        <v>772</v>
      </c>
      <c r="F2036" s="113" t="s">
        <v>34</v>
      </c>
      <c r="G2036" s="47">
        <f>VLOOKUP(B2036,'[2] RAB LAMA'!$B$9:$E$5553,4,FALSE)</f>
        <v>528033.89677499991</v>
      </c>
      <c r="H2036" s="47">
        <f>G2036*C2036</f>
        <v>141317711.79389322</v>
      </c>
      <c r="I2036" s="48">
        <f t="shared" si="159"/>
        <v>0.36982424897190735</v>
      </c>
      <c r="J2036" s="634"/>
      <c r="K2036" s="634"/>
      <c r="L2036" s="634"/>
      <c r="M2036" s="97"/>
      <c r="N2036" s="110"/>
      <c r="O2036" s="608">
        <f t="shared" si="160"/>
        <v>141317711.79389322</v>
      </c>
    </row>
    <row r="2037" spans="1:15" s="6" customFormat="1" ht="34.5" customHeight="1">
      <c r="A2037" s="216"/>
      <c r="B2037" s="217" t="s">
        <v>773</v>
      </c>
      <c r="C2037" s="82"/>
      <c r="D2037" s="82" t="str">
        <f>IF(ISBLANK(E2037),"",IF(E2037="BN",VLOOKUP(B2037,'[1]V. BAHAN'!$B$8:$E$1099,3,FALSE),IFERROR(VLOOKUP(E2037,'[1]III. DAFTAR AHS'!$B$7:$H$872,5,FALSE),"ls")))</f>
        <v/>
      </c>
      <c r="E2037" s="82"/>
      <c r="F2037" s="82" t="s">
        <v>23</v>
      </c>
      <c r="G2037" s="83"/>
      <c r="H2037" s="83"/>
      <c r="I2037" s="48">
        <f t="shared" si="159"/>
        <v>0</v>
      </c>
      <c r="J2037" s="634"/>
      <c r="K2037" s="634"/>
      <c r="L2037" s="634"/>
      <c r="M2037" s="41"/>
      <c r="N2037" s="110"/>
      <c r="O2037" s="608">
        <f t="shared" si="160"/>
        <v>0</v>
      </c>
    </row>
    <row r="2038" spans="1:15" s="6" customFormat="1" ht="34.5" customHeight="1">
      <c r="A2038" s="216"/>
      <c r="B2038" s="217" t="s">
        <v>774</v>
      </c>
      <c r="C2038" s="82"/>
      <c r="D2038" s="82" t="str">
        <f>IF(ISBLANK(E2038),"",IF(E2038="BN",VLOOKUP(B2038,'[1]V. BAHAN'!$B$8:$E$1099,3,FALSE),IFERROR(VLOOKUP(E2038,'[1]III. DAFTAR AHS'!$B$7:$H$872,5,FALSE),"ls")))</f>
        <v/>
      </c>
      <c r="E2038" s="82"/>
      <c r="F2038" s="87" t="s">
        <v>23</v>
      </c>
      <c r="G2038" s="87"/>
      <c r="H2038" s="87"/>
      <c r="I2038" s="48">
        <f t="shared" si="159"/>
        <v>0</v>
      </c>
      <c r="J2038" s="634"/>
      <c r="K2038" s="634"/>
      <c r="L2038" s="634"/>
      <c r="M2038" s="41"/>
      <c r="N2038" s="110"/>
      <c r="O2038" s="608">
        <f t="shared" si="160"/>
        <v>0</v>
      </c>
    </row>
    <row r="2039" spans="1:15" s="95" customFormat="1" ht="34.5" customHeight="1">
      <c r="A2039" s="216"/>
      <c r="B2039" s="217" t="s">
        <v>582</v>
      </c>
      <c r="C2039" s="87"/>
      <c r="D2039" s="87" t="str">
        <f>IF(ISBLANK(E2039),"",IF(E2039="BN",VLOOKUP(B2039,'[1]V. BAHAN'!$B$8:$E$1099,3,FALSE),IFERROR(VLOOKUP(E2039,'[1]III. DAFTAR AHS'!$B$7:$H$872,5,FALSE),"ls")))</f>
        <v/>
      </c>
      <c r="E2039" s="82"/>
      <c r="F2039" s="87" t="s">
        <v>23</v>
      </c>
      <c r="G2039" s="87"/>
      <c r="H2039" s="87"/>
      <c r="I2039" s="48">
        <f t="shared" si="159"/>
        <v>0</v>
      </c>
      <c r="J2039" s="634"/>
      <c r="K2039" s="634"/>
      <c r="L2039" s="634"/>
      <c r="M2039" s="41"/>
      <c r="N2039" s="110"/>
      <c r="O2039" s="608">
        <f t="shared" si="160"/>
        <v>0</v>
      </c>
    </row>
    <row r="2040" spans="1:15" s="95" customFormat="1" ht="34.5" customHeight="1">
      <c r="A2040" s="216"/>
      <c r="B2040" s="217" t="s">
        <v>775</v>
      </c>
      <c r="C2040" s="87"/>
      <c r="D2040" s="87" t="str">
        <f>IF(ISBLANK(E2040),"",IF(E2040="BN",VLOOKUP(B2040,'[1]V. BAHAN'!$B$8:$E$1099,3,FALSE),IFERROR(VLOOKUP(E2040,'[1]III. DAFTAR AHS'!$B$7:$H$872,5,FALSE),"ls")))</f>
        <v/>
      </c>
      <c r="E2040" s="87"/>
      <c r="F2040" s="87" t="s">
        <v>23</v>
      </c>
      <c r="G2040" s="83"/>
      <c r="H2040" s="87"/>
      <c r="I2040" s="48">
        <f t="shared" si="159"/>
        <v>0</v>
      </c>
      <c r="J2040" s="634"/>
      <c r="K2040" s="634"/>
      <c r="L2040" s="634"/>
      <c r="M2040" s="41"/>
      <c r="N2040" s="110"/>
      <c r="O2040" s="608">
        <f t="shared" si="160"/>
        <v>0</v>
      </c>
    </row>
    <row r="2041" spans="1:15" s="6" customFormat="1" ht="34.5" customHeight="1" thickBot="1">
      <c r="A2041" s="85"/>
      <c r="B2041" s="86"/>
      <c r="C2041" s="82"/>
      <c r="D2041" s="87" t="str">
        <f>IF(ISBLANK(E2041),"",IF(E2041="BN",VLOOKUP(B2041,'[1]V. BAHAN'!$B$8:$E$1099,3,FALSE),IFERROR(VLOOKUP(E2041,'[1]III. DAFTAR AHS'!$B$7:$H$872,5,FALSE),"ls")))</f>
        <v/>
      </c>
      <c r="E2041" s="82"/>
      <c r="F2041" s="82" t="s">
        <v>23</v>
      </c>
      <c r="G2041" s="87"/>
      <c r="H2041" s="83"/>
      <c r="I2041" s="48">
        <f t="shared" si="159"/>
        <v>0</v>
      </c>
      <c r="J2041" s="634"/>
      <c r="K2041" s="634"/>
      <c r="L2041" s="634"/>
      <c r="M2041" s="41"/>
      <c r="N2041" s="110"/>
      <c r="O2041" s="608">
        <f t="shared" si="160"/>
        <v>0</v>
      </c>
    </row>
    <row r="2042" spans="1:15" s="95" customFormat="1" ht="34.5" customHeight="1" thickBot="1">
      <c r="A2042" s="222" t="s">
        <v>758</v>
      </c>
      <c r="B2042" s="223" t="s">
        <v>797</v>
      </c>
      <c r="C2042" s="109"/>
      <c r="D2042" s="109" t="str">
        <f>IF(ISBLANK(E2042),"",IF(E2042="BN",VLOOKUP(B2042,'[1]V. BAHAN'!$B$8:$E$1099,3,FALSE),IFERROR(VLOOKUP(E2042,'[1]III. DAFTAR AHS'!$B$7:$H$872,5,FALSE),"ls")))</f>
        <v/>
      </c>
      <c r="E2042" s="109"/>
      <c r="F2042" s="109" t="s">
        <v>23</v>
      </c>
      <c r="G2042" s="109"/>
      <c r="H2042" s="109"/>
      <c r="I2042" s="48">
        <f t="shared" si="159"/>
        <v>0</v>
      </c>
      <c r="J2042" s="634"/>
      <c r="K2042" s="634"/>
      <c r="L2042" s="634"/>
      <c r="M2042" s="41"/>
      <c r="N2042" s="110"/>
      <c r="O2042" s="608">
        <f t="shared" si="160"/>
        <v>0</v>
      </c>
    </row>
    <row r="2043" spans="1:15" s="95" customFormat="1" ht="34.5" customHeight="1">
      <c r="A2043" s="224"/>
      <c r="B2043" s="225" t="s">
        <v>215</v>
      </c>
      <c r="C2043" s="226"/>
      <c r="D2043" s="226" t="str">
        <f>IF(ISBLANK(E2043),"",IF(E2043="BN",VLOOKUP(B2043,'[1]V. BAHAN'!$B$8:$E$1099,3,FALSE),IFERROR(VLOOKUP(E2043,'[1]III. DAFTAR AHS'!$B$7:$H$872,5,FALSE),"ls")))</f>
        <v/>
      </c>
      <c r="E2043" s="226"/>
      <c r="F2043" s="226" t="s">
        <v>23</v>
      </c>
      <c r="G2043" s="226"/>
      <c r="H2043" s="226"/>
      <c r="I2043" s="48">
        <f t="shared" si="159"/>
        <v>0</v>
      </c>
      <c r="J2043" s="634"/>
      <c r="K2043" s="634"/>
      <c r="L2043" s="634"/>
      <c r="M2043" s="41"/>
      <c r="N2043" s="110"/>
      <c r="O2043" s="608">
        <f t="shared" si="160"/>
        <v>0</v>
      </c>
    </row>
    <row r="2044" spans="1:15" s="95" customFormat="1" ht="34.5" customHeight="1">
      <c r="A2044" s="227"/>
      <c r="B2044" s="228" t="s">
        <v>798</v>
      </c>
      <c r="C2044" s="229"/>
      <c r="D2044" s="229" t="str">
        <f>IF(ISBLANK(E2044),"",IF(E2044="BN",VLOOKUP(B2044,'[1]V. BAHAN'!$B$8:$E$1099,3,FALSE),IFERROR(VLOOKUP(E2044,'[1]III. DAFTAR AHS'!$B$7:$H$872,5,FALSE),"ls")))</f>
        <v/>
      </c>
      <c r="E2044" s="229"/>
      <c r="F2044" s="229" t="s">
        <v>23</v>
      </c>
      <c r="G2044" s="229"/>
      <c r="H2044" s="229"/>
      <c r="I2044" s="48">
        <f t="shared" si="159"/>
        <v>0</v>
      </c>
      <c r="J2044" s="634"/>
      <c r="K2044" s="634"/>
      <c r="L2044" s="634"/>
      <c r="M2044" s="97"/>
      <c r="N2044" s="110"/>
      <c r="O2044" s="608">
        <f t="shared" si="160"/>
        <v>0</v>
      </c>
    </row>
    <row r="2045" spans="1:15" s="95" customFormat="1" ht="34.5" customHeight="1">
      <c r="A2045" s="93">
        <v>1</v>
      </c>
      <c r="B2045" s="98" t="s">
        <v>799</v>
      </c>
      <c r="C2045" s="87">
        <v>57.6</v>
      </c>
      <c r="D2045" s="112" t="str">
        <f>IF(ISBLANK(E2045),"",IF(E2045="BN",VLOOKUP(B2045,'[1]V. BAHAN'!$B$8:$E$14999,3,FALSE),IFERROR(VLOOKUP(E2045,'[1]III. DAFTAR AHS'!$B$7:$H$14999,5,FALSE),"ls")))</f>
        <v xml:space="preserve">m1 </v>
      </c>
      <c r="E2045" s="87" t="s">
        <v>800</v>
      </c>
      <c r="F2045" s="113" t="s">
        <v>189</v>
      </c>
      <c r="G2045" s="47">
        <f>VLOOKUP(B2045,'[2] RAB LAMA'!$B$9:$E$5553,4,FALSE)</f>
        <v>85612.144088880261</v>
      </c>
      <c r="H2045" s="47">
        <f t="shared" ref="H2045:H2057" si="161">G2045*C2045</f>
        <v>4931259.4995195027</v>
      </c>
      <c r="I2045" s="48">
        <f t="shared" si="159"/>
        <v>1.2904959454446753E-2</v>
      </c>
      <c r="J2045" s="634"/>
      <c r="K2045" s="634"/>
      <c r="L2045" s="634"/>
      <c r="M2045" s="97"/>
      <c r="N2045" s="110"/>
      <c r="O2045" s="608">
        <f t="shared" si="160"/>
        <v>4931259.4995195027</v>
      </c>
    </row>
    <row r="2046" spans="1:15" s="95" customFormat="1" ht="34.5" customHeight="1">
      <c r="A2046" s="93">
        <f t="shared" ref="A2046:A2057" si="162">+A2045+1</f>
        <v>2</v>
      </c>
      <c r="B2046" s="98" t="s">
        <v>477</v>
      </c>
      <c r="C2046" s="87">
        <v>121.87</v>
      </c>
      <c r="D2046" s="112" t="str">
        <f>IF(ISBLANK(E2046),"",IF(E2046="BN",VLOOKUP(B2046,'[1]V. BAHAN'!$B$8:$E$14999,3,FALSE),IFERROR(VLOOKUP(E2046,'[1]III. DAFTAR AHS'!$B$7:$H$14999,5,FALSE),"ls")))</f>
        <v xml:space="preserve">m1 </v>
      </c>
      <c r="E2046" s="87" t="s">
        <v>478</v>
      </c>
      <c r="F2046" s="113" t="s">
        <v>189</v>
      </c>
      <c r="G2046" s="47">
        <f>VLOOKUP(B2046,'[2] RAB LAMA'!$B$9:$E$5553,4,FALSE)</f>
        <v>137546.1326404697</v>
      </c>
      <c r="H2046" s="47">
        <f t="shared" si="161"/>
        <v>16762747.184894044</v>
      </c>
      <c r="I2046" s="48">
        <f t="shared" si="159"/>
        <v>4.3867610858296421E-2</v>
      </c>
      <c r="J2046" s="634"/>
      <c r="K2046" s="634"/>
      <c r="L2046" s="634"/>
      <c r="M2046" s="41"/>
      <c r="N2046" s="110"/>
      <c r="O2046" s="608">
        <f t="shared" si="160"/>
        <v>16762747.184894044</v>
      </c>
    </row>
    <row r="2047" spans="1:15" s="95" customFormat="1" ht="34.5" customHeight="1">
      <c r="A2047" s="93">
        <f t="shared" si="162"/>
        <v>3</v>
      </c>
      <c r="B2047" s="98" t="s">
        <v>801</v>
      </c>
      <c r="C2047" s="87">
        <v>38.54</v>
      </c>
      <c r="D2047" s="112" t="str">
        <f>IF(ISBLANK(E2047),"",IF(E2047="BN",VLOOKUP(B2047,'[1]V. BAHAN'!$B$8:$E$14999,3,FALSE),IFERROR(VLOOKUP(E2047,'[1]III. DAFTAR AHS'!$B$7:$H$14999,5,FALSE),"ls")))</f>
        <v xml:space="preserve">m2 </v>
      </c>
      <c r="E2047" s="87" t="s">
        <v>494</v>
      </c>
      <c r="F2047" s="113" t="s">
        <v>495</v>
      </c>
      <c r="G2047" s="47">
        <f>VLOOKUP(B2047,'[2] RAB LAMA'!$B$9:$E$5553,4,FALSE)</f>
        <v>96532.548554199995</v>
      </c>
      <c r="H2047" s="47">
        <f t="shared" si="161"/>
        <v>3720364.4212788679</v>
      </c>
      <c r="I2047" s="48">
        <f t="shared" si="159"/>
        <v>9.7360830467445921E-3</v>
      </c>
      <c r="J2047" s="634"/>
      <c r="K2047" s="634"/>
      <c r="L2047" s="634"/>
      <c r="M2047" s="41"/>
      <c r="N2047" s="110"/>
      <c r="O2047" s="608">
        <f t="shared" si="160"/>
        <v>3720364.4212788679</v>
      </c>
    </row>
    <row r="2048" spans="1:15" s="95" customFormat="1" ht="34.5" customHeight="1">
      <c r="A2048" s="93">
        <f t="shared" si="162"/>
        <v>4</v>
      </c>
      <c r="B2048" s="98" t="s">
        <v>496</v>
      </c>
      <c r="C2048" s="87">
        <v>77.08</v>
      </c>
      <c r="D2048" s="112" t="str">
        <f>IF(ISBLANK(E2048),"",IF(E2048="BN",VLOOKUP(B2048,'[1]V. BAHAN'!$B$8:$E$14999,3,FALSE),IFERROR(VLOOKUP(E2048,'[1]III. DAFTAR AHS'!$B$7:$H$14999,5,FALSE),"ls")))</f>
        <v xml:space="preserve">m2 </v>
      </c>
      <c r="E2048" s="87" t="s">
        <v>497</v>
      </c>
      <c r="F2048" s="113" t="s">
        <v>498</v>
      </c>
      <c r="G2048" s="47">
        <f>VLOOKUP(B2048,'[2] RAB LAMA'!$B$9:$E$5553,4,FALSE)</f>
        <v>49305.043491000004</v>
      </c>
      <c r="H2048" s="47">
        <f t="shared" si="161"/>
        <v>3800432.75228628</v>
      </c>
      <c r="I2048" s="48">
        <f t="shared" si="159"/>
        <v>9.9456194877565809E-3</v>
      </c>
      <c r="J2048" s="634"/>
      <c r="K2048" s="634"/>
      <c r="L2048" s="634"/>
      <c r="M2048" s="41"/>
      <c r="N2048" s="110"/>
      <c r="O2048" s="608">
        <f t="shared" si="160"/>
        <v>3800432.75228628</v>
      </c>
    </row>
    <row r="2049" spans="1:15" s="95" customFormat="1" ht="34.5" customHeight="1">
      <c r="A2049" s="93">
        <f t="shared" si="162"/>
        <v>5</v>
      </c>
      <c r="B2049" s="98" t="s">
        <v>499</v>
      </c>
      <c r="C2049" s="87">
        <v>77.08</v>
      </c>
      <c r="D2049" s="112" t="str">
        <f>IF(ISBLANK(E2049),"",IF(E2049="BN",VLOOKUP(B2049,'[1]V. BAHAN'!$B$8:$E$14999,3,FALSE),IFERROR(VLOOKUP(E2049,'[1]III. DAFTAR AHS'!$B$7:$H$14999,5,FALSE),"ls")))</f>
        <v xml:space="preserve">m2 </v>
      </c>
      <c r="E2049" s="87" t="s">
        <v>500</v>
      </c>
      <c r="F2049" s="113" t="s">
        <v>147</v>
      </c>
      <c r="G2049" s="47">
        <f>VLOOKUP(B2049,'[2] RAB LAMA'!$B$9:$E$5553,4,FALSE)</f>
        <v>37774.384419728005</v>
      </c>
      <c r="H2049" s="47">
        <f t="shared" si="161"/>
        <v>2911649.5510726348</v>
      </c>
      <c r="I2049" s="48">
        <f t="shared" si="159"/>
        <v>7.6197002826177964E-3</v>
      </c>
      <c r="J2049" s="634"/>
      <c r="K2049" s="634"/>
      <c r="L2049" s="634"/>
      <c r="M2049" s="41"/>
      <c r="N2049" s="110"/>
      <c r="O2049" s="608">
        <f t="shared" si="160"/>
        <v>2911649.5510726348</v>
      </c>
    </row>
    <row r="2050" spans="1:15" s="95" customFormat="1" ht="34.5" customHeight="1">
      <c r="A2050" s="93">
        <f t="shared" si="162"/>
        <v>6</v>
      </c>
      <c r="B2050" s="98" t="s">
        <v>802</v>
      </c>
      <c r="C2050" s="87">
        <v>5.89</v>
      </c>
      <c r="D2050" s="112" t="str">
        <f>IF(ISBLANK(E2050),"",IF(E2050="BN",VLOOKUP(B2050,'[1]V. BAHAN'!$B$8:$E$14999,3,FALSE),IFERROR(VLOOKUP(E2050,'[1]III. DAFTAR AHS'!$B$7:$H$14999,5,FALSE),"ls")))</f>
        <v xml:space="preserve">m3 </v>
      </c>
      <c r="E2050" s="87" t="s">
        <v>803</v>
      </c>
      <c r="F2050" s="113" t="s">
        <v>34</v>
      </c>
      <c r="G2050" s="47">
        <f>VLOOKUP(B2050,'[2] RAB LAMA'!$B$9:$E$5553,4,FALSE)</f>
        <v>3697137.7826579073</v>
      </c>
      <c r="H2050" s="47">
        <f t="shared" si="161"/>
        <v>21776141.539855074</v>
      </c>
      <c r="I2050" s="48">
        <f t="shared" si="159"/>
        <v>5.6987514786740752E-2</v>
      </c>
      <c r="J2050" s="634"/>
      <c r="K2050" s="634"/>
      <c r="L2050" s="634"/>
      <c r="M2050" s="41"/>
      <c r="N2050" s="110"/>
      <c r="O2050" s="608">
        <f t="shared" si="160"/>
        <v>21776141.539855074</v>
      </c>
    </row>
    <row r="2051" spans="1:15" s="95" customFormat="1" ht="34.5" customHeight="1">
      <c r="A2051" s="93">
        <f t="shared" si="162"/>
        <v>7</v>
      </c>
      <c r="B2051" s="98" t="s">
        <v>653</v>
      </c>
      <c r="C2051" s="87">
        <v>74.650000000000006</v>
      </c>
      <c r="D2051" s="112" t="str">
        <f>IF(ISBLANK(E2051),"",IF(E2051="BN",VLOOKUP(B2051,'[1]V. BAHAN'!$B$8:$E$14999,3,FALSE),IFERROR(VLOOKUP(E2051,'[1]III. DAFTAR AHS'!$B$7:$H$14999,5,FALSE),"ls")))</f>
        <v xml:space="preserve">m2 </v>
      </c>
      <c r="E2051" s="87" t="s">
        <v>654</v>
      </c>
      <c r="F2051" s="113" t="s">
        <v>655</v>
      </c>
      <c r="G2051" s="47">
        <v>299535.26113499998</v>
      </c>
      <c r="H2051" s="47">
        <f t="shared" si="161"/>
        <v>22360307.243727751</v>
      </c>
      <c r="I2051" s="48">
        <f t="shared" si="159"/>
        <v>5.8516259060671129E-2</v>
      </c>
      <c r="J2051" s="634"/>
      <c r="K2051" s="634"/>
      <c r="L2051" s="634"/>
      <c r="M2051" s="97"/>
      <c r="N2051" s="110"/>
      <c r="O2051" s="608">
        <f t="shared" si="160"/>
        <v>22360307.243727751</v>
      </c>
    </row>
    <row r="2052" spans="1:15" s="95" customFormat="1" ht="34.5" customHeight="1">
      <c r="A2052" s="93">
        <f t="shared" si="162"/>
        <v>8</v>
      </c>
      <c r="B2052" s="98" t="s">
        <v>804</v>
      </c>
      <c r="C2052" s="87">
        <v>92.25</v>
      </c>
      <c r="D2052" s="112" t="str">
        <f>IF(ISBLANK(E2052),"",IF(E2052="BN",VLOOKUP(B2052,'[1]V. BAHAN'!$B$8:$E$14999,3,FALSE),IFERROR(VLOOKUP(E2052,'[1]III. DAFTAR AHS'!$B$7:$H$14999,5,FALSE),"ls")))</f>
        <v xml:space="preserve">m2 </v>
      </c>
      <c r="E2052" s="87" t="s">
        <v>722</v>
      </c>
      <c r="F2052" s="113" t="s">
        <v>723</v>
      </c>
      <c r="G2052" s="47">
        <f>VLOOKUP(B2052,'[2] RAB LAMA'!$B$9:$E$5553,4,FALSE)</f>
        <v>24872.475523230718</v>
      </c>
      <c r="H2052" s="47">
        <f t="shared" si="161"/>
        <v>2294485.8670180338</v>
      </c>
      <c r="I2052" s="48">
        <f t="shared" si="159"/>
        <v>6.0046012759121734E-3</v>
      </c>
      <c r="J2052" s="634"/>
      <c r="K2052" s="634"/>
      <c r="L2052" s="634"/>
      <c r="M2052" s="41"/>
      <c r="N2052" s="110"/>
      <c r="O2052" s="608">
        <f t="shared" si="160"/>
        <v>2294485.8670180338</v>
      </c>
    </row>
    <row r="2053" spans="1:15" s="95" customFormat="1" ht="34.5" customHeight="1">
      <c r="A2053" s="93">
        <f t="shared" si="162"/>
        <v>9</v>
      </c>
      <c r="B2053" s="98" t="s">
        <v>805</v>
      </c>
      <c r="C2053" s="87">
        <v>41.04</v>
      </c>
      <c r="D2053" s="112" t="str">
        <f>IF(ISBLANK(E2053),"",IF(E2053="BN",VLOOKUP(B2053,'[1]V. BAHAN'!$B$8:$E$14999,3,FALSE),IFERROR(VLOOKUP(E2053,'[1]III. DAFTAR AHS'!$B$7:$H$14999,5,FALSE),"ls")))</f>
        <v xml:space="preserve">m1 </v>
      </c>
      <c r="E2053" s="87" t="s">
        <v>806</v>
      </c>
      <c r="F2053" s="113" t="s">
        <v>189</v>
      </c>
      <c r="G2053" s="47">
        <f>VLOOKUP(B2053,'[2] RAB LAMA'!$B$9:$E$5553,4,FALSE)</f>
        <v>61959.197582540502</v>
      </c>
      <c r="H2053" s="47">
        <f t="shared" si="161"/>
        <v>2542805.468787462</v>
      </c>
      <c r="I2053" s="48">
        <f t="shared" si="159"/>
        <v>6.6544462887108474E-3</v>
      </c>
      <c r="J2053" s="634"/>
      <c r="K2053" s="634"/>
      <c r="L2053" s="634"/>
      <c r="M2053" s="41"/>
      <c r="N2053" s="110"/>
      <c r="O2053" s="608">
        <f t="shared" si="160"/>
        <v>2542805.468787462</v>
      </c>
    </row>
    <row r="2054" spans="1:15" s="95" customFormat="1" ht="34.5" customHeight="1">
      <c r="A2054" s="93">
        <f t="shared" si="162"/>
        <v>10</v>
      </c>
      <c r="B2054" s="98" t="s">
        <v>807</v>
      </c>
      <c r="C2054" s="87">
        <v>11.42</v>
      </c>
      <c r="D2054" s="112" t="str">
        <f>IF(ISBLANK(E2054),"",IF(E2054="BN",VLOOKUP(B2054,'[1]V. BAHAN'!$B$8:$E$14999,3,FALSE),IFERROR(VLOOKUP(E2054,'[1]III. DAFTAR AHS'!$B$7:$H$14999,5,FALSE),"ls")))</f>
        <v xml:space="preserve">m2 </v>
      </c>
      <c r="E2054" s="87" t="s">
        <v>808</v>
      </c>
      <c r="F2054" s="113" t="s">
        <v>34</v>
      </c>
      <c r="G2054" s="47">
        <f>VLOOKUP(B2054,'[2] RAB LAMA'!$B$9:$E$5553,4,FALSE)</f>
        <v>850000</v>
      </c>
      <c r="H2054" s="47">
        <f t="shared" si="161"/>
        <v>9707000</v>
      </c>
      <c r="I2054" s="48">
        <f t="shared" si="159"/>
        <v>2.540293031354782E-2</v>
      </c>
      <c r="J2054" s="634"/>
      <c r="K2054" s="634"/>
      <c r="L2054" s="634"/>
      <c r="M2054" s="41"/>
      <c r="N2054" s="110"/>
      <c r="O2054" s="608">
        <f t="shared" si="160"/>
        <v>9707000</v>
      </c>
    </row>
    <row r="2055" spans="1:15" s="95" customFormat="1" ht="34.5" customHeight="1">
      <c r="A2055" s="93">
        <f t="shared" si="162"/>
        <v>11</v>
      </c>
      <c r="B2055" s="98" t="s">
        <v>809</v>
      </c>
      <c r="C2055" s="87">
        <v>49.44</v>
      </c>
      <c r="D2055" s="112" t="str">
        <f>IF(ISBLANK(E2055),"",IF(E2055="BN",VLOOKUP(B2055,'[1]V. BAHAN'!$B$8:$E$14999,3,FALSE),IFERROR(VLOOKUP(E2055,'[1]III. DAFTAR AHS'!$B$7:$H$14999,5,FALSE),"ls")))</f>
        <v xml:space="preserve">m' </v>
      </c>
      <c r="E2055" s="87" t="s">
        <v>627</v>
      </c>
      <c r="F2055" s="113" t="s">
        <v>147</v>
      </c>
      <c r="G2055" s="47">
        <f>VLOOKUP(B2055,'[2] RAB LAMA'!$B$9:$E$5553,4,FALSE)</f>
        <v>123479.96353520795</v>
      </c>
      <c r="H2055" s="47">
        <f t="shared" si="161"/>
        <v>6104849.3971806811</v>
      </c>
      <c r="I2055" s="48">
        <f t="shared" si="159"/>
        <v>1.5976209314029596E-2</v>
      </c>
      <c r="J2055" s="634"/>
      <c r="K2055" s="634"/>
      <c r="L2055" s="634"/>
      <c r="M2055" s="41"/>
      <c r="N2055" s="110"/>
      <c r="O2055" s="608">
        <f t="shared" si="160"/>
        <v>6104849.3971806811</v>
      </c>
    </row>
    <row r="2056" spans="1:15" s="95" customFormat="1" ht="34.5" customHeight="1">
      <c r="A2056" s="93">
        <f t="shared" si="162"/>
        <v>12</v>
      </c>
      <c r="B2056" s="98" t="s">
        <v>810</v>
      </c>
      <c r="C2056" s="87">
        <v>48</v>
      </c>
      <c r="D2056" s="112" t="str">
        <f>IF(ISBLANK(E2056),"",IF(E2056="BN",VLOOKUP(B2056,'[1]V. BAHAN'!$B$8:$E$14999,3,FALSE),IFERROR(VLOOKUP(E2056,'[1]III. DAFTAR AHS'!$B$7:$H$14999,5,FALSE),"ls")))</f>
        <v xml:space="preserve">psg </v>
      </c>
      <c r="E2056" s="87" t="s">
        <v>542</v>
      </c>
      <c r="F2056" s="113" t="s">
        <v>543</v>
      </c>
      <c r="G2056" s="47">
        <f>VLOOKUP(B2056,'[2] RAB LAMA'!$B$9:$E$5553,4,FALSE)</f>
        <v>72392.014419999992</v>
      </c>
      <c r="H2056" s="47">
        <f t="shared" si="161"/>
        <v>3474816.6921599996</v>
      </c>
      <c r="I2056" s="48">
        <f t="shared" si="159"/>
        <v>9.0934919422368636E-3</v>
      </c>
      <c r="J2056" s="634"/>
      <c r="K2056" s="634"/>
      <c r="L2056" s="634"/>
      <c r="M2056" s="97"/>
      <c r="N2056" s="110"/>
      <c r="O2056" s="608">
        <f t="shared" si="160"/>
        <v>3474816.6921599996</v>
      </c>
    </row>
    <row r="2057" spans="1:15" s="95" customFormat="1" ht="34.5" customHeight="1">
      <c r="A2057" s="93">
        <f t="shared" si="162"/>
        <v>13</v>
      </c>
      <c r="B2057" s="98" t="s">
        <v>811</v>
      </c>
      <c r="C2057" s="87">
        <v>24</v>
      </c>
      <c r="D2057" s="112" t="str">
        <f>IF(ISBLANK(E2057),"",IF(E2057="BN",VLOOKUP(B2057,'[1]V. BAHAN'!$B$8:$E$14999,3,FALSE),IFERROR(VLOOKUP(E2057,'[1]III. DAFTAR AHS'!$B$7:$H$14999,5,FALSE),"ls")))</f>
        <v xml:space="preserve">psg </v>
      </c>
      <c r="E2057" s="87" t="s">
        <v>812</v>
      </c>
      <c r="F2057" s="113" t="s">
        <v>147</v>
      </c>
      <c r="G2057" s="47">
        <f>VLOOKUP(B2057,'[2] RAB LAMA'!$B$9:$E$5553,4,FALSE)</f>
        <v>19000</v>
      </c>
      <c r="H2057" s="47">
        <f t="shared" si="161"/>
        <v>456000</v>
      </c>
      <c r="I2057" s="48">
        <f t="shared" si="159"/>
        <v>1.1933384385472141E-3</v>
      </c>
      <c r="J2057" s="634"/>
      <c r="K2057" s="634"/>
      <c r="L2057" s="634"/>
      <c r="M2057" s="97"/>
      <c r="N2057" s="110"/>
      <c r="O2057" s="608">
        <f t="shared" si="160"/>
        <v>456000</v>
      </c>
    </row>
    <row r="2058" spans="1:15" s="95" customFormat="1" ht="34.5" customHeight="1" thickBot="1">
      <c r="A2058" s="93"/>
      <c r="B2058" s="98"/>
      <c r="C2058" s="87"/>
      <c r="D2058" s="230" t="str">
        <f>IF(ISBLANK(E2058),"",IF(E2058="BN",VLOOKUP(B2058,'[1]V. BAHAN'!$B$8:$E$1099,3,FALSE),IFERROR(VLOOKUP(E2058,'[1]III. DAFTAR AHS'!$B$7:$H$872,5,FALSE),"ls")))</f>
        <v/>
      </c>
      <c r="E2058" s="87"/>
      <c r="F2058" s="45" t="s">
        <v>23</v>
      </c>
      <c r="G2058" s="45"/>
      <c r="H2058" s="183"/>
      <c r="I2058" s="48">
        <f t="shared" si="159"/>
        <v>0</v>
      </c>
      <c r="J2058" s="634"/>
      <c r="K2058" s="634"/>
      <c r="L2058" s="634"/>
      <c r="M2058" s="41"/>
      <c r="N2058" s="110"/>
      <c r="O2058" s="608">
        <f t="shared" si="160"/>
        <v>0</v>
      </c>
    </row>
    <row r="2059" spans="1:15" s="95" customFormat="1" ht="34.5" customHeight="1" thickBot="1">
      <c r="A2059" s="222" t="s">
        <v>813</v>
      </c>
      <c r="B2059" s="223" t="s">
        <v>814</v>
      </c>
      <c r="C2059" s="109"/>
      <c r="D2059" s="109" t="str">
        <f>IF(ISBLANK(E2059),"",IF(E2059="BN",VLOOKUP(B2059,'[1]V. BAHAN'!$B$8:$E$1099,3,FALSE),IFERROR(VLOOKUP(E2059,'[1]III. DAFTAR AHS'!$B$7:$H$872,5,FALSE),"ls")))</f>
        <v/>
      </c>
      <c r="E2059" s="109"/>
      <c r="F2059" s="109" t="s">
        <v>23</v>
      </c>
      <c r="G2059" s="109"/>
      <c r="H2059" s="109"/>
      <c r="I2059" s="48">
        <f t="shared" si="159"/>
        <v>0</v>
      </c>
      <c r="J2059" s="634"/>
      <c r="K2059" s="634"/>
      <c r="L2059" s="634"/>
      <c r="M2059" s="97"/>
      <c r="N2059" s="110"/>
      <c r="O2059" s="608">
        <f t="shared" si="160"/>
        <v>0</v>
      </c>
    </row>
    <row r="2060" spans="1:15" s="95" customFormat="1" ht="34.5" customHeight="1">
      <c r="A2060" s="231"/>
      <c r="B2060" s="232" t="s">
        <v>215</v>
      </c>
      <c r="C2060" s="233"/>
      <c r="D2060" s="233" t="str">
        <f>IF(ISBLANK(E2060),"",IF(E2060="BN",VLOOKUP(B2060,'[1]V. BAHAN'!$B$8:$E$1099,3,FALSE),IFERROR(VLOOKUP(E2060,'[1]III. DAFTAR AHS'!$B$7:$H$872,5,FALSE),"ls")))</f>
        <v/>
      </c>
      <c r="E2060" s="233"/>
      <c r="F2060" s="233" t="s">
        <v>23</v>
      </c>
      <c r="G2060" s="233"/>
      <c r="H2060" s="233"/>
      <c r="I2060" s="48">
        <f t="shared" si="159"/>
        <v>0</v>
      </c>
      <c r="J2060" s="634"/>
      <c r="K2060" s="634"/>
      <c r="L2060" s="634"/>
      <c r="M2060" s="97"/>
      <c r="N2060" s="110"/>
      <c r="O2060" s="608">
        <f t="shared" si="160"/>
        <v>0</v>
      </c>
    </row>
    <row r="2061" spans="1:15" s="237" customFormat="1" ht="34.5" customHeight="1">
      <c r="A2061" s="219"/>
      <c r="B2061" s="94" t="s">
        <v>815</v>
      </c>
      <c r="C2061" s="234"/>
      <c r="D2061" s="235" t="str">
        <f>IF(ISBLANK(E2061),"",IF(E2061="BN",VLOOKUP(B2061,'[1]V. BAHAN'!$B$8:$E$1099,3,FALSE),IFERROR(VLOOKUP(E2061,'[1]III. DAFTAR AHS'!$B$7:$H$872,5,FALSE),"ls")))</f>
        <v/>
      </c>
      <c r="E2061" s="234"/>
      <c r="F2061" s="236" t="s">
        <v>23</v>
      </c>
      <c r="G2061" s="45"/>
      <c r="H2061" s="87"/>
      <c r="I2061" s="48">
        <f t="shared" ref="I2061:I2124" si="163">(H2061/$H$4325)*100</f>
        <v>0</v>
      </c>
      <c r="J2061" s="634"/>
      <c r="K2061" s="634"/>
      <c r="L2061" s="634"/>
      <c r="M2061" s="97"/>
      <c r="N2061" s="110"/>
      <c r="O2061" s="608">
        <f t="shared" si="160"/>
        <v>0</v>
      </c>
    </row>
    <row r="2062" spans="1:15" s="95" customFormat="1" ht="34.5" customHeight="1">
      <c r="A2062" s="93">
        <v>1</v>
      </c>
      <c r="B2062" s="98" t="s">
        <v>816</v>
      </c>
      <c r="C2062" s="87">
        <v>285.64</v>
      </c>
      <c r="D2062" s="112" t="str">
        <f>IF(ISBLANK(E2062),"",IF(E2062="BN",VLOOKUP(B2062,'[1]V. BAHAN'!$B$8:$E$14999,3,FALSE),IFERROR(VLOOKUP(E2062,'[1]III. DAFTAR AHS'!$B$7:$H$14999,5,FALSE),"ls")))</f>
        <v xml:space="preserve">m2 </v>
      </c>
      <c r="E2062" s="87" t="s">
        <v>817</v>
      </c>
      <c r="F2062" s="113" t="s">
        <v>147</v>
      </c>
      <c r="G2062" s="47">
        <f>VLOOKUP(B2062,'[2] RAB LAMA'!$B$9:$E$5553,4,FALSE)</f>
        <v>65000</v>
      </c>
      <c r="H2062" s="47">
        <f>G2062*C2062</f>
        <v>18566600</v>
      </c>
      <c r="I2062" s="48">
        <f t="shared" si="163"/>
        <v>4.8588240028795408E-2</v>
      </c>
      <c r="J2062" s="634"/>
      <c r="K2062" s="634"/>
      <c r="L2062" s="634"/>
      <c r="M2062" s="97"/>
      <c r="N2062" s="110"/>
      <c r="O2062" s="608">
        <f t="shared" si="160"/>
        <v>18566600</v>
      </c>
    </row>
    <row r="2063" spans="1:15" s="95" customFormat="1" ht="34.5" customHeight="1">
      <c r="A2063" s="93">
        <f>+A2062+1</f>
        <v>2</v>
      </c>
      <c r="B2063" s="98" t="s">
        <v>585</v>
      </c>
      <c r="C2063" s="87">
        <v>102.19</v>
      </c>
      <c r="D2063" s="112" t="str">
        <f>IF(ISBLANK(E2063),"",IF(E2063="BN",VLOOKUP(B2063,'[1]V. BAHAN'!$B$8:$E$14999,3,FALSE),IFERROR(VLOOKUP(E2063,'[1]III. DAFTAR AHS'!$B$7:$H$14999,5,FALSE),"ls")))</f>
        <v xml:space="preserve">m2 </v>
      </c>
      <c r="E2063" s="87" t="s">
        <v>586</v>
      </c>
      <c r="F2063" s="113" t="s">
        <v>147</v>
      </c>
      <c r="G2063" s="47">
        <f>VLOOKUP(B2063,'[2] RAB LAMA'!$B$9:$E$5553,4,FALSE)</f>
        <v>149385.05529200003</v>
      </c>
      <c r="H2063" s="47">
        <f>G2063*C2063</f>
        <v>15265658.800289484</v>
      </c>
      <c r="I2063" s="48">
        <f t="shared" si="163"/>
        <v>3.9949775079236825E-2</v>
      </c>
      <c r="J2063" s="634"/>
      <c r="K2063" s="634"/>
      <c r="L2063" s="634"/>
      <c r="M2063" s="97"/>
      <c r="N2063" s="110"/>
      <c r="O2063" s="608">
        <f t="shared" si="160"/>
        <v>15265658.800289484</v>
      </c>
    </row>
    <row r="2064" spans="1:15" s="95" customFormat="1" ht="34.5" customHeight="1" thickBot="1">
      <c r="A2064" s="93"/>
      <c r="B2064" s="98"/>
      <c r="C2064" s="87"/>
      <c r="D2064" s="230" t="str">
        <f>IF(ISBLANK(E2064),"",IF(E2064="BN",VLOOKUP(B2064,'[1]V. BAHAN'!$B$8:$E$1099,3,FALSE),IFERROR(VLOOKUP(E2064,'[1]III. DAFTAR AHS'!$B$7:$H$872,5,FALSE),"ls")))</f>
        <v/>
      </c>
      <c r="E2064" s="87"/>
      <c r="F2064" s="45" t="s">
        <v>23</v>
      </c>
      <c r="G2064" s="47"/>
      <c r="H2064" s="47"/>
      <c r="I2064" s="48">
        <f t="shared" si="163"/>
        <v>0</v>
      </c>
      <c r="J2064" s="634"/>
      <c r="K2064" s="634"/>
      <c r="L2064" s="634"/>
      <c r="M2064" s="97"/>
      <c r="N2064" s="110"/>
      <c r="O2064" s="608">
        <f t="shared" si="160"/>
        <v>0</v>
      </c>
    </row>
    <row r="2065" spans="1:15" s="69" customFormat="1" ht="34.5" customHeight="1" thickBot="1">
      <c r="A2065" s="118"/>
      <c r="B2065" s="65" t="s">
        <v>818</v>
      </c>
      <c r="C2065" s="66"/>
      <c r="D2065" s="66" t="str">
        <f>IF(ISBLANK(E2065),"",IF(E2065="BN",VLOOKUP(B2065,'[1]V. BAHAN'!$B$8:$E$1099,3,FALSE),IFERROR(VLOOKUP(E2065,'[1]III. DAFTAR AHS'!$B$7:$H$872,5,FALSE),"ls")))</f>
        <v/>
      </c>
      <c r="E2065" s="66"/>
      <c r="F2065" s="66" t="s">
        <v>23</v>
      </c>
      <c r="G2065" s="119"/>
      <c r="H2065" s="120">
        <f>SUM(H1346:H2063)</f>
        <v>6966395490.3734941</v>
      </c>
      <c r="I2065" s="48"/>
      <c r="J2065" s="632"/>
      <c r="K2065" s="632"/>
      <c r="L2065" s="632"/>
      <c r="M2065" s="97"/>
      <c r="N2065" s="110"/>
      <c r="O2065" s="608"/>
    </row>
    <row r="2066" spans="1:15" s="6" customFormat="1" ht="34.5" customHeight="1" thickBot="1">
      <c r="A2066" s="238" t="s">
        <v>819</v>
      </c>
      <c r="B2066" s="38" t="s">
        <v>820</v>
      </c>
      <c r="C2066" s="39"/>
      <c r="D2066" s="39" t="str">
        <f>IF(ISBLANK(E2066),"",IF(E2066="BN",VLOOKUP(B2066,'[1]V. BAHAN'!$B$8:$E$1099,3,FALSE),IFERROR(VLOOKUP(E2066,'[1]III. DAFTAR AHS'!$B$7:$H$872,5,FALSE),"ls")))</f>
        <v/>
      </c>
      <c r="E2066" s="39"/>
      <c r="F2066" s="39" t="s">
        <v>23</v>
      </c>
      <c r="G2066" s="78"/>
      <c r="H2066" s="78"/>
      <c r="I2066" s="48">
        <f t="shared" si="163"/>
        <v>0</v>
      </c>
      <c r="J2066" s="629"/>
      <c r="K2066" s="629"/>
      <c r="L2066" s="629"/>
      <c r="M2066" s="97"/>
      <c r="N2066" s="110"/>
      <c r="O2066" s="608">
        <f t="shared" si="160"/>
        <v>0</v>
      </c>
    </row>
    <row r="2067" spans="1:15" s="84" customFormat="1" ht="34.5" customHeight="1" thickBot="1">
      <c r="A2067" s="121" t="s">
        <v>821</v>
      </c>
      <c r="B2067" s="122" t="s">
        <v>822</v>
      </c>
      <c r="C2067" s="123"/>
      <c r="D2067" s="123" t="str">
        <f>IF(ISBLANK(E2067),"",IF(E2067="BN",VLOOKUP(B2067,'[1]V. BAHAN'!$B$8:$E$1099,3,FALSE),IFERROR(VLOOKUP(E2067,'[1]III. DAFTAR AHS'!$B$7:$H$872,5,FALSE),"ls")))</f>
        <v/>
      </c>
      <c r="E2067" s="123"/>
      <c r="F2067" s="123" t="s">
        <v>23</v>
      </c>
      <c r="G2067" s="78"/>
      <c r="H2067" s="78"/>
      <c r="I2067" s="48">
        <f t="shared" si="163"/>
        <v>0</v>
      </c>
      <c r="J2067" s="629"/>
      <c r="K2067" s="629"/>
      <c r="L2067" s="629"/>
      <c r="M2067" s="97"/>
      <c r="N2067" s="110"/>
      <c r="O2067" s="608">
        <f t="shared" si="160"/>
        <v>0</v>
      </c>
    </row>
    <row r="2068" spans="1:15" s="95" customFormat="1" ht="34.5" customHeight="1">
      <c r="A2068" s="219">
        <v>1</v>
      </c>
      <c r="B2068" s="94" t="s">
        <v>823</v>
      </c>
      <c r="C2068" s="87"/>
      <c r="D2068" s="87" t="str">
        <f>IF(ISBLANK(E2068),"",IF(E2068="BN",VLOOKUP(B2068,'[1]V. BAHAN'!$B$8:$E$1099,3,FALSE),IFERROR(VLOOKUP(E2068,'[1]III. DAFTAR AHS'!$B$7:$H$872,5,FALSE),"ls")))</f>
        <v/>
      </c>
      <c r="E2068" s="87"/>
      <c r="F2068" s="87" t="s">
        <v>23</v>
      </c>
      <c r="G2068" s="87"/>
      <c r="H2068" s="87"/>
      <c r="I2068" s="48">
        <f t="shared" si="163"/>
        <v>0</v>
      </c>
      <c r="J2068" s="633"/>
      <c r="K2068" s="633"/>
      <c r="L2068" s="633"/>
      <c r="M2068" s="97"/>
      <c r="N2068" s="110"/>
      <c r="O2068" s="608">
        <f t="shared" si="160"/>
        <v>0</v>
      </c>
    </row>
    <row r="2069" spans="1:15" s="6" customFormat="1" ht="34.5" customHeight="1">
      <c r="A2069" s="93" t="s">
        <v>49</v>
      </c>
      <c r="B2069" s="86" t="s">
        <v>824</v>
      </c>
      <c r="C2069" s="82">
        <v>1</v>
      </c>
      <c r="D2069" s="112" t="str">
        <f>IF(ISBLANK(E2069),"",IF(E2069="BN",VLOOKUP(B2069,'[1]V. BAHAN'!$B$8:$E$14999,3,FALSE),IFERROR(VLOOKUP(E2069,'[1]III. DAFTAR AHS'!$B$7:$H$14999,5,FALSE),"ls")))</f>
        <v>set</v>
      </c>
      <c r="E2069" s="82" t="s">
        <v>51</v>
      </c>
      <c r="F2069" s="113" t="s">
        <v>52</v>
      </c>
      <c r="G2069" s="47">
        <f>VLOOKUP(B2069,'[2] RAB LAMA'!$B$9:$E$5553,4,FALSE)</f>
        <v>11228791</v>
      </c>
      <c r="H2069" s="47">
        <f>G2069*C2069</f>
        <v>11228791</v>
      </c>
      <c r="I2069" s="48">
        <f t="shared" si="163"/>
        <v>2.9385412102440812E-2</v>
      </c>
      <c r="J2069" s="629"/>
      <c r="K2069" s="629"/>
      <c r="L2069" s="629"/>
      <c r="M2069" s="97"/>
      <c r="N2069" s="110"/>
      <c r="O2069" s="608">
        <f t="shared" si="160"/>
        <v>11228791</v>
      </c>
    </row>
    <row r="2070" spans="1:15" s="6" customFormat="1" ht="34.5" customHeight="1">
      <c r="A2070" s="93"/>
      <c r="B2070" s="217" t="s">
        <v>825</v>
      </c>
      <c r="C2070" s="82"/>
      <c r="D2070" s="82" t="str">
        <f>IF(ISBLANK(E2070),"",IF(E2070="BN",VLOOKUP(B2070,'[1]V. BAHAN'!$B$8:$E$1099,3,FALSE),IFERROR(VLOOKUP(E2070,'[1]III. DAFTAR AHS'!$B$7:$H$872,5,FALSE),"ls")))</f>
        <v/>
      </c>
      <c r="E2070" s="82"/>
      <c r="F2070" s="82" t="s">
        <v>23</v>
      </c>
      <c r="G2070" s="83"/>
      <c r="H2070" s="63"/>
      <c r="I2070" s="48">
        <f t="shared" si="163"/>
        <v>0</v>
      </c>
      <c r="J2070" s="629"/>
      <c r="K2070" s="629"/>
      <c r="L2070" s="629"/>
      <c r="M2070" s="97"/>
      <c r="N2070" s="110"/>
      <c r="O2070" s="608">
        <f t="shared" si="160"/>
        <v>0</v>
      </c>
    </row>
    <row r="2071" spans="1:15" s="6" customFormat="1" ht="34.5" customHeight="1">
      <c r="A2071" s="93"/>
      <c r="B2071" s="217" t="s">
        <v>826</v>
      </c>
      <c r="C2071" s="82"/>
      <c r="D2071" s="82" t="str">
        <f>IF(ISBLANK(E2071),"",IF(E2071="BN",VLOOKUP(B2071,'[1]V. BAHAN'!$B$8:$E$1099,3,FALSE),IFERROR(VLOOKUP(E2071,'[1]III. DAFTAR AHS'!$B$7:$H$872,5,FALSE),"ls")))</f>
        <v/>
      </c>
      <c r="E2071" s="82"/>
      <c r="F2071" s="82" t="s">
        <v>23</v>
      </c>
      <c r="G2071" s="83"/>
      <c r="H2071" s="63"/>
      <c r="I2071" s="48">
        <f t="shared" si="163"/>
        <v>0</v>
      </c>
      <c r="J2071" s="629"/>
      <c r="K2071" s="629"/>
      <c r="L2071" s="629"/>
      <c r="M2071" s="97"/>
      <c r="N2071" s="110"/>
      <c r="O2071" s="608">
        <f t="shared" si="160"/>
        <v>0</v>
      </c>
    </row>
    <row r="2072" spans="1:15" s="6" customFormat="1" ht="34.5" customHeight="1">
      <c r="A2072" s="93"/>
      <c r="B2072" s="217" t="s">
        <v>827</v>
      </c>
      <c r="C2072" s="82"/>
      <c r="D2072" s="82" t="str">
        <f>IF(ISBLANK(E2072),"",IF(E2072="BN",VLOOKUP(B2072,'[1]V. BAHAN'!$B$8:$E$1099,3,FALSE),IFERROR(VLOOKUP(E2072,'[1]III. DAFTAR AHS'!$B$7:$H$872,5,FALSE),"ls")))</f>
        <v/>
      </c>
      <c r="E2072" s="82"/>
      <c r="F2072" s="82" t="s">
        <v>23</v>
      </c>
      <c r="G2072" s="83"/>
      <c r="H2072" s="63"/>
      <c r="I2072" s="48">
        <f t="shared" si="163"/>
        <v>0</v>
      </c>
      <c r="J2072" s="629"/>
      <c r="K2072" s="629"/>
      <c r="L2072" s="629"/>
      <c r="M2072" s="97"/>
      <c r="N2072" s="110"/>
      <c r="O2072" s="608">
        <f t="shared" ref="O2072:O2135" si="164">H2072-N2072</f>
        <v>0</v>
      </c>
    </row>
    <row r="2073" spans="1:15" s="6" customFormat="1" ht="34.5" customHeight="1">
      <c r="A2073" s="93"/>
      <c r="B2073" s="86"/>
      <c r="C2073" s="82"/>
      <c r="D2073" s="82" t="str">
        <f>IF(ISBLANK(E2073),"",IF(E2073="BN",VLOOKUP(B2073,'[1]V. BAHAN'!$B$8:$E$1099,3,FALSE),IFERROR(VLOOKUP(E2073,'[1]III. DAFTAR AHS'!$B$7:$H$872,5,FALSE),"ls")))</f>
        <v/>
      </c>
      <c r="E2073" s="82"/>
      <c r="F2073" s="82" t="s">
        <v>23</v>
      </c>
      <c r="G2073" s="83"/>
      <c r="H2073" s="63"/>
      <c r="I2073" s="48">
        <f t="shared" si="163"/>
        <v>0</v>
      </c>
      <c r="J2073" s="629"/>
      <c r="K2073" s="629"/>
      <c r="L2073" s="629"/>
      <c r="M2073" s="97"/>
      <c r="N2073" s="110"/>
      <c r="O2073" s="608">
        <f t="shared" si="164"/>
        <v>0</v>
      </c>
    </row>
    <row r="2074" spans="1:15" s="149" customFormat="1" ht="34.5" customHeight="1">
      <c r="A2074" s="219"/>
      <c r="B2074" s="99" t="s">
        <v>828</v>
      </c>
      <c r="C2074" s="156"/>
      <c r="D2074" s="156" t="str">
        <f>IF(ISBLANK(E2074),"",IF(E2074="BN",VLOOKUP(B2074,'[1]V. BAHAN'!$B$8:$E$1099,3,FALSE),IFERROR(VLOOKUP(E2074,'[1]III. DAFTAR AHS'!$B$7:$H$872,5,FALSE),"ls")))</f>
        <v/>
      </c>
      <c r="E2074" s="156"/>
      <c r="F2074" s="156" t="s">
        <v>23</v>
      </c>
      <c r="G2074" s="158"/>
      <c r="H2074" s="239"/>
      <c r="I2074" s="48">
        <f t="shared" si="163"/>
        <v>0</v>
      </c>
      <c r="J2074" s="635"/>
      <c r="K2074" s="635"/>
      <c r="L2074" s="635"/>
      <c r="M2074" s="97"/>
      <c r="N2074" s="110"/>
      <c r="O2074" s="608">
        <f t="shared" si="164"/>
        <v>0</v>
      </c>
    </row>
    <row r="2075" spans="1:15" s="6" customFormat="1" ht="34.5" customHeight="1">
      <c r="A2075" s="93" t="s">
        <v>49</v>
      </c>
      <c r="B2075" s="86" t="s">
        <v>829</v>
      </c>
      <c r="C2075" s="82">
        <v>1</v>
      </c>
      <c r="D2075" s="112" t="str">
        <f>IF(ISBLANK(E2075),"",IF(E2075="BN",VLOOKUP(B2075,'[1]V. BAHAN'!$B$8:$E$14999,3,FALSE),IFERROR(VLOOKUP(E2075,'[1]III. DAFTAR AHS'!$B$7:$H$14999,5,FALSE),"ls")))</f>
        <v>bh</v>
      </c>
      <c r="E2075" s="82" t="s">
        <v>51</v>
      </c>
      <c r="F2075" s="113" t="s">
        <v>52</v>
      </c>
      <c r="G2075" s="47">
        <f>VLOOKUP(B2075,'[2] RAB LAMA'!$B$9:$E$5553,4,FALSE)</f>
        <v>16963219.067563999</v>
      </c>
      <c r="H2075" s="47">
        <f t="shared" ref="H2075:H2083" si="165">G2075*C2075</f>
        <v>16963219.067563999</v>
      </c>
      <c r="I2075" s="48">
        <f t="shared" si="163"/>
        <v>4.4392239813204282E-2</v>
      </c>
      <c r="J2075" s="629"/>
      <c r="K2075" s="629"/>
      <c r="L2075" s="629"/>
      <c r="M2075" s="97"/>
      <c r="N2075" s="110"/>
      <c r="O2075" s="608">
        <f t="shared" si="164"/>
        <v>16963219.067563999</v>
      </c>
    </row>
    <row r="2076" spans="1:15" s="6" customFormat="1" ht="34.5" customHeight="1">
      <c r="A2076" s="93" t="s">
        <v>49</v>
      </c>
      <c r="B2076" s="86" t="s">
        <v>830</v>
      </c>
      <c r="C2076" s="82">
        <v>1</v>
      </c>
      <c r="D2076" s="112" t="str">
        <f>IF(ISBLANK(E2076),"",IF(E2076="BN",VLOOKUP(B2076,'[1]V. BAHAN'!$B$8:$E$14999,3,FALSE),IFERROR(VLOOKUP(E2076,'[1]III. DAFTAR AHS'!$B$7:$H$14999,5,FALSE),"ls")))</f>
        <v>bh</v>
      </c>
      <c r="E2076" s="82" t="s">
        <v>51</v>
      </c>
      <c r="F2076" s="113" t="s">
        <v>52</v>
      </c>
      <c r="G2076" s="47">
        <f>VLOOKUP(B2076,'[2] RAB LAMA'!$B$9:$E$5553,4,FALSE)</f>
        <v>769974.24</v>
      </c>
      <c r="H2076" s="47">
        <f t="shared" si="165"/>
        <v>769974.24</v>
      </c>
      <c r="I2076" s="48">
        <f t="shared" si="163"/>
        <v>2.0149996870245132E-3</v>
      </c>
      <c r="J2076" s="629"/>
      <c r="K2076" s="629"/>
      <c r="L2076" s="629"/>
      <c r="M2076" s="97"/>
      <c r="N2076" s="110"/>
      <c r="O2076" s="608">
        <f t="shared" si="164"/>
        <v>769974.24</v>
      </c>
    </row>
    <row r="2077" spans="1:15" s="6" customFormat="1" ht="34.5" customHeight="1">
      <c r="A2077" s="93" t="s">
        <v>49</v>
      </c>
      <c r="B2077" s="86" t="s">
        <v>831</v>
      </c>
      <c r="C2077" s="82">
        <v>1</v>
      </c>
      <c r="D2077" s="112" t="str">
        <f>IF(ISBLANK(E2077),"",IF(E2077="BN",VLOOKUP(B2077,'[1]V. BAHAN'!$B$8:$E$14999,3,FALSE),IFERROR(VLOOKUP(E2077,'[1]III. DAFTAR AHS'!$B$7:$H$14999,5,FALSE),"ls")))</f>
        <v>bh</v>
      </c>
      <c r="E2077" s="82" t="s">
        <v>51</v>
      </c>
      <c r="F2077" s="113" t="s">
        <v>52</v>
      </c>
      <c r="G2077" s="47">
        <f>VLOOKUP(B2077,'[2] RAB LAMA'!$B$9:$E$5553,4,FALSE)</f>
        <v>15580.749569000001</v>
      </c>
      <c r="H2077" s="47">
        <f t="shared" si="165"/>
        <v>15580.749569000001</v>
      </c>
      <c r="I2077" s="48">
        <f t="shared" si="163"/>
        <v>4.0774358250143946E-5</v>
      </c>
      <c r="J2077" s="629"/>
      <c r="K2077" s="629"/>
      <c r="L2077" s="629"/>
      <c r="M2077" s="97"/>
      <c r="N2077" s="110"/>
      <c r="O2077" s="608">
        <f t="shared" si="164"/>
        <v>15580.749569000001</v>
      </c>
    </row>
    <row r="2078" spans="1:15" s="6" customFormat="1" ht="34.5" customHeight="1">
      <c r="A2078" s="93" t="s">
        <v>49</v>
      </c>
      <c r="B2078" s="86" t="s">
        <v>832</v>
      </c>
      <c r="C2078" s="82">
        <v>1</v>
      </c>
      <c r="D2078" s="112" t="str">
        <f>IF(ISBLANK(E2078),"",IF(E2078="BN",VLOOKUP(B2078,'[1]V. BAHAN'!$B$8:$E$14999,3,FALSE),IFERROR(VLOOKUP(E2078,'[1]III. DAFTAR AHS'!$B$7:$H$14999,5,FALSE),"ls")))</f>
        <v>bh</v>
      </c>
      <c r="E2078" s="82" t="s">
        <v>51</v>
      </c>
      <c r="F2078" s="113" t="s">
        <v>52</v>
      </c>
      <c r="G2078" s="47">
        <f>VLOOKUP(B2078,'[2] RAB LAMA'!$B$9:$E$5553,4,FALSE)</f>
        <v>15580.749569000001</v>
      </c>
      <c r="H2078" s="47">
        <f t="shared" si="165"/>
        <v>15580.749569000001</v>
      </c>
      <c r="I2078" s="48">
        <f t="shared" si="163"/>
        <v>4.0774358250143946E-5</v>
      </c>
      <c r="J2078" s="629"/>
      <c r="K2078" s="629"/>
      <c r="L2078" s="629"/>
      <c r="M2078" s="240"/>
      <c r="N2078" s="110"/>
      <c r="O2078" s="608">
        <f t="shared" si="164"/>
        <v>15580.749569000001</v>
      </c>
    </row>
    <row r="2079" spans="1:15" s="6" customFormat="1" ht="34.5" customHeight="1">
      <c r="A2079" s="93" t="s">
        <v>49</v>
      </c>
      <c r="B2079" s="86" t="s">
        <v>833</v>
      </c>
      <c r="C2079" s="82">
        <v>1</v>
      </c>
      <c r="D2079" s="112" t="str">
        <f>IF(ISBLANK(E2079),"",IF(E2079="BN",VLOOKUP(B2079,'[1]V. BAHAN'!$B$8:$E$14999,3,FALSE),IFERROR(VLOOKUP(E2079,'[1]III. DAFTAR AHS'!$B$7:$H$14999,5,FALSE),"ls")))</f>
        <v>bh</v>
      </c>
      <c r="E2079" s="82" t="s">
        <v>51</v>
      </c>
      <c r="F2079" s="113" t="s">
        <v>52</v>
      </c>
      <c r="G2079" s="47">
        <f>VLOOKUP(B2079,'[2] RAB LAMA'!$B$9:$E$5553,4,FALSE)</f>
        <v>15580.749569000001</v>
      </c>
      <c r="H2079" s="47">
        <f t="shared" si="165"/>
        <v>15580.749569000001</v>
      </c>
      <c r="I2079" s="48">
        <f t="shared" si="163"/>
        <v>4.0774358250143946E-5</v>
      </c>
      <c r="J2079" s="629"/>
      <c r="K2079" s="629"/>
      <c r="L2079" s="629"/>
      <c r="M2079" s="97"/>
      <c r="N2079" s="110"/>
      <c r="O2079" s="608">
        <f t="shared" si="164"/>
        <v>15580.749569000001</v>
      </c>
    </row>
    <row r="2080" spans="1:15" s="6" customFormat="1" ht="34.5" customHeight="1">
      <c r="A2080" s="93" t="s">
        <v>49</v>
      </c>
      <c r="B2080" s="86" t="s">
        <v>834</v>
      </c>
      <c r="C2080" s="82">
        <v>3</v>
      </c>
      <c r="D2080" s="112" t="str">
        <f>IF(ISBLANK(E2080),"",IF(E2080="BN",VLOOKUP(B2080,'[1]V. BAHAN'!$B$8:$E$14999,3,FALSE),IFERROR(VLOOKUP(E2080,'[1]III. DAFTAR AHS'!$B$7:$H$14999,5,FALSE),"ls")))</f>
        <v>bh</v>
      </c>
      <c r="E2080" s="82" t="s">
        <v>51</v>
      </c>
      <c r="F2080" s="113" t="s">
        <v>52</v>
      </c>
      <c r="G2080" s="47">
        <f>VLOOKUP(B2080,'[2] RAB LAMA'!$B$9:$E$5553,4,FALSE)</f>
        <v>50815.198287514504</v>
      </c>
      <c r="H2080" s="47">
        <f t="shared" si="165"/>
        <v>152445.59486254351</v>
      </c>
      <c r="I2080" s="48">
        <f t="shared" si="163"/>
        <v>3.989455880190107E-4</v>
      </c>
      <c r="J2080" s="629"/>
      <c r="K2080" s="629"/>
      <c r="L2080" s="629"/>
      <c r="M2080" s="97"/>
      <c r="N2080" s="110"/>
      <c r="O2080" s="608">
        <f t="shared" si="164"/>
        <v>152445.59486254351</v>
      </c>
    </row>
    <row r="2081" spans="1:15" s="6" customFormat="1" ht="34.5" customHeight="1">
      <c r="A2081" s="93" t="s">
        <v>49</v>
      </c>
      <c r="B2081" s="86" t="s">
        <v>835</v>
      </c>
      <c r="C2081" s="82">
        <v>3</v>
      </c>
      <c r="D2081" s="112" t="str">
        <f>IF(ISBLANK(E2081),"",IF(E2081="BN",VLOOKUP(B2081,'[1]V. BAHAN'!$B$8:$E$14999,3,FALSE),IFERROR(VLOOKUP(E2081,'[1]III. DAFTAR AHS'!$B$7:$H$14999,5,FALSE),"ls")))</f>
        <v>bh</v>
      </c>
      <c r="E2081" s="82" t="s">
        <v>51</v>
      </c>
      <c r="F2081" s="113" t="s">
        <v>52</v>
      </c>
      <c r="G2081" s="47">
        <f>VLOOKUP(B2081,'[2] RAB LAMA'!$B$9:$E$5553,4,FALSE)</f>
        <v>26912.203801</v>
      </c>
      <c r="H2081" s="47">
        <f t="shared" si="165"/>
        <v>80736.611403000003</v>
      </c>
      <c r="I2081" s="48">
        <f t="shared" si="163"/>
        <v>2.1128531093256406E-4</v>
      </c>
      <c r="J2081" s="629"/>
      <c r="K2081" s="629"/>
      <c r="L2081" s="629"/>
      <c r="M2081" s="97"/>
      <c r="N2081" s="110"/>
      <c r="O2081" s="608">
        <f t="shared" si="164"/>
        <v>80736.611403000003</v>
      </c>
    </row>
    <row r="2082" spans="1:15" s="6" customFormat="1" ht="34.5" customHeight="1">
      <c r="A2082" s="93" t="s">
        <v>49</v>
      </c>
      <c r="B2082" s="86" t="s">
        <v>836</v>
      </c>
      <c r="C2082" s="82">
        <v>1</v>
      </c>
      <c r="D2082" s="112" t="str">
        <f>IF(ISBLANK(E2082),"",IF(E2082="BN",VLOOKUP(B2082,'[1]V. BAHAN'!$B$8:$E$14999,3,FALSE),IFERROR(VLOOKUP(E2082,'[1]III. DAFTAR AHS'!$B$7:$H$14999,5,FALSE),"ls")))</f>
        <v>bh</v>
      </c>
      <c r="E2082" s="82" t="s">
        <v>51</v>
      </c>
      <c r="F2082" s="113" t="s">
        <v>52</v>
      </c>
      <c r="G2082" s="47">
        <f>VLOOKUP(B2082,'[2] RAB LAMA'!$B$9:$E$5553,4,FALSE)</f>
        <v>2230880.0519250003</v>
      </c>
      <c r="H2082" s="47">
        <f t="shared" si="165"/>
        <v>2230880.0519250003</v>
      </c>
      <c r="I2082" s="48">
        <f t="shared" si="163"/>
        <v>5.8381467494524296E-3</v>
      </c>
      <c r="J2082" s="629"/>
      <c r="K2082" s="629"/>
      <c r="L2082" s="629"/>
      <c r="M2082" s="72"/>
      <c r="N2082" s="110"/>
      <c r="O2082" s="608">
        <f t="shared" si="164"/>
        <v>2230880.0519250003</v>
      </c>
    </row>
    <row r="2083" spans="1:15" s="6" customFormat="1" ht="34.5" customHeight="1">
      <c r="A2083" s="93" t="s">
        <v>49</v>
      </c>
      <c r="B2083" s="86" t="s">
        <v>837</v>
      </c>
      <c r="C2083" s="82">
        <v>3</v>
      </c>
      <c r="D2083" s="112" t="str">
        <f>IF(ISBLANK(E2083),"",IF(E2083="BN",VLOOKUP(B2083,'[1]V. BAHAN'!$B$8:$E$14999,3,FALSE),IFERROR(VLOOKUP(E2083,'[1]III. DAFTAR AHS'!$B$7:$H$14999,5,FALSE),"ls")))</f>
        <v>bh</v>
      </c>
      <c r="E2083" s="82" t="s">
        <v>51</v>
      </c>
      <c r="F2083" s="113" t="s">
        <v>52</v>
      </c>
      <c r="G2083" s="47">
        <f>VLOOKUP(B2083,'[2] RAB LAMA'!$B$9:$E$5553,4,FALSE)</f>
        <v>442564.10934855003</v>
      </c>
      <c r="H2083" s="47">
        <f t="shared" si="165"/>
        <v>1327692.3280456502</v>
      </c>
      <c r="I2083" s="48">
        <f t="shared" si="163"/>
        <v>3.4745313368884029E-3</v>
      </c>
      <c r="J2083" s="629"/>
      <c r="K2083" s="629"/>
      <c r="L2083" s="629"/>
      <c r="M2083" s="41"/>
      <c r="N2083" s="110"/>
      <c r="O2083" s="608">
        <f t="shared" si="164"/>
        <v>1327692.3280456502</v>
      </c>
    </row>
    <row r="2084" spans="1:15" s="6" customFormat="1" ht="34.5" customHeight="1">
      <c r="A2084" s="93"/>
      <c r="B2084" s="86"/>
      <c r="C2084" s="82"/>
      <c r="D2084" s="82" t="str">
        <f>IF(ISBLANK(E2084),"",IF(E2084="BN",VLOOKUP(B2084,'[1]V. BAHAN'!$B$8:$E$1099,3,FALSE),IFERROR(VLOOKUP(E2084,'[1]III. DAFTAR AHS'!$B$7:$H$872,5,FALSE),"ls")))</f>
        <v/>
      </c>
      <c r="E2084" s="82"/>
      <c r="F2084" s="82" t="s">
        <v>23</v>
      </c>
      <c r="G2084" s="83"/>
      <c r="H2084" s="63"/>
      <c r="I2084" s="48">
        <f t="shared" si="163"/>
        <v>0</v>
      </c>
      <c r="J2084" s="629"/>
      <c r="K2084" s="629"/>
      <c r="L2084" s="629"/>
      <c r="M2084" s="88"/>
      <c r="N2084" s="110"/>
      <c r="O2084" s="608">
        <f t="shared" si="164"/>
        <v>0</v>
      </c>
    </row>
    <row r="2085" spans="1:15" s="149" customFormat="1" ht="34.5" customHeight="1">
      <c r="A2085" s="219"/>
      <c r="B2085" s="99" t="s">
        <v>838</v>
      </c>
      <c r="C2085" s="156"/>
      <c r="D2085" s="156" t="str">
        <f>IF(ISBLANK(E2085),"",IF(E2085="BN",VLOOKUP(B2085,'[1]V. BAHAN'!$B$8:$E$1099,3,FALSE),IFERROR(VLOOKUP(E2085,'[1]III. DAFTAR AHS'!$B$7:$H$872,5,FALSE),"ls")))</f>
        <v/>
      </c>
      <c r="E2085" s="156"/>
      <c r="F2085" s="156" t="s">
        <v>23</v>
      </c>
      <c r="G2085" s="158"/>
      <c r="H2085" s="239"/>
      <c r="I2085" s="48">
        <f t="shared" si="163"/>
        <v>0</v>
      </c>
      <c r="J2085" s="635"/>
      <c r="K2085" s="635"/>
      <c r="L2085" s="635"/>
      <c r="M2085" s="97"/>
      <c r="N2085" s="110"/>
      <c r="O2085" s="608">
        <f t="shared" si="164"/>
        <v>0</v>
      </c>
    </row>
    <row r="2086" spans="1:15" s="6" customFormat="1" ht="34.5" customHeight="1">
      <c r="A2086" s="93" t="s">
        <v>49</v>
      </c>
      <c r="B2086" s="86" t="s">
        <v>839</v>
      </c>
      <c r="C2086" s="82">
        <v>2</v>
      </c>
      <c r="D2086" s="112" t="str">
        <f>IF(ISBLANK(E2086),"",IF(E2086="BN",VLOOKUP(B2086,'[1]V. BAHAN'!$B$8:$E$14999,3,FALSE),IFERROR(VLOOKUP(E2086,'[1]III. DAFTAR AHS'!$B$7:$H$14999,5,FALSE),"ls")))</f>
        <v>bh</v>
      </c>
      <c r="E2086" s="82" t="s">
        <v>51</v>
      </c>
      <c r="F2086" s="113" t="s">
        <v>52</v>
      </c>
      <c r="G2086" s="47">
        <f>VLOOKUP(B2086,'[2] RAB LAMA'!$B$9:$E$5553,4,FALSE)</f>
        <v>1451000</v>
      </c>
      <c r="H2086" s="47">
        <f>G2086*C2086</f>
        <v>2902000</v>
      </c>
      <c r="I2086" s="48">
        <f t="shared" si="163"/>
        <v>7.5944476944386306E-3</v>
      </c>
      <c r="J2086" s="629"/>
      <c r="K2086" s="629"/>
      <c r="L2086" s="629"/>
      <c r="M2086" s="41"/>
      <c r="N2086" s="110"/>
      <c r="O2086" s="608">
        <f t="shared" si="164"/>
        <v>2902000</v>
      </c>
    </row>
    <row r="2087" spans="1:15" s="6" customFormat="1" ht="34.5" customHeight="1">
      <c r="A2087" s="93" t="s">
        <v>49</v>
      </c>
      <c r="B2087" s="86" t="s">
        <v>840</v>
      </c>
      <c r="C2087" s="82">
        <v>3</v>
      </c>
      <c r="D2087" s="112" t="str">
        <f>IF(ISBLANK(E2087),"",IF(E2087="BN",VLOOKUP(B2087,'[1]V. BAHAN'!$B$8:$E$14999,3,FALSE),IFERROR(VLOOKUP(E2087,'[1]III. DAFTAR AHS'!$B$7:$H$14999,5,FALSE),"ls")))</f>
        <v>bh</v>
      </c>
      <c r="E2087" s="82" t="s">
        <v>51</v>
      </c>
      <c r="F2087" s="113" t="s">
        <v>52</v>
      </c>
      <c r="G2087" s="47">
        <f>VLOOKUP(B2087,'[2] RAB LAMA'!$B$9:$E$5553,4,FALSE)</f>
        <v>839578</v>
      </c>
      <c r="H2087" s="47">
        <f>G2087*C2087</f>
        <v>2518734</v>
      </c>
      <c r="I2087" s="48">
        <f t="shared" si="163"/>
        <v>6.5914519707802165E-3</v>
      </c>
      <c r="J2087" s="629"/>
      <c r="K2087" s="629"/>
      <c r="L2087" s="629"/>
      <c r="M2087" s="41"/>
      <c r="N2087" s="110"/>
      <c r="O2087" s="608">
        <f t="shared" si="164"/>
        <v>2518734</v>
      </c>
    </row>
    <row r="2088" spans="1:15" s="6" customFormat="1" ht="34.5" customHeight="1">
      <c r="A2088" s="93" t="s">
        <v>49</v>
      </c>
      <c r="B2088" s="86" t="s">
        <v>841</v>
      </c>
      <c r="C2088" s="82">
        <v>3</v>
      </c>
      <c r="D2088" s="112" t="str">
        <f>IF(ISBLANK(E2088),"",IF(E2088="BN",VLOOKUP(B2088,'[1]V. BAHAN'!$B$8:$E$14999,3,FALSE),IFERROR(VLOOKUP(E2088,'[1]III. DAFTAR AHS'!$B$7:$H$14999,5,FALSE),"ls")))</f>
        <v>bh</v>
      </c>
      <c r="E2088" s="82" t="s">
        <v>51</v>
      </c>
      <c r="F2088" s="113" t="s">
        <v>52</v>
      </c>
      <c r="G2088" s="47">
        <f>VLOOKUP(B2088,'[2] RAB LAMA'!$B$9:$E$5553,4,FALSE)</f>
        <v>804400</v>
      </c>
      <c r="H2088" s="47">
        <f>G2088*C2088</f>
        <v>2413200</v>
      </c>
      <c r="I2088" s="48">
        <f t="shared" si="163"/>
        <v>6.3152726313643361E-3</v>
      </c>
      <c r="J2088" s="629"/>
      <c r="K2088" s="629"/>
      <c r="L2088" s="629"/>
      <c r="M2088" s="41"/>
      <c r="N2088" s="110"/>
      <c r="O2088" s="608">
        <f t="shared" si="164"/>
        <v>2413200</v>
      </c>
    </row>
    <row r="2089" spans="1:15" s="6" customFormat="1" ht="34.5" customHeight="1">
      <c r="A2089" s="93" t="s">
        <v>49</v>
      </c>
      <c r="B2089" s="86" t="s">
        <v>842</v>
      </c>
      <c r="C2089" s="82">
        <v>1</v>
      </c>
      <c r="D2089" s="112" t="str">
        <f>IF(ISBLANK(E2089),"",IF(E2089="BN",VLOOKUP(B2089,'[1]V. BAHAN'!$B$8:$E$14999,3,FALSE),IFERROR(VLOOKUP(E2089,'[1]III. DAFTAR AHS'!$B$7:$H$14999,5,FALSE),"ls")))</f>
        <v>bh</v>
      </c>
      <c r="E2089" s="82" t="s">
        <v>51</v>
      </c>
      <c r="F2089" s="113" t="s">
        <v>52</v>
      </c>
      <c r="G2089" s="47">
        <f>VLOOKUP(B2089,'[2] RAB LAMA'!$B$9:$E$5553,4,FALSE)</f>
        <v>804400</v>
      </c>
      <c r="H2089" s="47">
        <f>G2089*C2089</f>
        <v>804400</v>
      </c>
      <c r="I2089" s="48">
        <f t="shared" si="163"/>
        <v>2.1050908771214454E-3</v>
      </c>
      <c r="J2089" s="629"/>
      <c r="K2089" s="629"/>
      <c r="L2089" s="629"/>
      <c r="M2089" s="41"/>
      <c r="N2089" s="110"/>
      <c r="O2089" s="608">
        <f t="shared" si="164"/>
        <v>804400</v>
      </c>
    </row>
    <row r="2090" spans="1:15" s="6" customFormat="1" ht="34.5" customHeight="1">
      <c r="A2090" s="93" t="s">
        <v>49</v>
      </c>
      <c r="B2090" s="86" t="s">
        <v>843</v>
      </c>
      <c r="C2090" s="82">
        <v>9</v>
      </c>
      <c r="D2090" s="112" t="str">
        <f>IF(ISBLANK(E2090),"",IF(E2090="BN",VLOOKUP(B2090,'[1]V. BAHAN'!$B$8:$E$14999,3,FALSE),IFERROR(VLOOKUP(E2090,'[1]III. DAFTAR AHS'!$B$7:$H$14999,5,FALSE),"ls")))</f>
        <v>bh</v>
      </c>
      <c r="E2090" s="82" t="s">
        <v>51</v>
      </c>
      <c r="F2090" s="113" t="s">
        <v>52</v>
      </c>
      <c r="G2090" s="47">
        <f>VLOOKUP(B2090,'[2] RAB LAMA'!$B$9:$E$5553,4,FALSE)</f>
        <v>611117</v>
      </c>
      <c r="H2090" s="47">
        <f>G2090*C2090</f>
        <v>5500053</v>
      </c>
      <c r="I2090" s="48">
        <f t="shared" si="163"/>
        <v>1.4393475129269563E-2</v>
      </c>
      <c r="J2090" s="629"/>
      <c r="K2090" s="629"/>
      <c r="L2090" s="629"/>
      <c r="M2090" s="41"/>
      <c r="N2090" s="110"/>
      <c r="O2090" s="608">
        <f t="shared" si="164"/>
        <v>5500053</v>
      </c>
    </row>
    <row r="2091" spans="1:15" s="6" customFormat="1" ht="34.5" customHeight="1">
      <c r="A2091" s="93"/>
      <c r="B2091" s="86"/>
      <c r="C2091" s="82"/>
      <c r="D2091" s="82" t="str">
        <f>IF(ISBLANK(E2091),"",IF(E2091="BN",VLOOKUP(B2091,'[1]V. BAHAN'!$B$8:$E$1099,3,FALSE),IFERROR(VLOOKUP(E2091,'[1]III. DAFTAR AHS'!$B$7:$H$872,5,FALSE),"ls")))</f>
        <v/>
      </c>
      <c r="E2091" s="82"/>
      <c r="F2091" s="82" t="s">
        <v>23</v>
      </c>
      <c r="G2091" s="83"/>
      <c r="H2091" s="63"/>
      <c r="I2091" s="48">
        <f t="shared" si="163"/>
        <v>0</v>
      </c>
      <c r="J2091" s="629"/>
      <c r="K2091" s="629"/>
      <c r="L2091" s="629"/>
      <c r="M2091" s="153"/>
      <c r="N2091" s="110"/>
      <c r="O2091" s="608">
        <f t="shared" si="164"/>
        <v>0</v>
      </c>
    </row>
    <row r="2092" spans="1:15" s="149" customFormat="1" ht="34.5" customHeight="1">
      <c r="A2092" s="219"/>
      <c r="B2092" s="99" t="s">
        <v>844</v>
      </c>
      <c r="C2092" s="156"/>
      <c r="D2092" s="156" t="str">
        <f>IF(ISBLANK(E2092),"",IF(E2092="BN",VLOOKUP(B2092,'[1]V. BAHAN'!$B$8:$E$1099,3,FALSE),IFERROR(VLOOKUP(E2092,'[1]III. DAFTAR AHS'!$B$7:$H$872,5,FALSE),"ls")))</f>
        <v/>
      </c>
      <c r="E2092" s="156"/>
      <c r="F2092" s="156" t="s">
        <v>23</v>
      </c>
      <c r="G2092" s="158"/>
      <c r="H2092" s="239"/>
      <c r="I2092" s="48">
        <f t="shared" si="163"/>
        <v>0</v>
      </c>
      <c r="J2092" s="635"/>
      <c r="K2092" s="635"/>
      <c r="L2092" s="635"/>
      <c r="M2092" s="41"/>
      <c r="N2092" s="110"/>
      <c r="O2092" s="608">
        <f t="shared" si="164"/>
        <v>0</v>
      </c>
    </row>
    <row r="2093" spans="1:15" s="6" customFormat="1" ht="34.5" customHeight="1">
      <c r="A2093" s="93" t="s">
        <v>49</v>
      </c>
      <c r="B2093" s="86" t="s">
        <v>845</v>
      </c>
      <c r="C2093" s="82">
        <v>1</v>
      </c>
      <c r="D2093" s="112" t="str">
        <f>IF(ISBLANK(E2093),"",IF(E2093="BN",VLOOKUP(B2093,'[1]V. BAHAN'!$B$8:$E$14999,3,FALSE),IFERROR(VLOOKUP(E2093,'[1]III. DAFTAR AHS'!$B$7:$H$14999,5,FALSE),"ls")))</f>
        <v>set</v>
      </c>
      <c r="E2093" s="82" t="s">
        <v>51</v>
      </c>
      <c r="F2093" s="113" t="s">
        <v>52</v>
      </c>
      <c r="G2093" s="47">
        <f>VLOOKUP(B2093,'[2] RAB LAMA'!$B$9:$E$5553,4,FALSE)</f>
        <v>3364025.4751249999</v>
      </c>
      <c r="H2093" s="47">
        <f>G2093*C2093</f>
        <v>3364025.4751249999</v>
      </c>
      <c r="I2093" s="48">
        <f t="shared" si="163"/>
        <v>8.8035546221901708E-3</v>
      </c>
      <c r="J2093" s="629"/>
      <c r="K2093" s="629"/>
      <c r="L2093" s="629"/>
      <c r="M2093" s="41"/>
      <c r="N2093" s="110"/>
      <c r="O2093" s="608">
        <f t="shared" si="164"/>
        <v>3364025.4751249999</v>
      </c>
    </row>
    <row r="2094" spans="1:15" s="6" customFormat="1" ht="34.5" customHeight="1">
      <c r="A2094" s="93" t="s">
        <v>49</v>
      </c>
      <c r="B2094" s="86" t="s">
        <v>846</v>
      </c>
      <c r="C2094" s="82">
        <v>1</v>
      </c>
      <c r="D2094" s="82" t="str">
        <f>IF(ISBLANK(E2094),"",IF(E2094="BN",VLOOKUP(B2094,'[1]V. BAHAN'!$B$8:$E$1099,3,FALSE),IFERROR(VLOOKUP(E2094,'[1]III. DAFTAR AHS'!$B$7:$H$872,5,FALSE),"ls")))</f>
        <v>ls</v>
      </c>
      <c r="E2094" s="82" t="s">
        <v>49</v>
      </c>
      <c r="F2094" s="82" t="s">
        <v>52</v>
      </c>
      <c r="G2094" s="47">
        <f>VLOOKUP(B2094,'[2] RAB LAMA'!$B$9:$E$5553,4,FALSE)</f>
        <v>2500000</v>
      </c>
      <c r="H2094" s="47">
        <f>G2094*C2094</f>
        <v>2500000</v>
      </c>
      <c r="I2094" s="48">
        <f t="shared" si="163"/>
        <v>6.5424256499299017E-3</v>
      </c>
      <c r="J2094" s="629"/>
      <c r="K2094" s="629"/>
      <c r="L2094" s="629"/>
      <c r="M2094" s="41"/>
      <c r="N2094" s="110"/>
      <c r="O2094" s="608">
        <f t="shared" si="164"/>
        <v>2500000</v>
      </c>
    </row>
    <row r="2095" spans="1:15" s="6" customFormat="1" ht="34.5" customHeight="1">
      <c r="A2095" s="93" t="s">
        <v>49</v>
      </c>
      <c r="B2095" s="86" t="s">
        <v>847</v>
      </c>
      <c r="C2095" s="82">
        <v>0.85</v>
      </c>
      <c r="D2095" s="112" t="str">
        <f>IF(ISBLANK(E2095),"",IF(E2095="BN",VLOOKUP(B2095,'[1]V. BAHAN'!$B$8:$E$14999,3,FALSE),IFERROR(VLOOKUP(E2095,'[1]III. DAFTAR AHS'!$B$7:$H$14999,5,FALSE),"ls")))</f>
        <v xml:space="preserve">m1 </v>
      </c>
      <c r="E2095" s="82" t="s">
        <v>848</v>
      </c>
      <c r="F2095" s="113" t="s">
        <v>849</v>
      </c>
      <c r="G2095" s="47">
        <f>VLOOKUP(B2095,'[2] RAB LAMA'!$B$9:$E$5553,4,FALSE)</f>
        <v>494223.89524408744</v>
      </c>
      <c r="H2095" s="47">
        <f>G2095*C2095</f>
        <v>420090.31095747434</v>
      </c>
      <c r="I2095" s="48">
        <f t="shared" si="163"/>
        <v>1.0993638502780835E-3</v>
      </c>
      <c r="J2095" s="629"/>
      <c r="K2095" s="629"/>
      <c r="L2095" s="629"/>
      <c r="M2095" s="41"/>
      <c r="N2095" s="110"/>
      <c r="O2095" s="608">
        <f t="shared" si="164"/>
        <v>420090.31095747434</v>
      </c>
    </row>
    <row r="2096" spans="1:15" s="6" customFormat="1" ht="34.5" customHeight="1">
      <c r="A2096" s="93" t="s">
        <v>49</v>
      </c>
      <c r="B2096" s="86" t="s">
        <v>850</v>
      </c>
      <c r="C2096" s="82">
        <v>0.85</v>
      </c>
      <c r="D2096" s="112" t="str">
        <f>IF(ISBLANK(E2096),"",IF(E2096="BN",VLOOKUP(B2096,'[1]V. BAHAN'!$B$8:$E$14999,3,FALSE),IFERROR(VLOOKUP(E2096,'[1]III. DAFTAR AHS'!$B$7:$H$14999,5,FALSE),"ls")))</f>
        <v xml:space="preserve">m1 </v>
      </c>
      <c r="E2096" s="82" t="s">
        <v>851</v>
      </c>
      <c r="F2096" s="113" t="s">
        <v>34</v>
      </c>
      <c r="G2096" s="47">
        <f>VLOOKUP(B2096,'[2] RAB LAMA'!$B$9:$E$5553,4,FALSE)</f>
        <v>310198.63328773447</v>
      </c>
      <c r="H2096" s="47">
        <f>G2096*C2096</f>
        <v>263668.83829457429</v>
      </c>
      <c r="I2096" s="48">
        <f t="shared" si="163"/>
        <v>6.9001350829825695E-4</v>
      </c>
      <c r="J2096" s="629"/>
      <c r="K2096" s="629"/>
      <c r="L2096" s="629"/>
      <c r="M2096" s="41"/>
      <c r="N2096" s="110"/>
      <c r="O2096" s="608">
        <f t="shared" si="164"/>
        <v>263668.83829457429</v>
      </c>
    </row>
    <row r="2097" spans="1:15" s="6" customFormat="1" ht="34.5" customHeight="1">
      <c r="A2097" s="93" t="s">
        <v>49</v>
      </c>
      <c r="B2097" s="86" t="s">
        <v>852</v>
      </c>
      <c r="C2097" s="82">
        <v>1</v>
      </c>
      <c r="D2097" s="112" t="str">
        <f>IF(ISBLANK(E2097),"",IF(E2097="BN",VLOOKUP(B2097,'[1]V. BAHAN'!$B$8:$E$14999,3,FALSE),IFERROR(VLOOKUP(E2097,'[1]III. DAFTAR AHS'!$B$7:$H$14999,5,FALSE),"ls")))</f>
        <v xml:space="preserve">bh </v>
      </c>
      <c r="E2097" s="82" t="s">
        <v>853</v>
      </c>
      <c r="F2097" s="113" t="s">
        <v>189</v>
      </c>
      <c r="G2097" s="47">
        <f>VLOOKUP(B2097,'[2] RAB LAMA'!$B$9:$E$5553,4,FALSE)</f>
        <v>727809.51606429694</v>
      </c>
      <c r="H2097" s="47">
        <f>G2097*C2097</f>
        <v>727809.51606429694</v>
      </c>
      <c r="I2097" s="48">
        <f t="shared" si="163"/>
        <v>1.9046558584648503E-3</v>
      </c>
      <c r="J2097" s="629"/>
      <c r="K2097" s="629"/>
      <c r="L2097" s="629"/>
      <c r="M2097" s="41"/>
      <c r="N2097" s="110"/>
      <c r="O2097" s="608">
        <f t="shared" si="164"/>
        <v>727809.51606429694</v>
      </c>
    </row>
    <row r="2098" spans="1:15" s="6" customFormat="1" ht="34.5" customHeight="1">
      <c r="A2098" s="93"/>
      <c r="B2098" s="86"/>
      <c r="C2098" s="82"/>
      <c r="D2098" s="82" t="str">
        <f>IF(ISBLANK(E2098),"",IF(E2098="BN",VLOOKUP(B2098,'[1]V. BAHAN'!$B$8:$E$1099,3,FALSE),IFERROR(VLOOKUP(E2098,'[1]III. DAFTAR AHS'!$B$7:$H$872,5,FALSE),"ls")))</f>
        <v/>
      </c>
      <c r="E2098" s="82"/>
      <c r="F2098" s="82" t="s">
        <v>23</v>
      </c>
      <c r="G2098" s="83"/>
      <c r="H2098" s="63"/>
      <c r="I2098" s="48">
        <f t="shared" si="163"/>
        <v>0</v>
      </c>
      <c r="J2098" s="629"/>
      <c r="K2098" s="629"/>
      <c r="L2098" s="629"/>
      <c r="M2098" s="41"/>
      <c r="N2098" s="110"/>
      <c r="O2098" s="608">
        <f t="shared" si="164"/>
        <v>0</v>
      </c>
    </row>
    <row r="2099" spans="1:15" s="6" customFormat="1" ht="34.5" customHeight="1">
      <c r="A2099" s="219">
        <f>+A2068+1</f>
        <v>2</v>
      </c>
      <c r="B2099" s="99" t="s">
        <v>854</v>
      </c>
      <c r="C2099" s="82"/>
      <c r="D2099" s="82" t="str">
        <f>IF(ISBLANK(E2099),"",IF(E2099="BN",VLOOKUP(B2099,'[1]V. BAHAN'!$B$8:$E$1099,3,FALSE),IFERROR(VLOOKUP(E2099,'[1]III. DAFTAR AHS'!$B$7:$H$872,5,FALSE),"ls")))</f>
        <v/>
      </c>
      <c r="E2099" s="82"/>
      <c r="F2099" s="82" t="s">
        <v>23</v>
      </c>
      <c r="G2099" s="83"/>
      <c r="H2099" s="83"/>
      <c r="I2099" s="48">
        <f t="shared" si="163"/>
        <v>0</v>
      </c>
      <c r="J2099" s="633"/>
      <c r="K2099" s="633"/>
      <c r="L2099" s="633"/>
      <c r="M2099" s="41"/>
      <c r="N2099" s="110"/>
      <c r="O2099" s="608">
        <f t="shared" si="164"/>
        <v>0</v>
      </c>
    </row>
    <row r="2100" spans="1:15" s="6" customFormat="1" ht="34.5" customHeight="1">
      <c r="A2100" s="93" t="s">
        <v>49</v>
      </c>
      <c r="B2100" s="86" t="s">
        <v>855</v>
      </c>
      <c r="C2100" s="82">
        <v>17.899999999999999</v>
      </c>
      <c r="D2100" s="112" t="str">
        <f>IF(ISBLANK(E2100),"",IF(E2100="BN",VLOOKUP(B2100,'[1]V. BAHAN'!$B$8:$E$14999,3,FALSE),IFERROR(VLOOKUP(E2100,'[1]III. DAFTAR AHS'!$B$7:$H$14999,5,FALSE),"ls")))</f>
        <v xml:space="preserve">m1 </v>
      </c>
      <c r="E2100" s="82" t="s">
        <v>856</v>
      </c>
      <c r="F2100" s="113" t="s">
        <v>189</v>
      </c>
      <c r="G2100" s="47">
        <f>VLOOKUP(B2100,'[2] RAB LAMA'!$B$9:$E$5553,4,FALSE)</f>
        <v>450000</v>
      </c>
      <c r="H2100" s="47">
        <f>G2100*C2100</f>
        <v>8054999.9999999991</v>
      </c>
      <c r="I2100" s="48">
        <f t="shared" si="163"/>
        <v>2.1079695444074141E-2</v>
      </c>
      <c r="J2100" s="633"/>
      <c r="K2100" s="633"/>
      <c r="L2100" s="633"/>
      <c r="M2100" s="41"/>
      <c r="N2100" s="110"/>
      <c r="O2100" s="608">
        <f t="shared" si="164"/>
        <v>8054999.9999999991</v>
      </c>
    </row>
    <row r="2101" spans="1:15" s="6" customFormat="1" ht="34.5" customHeight="1">
      <c r="A2101" s="93" t="s">
        <v>49</v>
      </c>
      <c r="B2101" s="86" t="s">
        <v>857</v>
      </c>
      <c r="C2101" s="82">
        <v>17.899999999999999</v>
      </c>
      <c r="D2101" s="112" t="str">
        <f>IF(ISBLANK(E2101),"",IF(E2101="BN",VLOOKUP(B2101,'[1]V. BAHAN'!$B$8:$E$14999,3,FALSE),IFERROR(VLOOKUP(E2101,'[1]III. DAFTAR AHS'!$B$7:$H$14999,5,FALSE),"ls")))</f>
        <v xml:space="preserve">m1 </v>
      </c>
      <c r="E2101" s="82" t="s">
        <v>858</v>
      </c>
      <c r="F2101" s="113" t="s">
        <v>859</v>
      </c>
      <c r="G2101" s="47">
        <f>VLOOKUP(B2101,'[2] RAB LAMA'!$B$9:$E$5553,4,FALSE)</f>
        <v>52702.949068863214</v>
      </c>
      <c r="H2101" s="47">
        <f>G2101*C2101</f>
        <v>943382.78833265149</v>
      </c>
      <c r="I2101" s="48">
        <f t="shared" si="163"/>
        <v>2.4688047008359724E-3</v>
      </c>
      <c r="J2101" s="633"/>
      <c r="K2101" s="633"/>
      <c r="L2101" s="633"/>
      <c r="M2101" s="41"/>
      <c r="N2101" s="110"/>
      <c r="O2101" s="608">
        <f t="shared" si="164"/>
        <v>943382.78833265149</v>
      </c>
    </row>
    <row r="2102" spans="1:15" s="6" customFormat="1" ht="34.5" customHeight="1">
      <c r="A2102" s="93" t="s">
        <v>49</v>
      </c>
      <c r="B2102" s="86" t="s">
        <v>860</v>
      </c>
      <c r="C2102" s="82">
        <v>1</v>
      </c>
      <c r="D2102" s="112" t="str">
        <f>IF(ISBLANK(E2102),"",IF(E2102="BN",VLOOKUP(B2102,'[1]V. BAHAN'!$B$8:$E$14999,3,FALSE),IFERROR(VLOOKUP(E2102,'[1]III. DAFTAR AHS'!$B$7:$H$14999,5,FALSE),"ls")))</f>
        <v xml:space="preserve">set </v>
      </c>
      <c r="E2102" s="82" t="s">
        <v>861</v>
      </c>
      <c r="F2102" s="113" t="s">
        <v>189</v>
      </c>
      <c r="G2102" s="47">
        <f>VLOOKUP(B2102,'[2] RAB LAMA'!$B$9:$E$5553,4,FALSE)</f>
        <v>1305146.4396249996</v>
      </c>
      <c r="H2102" s="47">
        <f>G2102*C2102</f>
        <v>1305146.4396249996</v>
      </c>
      <c r="I2102" s="48">
        <f t="shared" si="163"/>
        <v>3.4155294174069146E-3</v>
      </c>
      <c r="J2102" s="629"/>
      <c r="K2102" s="629"/>
      <c r="L2102" s="629"/>
      <c r="M2102" s="153"/>
      <c r="N2102" s="110"/>
      <c r="O2102" s="608">
        <f t="shared" si="164"/>
        <v>1305146.4396249996</v>
      </c>
    </row>
    <row r="2103" spans="1:15" s="6" customFormat="1" ht="34.5" customHeight="1">
      <c r="A2103" s="93" t="s">
        <v>49</v>
      </c>
      <c r="B2103" s="86" t="s">
        <v>862</v>
      </c>
      <c r="C2103" s="82">
        <v>1</v>
      </c>
      <c r="D2103" s="112" t="str">
        <f>IF(ISBLANK(E2103),"",IF(E2103="BN",VLOOKUP(B2103,'[1]V. BAHAN'!$B$8:$E$14999,3,FALSE),IFERROR(VLOOKUP(E2103,'[1]III. DAFTAR AHS'!$B$7:$H$14999,5,FALSE),"ls")))</f>
        <v xml:space="preserve">unit </v>
      </c>
      <c r="E2103" s="82" t="s">
        <v>863</v>
      </c>
      <c r="F2103" s="113" t="s">
        <v>189</v>
      </c>
      <c r="G2103" s="47">
        <f>VLOOKUP(B2103,'[2] RAB LAMA'!$B$9:$E$5553,4,FALSE)</f>
        <v>574457.33345000003</v>
      </c>
      <c r="H2103" s="47">
        <f>G2103*C2103</f>
        <v>574457.33345000003</v>
      </c>
      <c r="I2103" s="48">
        <f t="shared" si="163"/>
        <v>1.503337757261446E-3</v>
      </c>
      <c r="J2103" s="629"/>
      <c r="K2103" s="629"/>
      <c r="L2103" s="629"/>
      <c r="M2103" s="41"/>
      <c r="N2103" s="110"/>
      <c r="O2103" s="608">
        <f t="shared" si="164"/>
        <v>574457.33345000003</v>
      </c>
    </row>
    <row r="2104" spans="1:15" s="6" customFormat="1" ht="34.5" customHeight="1">
      <c r="A2104" s="93" t="s">
        <v>49</v>
      </c>
      <c r="B2104" s="86" t="s">
        <v>864</v>
      </c>
      <c r="C2104" s="82">
        <v>9</v>
      </c>
      <c r="D2104" s="112" t="str">
        <f>IF(ISBLANK(E2104),"",IF(E2104="BN",VLOOKUP(B2104,'[1]V. BAHAN'!$B$8:$E$14999,3,FALSE),IFERROR(VLOOKUP(E2104,'[1]III. DAFTAR AHS'!$B$7:$H$14999,5,FALSE),"ls")))</f>
        <v>m'</v>
      </c>
      <c r="E2104" s="82" t="s">
        <v>51</v>
      </c>
      <c r="F2104" s="113" t="s">
        <v>52</v>
      </c>
      <c r="G2104" s="47">
        <f>VLOOKUP(B2104,'[2] RAB LAMA'!$B$9:$E$5553,4,FALSE)</f>
        <v>80205.650000000009</v>
      </c>
      <c r="H2104" s="47">
        <f>G2104*C2104</f>
        <v>721850.85000000009</v>
      </c>
      <c r="I2104" s="48">
        <f t="shared" si="163"/>
        <v>1.8890622065854811E-3</v>
      </c>
      <c r="J2104" s="629"/>
      <c r="K2104" s="629"/>
      <c r="L2104" s="629"/>
      <c r="M2104" s="41"/>
      <c r="N2104" s="110"/>
      <c r="O2104" s="608">
        <f t="shared" si="164"/>
        <v>721850.85000000009</v>
      </c>
    </row>
    <row r="2105" spans="1:15" s="6" customFormat="1" ht="34.5" customHeight="1">
      <c r="A2105" s="93"/>
      <c r="B2105" s="86"/>
      <c r="C2105" s="82"/>
      <c r="D2105" s="82" t="str">
        <f>IF(ISBLANK(E2105),"",IF(E2105="BN",VLOOKUP(B2105,'[1]V. BAHAN'!$B$8:$E$1099,3,FALSE),IFERROR(VLOOKUP(E2105,'[1]III. DAFTAR AHS'!$B$7:$H$872,5,FALSE),"ls")))</f>
        <v/>
      </c>
      <c r="E2105" s="82"/>
      <c r="F2105" s="82" t="s">
        <v>23</v>
      </c>
      <c r="G2105" s="83"/>
      <c r="H2105" s="83"/>
      <c r="I2105" s="48">
        <f t="shared" si="163"/>
        <v>0</v>
      </c>
      <c r="J2105" s="629"/>
      <c r="K2105" s="629"/>
      <c r="L2105" s="629"/>
      <c r="M2105" s="41"/>
      <c r="N2105" s="110"/>
      <c r="O2105" s="608">
        <f t="shared" si="164"/>
        <v>0</v>
      </c>
    </row>
    <row r="2106" spans="1:15" s="6" customFormat="1" ht="34.5" customHeight="1">
      <c r="A2106" s="219">
        <f>+A2099+1</f>
        <v>3</v>
      </c>
      <c r="B2106" s="99" t="s">
        <v>865</v>
      </c>
      <c r="C2106" s="82"/>
      <c r="D2106" s="82" t="str">
        <f>IF(ISBLANK(E2106),"",IF(E2106="BN",VLOOKUP(B2106,'[1]V. BAHAN'!$B$8:$E$1099,3,FALSE),IFERROR(VLOOKUP(E2106,'[1]III. DAFTAR AHS'!$B$7:$H$872,5,FALSE),"ls")))</f>
        <v/>
      </c>
      <c r="E2106" s="82"/>
      <c r="F2106" s="82" t="s">
        <v>23</v>
      </c>
      <c r="G2106" s="83"/>
      <c r="H2106" s="83"/>
      <c r="I2106" s="48">
        <f t="shared" si="163"/>
        <v>0</v>
      </c>
      <c r="J2106" s="633"/>
      <c r="K2106" s="633"/>
      <c r="L2106" s="633"/>
      <c r="M2106" s="41"/>
      <c r="N2106" s="110"/>
      <c r="O2106" s="608">
        <f t="shared" si="164"/>
        <v>0</v>
      </c>
    </row>
    <row r="2107" spans="1:15" s="6" customFormat="1" ht="34.5" customHeight="1">
      <c r="A2107" s="93" t="s">
        <v>49</v>
      </c>
      <c r="B2107" s="86" t="s">
        <v>866</v>
      </c>
      <c r="C2107" s="82">
        <v>40.659999999999997</v>
      </c>
      <c r="D2107" s="112" t="str">
        <f>IF(ISBLANK(E2107),"",IF(E2107="BN",VLOOKUP(B2107,'[1]V. BAHAN'!$B$8:$E$14999,3,FALSE),IFERROR(VLOOKUP(E2107,'[1]III. DAFTAR AHS'!$B$7:$H$14999,5,FALSE),"ls")))</f>
        <v xml:space="preserve">m1 </v>
      </c>
      <c r="E2107" s="82" t="s">
        <v>867</v>
      </c>
      <c r="F2107" s="113" t="s">
        <v>868</v>
      </c>
      <c r="G2107" s="47">
        <f>VLOOKUP(B2107,'[2] RAB LAMA'!$B$9:$E$5553,4,FALSE)</f>
        <v>25000</v>
      </c>
      <c r="H2107" s="47">
        <f>G2107*C2107</f>
        <v>1016499.9999999999</v>
      </c>
      <c r="I2107" s="48">
        <f t="shared" si="163"/>
        <v>2.6601502692614981E-3</v>
      </c>
      <c r="J2107" s="633"/>
      <c r="K2107" s="633"/>
      <c r="L2107" s="633"/>
      <c r="M2107" s="41"/>
      <c r="N2107" s="110"/>
      <c r="O2107" s="608">
        <f t="shared" si="164"/>
        <v>1016499.9999999999</v>
      </c>
    </row>
    <row r="2108" spans="1:15" s="6" customFormat="1" ht="34.5" customHeight="1">
      <c r="A2108" s="93" t="s">
        <v>49</v>
      </c>
      <c r="B2108" s="86" t="s">
        <v>869</v>
      </c>
      <c r="C2108" s="82">
        <v>40.659999999999997</v>
      </c>
      <c r="D2108" s="112" t="str">
        <f>IF(ISBLANK(E2108),"",IF(E2108="BN",VLOOKUP(B2108,'[1]V. BAHAN'!$B$8:$E$14999,3,FALSE),IFERROR(VLOOKUP(E2108,'[1]III. DAFTAR AHS'!$B$7:$H$14999,5,FALSE),"ls")))</f>
        <v xml:space="preserve">m1 </v>
      </c>
      <c r="E2108" s="82" t="s">
        <v>870</v>
      </c>
      <c r="F2108" s="113" t="s">
        <v>871</v>
      </c>
      <c r="G2108" s="47">
        <f>VLOOKUP(B2108,'[2] RAB LAMA'!$B$9:$E$5553,4,FALSE)</f>
        <v>24892.025192573001</v>
      </c>
      <c r="H2108" s="47">
        <f>G2108*C2108</f>
        <v>1012109.7443300182</v>
      </c>
      <c r="I2108" s="48">
        <f t="shared" si="163"/>
        <v>2.6486611007394828E-3</v>
      </c>
      <c r="J2108" s="633"/>
      <c r="K2108" s="633"/>
      <c r="L2108" s="633"/>
      <c r="M2108" s="41"/>
      <c r="N2108" s="110"/>
      <c r="O2108" s="608">
        <f t="shared" si="164"/>
        <v>1012109.7443300182</v>
      </c>
    </row>
    <row r="2109" spans="1:15" s="6" customFormat="1" ht="34.5" customHeight="1">
      <c r="A2109" s="93" t="s">
        <v>49</v>
      </c>
      <c r="B2109" s="86" t="s">
        <v>860</v>
      </c>
      <c r="C2109" s="82">
        <v>1</v>
      </c>
      <c r="D2109" s="112" t="str">
        <f>IF(ISBLANK(E2109),"",IF(E2109="BN",VLOOKUP(B2109,'[1]V. BAHAN'!$B$8:$E$14999,3,FALSE),IFERROR(VLOOKUP(E2109,'[1]III. DAFTAR AHS'!$B$7:$H$14999,5,FALSE),"ls")))</f>
        <v xml:space="preserve">set </v>
      </c>
      <c r="E2109" s="82" t="s">
        <v>861</v>
      </c>
      <c r="F2109" s="113" t="s">
        <v>189</v>
      </c>
      <c r="G2109" s="47">
        <f>VLOOKUP(B2109,'[2] RAB LAMA'!$B$9:$E$5553,4,FALSE)</f>
        <v>1305146.4396249996</v>
      </c>
      <c r="H2109" s="47">
        <f>G2109*C2109</f>
        <v>1305146.4396249996</v>
      </c>
      <c r="I2109" s="48">
        <f t="shared" si="163"/>
        <v>3.4155294174069146E-3</v>
      </c>
      <c r="J2109" s="629"/>
      <c r="K2109" s="629"/>
      <c r="L2109" s="629"/>
      <c r="M2109" s="153"/>
      <c r="N2109" s="110"/>
      <c r="O2109" s="608">
        <f t="shared" si="164"/>
        <v>1305146.4396249996</v>
      </c>
    </row>
    <row r="2110" spans="1:15" s="6" customFormat="1" ht="34.5" customHeight="1">
      <c r="A2110" s="93" t="s">
        <v>49</v>
      </c>
      <c r="B2110" s="86" t="s">
        <v>862</v>
      </c>
      <c r="C2110" s="82">
        <v>1</v>
      </c>
      <c r="D2110" s="112" t="str">
        <f>IF(ISBLANK(E2110),"",IF(E2110="BN",VLOOKUP(B2110,'[1]V. BAHAN'!$B$8:$E$14999,3,FALSE),IFERROR(VLOOKUP(E2110,'[1]III. DAFTAR AHS'!$B$7:$H$14999,5,FALSE),"ls")))</f>
        <v xml:space="preserve">unit </v>
      </c>
      <c r="E2110" s="82" t="s">
        <v>863</v>
      </c>
      <c r="F2110" s="113" t="s">
        <v>189</v>
      </c>
      <c r="G2110" s="47">
        <f>VLOOKUP(B2110,'[2] RAB LAMA'!$B$9:$E$5553,4,FALSE)</f>
        <v>574457.33345000003</v>
      </c>
      <c r="H2110" s="47">
        <f>G2110*C2110</f>
        <v>574457.33345000003</v>
      </c>
      <c r="I2110" s="48">
        <f t="shared" si="163"/>
        <v>1.503337757261446E-3</v>
      </c>
      <c r="J2110" s="629"/>
      <c r="K2110" s="629"/>
      <c r="L2110" s="629"/>
      <c r="M2110" s="41"/>
      <c r="N2110" s="110"/>
      <c r="O2110" s="608">
        <f t="shared" si="164"/>
        <v>574457.33345000003</v>
      </c>
    </row>
    <row r="2111" spans="1:15" s="6" customFormat="1" ht="34.5" customHeight="1">
      <c r="A2111" s="93" t="s">
        <v>49</v>
      </c>
      <c r="B2111" s="86" t="s">
        <v>864</v>
      </c>
      <c r="C2111" s="82">
        <v>9</v>
      </c>
      <c r="D2111" s="112" t="str">
        <f>IF(ISBLANK(E2111),"",IF(E2111="BN",VLOOKUP(B2111,'[1]V. BAHAN'!$B$8:$E$14999,3,FALSE),IFERROR(VLOOKUP(E2111,'[1]III. DAFTAR AHS'!$B$7:$H$14999,5,FALSE),"ls")))</f>
        <v>m'</v>
      </c>
      <c r="E2111" s="82" t="s">
        <v>51</v>
      </c>
      <c r="F2111" s="113" t="s">
        <v>52</v>
      </c>
      <c r="G2111" s="47">
        <f>VLOOKUP(B2111,'[2] RAB LAMA'!$B$9:$E$5553,4,FALSE)</f>
        <v>80205.650000000009</v>
      </c>
      <c r="H2111" s="47">
        <f>G2111*C2111</f>
        <v>721850.85000000009</v>
      </c>
      <c r="I2111" s="48">
        <f t="shared" si="163"/>
        <v>1.8890622065854811E-3</v>
      </c>
      <c r="J2111" s="629"/>
      <c r="K2111" s="629"/>
      <c r="L2111" s="629"/>
      <c r="M2111" s="41"/>
      <c r="N2111" s="110"/>
      <c r="O2111" s="608">
        <f t="shared" si="164"/>
        <v>721850.85000000009</v>
      </c>
    </row>
    <row r="2112" spans="1:15" s="6" customFormat="1" ht="34.5" customHeight="1">
      <c r="A2112" s="115"/>
      <c r="B2112" s="241"/>
      <c r="C2112" s="177"/>
      <c r="D2112" s="177" t="str">
        <f>IF(ISBLANK(E2112),"",IF(E2112="BN",VLOOKUP(B2112,'[1]V. BAHAN'!$B$8:$E$1099,3,FALSE),IFERROR(VLOOKUP(E2112,'[1]III. DAFTAR AHS'!$B$7:$H$872,5,FALSE),"ls")))</f>
        <v/>
      </c>
      <c r="E2112" s="177"/>
      <c r="F2112" s="177" t="s">
        <v>23</v>
      </c>
      <c r="G2112" s="147"/>
      <c r="H2112" s="242"/>
      <c r="I2112" s="48">
        <f t="shared" si="163"/>
        <v>0</v>
      </c>
      <c r="J2112" s="629"/>
      <c r="K2112" s="629"/>
      <c r="L2112" s="629"/>
      <c r="M2112" s="41"/>
      <c r="N2112" s="110"/>
      <c r="O2112" s="608">
        <f t="shared" si="164"/>
        <v>0</v>
      </c>
    </row>
    <row r="2113" spans="1:15" s="84" customFormat="1" ht="34.5" customHeight="1">
      <c r="A2113" s="243"/>
      <c r="B2113" s="244" t="s">
        <v>215</v>
      </c>
      <c r="C2113" s="132"/>
      <c r="D2113" s="132" t="str">
        <f>IF(ISBLANK(E2113),"",IF(E2113="BN",VLOOKUP(B2113,'[1]V. BAHAN'!$B$8:$E$1099,3,FALSE),IFERROR(VLOOKUP(E2113,'[1]III. DAFTAR AHS'!$B$7:$H$872,5,FALSE),"ls")))</f>
        <v/>
      </c>
      <c r="E2113" s="132"/>
      <c r="F2113" s="132" t="s">
        <v>23</v>
      </c>
      <c r="G2113" s="106"/>
      <c r="H2113" s="106"/>
      <c r="I2113" s="48">
        <f t="shared" si="163"/>
        <v>0</v>
      </c>
      <c r="J2113" s="629"/>
      <c r="K2113" s="629"/>
      <c r="L2113" s="629"/>
      <c r="M2113" s="41"/>
      <c r="N2113" s="110"/>
      <c r="O2113" s="608">
        <f t="shared" si="164"/>
        <v>0</v>
      </c>
    </row>
    <row r="2114" spans="1:15" s="6" customFormat="1" ht="34.5" customHeight="1">
      <c r="A2114" s="245">
        <v>1</v>
      </c>
      <c r="B2114" s="246" t="s">
        <v>872</v>
      </c>
      <c r="C2114" s="202"/>
      <c r="D2114" s="82" t="str">
        <f>IF(ISBLANK(E2114),"",IF(E2114="BN",VLOOKUP(B2114,'[1]V. BAHAN'!$B$8:$E$1099,3,FALSE),IFERROR(VLOOKUP(E2114,'[1]III. DAFTAR AHS'!$B$7:$H$872,5,FALSE),"ls")))</f>
        <v/>
      </c>
      <c r="E2114" s="82"/>
      <c r="F2114" s="82" t="s">
        <v>23</v>
      </c>
      <c r="G2114" s="83"/>
      <c r="H2114" s="83"/>
      <c r="I2114" s="48">
        <f t="shared" si="163"/>
        <v>0</v>
      </c>
      <c r="J2114" s="633"/>
      <c r="K2114" s="633"/>
      <c r="L2114" s="633"/>
      <c r="M2114" s="41"/>
      <c r="N2114" s="110"/>
      <c r="O2114" s="608">
        <f t="shared" si="164"/>
        <v>0</v>
      </c>
    </row>
    <row r="2115" spans="1:15" s="6" customFormat="1" ht="34.5" customHeight="1">
      <c r="A2115" s="93" t="s">
        <v>49</v>
      </c>
      <c r="B2115" s="86" t="s">
        <v>873</v>
      </c>
      <c r="C2115" s="82">
        <v>1</v>
      </c>
      <c r="D2115" s="112" t="str">
        <f>IF(ISBLANK(E2115),"",IF(E2115="BN",VLOOKUP(B2115,'[1]V. BAHAN'!$B$8:$E$14999,3,FALSE),IFERROR(VLOOKUP(E2115,'[1]III. DAFTAR AHS'!$B$7:$H$14999,5,FALSE),"ls")))</f>
        <v>set</v>
      </c>
      <c r="E2115" s="82" t="s">
        <v>51</v>
      </c>
      <c r="F2115" s="113" t="s">
        <v>52</v>
      </c>
      <c r="G2115" s="47">
        <f>VLOOKUP(B2115,'[2] RAB LAMA'!$B$9:$E$5553,4,FALSE)</f>
        <v>1716400.9100000001</v>
      </c>
      <c r="H2115" s="47">
        <f>G2115*C2115</f>
        <v>1716400.9100000001</v>
      </c>
      <c r="I2115" s="48">
        <f t="shared" si="163"/>
        <v>4.4917701356588105E-3</v>
      </c>
      <c r="J2115" s="629"/>
      <c r="K2115" s="629"/>
      <c r="L2115" s="629"/>
      <c r="M2115" s="41"/>
      <c r="N2115" s="110"/>
      <c r="O2115" s="608">
        <f t="shared" si="164"/>
        <v>1716400.9100000001</v>
      </c>
    </row>
    <row r="2116" spans="1:15" s="6" customFormat="1" ht="34.5" customHeight="1">
      <c r="A2116" s="93"/>
      <c r="B2116" s="217" t="s">
        <v>825</v>
      </c>
      <c r="C2116" s="202"/>
      <c r="D2116" s="82" t="str">
        <f>IF(ISBLANK(E2116),"",IF(E2116="BN",VLOOKUP(B2116,'[1]V. BAHAN'!$B$8:$E$1099,3,FALSE),IFERROR(VLOOKUP(E2116,'[1]III. DAFTAR AHS'!$B$7:$H$872,5,FALSE),"ls")))</f>
        <v/>
      </c>
      <c r="E2116" s="82"/>
      <c r="F2116" s="82" t="s">
        <v>23</v>
      </c>
      <c r="G2116" s="83"/>
      <c r="H2116" s="83"/>
      <c r="I2116" s="48">
        <f t="shared" si="163"/>
        <v>0</v>
      </c>
      <c r="J2116" s="633"/>
      <c r="K2116" s="633"/>
      <c r="L2116" s="633"/>
      <c r="M2116" s="41"/>
      <c r="N2116" s="110"/>
      <c r="O2116" s="608">
        <f t="shared" si="164"/>
        <v>0</v>
      </c>
    </row>
    <row r="2117" spans="1:15" s="6" customFormat="1" ht="34.5" customHeight="1">
      <c r="A2117" s="93"/>
      <c r="B2117" s="217" t="s">
        <v>826</v>
      </c>
      <c r="C2117" s="202"/>
      <c r="D2117" s="82" t="str">
        <f>IF(ISBLANK(E2117),"",IF(E2117="BN",VLOOKUP(B2117,'[1]V. BAHAN'!$B$8:$E$1099,3,FALSE),IFERROR(VLOOKUP(E2117,'[1]III. DAFTAR AHS'!$B$7:$H$872,5,FALSE),"ls")))</f>
        <v/>
      </c>
      <c r="E2117" s="82"/>
      <c r="F2117" s="82" t="s">
        <v>23</v>
      </c>
      <c r="G2117" s="83"/>
      <c r="H2117" s="83"/>
      <c r="I2117" s="48">
        <f t="shared" si="163"/>
        <v>0</v>
      </c>
      <c r="J2117" s="633"/>
      <c r="K2117" s="633"/>
      <c r="L2117" s="633"/>
      <c r="M2117" s="41"/>
      <c r="N2117" s="110"/>
      <c r="O2117" s="608">
        <f t="shared" si="164"/>
        <v>0</v>
      </c>
    </row>
    <row r="2118" spans="1:15" s="6" customFormat="1" ht="34.5" customHeight="1">
      <c r="A2118" s="93"/>
      <c r="B2118" s="217" t="s">
        <v>827</v>
      </c>
      <c r="C2118" s="202"/>
      <c r="D2118" s="82" t="str">
        <f>IF(ISBLANK(E2118),"",IF(E2118="BN",VLOOKUP(B2118,'[1]V. BAHAN'!$B$8:$E$1099,3,FALSE),IFERROR(VLOOKUP(E2118,'[1]III. DAFTAR AHS'!$B$7:$H$872,5,FALSE),"ls")))</f>
        <v/>
      </c>
      <c r="E2118" s="82"/>
      <c r="F2118" s="82" t="s">
        <v>23</v>
      </c>
      <c r="G2118" s="83"/>
      <c r="H2118" s="83"/>
      <c r="I2118" s="48">
        <f t="shared" si="163"/>
        <v>0</v>
      </c>
      <c r="J2118" s="633"/>
      <c r="K2118" s="633"/>
      <c r="L2118" s="633"/>
      <c r="M2118" s="41"/>
      <c r="N2118" s="110"/>
      <c r="O2118" s="608">
        <f t="shared" si="164"/>
        <v>0</v>
      </c>
    </row>
    <row r="2119" spans="1:15" s="6" customFormat="1" ht="34.5" customHeight="1">
      <c r="A2119" s="79"/>
      <c r="B2119" s="193"/>
      <c r="C2119" s="202"/>
      <c r="D2119" s="82" t="str">
        <f>IF(ISBLANK(E2119),"",IF(E2119="BN",VLOOKUP(B2119,'[1]V. BAHAN'!$B$8:$E$1099,3,FALSE),IFERROR(VLOOKUP(E2119,'[1]III. DAFTAR AHS'!$B$7:$H$872,5,FALSE),"ls")))</f>
        <v/>
      </c>
      <c r="E2119" s="82"/>
      <c r="F2119" s="82" t="s">
        <v>23</v>
      </c>
      <c r="G2119" s="83"/>
      <c r="H2119" s="83"/>
      <c r="I2119" s="48">
        <f t="shared" si="163"/>
        <v>0</v>
      </c>
      <c r="J2119" s="633"/>
      <c r="K2119" s="633"/>
      <c r="L2119" s="633"/>
      <c r="M2119" s="41"/>
      <c r="N2119" s="110"/>
      <c r="O2119" s="608">
        <f t="shared" si="164"/>
        <v>0</v>
      </c>
    </row>
    <row r="2120" spans="1:15" s="6" customFormat="1" ht="34.5" customHeight="1">
      <c r="A2120" s="79"/>
      <c r="B2120" s="99" t="s">
        <v>828</v>
      </c>
      <c r="C2120" s="247"/>
      <c r="D2120" s="82" t="str">
        <f>IF(ISBLANK(E2120),"",IF(E2120="BN",VLOOKUP(B2120,'[1]V. BAHAN'!$B$8:$E$1099,3,FALSE),IFERROR(VLOOKUP(E2120,'[1]III. DAFTAR AHS'!$B$7:$H$872,5,FALSE),"ls")))</f>
        <v/>
      </c>
      <c r="E2120" s="82"/>
      <c r="F2120" s="82" t="s">
        <v>23</v>
      </c>
      <c r="G2120" s="83"/>
      <c r="H2120" s="83"/>
      <c r="I2120" s="48">
        <f t="shared" si="163"/>
        <v>0</v>
      </c>
      <c r="J2120" s="633"/>
      <c r="K2120" s="633"/>
      <c r="L2120" s="633"/>
      <c r="M2120" s="41"/>
      <c r="N2120" s="110"/>
      <c r="O2120" s="608">
        <f t="shared" si="164"/>
        <v>0</v>
      </c>
    </row>
    <row r="2121" spans="1:15" s="6" customFormat="1" ht="34.5" customHeight="1">
      <c r="A2121" s="79" t="s">
        <v>49</v>
      </c>
      <c r="B2121" s="86" t="s">
        <v>843</v>
      </c>
      <c r="C2121" s="202">
        <v>1</v>
      </c>
      <c r="D2121" s="112" t="str">
        <f>IF(ISBLANK(E2121),"",IF(E2121="BN",VLOOKUP(B2121,'[1]V. BAHAN'!$B$8:$E$14999,3,FALSE),IFERROR(VLOOKUP(E2121,'[1]III. DAFTAR AHS'!$B$7:$H$14999,5,FALSE),"ls")))</f>
        <v>bh</v>
      </c>
      <c r="E2121" s="82" t="s">
        <v>51</v>
      </c>
      <c r="F2121" s="113" t="s">
        <v>52</v>
      </c>
      <c r="G2121" s="47">
        <v>490150.36211050005</v>
      </c>
      <c r="H2121" s="47">
        <f t="shared" ref="H2121:H2130" si="166">G2121*C2121</f>
        <v>490150.36211050005</v>
      </c>
      <c r="I2121" s="48">
        <f t="shared" si="163"/>
        <v>1.2827089205576661E-3</v>
      </c>
      <c r="J2121" s="629"/>
      <c r="K2121" s="629"/>
      <c r="L2121" s="629"/>
      <c r="M2121" s="41"/>
      <c r="N2121" s="110"/>
      <c r="O2121" s="608">
        <f t="shared" si="164"/>
        <v>490150.36211050005</v>
      </c>
    </row>
    <row r="2122" spans="1:15" s="6" customFormat="1" ht="34.5" customHeight="1">
      <c r="A2122" s="79" t="s">
        <v>49</v>
      </c>
      <c r="B2122" s="86" t="s">
        <v>831</v>
      </c>
      <c r="C2122" s="247">
        <v>1</v>
      </c>
      <c r="D2122" s="112" t="str">
        <f>IF(ISBLANK(E2122),"",IF(E2122="BN",VLOOKUP(B2122,'[1]V. BAHAN'!$B$8:$E$14999,3,FALSE),IFERROR(VLOOKUP(E2122,'[1]III. DAFTAR AHS'!$B$7:$H$14999,5,FALSE),"ls")))</f>
        <v>bh</v>
      </c>
      <c r="E2122" s="82" t="s">
        <v>51</v>
      </c>
      <c r="F2122" s="113" t="s">
        <v>52</v>
      </c>
      <c r="G2122" s="47">
        <f>VLOOKUP(B2122,'[2] RAB LAMA'!$B$9:$E$5553,4,FALSE)</f>
        <v>15580.749569000001</v>
      </c>
      <c r="H2122" s="47">
        <f t="shared" si="166"/>
        <v>15580.749569000001</v>
      </c>
      <c r="I2122" s="48">
        <f t="shared" si="163"/>
        <v>4.0774358250143946E-5</v>
      </c>
      <c r="J2122" s="629"/>
      <c r="K2122" s="629"/>
      <c r="L2122" s="629"/>
      <c r="M2122" s="41"/>
      <c r="N2122" s="110"/>
      <c r="O2122" s="608">
        <f t="shared" si="164"/>
        <v>15580.749569000001</v>
      </c>
    </row>
    <row r="2123" spans="1:15" s="6" customFormat="1" ht="34.5" customHeight="1">
      <c r="A2123" s="79" t="s">
        <v>49</v>
      </c>
      <c r="B2123" s="86" t="s">
        <v>832</v>
      </c>
      <c r="C2123" s="247">
        <v>1</v>
      </c>
      <c r="D2123" s="112" t="str">
        <f>IF(ISBLANK(E2123),"",IF(E2123="BN",VLOOKUP(B2123,'[1]V. BAHAN'!$B$8:$E$14999,3,FALSE),IFERROR(VLOOKUP(E2123,'[1]III. DAFTAR AHS'!$B$7:$H$14999,5,FALSE),"ls")))</f>
        <v>bh</v>
      </c>
      <c r="E2123" s="82" t="s">
        <v>51</v>
      </c>
      <c r="F2123" s="113" t="s">
        <v>52</v>
      </c>
      <c r="G2123" s="47">
        <f>VLOOKUP(B2123,'[2] RAB LAMA'!$B$9:$E$5553,4,FALSE)</f>
        <v>15580.749569000001</v>
      </c>
      <c r="H2123" s="47">
        <f t="shared" si="166"/>
        <v>15580.749569000001</v>
      </c>
      <c r="I2123" s="48">
        <f t="shared" si="163"/>
        <v>4.0774358250143946E-5</v>
      </c>
      <c r="J2123" s="629"/>
      <c r="K2123" s="629"/>
      <c r="L2123" s="629"/>
      <c r="M2123" s="41"/>
      <c r="N2123" s="110"/>
      <c r="O2123" s="608">
        <f t="shared" si="164"/>
        <v>15580.749569000001</v>
      </c>
    </row>
    <row r="2124" spans="1:15" s="6" customFormat="1" ht="34.5" customHeight="1">
      <c r="A2124" s="79" t="s">
        <v>49</v>
      </c>
      <c r="B2124" s="86" t="s">
        <v>833</v>
      </c>
      <c r="C2124" s="247">
        <v>1</v>
      </c>
      <c r="D2124" s="112" t="str">
        <f>IF(ISBLANK(E2124),"",IF(E2124="BN",VLOOKUP(B2124,'[1]V. BAHAN'!$B$8:$E$14999,3,FALSE),IFERROR(VLOOKUP(E2124,'[1]III. DAFTAR AHS'!$B$7:$H$14999,5,FALSE),"ls")))</f>
        <v>bh</v>
      </c>
      <c r="E2124" s="82" t="s">
        <v>51</v>
      </c>
      <c r="F2124" s="113" t="s">
        <v>52</v>
      </c>
      <c r="G2124" s="47">
        <f>VLOOKUP(B2124,'[2] RAB LAMA'!$B$9:$E$5553,4,FALSE)</f>
        <v>15580.749569000001</v>
      </c>
      <c r="H2124" s="47">
        <f t="shared" si="166"/>
        <v>15580.749569000001</v>
      </c>
      <c r="I2124" s="48">
        <f t="shared" si="163"/>
        <v>4.0774358250143946E-5</v>
      </c>
      <c r="J2124" s="629"/>
      <c r="K2124" s="629"/>
      <c r="L2124" s="629"/>
      <c r="M2124" s="41"/>
      <c r="N2124" s="110"/>
      <c r="O2124" s="608">
        <f t="shared" si="164"/>
        <v>15580.749569000001</v>
      </c>
    </row>
    <row r="2125" spans="1:15" s="6" customFormat="1" ht="34.5" customHeight="1">
      <c r="A2125" s="79" t="s">
        <v>49</v>
      </c>
      <c r="B2125" s="86" t="s">
        <v>834</v>
      </c>
      <c r="C2125" s="82">
        <v>3</v>
      </c>
      <c r="D2125" s="112" t="str">
        <f>IF(ISBLANK(E2125),"",IF(E2125="BN",VLOOKUP(B2125,'[1]V. BAHAN'!$B$8:$E$14999,3,FALSE),IFERROR(VLOOKUP(E2125,'[1]III. DAFTAR AHS'!$B$7:$H$14999,5,FALSE),"ls")))</f>
        <v>bh</v>
      </c>
      <c r="E2125" s="82" t="s">
        <v>51</v>
      </c>
      <c r="F2125" s="113" t="s">
        <v>52</v>
      </c>
      <c r="G2125" s="47">
        <f>VLOOKUP(B2125,'[2] RAB LAMA'!$B$9:$E$5553,4,FALSE)</f>
        <v>50815.198287514504</v>
      </c>
      <c r="H2125" s="47">
        <f t="shared" si="166"/>
        <v>152445.59486254351</v>
      </c>
      <c r="I2125" s="48">
        <f t="shared" ref="I2125:I2188" si="167">(H2125/$H$4325)*100</f>
        <v>3.989455880190107E-4</v>
      </c>
      <c r="J2125" s="629"/>
      <c r="K2125" s="629"/>
      <c r="L2125" s="629"/>
      <c r="M2125" s="41"/>
      <c r="N2125" s="110"/>
      <c r="O2125" s="608">
        <f t="shared" si="164"/>
        <v>152445.59486254351</v>
      </c>
    </row>
    <row r="2126" spans="1:15" s="6" customFormat="1" ht="34.5" customHeight="1">
      <c r="A2126" s="79" t="s">
        <v>49</v>
      </c>
      <c r="B2126" s="86" t="s">
        <v>835</v>
      </c>
      <c r="C2126" s="82">
        <v>3</v>
      </c>
      <c r="D2126" s="112" t="str">
        <f>IF(ISBLANK(E2126),"",IF(E2126="BN",VLOOKUP(B2126,'[1]V. BAHAN'!$B$8:$E$14999,3,FALSE),IFERROR(VLOOKUP(E2126,'[1]III. DAFTAR AHS'!$B$7:$H$14999,5,FALSE),"ls")))</f>
        <v>bh</v>
      </c>
      <c r="E2126" s="82" t="s">
        <v>51</v>
      </c>
      <c r="F2126" s="113" t="s">
        <v>52</v>
      </c>
      <c r="G2126" s="47">
        <f>VLOOKUP(B2126,'[2] RAB LAMA'!$B$9:$E$5553,4,FALSE)</f>
        <v>26912.203801</v>
      </c>
      <c r="H2126" s="47">
        <f t="shared" si="166"/>
        <v>80736.611403000003</v>
      </c>
      <c r="I2126" s="48">
        <f t="shared" si="167"/>
        <v>2.1128531093256406E-4</v>
      </c>
      <c r="J2126" s="629"/>
      <c r="K2126" s="629"/>
      <c r="L2126" s="629"/>
      <c r="M2126" s="41"/>
      <c r="N2126" s="110"/>
      <c r="O2126" s="608">
        <f t="shared" si="164"/>
        <v>80736.611403000003</v>
      </c>
    </row>
    <row r="2127" spans="1:15" s="6" customFormat="1" ht="34.5" customHeight="1">
      <c r="A2127" s="93" t="s">
        <v>49</v>
      </c>
      <c r="B2127" s="86" t="s">
        <v>874</v>
      </c>
      <c r="C2127" s="82">
        <v>3</v>
      </c>
      <c r="D2127" s="112" t="str">
        <f>IF(ISBLANK(E2127),"",IF(E2127="BN",VLOOKUP(B2127,'[1]V. BAHAN'!$B$8:$E$14999,3,FALSE),IFERROR(VLOOKUP(E2127,'[1]III. DAFTAR AHS'!$B$7:$H$14999,5,FALSE),"ls")))</f>
        <v>bh</v>
      </c>
      <c r="E2127" s="82" t="s">
        <v>51</v>
      </c>
      <c r="F2127" s="113" t="s">
        <v>52</v>
      </c>
      <c r="G2127" s="47">
        <f>VLOOKUP(B2127,'[2] RAB LAMA'!$B$9:$E$5553,4,FALSE)</f>
        <v>45325.816928</v>
      </c>
      <c r="H2127" s="47">
        <f t="shared" si="166"/>
        <v>135977.45078399999</v>
      </c>
      <c r="I2127" s="48">
        <f t="shared" si="167"/>
        <v>3.5584894472852894E-4</v>
      </c>
      <c r="J2127" s="629"/>
      <c r="K2127" s="629"/>
      <c r="L2127" s="629"/>
      <c r="M2127" s="41"/>
      <c r="N2127" s="110"/>
      <c r="O2127" s="608">
        <f t="shared" si="164"/>
        <v>135977.45078399999</v>
      </c>
    </row>
    <row r="2128" spans="1:15" s="6" customFormat="1" ht="34.5" customHeight="1">
      <c r="A2128" s="93" t="s">
        <v>49</v>
      </c>
      <c r="B2128" s="86" t="s">
        <v>875</v>
      </c>
      <c r="C2128" s="82">
        <v>1</v>
      </c>
      <c r="D2128" s="112" t="str">
        <f>IF(ISBLANK(E2128),"",IF(E2128="BN",VLOOKUP(B2128,'[1]V. BAHAN'!$B$8:$E$14999,3,FALSE),IFERROR(VLOOKUP(E2128,'[1]III. DAFTAR AHS'!$B$7:$H$14999,5,FALSE),"ls")))</f>
        <v>bh</v>
      </c>
      <c r="E2128" s="82" t="s">
        <v>51</v>
      </c>
      <c r="F2128" s="113" t="s">
        <v>52</v>
      </c>
      <c r="G2128" s="47">
        <f>VLOOKUP(B2128,'[2] RAB LAMA'!$B$9:$E$5553,4,FALSE)</f>
        <v>45325.816928</v>
      </c>
      <c r="H2128" s="47">
        <f t="shared" si="166"/>
        <v>45325.816928</v>
      </c>
      <c r="I2128" s="48">
        <f t="shared" si="167"/>
        <v>1.1861631490950966E-4</v>
      </c>
      <c r="J2128" s="629"/>
      <c r="K2128" s="629"/>
      <c r="L2128" s="629"/>
      <c r="M2128" s="41"/>
      <c r="N2128" s="110"/>
      <c r="O2128" s="608">
        <f t="shared" si="164"/>
        <v>45325.816928</v>
      </c>
    </row>
    <row r="2129" spans="1:15" s="6" customFormat="1" ht="34.5" customHeight="1">
      <c r="A2129" s="93" t="s">
        <v>49</v>
      </c>
      <c r="B2129" s="86" t="s">
        <v>876</v>
      </c>
      <c r="C2129" s="82">
        <v>1</v>
      </c>
      <c r="D2129" s="112" t="str">
        <f>IF(ISBLANK(E2129),"",IF(E2129="BN",VLOOKUP(B2129,'[1]V. BAHAN'!$B$8:$E$14999,3,FALSE),IFERROR(VLOOKUP(E2129,'[1]III. DAFTAR AHS'!$B$7:$H$14999,5,FALSE),"ls")))</f>
        <v>bh</v>
      </c>
      <c r="E2129" s="82" t="s">
        <v>51</v>
      </c>
      <c r="F2129" s="113" t="s">
        <v>52</v>
      </c>
      <c r="G2129" s="47">
        <f>VLOOKUP(B2129,'[2] RAB LAMA'!$B$9:$E$5553,4,FALSE)</f>
        <v>44617.601038500005</v>
      </c>
      <c r="H2129" s="47">
        <f t="shared" si="166"/>
        <v>44617.601038500005</v>
      </c>
      <c r="I2129" s="48">
        <f t="shared" si="167"/>
        <v>1.1676293498904858E-4</v>
      </c>
      <c r="J2129" s="629"/>
      <c r="K2129" s="629"/>
      <c r="L2129" s="629"/>
      <c r="M2129" s="41"/>
      <c r="N2129" s="110"/>
      <c r="O2129" s="608">
        <f t="shared" si="164"/>
        <v>44617.601038500005</v>
      </c>
    </row>
    <row r="2130" spans="1:15" s="6" customFormat="1" ht="34.5" customHeight="1">
      <c r="A2130" s="79" t="s">
        <v>49</v>
      </c>
      <c r="B2130" s="86" t="s">
        <v>877</v>
      </c>
      <c r="C2130" s="82">
        <v>3</v>
      </c>
      <c r="D2130" s="112" t="str">
        <f>IF(ISBLANK(E2130),"",IF(E2130="BN",VLOOKUP(B2130,'[1]V. BAHAN'!$B$8:$E$14999,3,FALSE),IFERROR(VLOOKUP(E2130,'[1]III. DAFTAR AHS'!$B$7:$H$14999,5,FALSE),"ls")))</f>
        <v>bh</v>
      </c>
      <c r="E2130" s="82" t="s">
        <v>51</v>
      </c>
      <c r="F2130" s="113" t="s">
        <v>52</v>
      </c>
      <c r="G2130" s="47">
        <f>VLOOKUP(B2130,'[2] RAB LAMA'!$B$9:$E$5553,4,FALSE)</f>
        <v>220947.06855854148</v>
      </c>
      <c r="H2130" s="47">
        <f t="shared" si="166"/>
        <v>662841.20567562443</v>
      </c>
      <c r="I2130" s="48">
        <f t="shared" si="167"/>
        <v>1.7346357223370669E-3</v>
      </c>
      <c r="J2130" s="629"/>
      <c r="K2130" s="629"/>
      <c r="L2130" s="629"/>
      <c r="M2130" s="88"/>
      <c r="N2130" s="110"/>
      <c r="O2130" s="608">
        <f t="shared" si="164"/>
        <v>662841.20567562443</v>
      </c>
    </row>
    <row r="2131" spans="1:15" s="6" customFormat="1" ht="34.5" customHeight="1">
      <c r="A2131" s="79"/>
      <c r="B2131" s="99"/>
      <c r="C2131" s="202"/>
      <c r="D2131" s="82" t="str">
        <f>IF(ISBLANK(E2131),"",IF(E2131="BN",VLOOKUP(B2131,'[1]V. BAHAN'!$B$8:$E$1099,3,FALSE),IFERROR(VLOOKUP(E2131,'[1]III. DAFTAR AHS'!$B$7:$H$872,5,FALSE),"ls")))</f>
        <v/>
      </c>
      <c r="E2131" s="82"/>
      <c r="F2131" s="82" t="s">
        <v>23</v>
      </c>
      <c r="G2131" s="83"/>
      <c r="H2131" s="83"/>
      <c r="I2131" s="48">
        <f t="shared" si="167"/>
        <v>0</v>
      </c>
      <c r="J2131" s="633"/>
      <c r="K2131" s="633"/>
      <c r="L2131" s="633"/>
      <c r="M2131" s="41"/>
      <c r="N2131" s="110"/>
      <c r="O2131" s="608">
        <f t="shared" si="164"/>
        <v>0</v>
      </c>
    </row>
    <row r="2132" spans="1:15" s="6" customFormat="1" ht="34.5" customHeight="1">
      <c r="A2132" s="79"/>
      <c r="B2132" s="99" t="s">
        <v>838</v>
      </c>
      <c r="C2132" s="202"/>
      <c r="D2132" s="82" t="str">
        <f>IF(ISBLANK(E2132),"",IF(E2132="BN",VLOOKUP(B2132,'[1]V. BAHAN'!$B$8:$E$1099,3,FALSE),IFERROR(VLOOKUP(E2132,'[1]III. DAFTAR AHS'!$B$7:$H$872,5,FALSE),"ls")))</f>
        <v/>
      </c>
      <c r="E2132" s="82"/>
      <c r="F2132" s="82" t="s">
        <v>23</v>
      </c>
      <c r="G2132" s="83"/>
      <c r="H2132" s="83"/>
      <c r="I2132" s="48">
        <f t="shared" si="167"/>
        <v>0</v>
      </c>
      <c r="J2132" s="633"/>
      <c r="K2132" s="633"/>
      <c r="L2132" s="633"/>
      <c r="M2132" s="41"/>
      <c r="N2132" s="110"/>
      <c r="O2132" s="608">
        <f t="shared" si="164"/>
        <v>0</v>
      </c>
    </row>
    <row r="2133" spans="1:15" s="6" customFormat="1" ht="34.5" customHeight="1">
      <c r="A2133" s="79" t="s">
        <v>49</v>
      </c>
      <c r="B2133" s="86" t="s">
        <v>878</v>
      </c>
      <c r="C2133" s="202">
        <v>26</v>
      </c>
      <c r="D2133" s="112" t="str">
        <f>IF(ISBLANK(E2133),"",IF(E2133="BN",VLOOKUP(B2133,'[1]V. BAHAN'!$B$8:$E$14999,3,FALSE),IFERROR(VLOOKUP(E2133,'[1]III. DAFTAR AHS'!$B$7:$H$14999,5,FALSE),"ls")))</f>
        <v>bh</v>
      </c>
      <c r="E2133" s="82" t="s">
        <v>51</v>
      </c>
      <c r="F2133" s="113" t="s">
        <v>52</v>
      </c>
      <c r="G2133" s="47">
        <f>VLOOKUP(B2133,'[2] RAB LAMA'!$B$9:$E$5553,4,FALSE)</f>
        <v>58498.792884000002</v>
      </c>
      <c r="H2133" s="47">
        <f>G2133*C2133</f>
        <v>1520968.6149840001</v>
      </c>
      <c r="I2133" s="48">
        <f t="shared" si="167"/>
        <v>3.9803296317638716E-3</v>
      </c>
      <c r="J2133" s="629"/>
      <c r="K2133" s="629"/>
      <c r="L2133" s="629"/>
      <c r="M2133" s="41"/>
      <c r="N2133" s="110"/>
      <c r="O2133" s="608">
        <f t="shared" si="164"/>
        <v>1520968.6149840001</v>
      </c>
    </row>
    <row r="2134" spans="1:15" s="6" customFormat="1" ht="34.5" customHeight="1">
      <c r="A2134" s="79" t="s">
        <v>49</v>
      </c>
      <c r="B2134" s="86" t="s">
        <v>879</v>
      </c>
      <c r="C2134" s="202">
        <v>2</v>
      </c>
      <c r="D2134" s="112" t="str">
        <f>IF(ISBLANK(E2134),"",IF(E2134="BN",VLOOKUP(B2134,'[1]V. BAHAN'!$B$8:$E$14999,3,FALSE),IFERROR(VLOOKUP(E2134,'[1]III. DAFTAR AHS'!$B$7:$H$14999,5,FALSE),"ls")))</f>
        <v>bh</v>
      </c>
      <c r="E2134" s="82" t="s">
        <v>51</v>
      </c>
      <c r="F2134" s="113" t="s">
        <v>52</v>
      </c>
      <c r="G2134" s="47">
        <f>VLOOKUP(B2134,'[2] RAB LAMA'!$B$9:$E$5553,4,FALSE)</f>
        <v>56091.821327500002</v>
      </c>
      <c r="H2134" s="47">
        <f>G2134*C2134</f>
        <v>112183.642655</v>
      </c>
      <c r="I2134" s="48">
        <f t="shared" si="167"/>
        <v>2.9358125648345688E-4</v>
      </c>
      <c r="J2134" s="629"/>
      <c r="K2134" s="629"/>
      <c r="L2134" s="629"/>
      <c r="M2134" s="41"/>
      <c r="N2134" s="110"/>
      <c r="O2134" s="608">
        <f t="shared" si="164"/>
        <v>112183.642655</v>
      </c>
    </row>
    <row r="2135" spans="1:15" s="6" customFormat="1" ht="34.5" customHeight="1">
      <c r="A2135" s="79" t="s">
        <v>49</v>
      </c>
      <c r="B2135" s="86" t="s">
        <v>880</v>
      </c>
      <c r="C2135" s="202">
        <v>1</v>
      </c>
      <c r="D2135" s="112" t="str">
        <f>IF(ISBLANK(E2135),"",IF(E2135="BN",VLOOKUP(B2135,'[1]V. BAHAN'!$B$8:$E$14999,3,FALSE),IFERROR(VLOOKUP(E2135,'[1]III. DAFTAR AHS'!$B$7:$H$14999,5,FALSE),"ls")))</f>
        <v>bh</v>
      </c>
      <c r="E2135" s="82" t="s">
        <v>51</v>
      </c>
      <c r="F2135" s="113" t="s">
        <v>52</v>
      </c>
      <c r="G2135" s="47">
        <f>VLOOKUP(B2135,'[2] RAB LAMA'!$B$9:$E$5553,4,FALSE)</f>
        <v>293909.59414250002</v>
      </c>
      <c r="H2135" s="47">
        <f>G2135*C2135</f>
        <v>293909.59414250002</v>
      </c>
      <c r="I2135" s="48">
        <f t="shared" si="167"/>
        <v>7.6915266699135185E-4</v>
      </c>
      <c r="J2135" s="629"/>
      <c r="K2135" s="629"/>
      <c r="L2135" s="629"/>
      <c r="M2135" s="41"/>
      <c r="N2135" s="110"/>
      <c r="O2135" s="608">
        <f t="shared" si="164"/>
        <v>293909.59414250002</v>
      </c>
    </row>
    <row r="2136" spans="1:15" s="6" customFormat="1" ht="34.5" customHeight="1">
      <c r="A2136" s="79" t="s">
        <v>49</v>
      </c>
      <c r="B2136" s="86" t="s">
        <v>881</v>
      </c>
      <c r="C2136" s="202">
        <v>4</v>
      </c>
      <c r="D2136" s="112" t="str">
        <f>IF(ISBLANK(E2136),"",IF(E2136="BN",VLOOKUP(B2136,'[1]V. BAHAN'!$B$8:$E$14999,3,FALSE),IFERROR(VLOOKUP(E2136,'[1]III. DAFTAR AHS'!$B$7:$H$14999,5,FALSE),"ls")))</f>
        <v>bh</v>
      </c>
      <c r="E2136" s="82" t="s">
        <v>51</v>
      </c>
      <c r="F2136" s="113" t="s">
        <v>52</v>
      </c>
      <c r="G2136" s="47">
        <f>VLOOKUP(B2136,'[2] RAB LAMA'!$B$9:$E$5553,4,FALSE)</f>
        <v>109490.17651670001</v>
      </c>
      <c r="H2136" s="47">
        <f>G2136*C2136</f>
        <v>437960.70606680005</v>
      </c>
      <c r="I2136" s="48">
        <f t="shared" si="167"/>
        <v>1.1461301428131372E-3</v>
      </c>
      <c r="J2136" s="629"/>
      <c r="K2136" s="629"/>
      <c r="L2136" s="629"/>
      <c r="M2136" s="41"/>
      <c r="N2136" s="110"/>
      <c r="O2136" s="608">
        <f t="shared" ref="O2136:O2199" si="168">H2136-N2136</f>
        <v>437960.70606680005</v>
      </c>
    </row>
    <row r="2137" spans="1:15" s="6" customFormat="1" ht="34.5" customHeight="1">
      <c r="A2137" s="79"/>
      <c r="B2137" s="174"/>
      <c r="C2137" s="82"/>
      <c r="D2137" s="82" t="str">
        <f>IF(ISBLANK(E2137),"",IF(E2137="BN",VLOOKUP(B2137,'[1]V. BAHAN'!$B$8:$E$1099,3,FALSE),IFERROR(VLOOKUP(E2137,'[1]III. DAFTAR AHS'!$B$7:$H$872,5,FALSE),"ls")))</f>
        <v/>
      </c>
      <c r="E2137" s="82"/>
      <c r="F2137" s="82" t="s">
        <v>23</v>
      </c>
      <c r="G2137" s="83"/>
      <c r="H2137" s="83"/>
      <c r="I2137" s="48">
        <f t="shared" si="167"/>
        <v>0</v>
      </c>
      <c r="J2137" s="633"/>
      <c r="K2137" s="633"/>
      <c r="L2137" s="633"/>
      <c r="M2137" s="41"/>
      <c r="N2137" s="110"/>
      <c r="O2137" s="608">
        <f t="shared" si="168"/>
        <v>0</v>
      </c>
    </row>
    <row r="2138" spans="1:15" s="6" customFormat="1" ht="34.5" customHeight="1">
      <c r="A2138" s="79"/>
      <c r="B2138" s="99" t="s">
        <v>844</v>
      </c>
      <c r="C2138" s="82"/>
      <c r="D2138" s="82" t="str">
        <f>IF(ISBLANK(E2138),"",IF(E2138="BN",VLOOKUP(B2138,'[1]V. BAHAN'!$B$8:$E$1099,3,FALSE),IFERROR(VLOOKUP(E2138,'[1]III. DAFTAR AHS'!$B$7:$H$872,5,FALSE),"ls")))</f>
        <v/>
      </c>
      <c r="E2138" s="82"/>
      <c r="F2138" s="82" t="s">
        <v>23</v>
      </c>
      <c r="G2138" s="83"/>
      <c r="H2138" s="83"/>
      <c r="I2138" s="48">
        <f t="shared" si="167"/>
        <v>0</v>
      </c>
      <c r="J2138" s="633"/>
      <c r="K2138" s="633"/>
      <c r="L2138" s="633"/>
      <c r="M2138" s="41"/>
      <c r="N2138" s="110"/>
      <c r="O2138" s="608">
        <f t="shared" si="168"/>
        <v>0</v>
      </c>
    </row>
    <row r="2139" spans="1:15" s="6" customFormat="1" ht="34.5" customHeight="1">
      <c r="A2139" s="79" t="s">
        <v>49</v>
      </c>
      <c r="B2139" s="86" t="s">
        <v>846</v>
      </c>
      <c r="C2139" s="202">
        <v>1</v>
      </c>
      <c r="D2139" s="82" t="str">
        <f>IF(ISBLANK(E2139),"",IF(E2139="BN",VLOOKUP(B2139,'[1]V. BAHAN'!$B$8:$E$1099,3,FALSE),IFERROR(VLOOKUP(E2139,'[1]III. DAFTAR AHS'!$B$7:$H$872,5,FALSE),"ls")))</f>
        <v>ls</v>
      </c>
      <c r="E2139" s="82" t="s">
        <v>49</v>
      </c>
      <c r="F2139" s="82" t="s">
        <v>52</v>
      </c>
      <c r="G2139" s="47">
        <f>VLOOKUP(B2139,'[2] RAB LAMA'!$B$9:$E$5553,4,FALSE)</f>
        <v>2500000</v>
      </c>
      <c r="H2139" s="47">
        <f>G2139*C2139</f>
        <v>2500000</v>
      </c>
      <c r="I2139" s="48">
        <f t="shared" si="167"/>
        <v>6.5424256499299017E-3</v>
      </c>
      <c r="J2139" s="629"/>
      <c r="K2139" s="629"/>
      <c r="L2139" s="629"/>
      <c r="M2139" s="41"/>
      <c r="N2139" s="110"/>
      <c r="O2139" s="608">
        <f t="shared" si="168"/>
        <v>2500000</v>
      </c>
    </row>
    <row r="2140" spans="1:15" s="6" customFormat="1" ht="34.5" customHeight="1">
      <c r="A2140" s="79" t="s">
        <v>49</v>
      </c>
      <c r="B2140" s="86" t="s">
        <v>882</v>
      </c>
      <c r="C2140" s="202">
        <v>1.1499999999999999</v>
      </c>
      <c r="D2140" s="112" t="str">
        <f>IF(ISBLANK(E2140),"",IF(E2140="BN",VLOOKUP(B2140,'[1]V. BAHAN'!$B$8:$E$14999,3,FALSE),IFERROR(VLOOKUP(E2140,'[1]III. DAFTAR AHS'!$B$7:$H$14999,5,FALSE),"ls")))</f>
        <v xml:space="preserve">m1 </v>
      </c>
      <c r="E2140" s="82" t="s">
        <v>883</v>
      </c>
      <c r="F2140" s="113" t="s">
        <v>884</v>
      </c>
      <c r="G2140" s="47">
        <f>VLOOKUP(B2140,'[2] RAB LAMA'!$B$9:$E$5553,4,FALSE)</f>
        <v>311586.73539361812</v>
      </c>
      <c r="H2140" s="47">
        <f>G2140*C2140</f>
        <v>358324.74570266082</v>
      </c>
      <c r="I2140" s="48">
        <f t="shared" si="167"/>
        <v>9.3772520291587902E-4</v>
      </c>
      <c r="J2140" s="629"/>
      <c r="K2140" s="629"/>
      <c r="L2140" s="629"/>
      <c r="M2140" s="41"/>
      <c r="N2140" s="110"/>
      <c r="O2140" s="608">
        <f t="shared" si="168"/>
        <v>358324.74570266082</v>
      </c>
    </row>
    <row r="2141" spans="1:15" s="6" customFormat="1" ht="34.5" customHeight="1">
      <c r="A2141" s="79" t="s">
        <v>49</v>
      </c>
      <c r="B2141" s="86" t="s">
        <v>885</v>
      </c>
      <c r="C2141" s="202">
        <v>1.1499999999999999</v>
      </c>
      <c r="D2141" s="112" t="str">
        <f>IF(ISBLANK(E2141),"",IF(E2141="BN",VLOOKUP(B2141,'[1]V. BAHAN'!$B$8:$E$14999,3,FALSE),IFERROR(VLOOKUP(E2141,'[1]III. DAFTAR AHS'!$B$7:$H$14999,5,FALSE),"ls")))</f>
        <v xml:space="preserve">m1 </v>
      </c>
      <c r="E2141" s="82" t="s">
        <v>886</v>
      </c>
      <c r="F2141" s="113" t="s">
        <v>34</v>
      </c>
      <c r="G2141" s="47">
        <f>VLOOKUP(B2141,'[2] RAB LAMA'!$B$9:$E$5553,4,FALSE)</f>
        <v>177238.96300102264</v>
      </c>
      <c r="H2141" s="47">
        <f>G2141*C2141</f>
        <v>203824.80745117602</v>
      </c>
      <c r="I2141" s="48">
        <f t="shared" si="167"/>
        <v>5.3340345934423897E-4</v>
      </c>
      <c r="J2141" s="629"/>
      <c r="K2141" s="629"/>
      <c r="L2141" s="629"/>
      <c r="M2141" s="41"/>
      <c r="N2141" s="110"/>
      <c r="O2141" s="608">
        <f t="shared" si="168"/>
        <v>203824.80745117602</v>
      </c>
    </row>
    <row r="2142" spans="1:15" s="6" customFormat="1" ht="34.5" customHeight="1">
      <c r="A2142" s="79" t="s">
        <v>49</v>
      </c>
      <c r="B2142" s="86" t="s">
        <v>887</v>
      </c>
      <c r="C2142" s="202">
        <v>1</v>
      </c>
      <c r="D2142" s="112" t="str">
        <f>IF(ISBLANK(E2142),"",IF(E2142="BN",VLOOKUP(B2142,'[1]V. BAHAN'!$B$8:$E$14999,3,FALSE),IFERROR(VLOOKUP(E2142,'[1]III. DAFTAR AHS'!$B$7:$H$14999,5,FALSE),"ls")))</f>
        <v xml:space="preserve">bh </v>
      </c>
      <c r="E2142" s="82" t="s">
        <v>888</v>
      </c>
      <c r="F2142" s="113" t="s">
        <v>189</v>
      </c>
      <c r="G2142" s="47">
        <f>VLOOKUP(B2142,'[2] RAB LAMA'!$B$9:$E$5553,4,FALSE)</f>
        <v>589773.8128514376</v>
      </c>
      <c r="H2142" s="47">
        <f>G2142*C2142</f>
        <v>589773.8128514376</v>
      </c>
      <c r="I2142" s="48">
        <f t="shared" si="167"/>
        <v>1.5434205283424813E-3</v>
      </c>
      <c r="J2142" s="629"/>
      <c r="K2142" s="629"/>
      <c r="L2142" s="629"/>
      <c r="M2142" s="41"/>
      <c r="N2142" s="110"/>
      <c r="O2142" s="608">
        <f t="shared" si="168"/>
        <v>589773.8128514376</v>
      </c>
    </row>
    <row r="2143" spans="1:15" s="6" customFormat="1" ht="34.5" customHeight="1">
      <c r="A2143" s="79"/>
      <c r="B2143" s="150"/>
      <c r="C2143" s="202"/>
      <c r="D2143" s="82" t="str">
        <f>IF(ISBLANK(E2143),"",IF(E2143="BN",VLOOKUP(B2143,'[1]V. BAHAN'!$B$8:$E$1099,3,FALSE),IFERROR(VLOOKUP(E2143,'[1]III. DAFTAR AHS'!$B$7:$H$872,5,FALSE),"ls")))</f>
        <v/>
      </c>
      <c r="E2143" s="82"/>
      <c r="F2143" s="82" t="s">
        <v>23</v>
      </c>
      <c r="G2143" s="83"/>
      <c r="H2143" s="83"/>
      <c r="I2143" s="48">
        <f t="shared" si="167"/>
        <v>0</v>
      </c>
      <c r="J2143" s="633"/>
      <c r="K2143" s="633"/>
      <c r="L2143" s="633"/>
      <c r="M2143" s="41"/>
      <c r="N2143" s="110"/>
      <c r="O2143" s="608">
        <f t="shared" si="168"/>
        <v>0</v>
      </c>
    </row>
    <row r="2144" spans="1:15" s="6" customFormat="1" ht="34.5" customHeight="1">
      <c r="A2144" s="245">
        <f>+A2114+1</f>
        <v>2</v>
      </c>
      <c r="B2144" s="246" t="s">
        <v>889</v>
      </c>
      <c r="C2144" s="202"/>
      <c r="D2144" s="82" t="str">
        <f>IF(ISBLANK(E2144),"",IF(E2144="BN",VLOOKUP(B2144,'[1]V. BAHAN'!$B$8:$E$1099,3,FALSE),IFERROR(VLOOKUP(E2144,'[1]III. DAFTAR AHS'!$B$7:$H$872,5,FALSE),"ls")))</f>
        <v/>
      </c>
      <c r="E2144" s="82"/>
      <c r="F2144" s="82" t="s">
        <v>23</v>
      </c>
      <c r="G2144" s="83"/>
      <c r="H2144" s="83"/>
      <c r="I2144" s="48">
        <f t="shared" si="167"/>
        <v>0</v>
      </c>
      <c r="J2144" s="633"/>
      <c r="K2144" s="633"/>
      <c r="L2144" s="633"/>
      <c r="M2144" s="41"/>
      <c r="N2144" s="110"/>
      <c r="O2144" s="608">
        <f t="shared" si="168"/>
        <v>0</v>
      </c>
    </row>
    <row r="2145" spans="1:15" s="6" customFormat="1" ht="34.5" customHeight="1">
      <c r="A2145" s="79" t="s">
        <v>49</v>
      </c>
      <c r="B2145" s="86" t="s">
        <v>890</v>
      </c>
      <c r="C2145" s="202">
        <v>1</v>
      </c>
      <c r="D2145" s="112" t="str">
        <f>IF(ISBLANK(E2145),"",IF(E2145="BN",VLOOKUP(B2145,'[1]V. BAHAN'!$B$8:$E$14999,3,FALSE),IFERROR(VLOOKUP(E2145,'[1]III. DAFTAR AHS'!$B$7:$H$14999,5,FALSE),"ls")))</f>
        <v>set</v>
      </c>
      <c r="E2145" s="82" t="s">
        <v>51</v>
      </c>
      <c r="F2145" s="113" t="s">
        <v>52</v>
      </c>
      <c r="G2145" s="47">
        <f>VLOOKUP(B2145,'[2] RAB LAMA'!$B$9:$E$5553,4,FALSE)</f>
        <v>3657377.64</v>
      </c>
      <c r="H2145" s="47">
        <f>G2145*C2145</f>
        <v>3657377.64</v>
      </c>
      <c r="I2145" s="48">
        <f t="shared" si="167"/>
        <v>9.5712485133664371E-3</v>
      </c>
      <c r="J2145" s="629"/>
      <c r="K2145" s="629"/>
      <c r="L2145" s="629"/>
      <c r="M2145" s="41"/>
      <c r="N2145" s="110"/>
      <c r="O2145" s="608">
        <f t="shared" si="168"/>
        <v>3657377.64</v>
      </c>
    </row>
    <row r="2146" spans="1:15" s="6" customFormat="1" ht="34.5" customHeight="1">
      <c r="A2146" s="194"/>
      <c r="B2146" s="217" t="s">
        <v>825</v>
      </c>
      <c r="C2146" s="202"/>
      <c r="D2146" s="82" t="str">
        <f>IF(ISBLANK(E2146),"",IF(E2146="BN",VLOOKUP(B2146,'[1]V. BAHAN'!$B$8:$E$1099,3,FALSE),IFERROR(VLOOKUP(E2146,'[1]III. DAFTAR AHS'!$B$7:$H$872,5,FALSE),"ls")))</f>
        <v/>
      </c>
      <c r="E2146" s="82"/>
      <c r="F2146" s="82" t="s">
        <v>23</v>
      </c>
      <c r="G2146" s="83"/>
      <c r="H2146" s="83"/>
      <c r="I2146" s="48">
        <f t="shared" si="167"/>
        <v>0</v>
      </c>
      <c r="J2146" s="633"/>
      <c r="K2146" s="633"/>
      <c r="L2146" s="633"/>
      <c r="M2146" s="41"/>
      <c r="N2146" s="110"/>
      <c r="O2146" s="608">
        <f t="shared" si="168"/>
        <v>0</v>
      </c>
    </row>
    <row r="2147" spans="1:15" s="6" customFormat="1" ht="34.5" customHeight="1">
      <c r="A2147" s="194"/>
      <c r="B2147" s="217" t="s">
        <v>826</v>
      </c>
      <c r="C2147" s="202"/>
      <c r="D2147" s="82" t="str">
        <f>IF(ISBLANK(E2147),"",IF(E2147="BN",VLOOKUP(B2147,'[1]V. BAHAN'!$B$8:$E$1099,3,FALSE),IFERROR(VLOOKUP(E2147,'[1]III. DAFTAR AHS'!$B$7:$H$872,5,FALSE),"ls")))</f>
        <v/>
      </c>
      <c r="E2147" s="82"/>
      <c r="F2147" s="82" t="s">
        <v>23</v>
      </c>
      <c r="G2147" s="83"/>
      <c r="H2147" s="83"/>
      <c r="I2147" s="48">
        <f t="shared" si="167"/>
        <v>0</v>
      </c>
      <c r="J2147" s="633"/>
      <c r="K2147" s="633"/>
      <c r="L2147" s="633"/>
      <c r="M2147" s="41"/>
      <c r="N2147" s="110"/>
      <c r="O2147" s="608">
        <f t="shared" si="168"/>
        <v>0</v>
      </c>
    </row>
    <row r="2148" spans="1:15" s="6" customFormat="1" ht="34.5" customHeight="1">
      <c r="A2148" s="194"/>
      <c r="B2148" s="217" t="s">
        <v>827</v>
      </c>
      <c r="C2148" s="202"/>
      <c r="D2148" s="82" t="str">
        <f>IF(ISBLANK(E2148),"",IF(E2148="BN",VLOOKUP(B2148,'[1]V. BAHAN'!$B$8:$E$1099,3,FALSE),IFERROR(VLOOKUP(E2148,'[1]III. DAFTAR AHS'!$B$7:$H$872,5,FALSE),"ls")))</f>
        <v/>
      </c>
      <c r="E2148" s="82"/>
      <c r="F2148" s="82" t="s">
        <v>23</v>
      </c>
      <c r="G2148" s="83"/>
      <c r="H2148" s="83"/>
      <c r="I2148" s="48">
        <f t="shared" si="167"/>
        <v>0</v>
      </c>
      <c r="J2148" s="633"/>
      <c r="K2148" s="633"/>
      <c r="L2148" s="633"/>
      <c r="M2148" s="41"/>
      <c r="N2148" s="110"/>
      <c r="O2148" s="608">
        <f t="shared" si="168"/>
        <v>0</v>
      </c>
    </row>
    <row r="2149" spans="1:15" s="6" customFormat="1" ht="34.5" customHeight="1">
      <c r="A2149" s="79"/>
      <c r="B2149" s="98"/>
      <c r="C2149" s="202"/>
      <c r="D2149" s="82" t="str">
        <f>IF(ISBLANK(E2149),"",IF(E2149="BN",VLOOKUP(B2149,'[1]V. BAHAN'!$B$8:$E$1099,3,FALSE),IFERROR(VLOOKUP(E2149,'[1]III. DAFTAR AHS'!$B$7:$H$872,5,FALSE),"ls")))</f>
        <v/>
      </c>
      <c r="E2149" s="82"/>
      <c r="F2149" s="82" t="s">
        <v>23</v>
      </c>
      <c r="G2149" s="83"/>
      <c r="H2149" s="83"/>
      <c r="I2149" s="48">
        <f t="shared" si="167"/>
        <v>0</v>
      </c>
      <c r="J2149" s="633"/>
      <c r="K2149" s="633"/>
      <c r="L2149" s="633"/>
      <c r="M2149" s="41"/>
      <c r="N2149" s="110"/>
      <c r="O2149" s="608">
        <f t="shared" si="168"/>
        <v>0</v>
      </c>
    </row>
    <row r="2150" spans="1:15" s="6" customFormat="1" ht="34.5" customHeight="1">
      <c r="A2150" s="79"/>
      <c r="B2150" s="99" t="s">
        <v>828</v>
      </c>
      <c r="C2150" s="87"/>
      <c r="D2150" s="82" t="str">
        <f>IF(ISBLANK(E2150),"",IF(E2150="BN",VLOOKUP(B2150,'[1]V. BAHAN'!$B$8:$E$1099,3,FALSE),IFERROR(VLOOKUP(E2150,'[1]III. DAFTAR AHS'!$B$7:$H$872,5,FALSE),"ls")))</f>
        <v/>
      </c>
      <c r="E2150" s="82"/>
      <c r="F2150" s="82" t="s">
        <v>23</v>
      </c>
      <c r="G2150" s="83"/>
      <c r="H2150" s="83"/>
      <c r="I2150" s="48">
        <f t="shared" si="167"/>
        <v>0</v>
      </c>
      <c r="J2150" s="633"/>
      <c r="K2150" s="633"/>
      <c r="L2150" s="633"/>
      <c r="M2150" s="41"/>
      <c r="N2150" s="110"/>
      <c r="O2150" s="608">
        <f t="shared" si="168"/>
        <v>0</v>
      </c>
    </row>
    <row r="2151" spans="1:15" s="6" customFormat="1" ht="34.5" customHeight="1">
      <c r="A2151" s="79" t="s">
        <v>49</v>
      </c>
      <c r="B2151" s="86" t="s">
        <v>841</v>
      </c>
      <c r="C2151" s="202">
        <v>1</v>
      </c>
      <c r="D2151" s="112" t="str">
        <f>IF(ISBLANK(E2151),"",IF(E2151="BN",VLOOKUP(B2151,'[1]V. BAHAN'!$B$8:$E$14999,3,FALSE),IFERROR(VLOOKUP(E2151,'[1]III. DAFTAR AHS'!$B$7:$H$14999,5,FALSE),"ls")))</f>
        <v>bh</v>
      </c>
      <c r="E2151" s="82" t="s">
        <v>51</v>
      </c>
      <c r="F2151" s="113" t="s">
        <v>52</v>
      </c>
      <c r="G2151" s="47">
        <v>645174.24860000005</v>
      </c>
      <c r="H2151" s="47">
        <f t="shared" ref="H2151:H2160" si="169">G2151*C2151</f>
        <v>645174.24860000005</v>
      </c>
      <c r="I2151" s="48">
        <f t="shared" si="167"/>
        <v>1.6884018210859568E-3</v>
      </c>
      <c r="J2151" s="633"/>
      <c r="K2151" s="633"/>
      <c r="L2151" s="633"/>
      <c r="M2151" s="41"/>
      <c r="N2151" s="110"/>
      <c r="O2151" s="608">
        <f t="shared" si="168"/>
        <v>645174.24860000005</v>
      </c>
    </row>
    <row r="2152" spans="1:15" s="6" customFormat="1" ht="34.5" customHeight="1">
      <c r="A2152" s="79" t="s">
        <v>49</v>
      </c>
      <c r="B2152" s="86" t="s">
        <v>831</v>
      </c>
      <c r="C2152" s="202">
        <v>1</v>
      </c>
      <c r="D2152" s="112" t="str">
        <f>IF(ISBLANK(E2152),"",IF(E2152="BN",VLOOKUP(B2152,'[1]V. BAHAN'!$B$8:$E$14999,3,FALSE),IFERROR(VLOOKUP(E2152,'[1]III. DAFTAR AHS'!$B$7:$H$14999,5,FALSE),"ls")))</f>
        <v>bh</v>
      </c>
      <c r="E2152" s="82" t="s">
        <v>51</v>
      </c>
      <c r="F2152" s="113" t="s">
        <v>52</v>
      </c>
      <c r="G2152" s="47">
        <f>VLOOKUP(B2152,'[2] RAB LAMA'!$B$9:$E$5553,4,FALSE)</f>
        <v>15580.749569000001</v>
      </c>
      <c r="H2152" s="47">
        <f t="shared" si="169"/>
        <v>15580.749569000001</v>
      </c>
      <c r="I2152" s="48">
        <f t="shared" si="167"/>
        <v>4.0774358250143946E-5</v>
      </c>
      <c r="J2152" s="633"/>
      <c r="K2152" s="633"/>
      <c r="L2152" s="633"/>
      <c r="M2152" s="41"/>
      <c r="N2152" s="110"/>
      <c r="O2152" s="608">
        <f t="shared" si="168"/>
        <v>15580.749569000001</v>
      </c>
    </row>
    <row r="2153" spans="1:15" s="6" customFormat="1" ht="34.5" customHeight="1">
      <c r="A2153" s="79" t="s">
        <v>49</v>
      </c>
      <c r="B2153" s="86" t="s">
        <v>832</v>
      </c>
      <c r="C2153" s="202">
        <v>1</v>
      </c>
      <c r="D2153" s="112" t="str">
        <f>IF(ISBLANK(E2153),"",IF(E2153="BN",VLOOKUP(B2153,'[1]V. BAHAN'!$B$8:$E$14999,3,FALSE),IFERROR(VLOOKUP(E2153,'[1]III. DAFTAR AHS'!$B$7:$H$14999,5,FALSE),"ls")))</f>
        <v>bh</v>
      </c>
      <c r="E2153" s="82" t="s">
        <v>51</v>
      </c>
      <c r="F2153" s="113" t="s">
        <v>52</v>
      </c>
      <c r="G2153" s="47">
        <f>VLOOKUP(B2153,'[2] RAB LAMA'!$B$9:$E$5553,4,FALSE)</f>
        <v>15580.749569000001</v>
      </c>
      <c r="H2153" s="47">
        <f t="shared" si="169"/>
        <v>15580.749569000001</v>
      </c>
      <c r="I2153" s="48">
        <f t="shared" si="167"/>
        <v>4.0774358250143946E-5</v>
      </c>
      <c r="J2153" s="633"/>
      <c r="K2153" s="633"/>
      <c r="L2153" s="633"/>
      <c r="M2153" s="41"/>
      <c r="N2153" s="110"/>
      <c r="O2153" s="608">
        <f t="shared" si="168"/>
        <v>15580.749569000001</v>
      </c>
    </row>
    <row r="2154" spans="1:15" s="6" customFormat="1" ht="34.5" customHeight="1">
      <c r="A2154" s="79" t="s">
        <v>49</v>
      </c>
      <c r="B2154" s="86" t="s">
        <v>833</v>
      </c>
      <c r="C2154" s="202">
        <v>1</v>
      </c>
      <c r="D2154" s="112" t="str">
        <f>IF(ISBLANK(E2154),"",IF(E2154="BN",VLOOKUP(B2154,'[1]V. BAHAN'!$B$8:$E$14999,3,FALSE),IFERROR(VLOOKUP(E2154,'[1]III. DAFTAR AHS'!$B$7:$H$14999,5,FALSE),"ls")))</f>
        <v>bh</v>
      </c>
      <c r="E2154" s="82" t="s">
        <v>51</v>
      </c>
      <c r="F2154" s="113" t="s">
        <v>52</v>
      </c>
      <c r="G2154" s="47">
        <f>VLOOKUP(B2154,'[2] RAB LAMA'!$B$9:$E$5553,4,FALSE)</f>
        <v>15580.749569000001</v>
      </c>
      <c r="H2154" s="47">
        <f t="shared" si="169"/>
        <v>15580.749569000001</v>
      </c>
      <c r="I2154" s="48">
        <f t="shared" si="167"/>
        <v>4.0774358250143946E-5</v>
      </c>
      <c r="J2154" s="633"/>
      <c r="K2154" s="633"/>
      <c r="L2154" s="633"/>
      <c r="M2154" s="41"/>
      <c r="N2154" s="110"/>
      <c r="O2154" s="608">
        <f t="shared" si="168"/>
        <v>15580.749569000001</v>
      </c>
    </row>
    <row r="2155" spans="1:15" s="6" customFormat="1" ht="34.5" customHeight="1">
      <c r="A2155" s="79" t="s">
        <v>49</v>
      </c>
      <c r="B2155" s="86" t="s">
        <v>834</v>
      </c>
      <c r="C2155" s="202">
        <v>3</v>
      </c>
      <c r="D2155" s="112" t="str">
        <f>IF(ISBLANK(E2155),"",IF(E2155="BN",VLOOKUP(B2155,'[1]V. BAHAN'!$B$8:$E$14999,3,FALSE),IFERROR(VLOOKUP(E2155,'[1]III. DAFTAR AHS'!$B$7:$H$14999,5,FALSE),"ls")))</f>
        <v>bh</v>
      </c>
      <c r="E2155" s="82" t="s">
        <v>51</v>
      </c>
      <c r="F2155" s="113" t="s">
        <v>52</v>
      </c>
      <c r="G2155" s="47">
        <f>VLOOKUP(B2155,'[2] RAB LAMA'!$B$9:$E$5553,4,FALSE)</f>
        <v>50815.198287514504</v>
      </c>
      <c r="H2155" s="47">
        <f t="shared" si="169"/>
        <v>152445.59486254351</v>
      </c>
      <c r="I2155" s="48">
        <f t="shared" si="167"/>
        <v>3.989455880190107E-4</v>
      </c>
      <c r="J2155" s="633"/>
      <c r="K2155" s="633"/>
      <c r="L2155" s="633"/>
      <c r="M2155" s="41"/>
      <c r="N2155" s="110"/>
      <c r="O2155" s="608">
        <f t="shared" si="168"/>
        <v>152445.59486254351</v>
      </c>
    </row>
    <row r="2156" spans="1:15" s="6" customFormat="1" ht="34.5" customHeight="1">
      <c r="A2156" s="79" t="s">
        <v>49</v>
      </c>
      <c r="B2156" s="86" t="s">
        <v>835</v>
      </c>
      <c r="C2156" s="202">
        <v>3</v>
      </c>
      <c r="D2156" s="112" t="str">
        <f>IF(ISBLANK(E2156),"",IF(E2156="BN",VLOOKUP(B2156,'[1]V. BAHAN'!$B$8:$E$14999,3,FALSE),IFERROR(VLOOKUP(E2156,'[1]III. DAFTAR AHS'!$B$7:$H$14999,5,FALSE),"ls")))</f>
        <v>bh</v>
      </c>
      <c r="E2156" s="82" t="s">
        <v>51</v>
      </c>
      <c r="F2156" s="113" t="s">
        <v>52</v>
      </c>
      <c r="G2156" s="47">
        <f>VLOOKUP(B2156,'[2] RAB LAMA'!$B$9:$E$5553,4,FALSE)</f>
        <v>26912.203801</v>
      </c>
      <c r="H2156" s="47">
        <f t="shared" si="169"/>
        <v>80736.611403000003</v>
      </c>
      <c r="I2156" s="48">
        <f t="shared" si="167"/>
        <v>2.1128531093256406E-4</v>
      </c>
      <c r="J2156" s="633"/>
      <c r="K2156" s="633"/>
      <c r="L2156" s="633"/>
      <c r="M2156" s="41"/>
      <c r="N2156" s="110"/>
      <c r="O2156" s="608">
        <f t="shared" si="168"/>
        <v>80736.611403000003</v>
      </c>
    </row>
    <row r="2157" spans="1:15" s="6" customFormat="1" ht="34.5" customHeight="1">
      <c r="A2157" s="79" t="s">
        <v>49</v>
      </c>
      <c r="B2157" s="86" t="s">
        <v>874</v>
      </c>
      <c r="C2157" s="202">
        <v>3</v>
      </c>
      <c r="D2157" s="112" t="str">
        <f>IF(ISBLANK(E2157),"",IF(E2157="BN",VLOOKUP(B2157,'[1]V. BAHAN'!$B$8:$E$14999,3,FALSE),IFERROR(VLOOKUP(E2157,'[1]III. DAFTAR AHS'!$B$7:$H$14999,5,FALSE),"ls")))</f>
        <v>bh</v>
      </c>
      <c r="E2157" s="82" t="s">
        <v>51</v>
      </c>
      <c r="F2157" s="113" t="s">
        <v>52</v>
      </c>
      <c r="G2157" s="47">
        <f>VLOOKUP(B2157,'[2] RAB LAMA'!$B$9:$E$5553,4,FALSE)</f>
        <v>45325.816928</v>
      </c>
      <c r="H2157" s="47">
        <f t="shared" si="169"/>
        <v>135977.45078399999</v>
      </c>
      <c r="I2157" s="48">
        <f t="shared" si="167"/>
        <v>3.5584894472852894E-4</v>
      </c>
      <c r="J2157" s="633"/>
      <c r="K2157" s="633"/>
      <c r="L2157" s="633"/>
      <c r="M2157" s="41"/>
      <c r="N2157" s="110"/>
      <c r="O2157" s="608">
        <f t="shared" si="168"/>
        <v>135977.45078399999</v>
      </c>
    </row>
    <row r="2158" spans="1:15" s="6" customFormat="1" ht="34.5" customHeight="1">
      <c r="A2158" s="79" t="s">
        <v>49</v>
      </c>
      <c r="B2158" s="86" t="s">
        <v>875</v>
      </c>
      <c r="C2158" s="202">
        <v>1</v>
      </c>
      <c r="D2158" s="112" t="str">
        <f>IF(ISBLANK(E2158),"",IF(E2158="BN",VLOOKUP(B2158,'[1]V. BAHAN'!$B$8:$E$14999,3,FALSE),IFERROR(VLOOKUP(E2158,'[1]III. DAFTAR AHS'!$B$7:$H$14999,5,FALSE),"ls")))</f>
        <v>bh</v>
      </c>
      <c r="E2158" s="82" t="s">
        <v>51</v>
      </c>
      <c r="F2158" s="113" t="s">
        <v>52</v>
      </c>
      <c r="G2158" s="47">
        <f>VLOOKUP(B2158,'[2] RAB LAMA'!$B$9:$E$5553,4,FALSE)</f>
        <v>45325.816928</v>
      </c>
      <c r="H2158" s="47">
        <f t="shared" si="169"/>
        <v>45325.816928</v>
      </c>
      <c r="I2158" s="48">
        <f t="shared" si="167"/>
        <v>1.1861631490950966E-4</v>
      </c>
      <c r="J2158" s="633"/>
      <c r="K2158" s="633"/>
      <c r="L2158" s="633"/>
      <c r="M2158" s="41"/>
      <c r="N2158" s="110"/>
      <c r="O2158" s="608">
        <f t="shared" si="168"/>
        <v>45325.816928</v>
      </c>
    </row>
    <row r="2159" spans="1:15" s="6" customFormat="1" ht="34.5" customHeight="1">
      <c r="A2159" s="79" t="s">
        <v>49</v>
      </c>
      <c r="B2159" s="86" t="s">
        <v>876</v>
      </c>
      <c r="C2159" s="202">
        <v>1</v>
      </c>
      <c r="D2159" s="112" t="str">
        <f>IF(ISBLANK(E2159),"",IF(E2159="BN",VLOOKUP(B2159,'[1]V. BAHAN'!$B$8:$E$14999,3,FALSE),IFERROR(VLOOKUP(E2159,'[1]III. DAFTAR AHS'!$B$7:$H$14999,5,FALSE),"ls")))</f>
        <v>bh</v>
      </c>
      <c r="E2159" s="82" t="s">
        <v>51</v>
      </c>
      <c r="F2159" s="113" t="s">
        <v>52</v>
      </c>
      <c r="G2159" s="47">
        <f>VLOOKUP(B2159,'[2] RAB LAMA'!$B$9:$E$5553,4,FALSE)</f>
        <v>44617.601038500005</v>
      </c>
      <c r="H2159" s="47">
        <f t="shared" si="169"/>
        <v>44617.601038500005</v>
      </c>
      <c r="I2159" s="48">
        <f t="shared" si="167"/>
        <v>1.1676293498904858E-4</v>
      </c>
      <c r="J2159" s="633"/>
      <c r="K2159" s="633"/>
      <c r="L2159" s="633"/>
      <c r="M2159" s="41"/>
      <c r="N2159" s="110"/>
      <c r="O2159" s="608">
        <f t="shared" si="168"/>
        <v>44617.601038500005</v>
      </c>
    </row>
    <row r="2160" spans="1:15" s="6" customFormat="1" ht="34.5" customHeight="1">
      <c r="A2160" s="79" t="s">
        <v>49</v>
      </c>
      <c r="B2160" s="86" t="s">
        <v>891</v>
      </c>
      <c r="C2160" s="202">
        <v>3</v>
      </c>
      <c r="D2160" s="112" t="str">
        <f>IF(ISBLANK(E2160),"",IF(E2160="BN",VLOOKUP(B2160,'[1]V. BAHAN'!$B$8:$E$14999,3,FALSE),IFERROR(VLOOKUP(E2160,'[1]III. DAFTAR AHS'!$B$7:$H$14999,5,FALSE),"ls")))</f>
        <v>bh</v>
      </c>
      <c r="E2160" s="82" t="s">
        <v>51</v>
      </c>
      <c r="F2160" s="113" t="s">
        <v>52</v>
      </c>
      <c r="G2160" s="47">
        <f>VLOOKUP(B2160,'[2] RAB LAMA'!$B$9:$E$5553,4,FALSE)</f>
        <v>200262.91528980448</v>
      </c>
      <c r="H2160" s="47">
        <f t="shared" si="169"/>
        <v>600788.74586941348</v>
      </c>
      <c r="I2160" s="48">
        <f t="shared" si="167"/>
        <v>1.5722462804661072E-3</v>
      </c>
      <c r="J2160" s="633"/>
      <c r="K2160" s="633"/>
      <c r="L2160" s="633"/>
      <c r="M2160" s="41"/>
      <c r="N2160" s="110"/>
      <c r="O2160" s="608">
        <f t="shared" si="168"/>
        <v>600788.74586941348</v>
      </c>
    </row>
    <row r="2161" spans="1:15" s="6" customFormat="1" ht="34.5" customHeight="1">
      <c r="A2161" s="79"/>
      <c r="B2161" s="99"/>
      <c r="C2161" s="202"/>
      <c r="D2161" s="82" t="str">
        <f>IF(ISBLANK(E2161),"",IF(E2161="BN",VLOOKUP(B2161,'[1]V. BAHAN'!$B$8:$E$1099,3,FALSE),IFERROR(VLOOKUP(E2161,'[1]III. DAFTAR AHS'!$B$7:$H$872,5,FALSE),"ls")))</f>
        <v/>
      </c>
      <c r="E2161" s="82"/>
      <c r="F2161" s="82" t="s">
        <v>23</v>
      </c>
      <c r="G2161" s="83"/>
      <c r="H2161" s="83"/>
      <c r="I2161" s="48">
        <f t="shared" si="167"/>
        <v>0</v>
      </c>
      <c r="J2161" s="633"/>
      <c r="K2161" s="633"/>
      <c r="L2161" s="633"/>
      <c r="M2161" s="41"/>
      <c r="N2161" s="110"/>
      <c r="O2161" s="608">
        <f t="shared" si="168"/>
        <v>0</v>
      </c>
    </row>
    <row r="2162" spans="1:15" s="6" customFormat="1" ht="34.5" customHeight="1">
      <c r="A2162" s="79"/>
      <c r="B2162" s="99" t="s">
        <v>838</v>
      </c>
      <c r="C2162" s="202"/>
      <c r="D2162" s="82" t="str">
        <f>IF(ISBLANK(E2162),"",IF(E2162="BN",VLOOKUP(B2162,'[1]V. BAHAN'!$B$8:$E$1099,3,FALSE),IFERROR(VLOOKUP(E2162,'[1]III. DAFTAR AHS'!$B$7:$H$872,5,FALSE),"ls")))</f>
        <v/>
      </c>
      <c r="E2162" s="82"/>
      <c r="F2162" s="82" t="s">
        <v>23</v>
      </c>
      <c r="G2162" s="83"/>
      <c r="H2162" s="83"/>
      <c r="I2162" s="48">
        <f t="shared" si="167"/>
        <v>0</v>
      </c>
      <c r="J2162" s="633"/>
      <c r="K2162" s="633"/>
      <c r="L2162" s="633"/>
      <c r="M2162" s="41"/>
      <c r="N2162" s="110"/>
      <c r="O2162" s="608">
        <f t="shared" si="168"/>
        <v>0</v>
      </c>
    </row>
    <row r="2163" spans="1:15" s="6" customFormat="1" ht="34.5" customHeight="1">
      <c r="A2163" s="79" t="s">
        <v>49</v>
      </c>
      <c r="B2163" s="86" t="s">
        <v>879</v>
      </c>
      <c r="C2163" s="202">
        <v>54</v>
      </c>
      <c r="D2163" s="112" t="str">
        <f>IF(ISBLANK(E2163),"",IF(E2163="BN",VLOOKUP(B2163,'[1]V. BAHAN'!$B$8:$E$14999,3,FALSE),IFERROR(VLOOKUP(E2163,'[1]III. DAFTAR AHS'!$B$7:$H$14999,5,FALSE),"ls")))</f>
        <v>bh</v>
      </c>
      <c r="E2163" s="82" t="s">
        <v>51</v>
      </c>
      <c r="F2163" s="113" t="s">
        <v>52</v>
      </c>
      <c r="G2163" s="47">
        <f>VLOOKUP(B2163,'[2] RAB LAMA'!$B$9:$E$5553,4,FALSE)</f>
        <v>56091.821327500002</v>
      </c>
      <c r="H2163" s="47">
        <f>G2163*C2163</f>
        <v>3028958.3516850001</v>
      </c>
      <c r="I2163" s="48">
        <f t="shared" si="167"/>
        <v>7.9266939250533363E-3</v>
      </c>
      <c r="J2163" s="633"/>
      <c r="K2163" s="633"/>
      <c r="L2163" s="633"/>
      <c r="M2163" s="41"/>
      <c r="N2163" s="110"/>
      <c r="O2163" s="608">
        <f t="shared" si="168"/>
        <v>3028958.3516850001</v>
      </c>
    </row>
    <row r="2164" spans="1:15" s="6" customFormat="1" ht="34.5" customHeight="1">
      <c r="A2164" s="79"/>
      <c r="B2164" s="174"/>
      <c r="C2164" s="87"/>
      <c r="D2164" s="82" t="str">
        <f>IF(ISBLANK(E2164),"",IF(E2164="BN",VLOOKUP(B2164,'[1]V. BAHAN'!$B$8:$E$1099,3,FALSE),IFERROR(VLOOKUP(E2164,'[1]III. DAFTAR AHS'!$B$7:$H$872,5,FALSE),"ls")))</f>
        <v/>
      </c>
      <c r="E2164" s="82"/>
      <c r="F2164" s="82" t="s">
        <v>23</v>
      </c>
      <c r="G2164" s="83"/>
      <c r="H2164" s="83"/>
      <c r="I2164" s="48">
        <f t="shared" si="167"/>
        <v>0</v>
      </c>
      <c r="J2164" s="633"/>
      <c r="K2164" s="633"/>
      <c r="L2164" s="633"/>
      <c r="M2164" s="41"/>
      <c r="N2164" s="110"/>
      <c r="O2164" s="608">
        <f t="shared" si="168"/>
        <v>0</v>
      </c>
    </row>
    <row r="2165" spans="1:15" s="6" customFormat="1" ht="34.5" customHeight="1">
      <c r="A2165" s="79"/>
      <c r="B2165" s="99" t="s">
        <v>844</v>
      </c>
      <c r="C2165" s="87"/>
      <c r="D2165" s="82" t="str">
        <f>IF(ISBLANK(E2165),"",IF(E2165="BN",VLOOKUP(B2165,'[1]V. BAHAN'!$B$8:$E$1099,3,FALSE),IFERROR(VLOOKUP(E2165,'[1]III. DAFTAR AHS'!$B$7:$H$872,5,FALSE),"ls")))</f>
        <v/>
      </c>
      <c r="E2165" s="82"/>
      <c r="F2165" s="82" t="s">
        <v>23</v>
      </c>
      <c r="G2165" s="83"/>
      <c r="H2165" s="83"/>
      <c r="I2165" s="48">
        <f t="shared" si="167"/>
        <v>0</v>
      </c>
      <c r="J2165" s="633"/>
      <c r="K2165" s="633"/>
      <c r="L2165" s="633"/>
      <c r="M2165" s="41"/>
      <c r="N2165" s="110"/>
      <c r="O2165" s="608">
        <f t="shared" si="168"/>
        <v>0</v>
      </c>
    </row>
    <row r="2166" spans="1:15" s="6" customFormat="1" ht="34.5" customHeight="1">
      <c r="A2166" s="79" t="s">
        <v>49</v>
      </c>
      <c r="B2166" s="86" t="s">
        <v>846</v>
      </c>
      <c r="C2166" s="202">
        <v>1</v>
      </c>
      <c r="D2166" s="82" t="str">
        <f>IF(ISBLANK(E2166),"",IF(E2166="BN",VLOOKUP(B2166,'[1]V. BAHAN'!$B$8:$E$1099,3,FALSE),IFERROR(VLOOKUP(E2166,'[1]III. DAFTAR AHS'!$B$7:$H$872,5,FALSE),"ls")))</f>
        <v>ls</v>
      </c>
      <c r="E2166" s="82" t="s">
        <v>49</v>
      </c>
      <c r="F2166" s="82" t="s">
        <v>52</v>
      </c>
      <c r="G2166" s="47">
        <f>VLOOKUP(B2166,'[2] RAB LAMA'!$B$9:$E$5553,4,FALSE)</f>
        <v>2500000</v>
      </c>
      <c r="H2166" s="47">
        <f>G2166*C2166</f>
        <v>2500000</v>
      </c>
      <c r="I2166" s="48">
        <f t="shared" si="167"/>
        <v>6.5424256499299017E-3</v>
      </c>
      <c r="J2166" s="633"/>
      <c r="K2166" s="633"/>
      <c r="L2166" s="633"/>
      <c r="M2166" s="41"/>
      <c r="N2166" s="110"/>
      <c r="O2166" s="608">
        <f t="shared" si="168"/>
        <v>2500000</v>
      </c>
    </row>
    <row r="2167" spans="1:15" s="6" customFormat="1" ht="34.5" customHeight="1">
      <c r="A2167" s="79" t="s">
        <v>49</v>
      </c>
      <c r="B2167" s="86" t="s">
        <v>892</v>
      </c>
      <c r="C2167" s="202">
        <v>1.1499999999999999</v>
      </c>
      <c r="D2167" s="112" t="str">
        <f>IF(ISBLANK(E2167),"",IF(E2167="BN",VLOOKUP(B2167,'[1]V. BAHAN'!$B$8:$E$14999,3,FALSE),IFERROR(VLOOKUP(E2167,'[1]III. DAFTAR AHS'!$B$7:$H$14999,5,FALSE),"ls")))</f>
        <v xml:space="preserve">m1 </v>
      </c>
      <c r="E2167" s="82" t="s">
        <v>893</v>
      </c>
      <c r="F2167" s="113" t="s">
        <v>849</v>
      </c>
      <c r="G2167" s="47">
        <f>VLOOKUP(B2167,'[2] RAB LAMA'!$B$9:$E$5553,4,FALSE)</f>
        <v>402905.31093676703</v>
      </c>
      <c r="H2167" s="47">
        <f>G2167*C2167</f>
        <v>463341.10757728206</v>
      </c>
      <c r="I2167" s="48">
        <f t="shared" si="167"/>
        <v>1.2125498987522161E-3</v>
      </c>
      <c r="J2167" s="633"/>
      <c r="K2167" s="633"/>
      <c r="L2167" s="633"/>
      <c r="M2167" s="41"/>
      <c r="N2167" s="110"/>
      <c r="O2167" s="608">
        <f t="shared" si="168"/>
        <v>463341.10757728206</v>
      </c>
    </row>
    <row r="2168" spans="1:15" s="6" customFormat="1" ht="34.5" customHeight="1">
      <c r="A2168" s="79" t="s">
        <v>49</v>
      </c>
      <c r="B2168" s="86" t="s">
        <v>894</v>
      </c>
      <c r="C2168" s="202">
        <v>1.1499999999999999</v>
      </c>
      <c r="D2168" s="112" t="str">
        <f>IF(ISBLANK(E2168),"",IF(E2168="BN",VLOOKUP(B2168,'[1]V. BAHAN'!$B$8:$E$14999,3,FALSE),IFERROR(VLOOKUP(E2168,'[1]III. DAFTAR AHS'!$B$7:$H$14999,5,FALSE),"ls")))</f>
        <v xml:space="preserve">m1 </v>
      </c>
      <c r="E2168" s="82" t="s">
        <v>895</v>
      </c>
      <c r="F2168" s="113" t="s">
        <v>34</v>
      </c>
      <c r="G2168" s="47">
        <f>VLOOKUP(B2168,'[2] RAB LAMA'!$B$9:$E$5553,4,FALSE)</f>
        <v>243718.67299200757</v>
      </c>
      <c r="H2168" s="47">
        <f>G2168*C2168</f>
        <v>280276.47394080868</v>
      </c>
      <c r="I2168" s="48">
        <f t="shared" si="167"/>
        <v>7.3347519687290256E-4</v>
      </c>
      <c r="J2168" s="633"/>
      <c r="K2168" s="633"/>
      <c r="L2168" s="633"/>
      <c r="M2168" s="41"/>
      <c r="N2168" s="110"/>
      <c r="O2168" s="608">
        <f t="shared" si="168"/>
        <v>280276.47394080868</v>
      </c>
    </row>
    <row r="2169" spans="1:15" s="6" customFormat="1" ht="34.5" customHeight="1">
      <c r="A2169" s="79" t="s">
        <v>49</v>
      </c>
      <c r="B2169" s="86" t="s">
        <v>896</v>
      </c>
      <c r="C2169" s="202">
        <v>1</v>
      </c>
      <c r="D2169" s="112" t="str">
        <f>IF(ISBLANK(E2169),"",IF(E2169="BN",VLOOKUP(B2169,'[1]V. BAHAN'!$B$8:$E$14999,3,FALSE),IFERROR(VLOOKUP(E2169,'[1]III. DAFTAR AHS'!$B$7:$H$14999,5,FALSE),"ls")))</f>
        <v xml:space="preserve">bh </v>
      </c>
      <c r="E2169" s="82" t="s">
        <v>897</v>
      </c>
      <c r="F2169" s="113" t="s">
        <v>189</v>
      </c>
      <c r="G2169" s="47">
        <f>VLOOKUP(B2169,'[2] RAB LAMA'!$B$9:$E$5553,4,FALSE)</f>
        <v>625268.70796331565</v>
      </c>
      <c r="H2169" s="47">
        <f>G2169*C2169</f>
        <v>625268.70796331565</v>
      </c>
      <c r="I2169" s="48">
        <f t="shared" si="167"/>
        <v>1.6363096132310901E-3</v>
      </c>
      <c r="J2169" s="633"/>
      <c r="K2169" s="633"/>
      <c r="L2169" s="633"/>
      <c r="M2169" s="41"/>
      <c r="N2169" s="110"/>
      <c r="O2169" s="608">
        <f t="shared" si="168"/>
        <v>625268.70796331565</v>
      </c>
    </row>
    <row r="2170" spans="1:15" s="6" customFormat="1" ht="34.5" customHeight="1">
      <c r="A2170" s="79"/>
      <c r="B2170" s="150"/>
      <c r="C2170" s="202"/>
      <c r="D2170" s="82" t="str">
        <f>IF(ISBLANK(E2170),"",IF(E2170="BN",VLOOKUP(B2170,'[1]V. BAHAN'!$B$8:$E$1099,3,FALSE),IFERROR(VLOOKUP(E2170,'[1]III. DAFTAR AHS'!$B$7:$H$872,5,FALSE),"ls")))</f>
        <v/>
      </c>
      <c r="E2170" s="82"/>
      <c r="F2170" s="82" t="s">
        <v>23</v>
      </c>
      <c r="G2170" s="83"/>
      <c r="H2170" s="83"/>
      <c r="I2170" s="48">
        <f t="shared" si="167"/>
        <v>0</v>
      </c>
      <c r="J2170" s="633"/>
      <c r="K2170" s="633"/>
      <c r="L2170" s="633"/>
      <c r="M2170" s="41"/>
      <c r="N2170" s="110"/>
      <c r="O2170" s="608">
        <f t="shared" si="168"/>
        <v>0</v>
      </c>
    </row>
    <row r="2171" spans="1:15" s="6" customFormat="1" ht="34.5" customHeight="1">
      <c r="A2171" s="245">
        <f>+A2144+1</f>
        <v>3</v>
      </c>
      <c r="B2171" s="246" t="s">
        <v>898</v>
      </c>
      <c r="C2171" s="202"/>
      <c r="D2171" s="82" t="str">
        <f>IF(ISBLANK(E2171),"",IF(E2171="BN",VLOOKUP(B2171,'[1]V. BAHAN'!$B$8:$E$1099,3,FALSE),IFERROR(VLOOKUP(E2171,'[1]III. DAFTAR AHS'!$B$7:$H$872,5,FALSE),"ls")))</f>
        <v/>
      </c>
      <c r="E2171" s="82"/>
      <c r="F2171" s="82" t="s">
        <v>23</v>
      </c>
      <c r="G2171" s="83"/>
      <c r="H2171" s="83"/>
      <c r="I2171" s="48">
        <f t="shared" si="167"/>
        <v>0</v>
      </c>
      <c r="J2171" s="633"/>
      <c r="K2171" s="633"/>
      <c r="L2171" s="633"/>
      <c r="M2171" s="41"/>
      <c r="N2171" s="110"/>
      <c r="O2171" s="608">
        <f t="shared" si="168"/>
        <v>0</v>
      </c>
    </row>
    <row r="2172" spans="1:15" s="6" customFormat="1" ht="34.5" customHeight="1">
      <c r="A2172" s="79" t="s">
        <v>49</v>
      </c>
      <c r="B2172" s="86" t="s">
        <v>890</v>
      </c>
      <c r="C2172" s="202">
        <v>1</v>
      </c>
      <c r="D2172" s="112" t="str">
        <f>IF(ISBLANK(E2172),"",IF(E2172="BN",VLOOKUP(B2172,'[1]V. BAHAN'!$B$8:$E$14999,3,FALSE),IFERROR(VLOOKUP(E2172,'[1]III. DAFTAR AHS'!$B$7:$H$14999,5,FALSE),"ls")))</f>
        <v>set</v>
      </c>
      <c r="E2172" s="82" t="s">
        <v>51</v>
      </c>
      <c r="F2172" s="113" t="s">
        <v>52</v>
      </c>
      <c r="G2172" s="47">
        <f>VLOOKUP(B2172,'[2] RAB LAMA'!$B$9:$E$5553,4,FALSE)</f>
        <v>3657377.64</v>
      </c>
      <c r="H2172" s="47">
        <f>G2172*C2172</f>
        <v>3657377.64</v>
      </c>
      <c r="I2172" s="48">
        <f t="shared" si="167"/>
        <v>9.5712485133664371E-3</v>
      </c>
      <c r="J2172" s="633"/>
      <c r="K2172" s="633"/>
      <c r="L2172" s="633"/>
      <c r="M2172" s="41"/>
      <c r="N2172" s="110"/>
      <c r="O2172" s="608">
        <f t="shared" si="168"/>
        <v>3657377.64</v>
      </c>
    </row>
    <row r="2173" spans="1:15" s="6" customFormat="1" ht="34.5" customHeight="1">
      <c r="A2173" s="194"/>
      <c r="B2173" s="217" t="s">
        <v>825</v>
      </c>
      <c r="C2173" s="202"/>
      <c r="D2173" s="82" t="str">
        <f>IF(ISBLANK(E2173),"",IF(E2173="BN",VLOOKUP(B2173,'[1]V. BAHAN'!$B$8:$E$1099,3,FALSE),IFERROR(VLOOKUP(E2173,'[1]III. DAFTAR AHS'!$B$7:$H$872,5,FALSE),"ls")))</f>
        <v/>
      </c>
      <c r="E2173" s="82"/>
      <c r="F2173" s="82" t="s">
        <v>23</v>
      </c>
      <c r="G2173" s="83"/>
      <c r="H2173" s="83"/>
      <c r="I2173" s="48">
        <f t="shared" si="167"/>
        <v>0</v>
      </c>
      <c r="J2173" s="633"/>
      <c r="K2173" s="633"/>
      <c r="L2173" s="633"/>
      <c r="M2173" s="41"/>
      <c r="N2173" s="110"/>
      <c r="O2173" s="608">
        <f t="shared" si="168"/>
        <v>0</v>
      </c>
    </row>
    <row r="2174" spans="1:15" s="6" customFormat="1" ht="34.5" customHeight="1">
      <c r="A2174" s="194"/>
      <c r="B2174" s="217" t="s">
        <v>826</v>
      </c>
      <c r="C2174" s="202"/>
      <c r="D2174" s="82" t="str">
        <f>IF(ISBLANK(E2174),"",IF(E2174="BN",VLOOKUP(B2174,'[1]V. BAHAN'!$B$8:$E$1099,3,FALSE),IFERROR(VLOOKUP(E2174,'[1]III. DAFTAR AHS'!$B$7:$H$872,5,FALSE),"ls")))</f>
        <v/>
      </c>
      <c r="E2174" s="82"/>
      <c r="F2174" s="82" t="s">
        <v>23</v>
      </c>
      <c r="G2174" s="83"/>
      <c r="H2174" s="83"/>
      <c r="I2174" s="48">
        <f t="shared" si="167"/>
        <v>0</v>
      </c>
      <c r="J2174" s="633"/>
      <c r="K2174" s="633"/>
      <c r="L2174" s="633"/>
      <c r="M2174" s="41"/>
      <c r="N2174" s="110"/>
      <c r="O2174" s="608">
        <f t="shared" si="168"/>
        <v>0</v>
      </c>
    </row>
    <row r="2175" spans="1:15" s="6" customFormat="1" ht="34.5" customHeight="1">
      <c r="A2175" s="194"/>
      <c r="B2175" s="217" t="s">
        <v>827</v>
      </c>
      <c r="C2175" s="202"/>
      <c r="D2175" s="82" t="str">
        <f>IF(ISBLANK(E2175),"",IF(E2175="BN",VLOOKUP(B2175,'[1]V. BAHAN'!$B$8:$E$1099,3,FALSE),IFERROR(VLOOKUP(E2175,'[1]III. DAFTAR AHS'!$B$7:$H$872,5,FALSE),"ls")))</f>
        <v/>
      </c>
      <c r="E2175" s="82"/>
      <c r="F2175" s="82" t="s">
        <v>23</v>
      </c>
      <c r="G2175" s="83"/>
      <c r="H2175" s="83"/>
      <c r="I2175" s="48">
        <f t="shared" si="167"/>
        <v>0</v>
      </c>
      <c r="J2175" s="633"/>
      <c r="K2175" s="633"/>
      <c r="L2175" s="633"/>
      <c r="M2175" s="41"/>
      <c r="N2175" s="110"/>
      <c r="O2175" s="608">
        <f t="shared" si="168"/>
        <v>0</v>
      </c>
    </row>
    <row r="2176" spans="1:15" s="6" customFormat="1" ht="34.5" customHeight="1">
      <c r="A2176" s="79"/>
      <c r="B2176" s="98"/>
      <c r="C2176" s="202"/>
      <c r="D2176" s="82" t="str">
        <f>IF(ISBLANK(E2176),"",IF(E2176="BN",VLOOKUP(B2176,'[1]V. BAHAN'!$B$8:$E$1099,3,FALSE),IFERROR(VLOOKUP(E2176,'[1]III. DAFTAR AHS'!$B$7:$H$872,5,FALSE),"ls")))</f>
        <v/>
      </c>
      <c r="E2176" s="82"/>
      <c r="F2176" s="82" t="s">
        <v>23</v>
      </c>
      <c r="G2176" s="83"/>
      <c r="H2176" s="83"/>
      <c r="I2176" s="48">
        <f t="shared" si="167"/>
        <v>0</v>
      </c>
      <c r="J2176" s="633"/>
      <c r="K2176" s="633"/>
      <c r="L2176" s="633"/>
      <c r="M2176" s="41"/>
      <c r="N2176" s="110"/>
      <c r="O2176" s="608">
        <f t="shared" si="168"/>
        <v>0</v>
      </c>
    </row>
    <row r="2177" spans="1:15" s="6" customFormat="1" ht="34.5" customHeight="1">
      <c r="A2177" s="79"/>
      <c r="B2177" s="99" t="s">
        <v>828</v>
      </c>
      <c r="C2177" s="87"/>
      <c r="D2177" s="82" t="str">
        <f>IF(ISBLANK(E2177),"",IF(E2177="BN",VLOOKUP(B2177,'[1]V. BAHAN'!$B$8:$E$1099,3,FALSE),IFERROR(VLOOKUP(E2177,'[1]III. DAFTAR AHS'!$B$7:$H$872,5,FALSE),"ls")))</f>
        <v/>
      </c>
      <c r="E2177" s="82"/>
      <c r="F2177" s="82" t="s">
        <v>23</v>
      </c>
      <c r="G2177" s="83"/>
      <c r="H2177" s="83"/>
      <c r="I2177" s="48">
        <f t="shared" si="167"/>
        <v>0</v>
      </c>
      <c r="J2177" s="633"/>
      <c r="K2177" s="633"/>
      <c r="L2177" s="633"/>
      <c r="M2177" s="41"/>
      <c r="N2177" s="110"/>
      <c r="O2177" s="608">
        <f t="shared" si="168"/>
        <v>0</v>
      </c>
    </row>
    <row r="2178" spans="1:15" s="6" customFormat="1" ht="34.5" customHeight="1">
      <c r="A2178" s="79" t="s">
        <v>49</v>
      </c>
      <c r="B2178" s="86" t="s">
        <v>840</v>
      </c>
      <c r="C2178" s="202">
        <v>1</v>
      </c>
      <c r="D2178" s="112" t="str">
        <f>IF(ISBLANK(E2178),"",IF(E2178="BN",VLOOKUP(B2178,'[1]V. BAHAN'!$B$8:$E$14999,3,FALSE),IFERROR(VLOOKUP(E2178,'[1]III. DAFTAR AHS'!$B$7:$H$14999,5,FALSE),"ls")))</f>
        <v>bh</v>
      </c>
      <c r="E2178" s="82" t="s">
        <v>51</v>
      </c>
      <c r="F2178" s="113" t="s">
        <v>52</v>
      </c>
      <c r="G2178" s="47">
        <v>673388.992157</v>
      </c>
      <c r="H2178" s="47">
        <f t="shared" ref="H2178:H2187" si="170">G2178*C2178</f>
        <v>673388.992157</v>
      </c>
      <c r="I2178" s="48">
        <f t="shared" si="167"/>
        <v>1.7622389658673609E-3</v>
      </c>
      <c r="J2178" s="633"/>
      <c r="K2178" s="633"/>
      <c r="L2178" s="633"/>
      <c r="M2178" s="41"/>
      <c r="N2178" s="110"/>
      <c r="O2178" s="608">
        <f t="shared" si="168"/>
        <v>673388.992157</v>
      </c>
    </row>
    <row r="2179" spans="1:15" s="6" customFormat="1" ht="34.5" customHeight="1">
      <c r="A2179" s="79" t="s">
        <v>49</v>
      </c>
      <c r="B2179" s="86" t="s">
        <v>831</v>
      </c>
      <c r="C2179" s="202">
        <v>1</v>
      </c>
      <c r="D2179" s="112" t="str">
        <f>IF(ISBLANK(E2179),"",IF(E2179="BN",VLOOKUP(B2179,'[1]V. BAHAN'!$B$8:$E$14999,3,FALSE),IFERROR(VLOOKUP(E2179,'[1]III. DAFTAR AHS'!$B$7:$H$14999,5,FALSE),"ls")))</f>
        <v>bh</v>
      </c>
      <c r="E2179" s="82" t="s">
        <v>51</v>
      </c>
      <c r="F2179" s="113" t="s">
        <v>52</v>
      </c>
      <c r="G2179" s="47">
        <f>VLOOKUP(B2179,'[2] RAB LAMA'!$B$9:$E$5553,4,FALSE)</f>
        <v>15580.749569000001</v>
      </c>
      <c r="H2179" s="47">
        <f t="shared" si="170"/>
        <v>15580.749569000001</v>
      </c>
      <c r="I2179" s="48">
        <f t="shared" si="167"/>
        <v>4.0774358250143946E-5</v>
      </c>
      <c r="J2179" s="633"/>
      <c r="K2179" s="633"/>
      <c r="L2179" s="633"/>
      <c r="M2179" s="41"/>
      <c r="N2179" s="110"/>
      <c r="O2179" s="608">
        <f t="shared" si="168"/>
        <v>15580.749569000001</v>
      </c>
    </row>
    <row r="2180" spans="1:15" s="6" customFormat="1" ht="34.5" customHeight="1">
      <c r="A2180" s="79" t="s">
        <v>49</v>
      </c>
      <c r="B2180" s="86" t="s">
        <v>832</v>
      </c>
      <c r="C2180" s="202">
        <v>1</v>
      </c>
      <c r="D2180" s="112" t="str">
        <f>IF(ISBLANK(E2180),"",IF(E2180="BN",VLOOKUP(B2180,'[1]V. BAHAN'!$B$8:$E$14999,3,FALSE),IFERROR(VLOOKUP(E2180,'[1]III. DAFTAR AHS'!$B$7:$H$14999,5,FALSE),"ls")))</f>
        <v>bh</v>
      </c>
      <c r="E2180" s="82" t="s">
        <v>51</v>
      </c>
      <c r="F2180" s="113" t="s">
        <v>52</v>
      </c>
      <c r="G2180" s="47">
        <f>VLOOKUP(B2180,'[2] RAB LAMA'!$B$9:$E$5553,4,FALSE)</f>
        <v>15580.749569000001</v>
      </c>
      <c r="H2180" s="47">
        <f t="shared" si="170"/>
        <v>15580.749569000001</v>
      </c>
      <c r="I2180" s="48">
        <f t="shared" si="167"/>
        <v>4.0774358250143946E-5</v>
      </c>
      <c r="J2180" s="633"/>
      <c r="K2180" s="633"/>
      <c r="L2180" s="633"/>
      <c r="M2180" s="41"/>
      <c r="N2180" s="110"/>
      <c r="O2180" s="608">
        <f t="shared" si="168"/>
        <v>15580.749569000001</v>
      </c>
    </row>
    <row r="2181" spans="1:15" s="6" customFormat="1" ht="34.5" customHeight="1">
      <c r="A2181" s="79" t="s">
        <v>49</v>
      </c>
      <c r="B2181" s="86" t="s">
        <v>833</v>
      </c>
      <c r="C2181" s="202">
        <v>1</v>
      </c>
      <c r="D2181" s="112" t="str">
        <f>IF(ISBLANK(E2181),"",IF(E2181="BN",VLOOKUP(B2181,'[1]V. BAHAN'!$B$8:$E$14999,3,FALSE),IFERROR(VLOOKUP(E2181,'[1]III. DAFTAR AHS'!$B$7:$H$14999,5,FALSE),"ls")))</f>
        <v>bh</v>
      </c>
      <c r="E2181" s="82" t="s">
        <v>51</v>
      </c>
      <c r="F2181" s="113" t="s">
        <v>52</v>
      </c>
      <c r="G2181" s="47">
        <f>VLOOKUP(B2181,'[2] RAB LAMA'!$B$9:$E$5553,4,FALSE)</f>
        <v>15580.749569000001</v>
      </c>
      <c r="H2181" s="47">
        <f t="shared" si="170"/>
        <v>15580.749569000001</v>
      </c>
      <c r="I2181" s="48">
        <f t="shared" si="167"/>
        <v>4.0774358250143946E-5</v>
      </c>
      <c r="J2181" s="633"/>
      <c r="K2181" s="633"/>
      <c r="L2181" s="633"/>
      <c r="M2181" s="41"/>
      <c r="N2181" s="110"/>
      <c r="O2181" s="608">
        <f t="shared" si="168"/>
        <v>15580.749569000001</v>
      </c>
    </row>
    <row r="2182" spans="1:15" s="6" customFormat="1" ht="34.5" customHeight="1">
      <c r="A2182" s="79" t="s">
        <v>49</v>
      </c>
      <c r="B2182" s="86" t="s">
        <v>834</v>
      </c>
      <c r="C2182" s="202">
        <v>3</v>
      </c>
      <c r="D2182" s="112" t="str">
        <f>IF(ISBLANK(E2182),"",IF(E2182="BN",VLOOKUP(B2182,'[1]V. BAHAN'!$B$8:$E$14999,3,FALSE),IFERROR(VLOOKUP(E2182,'[1]III. DAFTAR AHS'!$B$7:$H$14999,5,FALSE),"ls")))</f>
        <v>bh</v>
      </c>
      <c r="E2182" s="82" t="s">
        <v>51</v>
      </c>
      <c r="F2182" s="113" t="s">
        <v>52</v>
      </c>
      <c r="G2182" s="47">
        <f>VLOOKUP(B2182,'[2] RAB LAMA'!$B$9:$E$5553,4,FALSE)</f>
        <v>50815.198287514504</v>
      </c>
      <c r="H2182" s="47">
        <f t="shared" si="170"/>
        <v>152445.59486254351</v>
      </c>
      <c r="I2182" s="48">
        <f t="shared" si="167"/>
        <v>3.989455880190107E-4</v>
      </c>
      <c r="J2182" s="633"/>
      <c r="K2182" s="633"/>
      <c r="L2182" s="633"/>
      <c r="M2182" s="41"/>
      <c r="N2182" s="110"/>
      <c r="O2182" s="608">
        <f t="shared" si="168"/>
        <v>152445.59486254351</v>
      </c>
    </row>
    <row r="2183" spans="1:15" s="6" customFormat="1" ht="34.5" customHeight="1">
      <c r="A2183" s="79" t="s">
        <v>49</v>
      </c>
      <c r="B2183" s="86" t="s">
        <v>835</v>
      </c>
      <c r="C2183" s="202">
        <v>3</v>
      </c>
      <c r="D2183" s="112" t="str">
        <f>IF(ISBLANK(E2183),"",IF(E2183="BN",VLOOKUP(B2183,'[1]V. BAHAN'!$B$8:$E$14999,3,FALSE),IFERROR(VLOOKUP(E2183,'[1]III. DAFTAR AHS'!$B$7:$H$14999,5,FALSE),"ls")))</f>
        <v>bh</v>
      </c>
      <c r="E2183" s="82" t="s">
        <v>51</v>
      </c>
      <c r="F2183" s="113" t="s">
        <v>52</v>
      </c>
      <c r="G2183" s="47">
        <f>VLOOKUP(B2183,'[2] RAB LAMA'!$B$9:$E$5553,4,FALSE)</f>
        <v>26912.203801</v>
      </c>
      <c r="H2183" s="47">
        <f t="shared" si="170"/>
        <v>80736.611403000003</v>
      </c>
      <c r="I2183" s="48">
        <f t="shared" si="167"/>
        <v>2.1128531093256406E-4</v>
      </c>
      <c r="J2183" s="633"/>
      <c r="K2183" s="633"/>
      <c r="L2183" s="633"/>
      <c r="M2183" s="41"/>
      <c r="N2183" s="110"/>
      <c r="O2183" s="608">
        <f t="shared" si="168"/>
        <v>80736.611403000003</v>
      </c>
    </row>
    <row r="2184" spans="1:15" s="6" customFormat="1" ht="34.5" customHeight="1">
      <c r="A2184" s="79" t="s">
        <v>49</v>
      </c>
      <c r="B2184" s="86" t="s">
        <v>874</v>
      </c>
      <c r="C2184" s="202">
        <v>3</v>
      </c>
      <c r="D2184" s="112" t="str">
        <f>IF(ISBLANK(E2184),"",IF(E2184="BN",VLOOKUP(B2184,'[1]V. BAHAN'!$B$8:$E$14999,3,FALSE),IFERROR(VLOOKUP(E2184,'[1]III. DAFTAR AHS'!$B$7:$H$14999,5,FALSE),"ls")))</f>
        <v>bh</v>
      </c>
      <c r="E2184" s="82" t="s">
        <v>51</v>
      </c>
      <c r="F2184" s="113" t="s">
        <v>52</v>
      </c>
      <c r="G2184" s="47">
        <f>VLOOKUP(B2184,'[2] RAB LAMA'!$B$9:$E$5553,4,FALSE)</f>
        <v>45325.816928</v>
      </c>
      <c r="H2184" s="47">
        <f t="shared" si="170"/>
        <v>135977.45078399999</v>
      </c>
      <c r="I2184" s="48">
        <f t="shared" si="167"/>
        <v>3.5584894472852894E-4</v>
      </c>
      <c r="J2184" s="633"/>
      <c r="K2184" s="633"/>
      <c r="L2184" s="633"/>
      <c r="M2184" s="41"/>
      <c r="N2184" s="110"/>
      <c r="O2184" s="608">
        <f t="shared" si="168"/>
        <v>135977.45078399999</v>
      </c>
    </row>
    <row r="2185" spans="1:15" s="6" customFormat="1" ht="34.5" customHeight="1">
      <c r="A2185" s="79" t="s">
        <v>49</v>
      </c>
      <c r="B2185" s="86" t="s">
        <v>875</v>
      </c>
      <c r="C2185" s="202">
        <v>1</v>
      </c>
      <c r="D2185" s="112" t="str">
        <f>IF(ISBLANK(E2185),"",IF(E2185="BN",VLOOKUP(B2185,'[1]V. BAHAN'!$B$8:$E$14999,3,FALSE),IFERROR(VLOOKUP(E2185,'[1]III. DAFTAR AHS'!$B$7:$H$14999,5,FALSE),"ls")))</f>
        <v>bh</v>
      </c>
      <c r="E2185" s="82" t="s">
        <v>51</v>
      </c>
      <c r="F2185" s="113" t="s">
        <v>52</v>
      </c>
      <c r="G2185" s="47">
        <f>VLOOKUP(B2185,'[2] RAB LAMA'!$B$9:$E$5553,4,FALSE)</f>
        <v>45325.816928</v>
      </c>
      <c r="H2185" s="47">
        <f t="shared" si="170"/>
        <v>45325.816928</v>
      </c>
      <c r="I2185" s="48">
        <f t="shared" si="167"/>
        <v>1.1861631490950966E-4</v>
      </c>
      <c r="J2185" s="633"/>
      <c r="K2185" s="633"/>
      <c r="L2185" s="633"/>
      <c r="M2185" s="41"/>
      <c r="N2185" s="110"/>
      <c r="O2185" s="608">
        <f t="shared" si="168"/>
        <v>45325.816928</v>
      </c>
    </row>
    <row r="2186" spans="1:15" s="6" customFormat="1" ht="34.5" customHeight="1">
      <c r="A2186" s="79" t="s">
        <v>49</v>
      </c>
      <c r="B2186" s="86" t="s">
        <v>876</v>
      </c>
      <c r="C2186" s="202">
        <v>1</v>
      </c>
      <c r="D2186" s="112" t="str">
        <f>IF(ISBLANK(E2186),"",IF(E2186="BN",VLOOKUP(B2186,'[1]V. BAHAN'!$B$8:$E$14999,3,FALSE),IFERROR(VLOOKUP(E2186,'[1]III. DAFTAR AHS'!$B$7:$H$14999,5,FALSE),"ls")))</f>
        <v>bh</v>
      </c>
      <c r="E2186" s="82" t="s">
        <v>51</v>
      </c>
      <c r="F2186" s="113" t="s">
        <v>52</v>
      </c>
      <c r="G2186" s="47">
        <f>VLOOKUP(B2186,'[2] RAB LAMA'!$B$9:$E$5553,4,FALSE)</f>
        <v>44617.601038500005</v>
      </c>
      <c r="H2186" s="47">
        <f t="shared" si="170"/>
        <v>44617.601038500005</v>
      </c>
      <c r="I2186" s="48">
        <f t="shared" si="167"/>
        <v>1.1676293498904858E-4</v>
      </c>
      <c r="J2186" s="633"/>
      <c r="K2186" s="633"/>
      <c r="L2186" s="633"/>
      <c r="M2186" s="41"/>
      <c r="N2186" s="110"/>
      <c r="O2186" s="608">
        <f t="shared" si="168"/>
        <v>44617.601038500005</v>
      </c>
    </row>
    <row r="2187" spans="1:15" s="6" customFormat="1" ht="34.5" customHeight="1">
      <c r="A2187" s="79" t="s">
        <v>49</v>
      </c>
      <c r="B2187" s="86" t="s">
        <v>891</v>
      </c>
      <c r="C2187" s="202">
        <v>3</v>
      </c>
      <c r="D2187" s="112" t="str">
        <f>IF(ISBLANK(E2187),"",IF(E2187="BN",VLOOKUP(B2187,'[1]V. BAHAN'!$B$8:$E$14999,3,FALSE),IFERROR(VLOOKUP(E2187,'[1]III. DAFTAR AHS'!$B$7:$H$14999,5,FALSE),"ls")))</f>
        <v>bh</v>
      </c>
      <c r="E2187" s="82" t="s">
        <v>51</v>
      </c>
      <c r="F2187" s="113" t="s">
        <v>52</v>
      </c>
      <c r="G2187" s="47">
        <f>VLOOKUP(B2187,'[2] RAB LAMA'!$B$9:$E$5553,4,FALSE)</f>
        <v>200262.91528980448</v>
      </c>
      <c r="H2187" s="47">
        <f t="shared" si="170"/>
        <v>600788.74586941348</v>
      </c>
      <c r="I2187" s="48">
        <f t="shared" si="167"/>
        <v>1.5722462804661072E-3</v>
      </c>
      <c r="J2187" s="633"/>
      <c r="K2187" s="633"/>
      <c r="L2187" s="633"/>
      <c r="M2187" s="41"/>
      <c r="N2187" s="110"/>
      <c r="O2187" s="608">
        <f t="shared" si="168"/>
        <v>600788.74586941348</v>
      </c>
    </row>
    <row r="2188" spans="1:15" s="6" customFormat="1" ht="34.5" customHeight="1">
      <c r="A2188" s="79"/>
      <c r="B2188" s="99"/>
      <c r="C2188" s="202"/>
      <c r="D2188" s="82" t="str">
        <f>IF(ISBLANK(E2188),"",IF(E2188="BN",VLOOKUP(B2188,'[1]V. BAHAN'!$B$8:$E$1099,3,FALSE),IFERROR(VLOOKUP(E2188,'[1]III. DAFTAR AHS'!$B$7:$H$872,5,FALSE),"ls")))</f>
        <v/>
      </c>
      <c r="E2188" s="82"/>
      <c r="F2188" s="82" t="s">
        <v>23</v>
      </c>
      <c r="G2188" s="83"/>
      <c r="H2188" s="83"/>
      <c r="I2188" s="48">
        <f t="shared" si="167"/>
        <v>0</v>
      </c>
      <c r="J2188" s="633"/>
      <c r="K2188" s="633"/>
      <c r="L2188" s="633"/>
      <c r="M2188" s="41"/>
      <c r="N2188" s="110"/>
      <c r="O2188" s="608">
        <f t="shared" si="168"/>
        <v>0</v>
      </c>
    </row>
    <row r="2189" spans="1:15" s="6" customFormat="1" ht="34.5" customHeight="1">
      <c r="A2189" s="79"/>
      <c r="B2189" s="99" t="s">
        <v>838</v>
      </c>
      <c r="C2189" s="202"/>
      <c r="D2189" s="82" t="str">
        <f>IF(ISBLANK(E2189),"",IF(E2189="BN",VLOOKUP(B2189,'[1]V. BAHAN'!$B$8:$E$1099,3,FALSE),IFERROR(VLOOKUP(E2189,'[1]III. DAFTAR AHS'!$B$7:$H$872,5,FALSE),"ls")))</f>
        <v/>
      </c>
      <c r="E2189" s="82"/>
      <c r="F2189" s="82" t="s">
        <v>23</v>
      </c>
      <c r="G2189" s="83"/>
      <c r="H2189" s="83"/>
      <c r="I2189" s="48">
        <f t="shared" ref="I2189:I2252" si="171">(H2189/$H$4325)*100</f>
        <v>0</v>
      </c>
      <c r="J2189" s="633"/>
      <c r="K2189" s="633"/>
      <c r="L2189" s="633"/>
      <c r="M2189" s="41"/>
      <c r="N2189" s="110"/>
      <c r="O2189" s="608">
        <f t="shared" si="168"/>
        <v>0</v>
      </c>
    </row>
    <row r="2190" spans="1:15" s="6" customFormat="1" ht="34.5" customHeight="1">
      <c r="A2190" s="79" t="s">
        <v>49</v>
      </c>
      <c r="B2190" s="86" t="s">
        <v>879</v>
      </c>
      <c r="C2190" s="202">
        <v>8</v>
      </c>
      <c r="D2190" s="112" t="str">
        <f>IF(ISBLANK(E2190),"",IF(E2190="BN",VLOOKUP(B2190,'[1]V. BAHAN'!$B$8:$E$14999,3,FALSE),IFERROR(VLOOKUP(E2190,'[1]III. DAFTAR AHS'!$B$7:$H$14999,5,FALSE),"ls")))</f>
        <v>bh</v>
      </c>
      <c r="E2190" s="82" t="s">
        <v>51</v>
      </c>
      <c r="F2190" s="113" t="s">
        <v>52</v>
      </c>
      <c r="G2190" s="47">
        <f>VLOOKUP(B2190,'[2] RAB LAMA'!$B$9:$E$5553,4,FALSE)</f>
        <v>56091.821327500002</v>
      </c>
      <c r="H2190" s="47">
        <f>G2190*C2190</f>
        <v>448734.57062000001</v>
      </c>
      <c r="I2190" s="48">
        <f t="shared" si="171"/>
        <v>1.1743250259338275E-3</v>
      </c>
      <c r="J2190" s="633"/>
      <c r="K2190" s="633"/>
      <c r="L2190" s="633"/>
      <c r="M2190" s="41"/>
      <c r="N2190" s="110"/>
      <c r="O2190" s="608">
        <f t="shared" si="168"/>
        <v>448734.57062000001</v>
      </c>
    </row>
    <row r="2191" spans="1:15" s="6" customFormat="1" ht="34.5" customHeight="1">
      <c r="A2191" s="79" t="s">
        <v>49</v>
      </c>
      <c r="B2191" s="86" t="s">
        <v>899</v>
      </c>
      <c r="C2191" s="202">
        <v>19</v>
      </c>
      <c r="D2191" s="112" t="str">
        <f>IF(ISBLANK(E2191),"",IF(E2191="BN",VLOOKUP(B2191,'[1]V. BAHAN'!$B$8:$E$14999,3,FALSE),IFERROR(VLOOKUP(E2191,'[1]III. DAFTAR AHS'!$B$7:$H$14999,5,FALSE),"ls")))</f>
        <v>bh</v>
      </c>
      <c r="E2191" s="82" t="s">
        <v>51</v>
      </c>
      <c r="F2191" s="113" t="s">
        <v>52</v>
      </c>
      <c r="G2191" s="47">
        <f>VLOOKUP(B2191,'[2] RAB LAMA'!$B$9:$E$5553,4,FALSE)</f>
        <v>85235.34631149999</v>
      </c>
      <c r="H2191" s="47">
        <f>G2191*C2191</f>
        <v>1619471.5799184998</v>
      </c>
      <c r="I2191" s="48">
        <f t="shared" si="171"/>
        <v>4.2381089615165183E-3</v>
      </c>
      <c r="J2191" s="633"/>
      <c r="K2191" s="633"/>
      <c r="L2191" s="633"/>
      <c r="M2191" s="41"/>
      <c r="N2191" s="110"/>
      <c r="O2191" s="608">
        <f t="shared" si="168"/>
        <v>1619471.5799184998</v>
      </c>
    </row>
    <row r="2192" spans="1:15" s="6" customFormat="1" ht="34.5" customHeight="1">
      <c r="A2192" s="79" t="s">
        <v>49</v>
      </c>
      <c r="B2192" s="86" t="s">
        <v>900</v>
      </c>
      <c r="C2192" s="202">
        <v>8</v>
      </c>
      <c r="D2192" s="112" t="str">
        <f>IF(ISBLANK(E2192),"",IF(E2192="BN",VLOOKUP(B2192,'[1]V. BAHAN'!$B$8:$E$14999,3,FALSE),IFERROR(VLOOKUP(E2192,'[1]III. DAFTAR AHS'!$B$7:$H$14999,5,FALSE),"ls")))</f>
        <v>bh</v>
      </c>
      <c r="E2192" s="82" t="s">
        <v>51</v>
      </c>
      <c r="F2192" s="113" t="s">
        <v>52</v>
      </c>
      <c r="G2192" s="47">
        <f>VLOOKUP(B2192,'[2] RAB LAMA'!$B$9:$E$5553,4,FALSE)</f>
        <v>85235.34631149999</v>
      </c>
      <c r="H2192" s="47">
        <f>G2192*C2192</f>
        <v>681882.77049199992</v>
      </c>
      <c r="I2192" s="48">
        <f t="shared" si="171"/>
        <v>1.78446693116485E-3</v>
      </c>
      <c r="J2192" s="633"/>
      <c r="K2192" s="633"/>
      <c r="L2192" s="633"/>
      <c r="M2192" s="41"/>
      <c r="N2192" s="110"/>
      <c r="O2192" s="608">
        <f t="shared" si="168"/>
        <v>681882.77049199992</v>
      </c>
    </row>
    <row r="2193" spans="1:15" s="6" customFormat="1" ht="34.5" customHeight="1">
      <c r="A2193" s="79" t="s">
        <v>49</v>
      </c>
      <c r="B2193" s="86" t="s">
        <v>901</v>
      </c>
      <c r="C2193" s="202">
        <v>6</v>
      </c>
      <c r="D2193" s="112" t="str">
        <f>IF(ISBLANK(E2193),"",IF(E2193="BN",VLOOKUP(B2193,'[1]V. BAHAN'!$B$8:$E$14999,3,FALSE),IFERROR(VLOOKUP(E2193,'[1]III. DAFTAR AHS'!$B$7:$H$14999,5,FALSE),"ls")))</f>
        <v>bh</v>
      </c>
      <c r="E2193" s="82" t="s">
        <v>51</v>
      </c>
      <c r="F2193" s="113" t="s">
        <v>52</v>
      </c>
      <c r="G2193" s="47">
        <f>VLOOKUP(B2193,'[2] RAB LAMA'!$B$9:$E$5553,4,FALSE)</f>
        <v>324876.19355099997</v>
      </c>
      <c r="H2193" s="47">
        <f>G2193*C2193</f>
        <v>1949257.1613059998</v>
      </c>
      <c r="I2193" s="48">
        <f t="shared" si="171"/>
        <v>5.1011480201751695E-3</v>
      </c>
      <c r="J2193" s="633"/>
      <c r="K2193" s="633"/>
      <c r="L2193" s="633"/>
      <c r="M2193" s="41"/>
      <c r="N2193" s="110"/>
      <c r="O2193" s="608">
        <f t="shared" si="168"/>
        <v>1949257.1613059998</v>
      </c>
    </row>
    <row r="2194" spans="1:15" s="6" customFormat="1" ht="34.5" customHeight="1">
      <c r="A2194" s="79"/>
      <c r="B2194" s="174"/>
      <c r="C2194" s="87"/>
      <c r="D2194" s="82" t="str">
        <f>IF(ISBLANK(E2194),"",IF(E2194="BN",VLOOKUP(B2194,'[1]V. BAHAN'!$B$8:$E$1099,3,FALSE),IFERROR(VLOOKUP(E2194,'[1]III. DAFTAR AHS'!$B$7:$H$872,5,FALSE),"ls")))</f>
        <v/>
      </c>
      <c r="E2194" s="82"/>
      <c r="F2194" s="82" t="s">
        <v>23</v>
      </c>
      <c r="G2194" s="83"/>
      <c r="H2194" s="83"/>
      <c r="I2194" s="48">
        <f t="shared" si="171"/>
        <v>0</v>
      </c>
      <c r="J2194" s="633"/>
      <c r="K2194" s="633"/>
      <c r="L2194" s="633"/>
      <c r="M2194" s="41"/>
      <c r="N2194" s="110"/>
      <c r="O2194" s="608">
        <f t="shared" si="168"/>
        <v>0</v>
      </c>
    </row>
    <row r="2195" spans="1:15" s="6" customFormat="1" ht="34.5" customHeight="1">
      <c r="A2195" s="79"/>
      <c r="B2195" s="99" t="s">
        <v>844</v>
      </c>
      <c r="C2195" s="87"/>
      <c r="D2195" s="82" t="str">
        <f>IF(ISBLANK(E2195),"",IF(E2195="BN",VLOOKUP(B2195,'[1]V. BAHAN'!$B$8:$E$1099,3,FALSE),IFERROR(VLOOKUP(E2195,'[1]III. DAFTAR AHS'!$B$7:$H$872,5,FALSE),"ls")))</f>
        <v/>
      </c>
      <c r="E2195" s="82"/>
      <c r="F2195" s="82" t="s">
        <v>23</v>
      </c>
      <c r="G2195" s="83"/>
      <c r="H2195" s="83"/>
      <c r="I2195" s="48">
        <f t="shared" si="171"/>
        <v>0</v>
      </c>
      <c r="J2195" s="633"/>
      <c r="K2195" s="633"/>
      <c r="L2195" s="633"/>
      <c r="M2195" s="41"/>
      <c r="N2195" s="110"/>
      <c r="O2195" s="608">
        <f t="shared" si="168"/>
        <v>0</v>
      </c>
    </row>
    <row r="2196" spans="1:15" s="6" customFormat="1" ht="34.5" customHeight="1">
      <c r="A2196" s="79" t="s">
        <v>49</v>
      </c>
      <c r="B2196" s="86" t="s">
        <v>846</v>
      </c>
      <c r="C2196" s="202">
        <v>1</v>
      </c>
      <c r="D2196" s="82" t="str">
        <f>IF(ISBLANK(E2196),"",IF(E2196="BN",VLOOKUP(B2196,'[1]V. BAHAN'!$B$8:$E$1099,3,FALSE),IFERROR(VLOOKUP(E2196,'[1]III. DAFTAR AHS'!$B$7:$H$872,5,FALSE),"ls")))</f>
        <v>ls</v>
      </c>
      <c r="E2196" s="82" t="s">
        <v>49</v>
      </c>
      <c r="F2196" s="82" t="s">
        <v>52</v>
      </c>
      <c r="G2196" s="47">
        <f>VLOOKUP(B2196,'[2] RAB LAMA'!$B$9:$E$5553,4,FALSE)</f>
        <v>2500000</v>
      </c>
      <c r="H2196" s="47">
        <f>G2196*C2196</f>
        <v>2500000</v>
      </c>
      <c r="I2196" s="48">
        <f t="shared" si="171"/>
        <v>6.5424256499299017E-3</v>
      </c>
      <c r="J2196" s="633"/>
      <c r="K2196" s="633"/>
      <c r="L2196" s="633"/>
      <c r="M2196" s="41"/>
      <c r="N2196" s="110"/>
      <c r="O2196" s="608">
        <f t="shared" si="168"/>
        <v>2500000</v>
      </c>
    </row>
    <row r="2197" spans="1:15" s="6" customFormat="1" ht="34.5" customHeight="1">
      <c r="A2197" s="79" t="s">
        <v>49</v>
      </c>
      <c r="B2197" s="86" t="s">
        <v>892</v>
      </c>
      <c r="C2197" s="202">
        <v>1.1499999999999999</v>
      </c>
      <c r="D2197" s="112" t="str">
        <f>IF(ISBLANK(E2197),"",IF(E2197="BN",VLOOKUP(B2197,'[1]V. BAHAN'!$B$8:$E$14999,3,FALSE),IFERROR(VLOOKUP(E2197,'[1]III. DAFTAR AHS'!$B$7:$H$14999,5,FALSE),"ls")))</f>
        <v xml:space="preserve">m1 </v>
      </c>
      <c r="E2197" s="82" t="s">
        <v>893</v>
      </c>
      <c r="F2197" s="113" t="s">
        <v>849</v>
      </c>
      <c r="G2197" s="47">
        <f>VLOOKUP(B2197,'[2] RAB LAMA'!$B$9:$E$5553,4,FALSE)</f>
        <v>402905.31093676703</v>
      </c>
      <c r="H2197" s="47">
        <f>G2197*C2197</f>
        <v>463341.10757728206</v>
      </c>
      <c r="I2197" s="48">
        <f t="shared" si="171"/>
        <v>1.2125498987522161E-3</v>
      </c>
      <c r="J2197" s="633"/>
      <c r="K2197" s="633"/>
      <c r="L2197" s="633"/>
      <c r="M2197" s="41"/>
      <c r="N2197" s="110"/>
      <c r="O2197" s="608">
        <f t="shared" si="168"/>
        <v>463341.10757728206</v>
      </c>
    </row>
    <row r="2198" spans="1:15" s="6" customFormat="1" ht="34.5" customHeight="1">
      <c r="A2198" s="79" t="s">
        <v>49</v>
      </c>
      <c r="B2198" s="86" t="s">
        <v>894</v>
      </c>
      <c r="C2198" s="202">
        <v>1.1499999999999999</v>
      </c>
      <c r="D2198" s="112" t="str">
        <f>IF(ISBLANK(E2198),"",IF(E2198="BN",VLOOKUP(B2198,'[1]V. BAHAN'!$B$8:$E$14999,3,FALSE),IFERROR(VLOOKUP(E2198,'[1]III. DAFTAR AHS'!$B$7:$H$14999,5,FALSE),"ls")))</f>
        <v xml:space="preserve">m1 </v>
      </c>
      <c r="E2198" s="82" t="s">
        <v>895</v>
      </c>
      <c r="F2198" s="113" t="s">
        <v>34</v>
      </c>
      <c r="G2198" s="47">
        <f>VLOOKUP(B2198,'[2] RAB LAMA'!$B$9:$E$5553,4,FALSE)</f>
        <v>243718.67299200757</v>
      </c>
      <c r="H2198" s="47">
        <f>G2198*C2198</f>
        <v>280276.47394080868</v>
      </c>
      <c r="I2198" s="48">
        <f t="shared" si="171"/>
        <v>7.3347519687290256E-4</v>
      </c>
      <c r="J2198" s="633"/>
      <c r="K2198" s="633"/>
      <c r="L2198" s="633"/>
      <c r="M2198" s="41"/>
      <c r="N2198" s="110"/>
      <c r="O2198" s="608">
        <f t="shared" si="168"/>
        <v>280276.47394080868</v>
      </c>
    </row>
    <row r="2199" spans="1:15" s="6" customFormat="1" ht="34.5" customHeight="1">
      <c r="A2199" s="79" t="s">
        <v>49</v>
      </c>
      <c r="B2199" s="86" t="s">
        <v>896</v>
      </c>
      <c r="C2199" s="202">
        <v>1</v>
      </c>
      <c r="D2199" s="112" t="str">
        <f>IF(ISBLANK(E2199),"",IF(E2199="BN",VLOOKUP(B2199,'[1]V. BAHAN'!$B$8:$E$14999,3,FALSE),IFERROR(VLOOKUP(E2199,'[1]III. DAFTAR AHS'!$B$7:$H$14999,5,FALSE),"ls")))</f>
        <v xml:space="preserve">bh </v>
      </c>
      <c r="E2199" s="82" t="s">
        <v>897</v>
      </c>
      <c r="F2199" s="113" t="s">
        <v>189</v>
      </c>
      <c r="G2199" s="47">
        <f>VLOOKUP(B2199,'[2] RAB LAMA'!$B$9:$E$5553,4,FALSE)</f>
        <v>625268.70796331565</v>
      </c>
      <c r="H2199" s="47">
        <f>G2199*C2199</f>
        <v>625268.70796331565</v>
      </c>
      <c r="I2199" s="48">
        <f t="shared" si="171"/>
        <v>1.6363096132310901E-3</v>
      </c>
      <c r="J2199" s="633"/>
      <c r="K2199" s="633"/>
      <c r="L2199" s="633"/>
      <c r="M2199" s="41"/>
      <c r="N2199" s="110"/>
      <c r="O2199" s="608">
        <f t="shared" si="168"/>
        <v>625268.70796331565</v>
      </c>
    </row>
    <row r="2200" spans="1:15" s="6" customFormat="1" ht="34.5" customHeight="1">
      <c r="A2200" s="79"/>
      <c r="B2200" s="150"/>
      <c r="C2200" s="202"/>
      <c r="D2200" s="82" t="str">
        <f>IF(ISBLANK(E2200),"",IF(E2200="BN",VLOOKUP(B2200,'[1]V. BAHAN'!$B$8:$E$1099,3,FALSE),IFERROR(VLOOKUP(E2200,'[1]III. DAFTAR AHS'!$B$7:$H$872,5,FALSE),"ls")))</f>
        <v/>
      </c>
      <c r="E2200" s="82"/>
      <c r="F2200" s="82" t="s">
        <v>23</v>
      </c>
      <c r="G2200" s="83"/>
      <c r="H2200" s="83"/>
      <c r="I2200" s="48">
        <f t="shared" si="171"/>
        <v>0</v>
      </c>
      <c r="J2200" s="633"/>
      <c r="K2200" s="633"/>
      <c r="L2200" s="633"/>
      <c r="M2200" s="41"/>
      <c r="N2200" s="110"/>
      <c r="O2200" s="608">
        <f t="shared" ref="O2200:O2263" si="172">H2200-N2200</f>
        <v>0</v>
      </c>
    </row>
    <row r="2201" spans="1:15" s="84" customFormat="1" ht="34.5" customHeight="1">
      <c r="A2201" s="243"/>
      <c r="B2201" s="244" t="s">
        <v>363</v>
      </c>
      <c r="C2201" s="132"/>
      <c r="D2201" s="132" t="str">
        <f>IF(ISBLANK(E2201),"",IF(E2201="BN",VLOOKUP(B2201,'[1]V. BAHAN'!$B$8:$E$1099,3,FALSE),IFERROR(VLOOKUP(E2201,'[1]III. DAFTAR AHS'!$B$7:$H$872,5,FALSE),"ls")))</f>
        <v/>
      </c>
      <c r="E2201" s="132"/>
      <c r="F2201" s="132" t="s">
        <v>23</v>
      </c>
      <c r="G2201" s="106"/>
      <c r="H2201" s="106"/>
      <c r="I2201" s="48">
        <f t="shared" si="171"/>
        <v>0</v>
      </c>
      <c r="J2201" s="629"/>
      <c r="K2201" s="629"/>
      <c r="L2201" s="629"/>
      <c r="M2201" s="41"/>
      <c r="N2201" s="110"/>
      <c r="O2201" s="608">
        <f t="shared" si="172"/>
        <v>0</v>
      </c>
    </row>
    <row r="2202" spans="1:15" s="6" customFormat="1" ht="34.5" customHeight="1">
      <c r="A2202" s="248">
        <v>1</v>
      </c>
      <c r="B2202" s="246" t="s">
        <v>902</v>
      </c>
      <c r="C2202" s="202"/>
      <c r="D2202" s="82" t="str">
        <f>IF(ISBLANK(E2202),"",IF(E2202="BN",VLOOKUP(B2202,'[1]V. BAHAN'!$B$8:$E$1099,3,FALSE),IFERROR(VLOOKUP(E2202,'[1]III. DAFTAR AHS'!$B$7:$H$872,5,FALSE),"ls")))</f>
        <v/>
      </c>
      <c r="E2202" s="82"/>
      <c r="F2202" s="82" t="s">
        <v>23</v>
      </c>
      <c r="G2202" s="83"/>
      <c r="H2202" s="83"/>
      <c r="I2202" s="48">
        <f t="shared" si="171"/>
        <v>0</v>
      </c>
      <c r="J2202" s="633"/>
      <c r="K2202" s="633"/>
      <c r="L2202" s="633"/>
      <c r="M2202" s="41"/>
      <c r="N2202" s="110"/>
      <c r="O2202" s="608">
        <f t="shared" si="172"/>
        <v>0</v>
      </c>
    </row>
    <row r="2203" spans="1:15" s="6" customFormat="1" ht="34.5" customHeight="1">
      <c r="A2203" s="79" t="s">
        <v>49</v>
      </c>
      <c r="B2203" s="150" t="s">
        <v>903</v>
      </c>
      <c r="C2203" s="202">
        <v>1</v>
      </c>
      <c r="D2203" s="112" t="str">
        <f>IF(ISBLANK(E2203),"",IF(E2203="BN",VLOOKUP(B2203,'[1]V. BAHAN'!$B$8:$E$14999,3,FALSE),IFERROR(VLOOKUP(E2203,'[1]III. DAFTAR AHS'!$B$7:$H$14999,5,FALSE),"ls")))</f>
        <v>set</v>
      </c>
      <c r="E2203" s="82" t="s">
        <v>51</v>
      </c>
      <c r="F2203" s="113" t="s">
        <v>52</v>
      </c>
      <c r="G2203" s="47">
        <f>VLOOKUP(B2203,'[2] RAB LAMA'!$B$9:$E$5553,4,FALSE)</f>
        <v>1347454.9200000002</v>
      </c>
      <c r="H2203" s="47">
        <f>G2203*C2203</f>
        <v>1347454.9200000002</v>
      </c>
      <c r="I2203" s="48">
        <f t="shared" si="171"/>
        <v>3.5262494522928984E-3</v>
      </c>
      <c r="J2203" s="633"/>
      <c r="K2203" s="633"/>
      <c r="L2203" s="633"/>
      <c r="M2203" s="41"/>
      <c r="N2203" s="110"/>
      <c r="O2203" s="608">
        <f t="shared" si="172"/>
        <v>1347454.9200000002</v>
      </c>
    </row>
    <row r="2204" spans="1:15" s="6" customFormat="1" ht="34.5" customHeight="1">
      <c r="A2204" s="194"/>
      <c r="B2204" s="217" t="s">
        <v>825</v>
      </c>
      <c r="C2204" s="202"/>
      <c r="D2204" s="82" t="str">
        <f>IF(ISBLANK(E2204),"",IF(E2204="BN",VLOOKUP(B2204,'[1]V. BAHAN'!$B$8:$E$1099,3,FALSE),IFERROR(VLOOKUP(E2204,'[1]III. DAFTAR AHS'!$B$7:$H$872,5,FALSE),"ls")))</f>
        <v/>
      </c>
      <c r="E2204" s="82"/>
      <c r="F2204" s="82" t="s">
        <v>23</v>
      </c>
      <c r="G2204" s="83"/>
      <c r="H2204" s="83"/>
      <c r="I2204" s="48">
        <f t="shared" si="171"/>
        <v>0</v>
      </c>
      <c r="J2204" s="633"/>
      <c r="K2204" s="633"/>
      <c r="L2204" s="633"/>
      <c r="M2204" s="41"/>
      <c r="N2204" s="110"/>
      <c r="O2204" s="608">
        <f t="shared" si="172"/>
        <v>0</v>
      </c>
    </row>
    <row r="2205" spans="1:15" s="6" customFormat="1" ht="34.5" customHeight="1">
      <c r="A2205" s="194"/>
      <c r="B2205" s="217" t="s">
        <v>826</v>
      </c>
      <c r="C2205" s="202"/>
      <c r="D2205" s="82" t="str">
        <f>IF(ISBLANK(E2205),"",IF(E2205="BN",VLOOKUP(B2205,'[1]V. BAHAN'!$B$8:$E$1099,3,FALSE),IFERROR(VLOOKUP(E2205,'[1]III. DAFTAR AHS'!$B$7:$H$872,5,FALSE),"ls")))</f>
        <v/>
      </c>
      <c r="E2205" s="82"/>
      <c r="F2205" s="82" t="s">
        <v>23</v>
      </c>
      <c r="G2205" s="83"/>
      <c r="H2205" s="83"/>
      <c r="I2205" s="48">
        <f t="shared" si="171"/>
        <v>0</v>
      </c>
      <c r="J2205" s="633"/>
      <c r="K2205" s="633"/>
      <c r="L2205" s="633"/>
      <c r="M2205" s="41"/>
      <c r="N2205" s="110"/>
      <c r="O2205" s="608">
        <f t="shared" si="172"/>
        <v>0</v>
      </c>
    </row>
    <row r="2206" spans="1:15" s="6" customFormat="1" ht="34.5" customHeight="1">
      <c r="A2206" s="194"/>
      <c r="B2206" s="217" t="s">
        <v>827</v>
      </c>
      <c r="C2206" s="202"/>
      <c r="D2206" s="82" t="str">
        <f>IF(ISBLANK(E2206),"",IF(E2206="BN",VLOOKUP(B2206,'[1]V. BAHAN'!$B$8:$E$1099,3,FALSE),IFERROR(VLOOKUP(E2206,'[1]III. DAFTAR AHS'!$B$7:$H$872,5,FALSE),"ls")))</f>
        <v/>
      </c>
      <c r="E2206" s="82"/>
      <c r="F2206" s="82" t="s">
        <v>23</v>
      </c>
      <c r="G2206" s="83"/>
      <c r="H2206" s="83"/>
      <c r="I2206" s="48">
        <f t="shared" si="171"/>
        <v>0</v>
      </c>
      <c r="J2206" s="633"/>
      <c r="K2206" s="633"/>
      <c r="L2206" s="633"/>
      <c r="M2206" s="41"/>
      <c r="N2206" s="110"/>
      <c r="O2206" s="608">
        <f t="shared" si="172"/>
        <v>0</v>
      </c>
    </row>
    <row r="2207" spans="1:15" s="6" customFormat="1" ht="34.5" customHeight="1">
      <c r="A2207" s="79"/>
      <c r="B2207" s="98"/>
      <c r="C2207" s="202"/>
      <c r="D2207" s="82" t="str">
        <f>IF(ISBLANK(E2207),"",IF(E2207="BN",VLOOKUP(B2207,'[1]V. BAHAN'!$B$8:$E$1099,3,FALSE),IFERROR(VLOOKUP(E2207,'[1]III. DAFTAR AHS'!$B$7:$H$872,5,FALSE),"ls")))</f>
        <v/>
      </c>
      <c r="E2207" s="82"/>
      <c r="F2207" s="82" t="s">
        <v>23</v>
      </c>
      <c r="G2207" s="83"/>
      <c r="H2207" s="83"/>
      <c r="I2207" s="48">
        <f t="shared" si="171"/>
        <v>0</v>
      </c>
      <c r="J2207" s="633"/>
      <c r="K2207" s="633"/>
      <c r="L2207" s="633"/>
      <c r="M2207" s="41"/>
      <c r="N2207" s="110"/>
      <c r="O2207" s="608">
        <f t="shared" si="172"/>
        <v>0</v>
      </c>
    </row>
    <row r="2208" spans="1:15" s="6" customFormat="1" ht="34.5" customHeight="1">
      <c r="A2208" s="79"/>
      <c r="B2208" s="99" t="s">
        <v>828</v>
      </c>
      <c r="C2208" s="87"/>
      <c r="D2208" s="82" t="str">
        <f>IF(ISBLANK(E2208),"",IF(E2208="BN",VLOOKUP(B2208,'[1]V. BAHAN'!$B$8:$E$1099,3,FALSE),IFERROR(VLOOKUP(E2208,'[1]III. DAFTAR AHS'!$B$7:$H$872,5,FALSE),"ls")))</f>
        <v/>
      </c>
      <c r="E2208" s="82"/>
      <c r="F2208" s="82" t="s">
        <v>23</v>
      </c>
      <c r="G2208" s="83"/>
      <c r="H2208" s="83"/>
      <c r="I2208" s="48">
        <f t="shared" si="171"/>
        <v>0</v>
      </c>
      <c r="J2208" s="633"/>
      <c r="K2208" s="633"/>
      <c r="L2208" s="633"/>
      <c r="M2208" s="41"/>
      <c r="N2208" s="110"/>
      <c r="O2208" s="608">
        <f t="shared" si="172"/>
        <v>0</v>
      </c>
    </row>
    <row r="2209" spans="1:15" s="6" customFormat="1" ht="34.5" customHeight="1">
      <c r="A2209" s="79" t="s">
        <v>49</v>
      </c>
      <c r="B2209" s="86" t="s">
        <v>840</v>
      </c>
      <c r="C2209" s="202">
        <v>1</v>
      </c>
      <c r="D2209" s="112" t="str">
        <f>IF(ISBLANK(E2209),"",IF(E2209="BN",VLOOKUP(B2209,'[1]V. BAHAN'!$B$8:$E$14999,3,FALSE),IFERROR(VLOOKUP(E2209,'[1]III. DAFTAR AHS'!$B$7:$H$14999,5,FALSE),"ls")))</f>
        <v>bh</v>
      </c>
      <c r="E2209" s="82" t="s">
        <v>51</v>
      </c>
      <c r="F2209" s="113" t="s">
        <v>52</v>
      </c>
      <c r="G2209" s="47">
        <v>673388.992157</v>
      </c>
      <c r="H2209" s="47">
        <f t="shared" ref="H2209:H2218" si="173">G2209*C2209</f>
        <v>673388.992157</v>
      </c>
      <c r="I2209" s="48">
        <f t="shared" si="171"/>
        <v>1.7622389658673609E-3</v>
      </c>
      <c r="J2209" s="633"/>
      <c r="K2209" s="633"/>
      <c r="L2209" s="633"/>
      <c r="M2209" s="41"/>
      <c r="N2209" s="110"/>
      <c r="O2209" s="608">
        <f t="shared" si="172"/>
        <v>673388.992157</v>
      </c>
    </row>
    <row r="2210" spans="1:15" s="6" customFormat="1" ht="34.5" customHeight="1">
      <c r="A2210" s="79" t="s">
        <v>49</v>
      </c>
      <c r="B2210" s="86" t="s">
        <v>831</v>
      </c>
      <c r="C2210" s="202">
        <v>1</v>
      </c>
      <c r="D2210" s="112" t="str">
        <f>IF(ISBLANK(E2210),"",IF(E2210="BN",VLOOKUP(B2210,'[1]V. BAHAN'!$B$8:$E$14999,3,FALSE),IFERROR(VLOOKUP(E2210,'[1]III. DAFTAR AHS'!$B$7:$H$14999,5,FALSE),"ls")))</f>
        <v>bh</v>
      </c>
      <c r="E2210" s="82" t="s">
        <v>51</v>
      </c>
      <c r="F2210" s="113" t="s">
        <v>52</v>
      </c>
      <c r="G2210" s="47">
        <f>VLOOKUP(B2210,'[2] RAB LAMA'!$B$9:$E$5553,4,FALSE)</f>
        <v>15580.749569000001</v>
      </c>
      <c r="H2210" s="47">
        <f t="shared" si="173"/>
        <v>15580.749569000001</v>
      </c>
      <c r="I2210" s="48">
        <f t="shared" si="171"/>
        <v>4.0774358250143946E-5</v>
      </c>
      <c r="J2210" s="633"/>
      <c r="K2210" s="633"/>
      <c r="L2210" s="633"/>
      <c r="M2210" s="41"/>
      <c r="N2210" s="110"/>
      <c r="O2210" s="608">
        <f t="shared" si="172"/>
        <v>15580.749569000001</v>
      </c>
    </row>
    <row r="2211" spans="1:15" s="6" customFormat="1" ht="34.5" customHeight="1">
      <c r="A2211" s="79" t="s">
        <v>49</v>
      </c>
      <c r="B2211" s="86" t="s">
        <v>832</v>
      </c>
      <c r="C2211" s="202">
        <v>1</v>
      </c>
      <c r="D2211" s="112" t="str">
        <f>IF(ISBLANK(E2211),"",IF(E2211="BN",VLOOKUP(B2211,'[1]V. BAHAN'!$B$8:$E$14999,3,FALSE),IFERROR(VLOOKUP(E2211,'[1]III. DAFTAR AHS'!$B$7:$H$14999,5,FALSE),"ls")))</f>
        <v>bh</v>
      </c>
      <c r="E2211" s="82" t="s">
        <v>51</v>
      </c>
      <c r="F2211" s="113" t="s">
        <v>52</v>
      </c>
      <c r="G2211" s="47">
        <f>VLOOKUP(B2211,'[2] RAB LAMA'!$B$9:$E$5553,4,FALSE)</f>
        <v>15580.749569000001</v>
      </c>
      <c r="H2211" s="47">
        <f t="shared" si="173"/>
        <v>15580.749569000001</v>
      </c>
      <c r="I2211" s="48">
        <f t="shared" si="171"/>
        <v>4.0774358250143946E-5</v>
      </c>
      <c r="J2211" s="633"/>
      <c r="K2211" s="633"/>
      <c r="L2211" s="633"/>
      <c r="M2211" s="41"/>
      <c r="N2211" s="110"/>
      <c r="O2211" s="608">
        <f t="shared" si="172"/>
        <v>15580.749569000001</v>
      </c>
    </row>
    <row r="2212" spans="1:15" s="6" customFormat="1" ht="34.5" customHeight="1">
      <c r="A2212" s="79" t="s">
        <v>49</v>
      </c>
      <c r="B2212" s="86" t="s">
        <v>833</v>
      </c>
      <c r="C2212" s="202">
        <v>1</v>
      </c>
      <c r="D2212" s="112" t="str">
        <f>IF(ISBLANK(E2212),"",IF(E2212="BN",VLOOKUP(B2212,'[1]V. BAHAN'!$B$8:$E$14999,3,FALSE),IFERROR(VLOOKUP(E2212,'[1]III. DAFTAR AHS'!$B$7:$H$14999,5,FALSE),"ls")))</f>
        <v>bh</v>
      </c>
      <c r="E2212" s="82" t="s">
        <v>51</v>
      </c>
      <c r="F2212" s="113" t="s">
        <v>52</v>
      </c>
      <c r="G2212" s="47">
        <f>VLOOKUP(B2212,'[2] RAB LAMA'!$B$9:$E$5553,4,FALSE)</f>
        <v>15580.749569000001</v>
      </c>
      <c r="H2212" s="47">
        <f t="shared" si="173"/>
        <v>15580.749569000001</v>
      </c>
      <c r="I2212" s="48">
        <f t="shared" si="171"/>
        <v>4.0774358250143946E-5</v>
      </c>
      <c r="J2212" s="633"/>
      <c r="K2212" s="633"/>
      <c r="L2212" s="633"/>
      <c r="M2212" s="41"/>
      <c r="N2212" s="110"/>
      <c r="O2212" s="608">
        <f t="shared" si="172"/>
        <v>15580.749569000001</v>
      </c>
    </row>
    <row r="2213" spans="1:15" s="6" customFormat="1" ht="34.5" customHeight="1">
      <c r="A2213" s="79" t="s">
        <v>49</v>
      </c>
      <c r="B2213" s="86" t="s">
        <v>834</v>
      </c>
      <c r="C2213" s="202">
        <v>3</v>
      </c>
      <c r="D2213" s="112" t="str">
        <f>IF(ISBLANK(E2213),"",IF(E2213="BN",VLOOKUP(B2213,'[1]V. BAHAN'!$B$8:$E$14999,3,FALSE),IFERROR(VLOOKUP(E2213,'[1]III. DAFTAR AHS'!$B$7:$H$14999,5,FALSE),"ls")))</f>
        <v>bh</v>
      </c>
      <c r="E2213" s="82" t="s">
        <v>51</v>
      </c>
      <c r="F2213" s="113" t="s">
        <v>52</v>
      </c>
      <c r="G2213" s="47">
        <f>VLOOKUP(B2213,'[2] RAB LAMA'!$B$9:$E$5553,4,FALSE)</f>
        <v>50815.198287514504</v>
      </c>
      <c r="H2213" s="47">
        <f t="shared" si="173"/>
        <v>152445.59486254351</v>
      </c>
      <c r="I2213" s="48">
        <f t="shared" si="171"/>
        <v>3.989455880190107E-4</v>
      </c>
      <c r="J2213" s="633"/>
      <c r="K2213" s="633"/>
      <c r="L2213" s="633"/>
      <c r="M2213" s="41"/>
      <c r="N2213" s="110"/>
      <c r="O2213" s="608">
        <f t="shared" si="172"/>
        <v>152445.59486254351</v>
      </c>
    </row>
    <row r="2214" spans="1:15" s="6" customFormat="1" ht="34.5" customHeight="1">
      <c r="A2214" s="79" t="s">
        <v>49</v>
      </c>
      <c r="B2214" s="86" t="s">
        <v>835</v>
      </c>
      <c r="C2214" s="202">
        <v>3</v>
      </c>
      <c r="D2214" s="112" t="str">
        <f>IF(ISBLANK(E2214),"",IF(E2214="BN",VLOOKUP(B2214,'[1]V. BAHAN'!$B$8:$E$14999,3,FALSE),IFERROR(VLOOKUP(E2214,'[1]III. DAFTAR AHS'!$B$7:$H$14999,5,FALSE),"ls")))</f>
        <v>bh</v>
      </c>
      <c r="E2214" s="82" t="s">
        <v>51</v>
      </c>
      <c r="F2214" s="113" t="s">
        <v>52</v>
      </c>
      <c r="G2214" s="47">
        <f>VLOOKUP(B2214,'[2] RAB LAMA'!$B$9:$E$5553,4,FALSE)</f>
        <v>26912.203801</v>
      </c>
      <c r="H2214" s="47">
        <f t="shared" si="173"/>
        <v>80736.611403000003</v>
      </c>
      <c r="I2214" s="48">
        <f t="shared" si="171"/>
        <v>2.1128531093256406E-4</v>
      </c>
      <c r="J2214" s="633"/>
      <c r="K2214" s="633"/>
      <c r="L2214" s="633"/>
      <c r="M2214" s="41"/>
      <c r="N2214" s="110"/>
      <c r="O2214" s="608">
        <f t="shared" si="172"/>
        <v>80736.611403000003</v>
      </c>
    </row>
    <row r="2215" spans="1:15" s="6" customFormat="1" ht="34.5" customHeight="1">
      <c r="A2215" s="79" t="s">
        <v>49</v>
      </c>
      <c r="B2215" s="86" t="s">
        <v>874</v>
      </c>
      <c r="C2215" s="202">
        <v>3</v>
      </c>
      <c r="D2215" s="112" t="str">
        <f>IF(ISBLANK(E2215),"",IF(E2215="BN",VLOOKUP(B2215,'[1]V. BAHAN'!$B$8:$E$14999,3,FALSE),IFERROR(VLOOKUP(E2215,'[1]III. DAFTAR AHS'!$B$7:$H$14999,5,FALSE),"ls")))</f>
        <v>bh</v>
      </c>
      <c r="E2215" s="82" t="s">
        <v>51</v>
      </c>
      <c r="F2215" s="113" t="s">
        <v>52</v>
      </c>
      <c r="G2215" s="47">
        <f>VLOOKUP(B2215,'[2] RAB LAMA'!$B$9:$E$5553,4,FALSE)</f>
        <v>45325.816928</v>
      </c>
      <c r="H2215" s="47">
        <f t="shared" si="173"/>
        <v>135977.45078399999</v>
      </c>
      <c r="I2215" s="48">
        <f t="shared" si="171"/>
        <v>3.5584894472852894E-4</v>
      </c>
      <c r="J2215" s="633"/>
      <c r="K2215" s="633"/>
      <c r="L2215" s="633"/>
      <c r="M2215" s="41"/>
      <c r="N2215" s="110"/>
      <c r="O2215" s="608">
        <f t="shared" si="172"/>
        <v>135977.45078399999</v>
      </c>
    </row>
    <row r="2216" spans="1:15" s="6" customFormat="1" ht="34.5" customHeight="1">
      <c r="A2216" s="79" t="s">
        <v>49</v>
      </c>
      <c r="B2216" s="86" t="s">
        <v>875</v>
      </c>
      <c r="C2216" s="202">
        <v>1</v>
      </c>
      <c r="D2216" s="112" t="str">
        <f>IF(ISBLANK(E2216),"",IF(E2216="BN",VLOOKUP(B2216,'[1]V. BAHAN'!$B$8:$E$14999,3,FALSE),IFERROR(VLOOKUP(E2216,'[1]III. DAFTAR AHS'!$B$7:$H$14999,5,FALSE),"ls")))</f>
        <v>bh</v>
      </c>
      <c r="E2216" s="82" t="s">
        <v>51</v>
      </c>
      <c r="F2216" s="113" t="s">
        <v>52</v>
      </c>
      <c r="G2216" s="47">
        <f>VLOOKUP(B2216,'[2] RAB LAMA'!$B$9:$E$5553,4,FALSE)</f>
        <v>45325.816928</v>
      </c>
      <c r="H2216" s="47">
        <f t="shared" si="173"/>
        <v>45325.816928</v>
      </c>
      <c r="I2216" s="48">
        <f t="shared" si="171"/>
        <v>1.1861631490950966E-4</v>
      </c>
      <c r="J2216" s="633"/>
      <c r="K2216" s="633"/>
      <c r="L2216" s="633"/>
      <c r="M2216" s="41"/>
      <c r="N2216" s="110"/>
      <c r="O2216" s="608">
        <f t="shared" si="172"/>
        <v>45325.816928</v>
      </c>
    </row>
    <row r="2217" spans="1:15" s="6" customFormat="1" ht="34.5" customHeight="1">
      <c r="A2217" s="79" t="s">
        <v>49</v>
      </c>
      <c r="B2217" s="86" t="s">
        <v>876</v>
      </c>
      <c r="C2217" s="202">
        <v>1</v>
      </c>
      <c r="D2217" s="112" t="str">
        <f>IF(ISBLANK(E2217),"",IF(E2217="BN",VLOOKUP(B2217,'[1]V. BAHAN'!$B$8:$E$14999,3,FALSE),IFERROR(VLOOKUP(E2217,'[1]III. DAFTAR AHS'!$B$7:$H$14999,5,FALSE),"ls")))</f>
        <v>bh</v>
      </c>
      <c r="E2217" s="82" t="s">
        <v>51</v>
      </c>
      <c r="F2217" s="113" t="s">
        <v>52</v>
      </c>
      <c r="G2217" s="47">
        <f>VLOOKUP(B2217,'[2] RAB LAMA'!$B$9:$E$5553,4,FALSE)</f>
        <v>44617.601038500005</v>
      </c>
      <c r="H2217" s="47">
        <f t="shared" si="173"/>
        <v>44617.601038500005</v>
      </c>
      <c r="I2217" s="48">
        <f t="shared" si="171"/>
        <v>1.1676293498904858E-4</v>
      </c>
      <c r="J2217" s="633"/>
      <c r="K2217" s="633"/>
      <c r="L2217" s="633"/>
      <c r="M2217" s="41"/>
      <c r="N2217" s="110"/>
      <c r="O2217" s="608">
        <f t="shared" si="172"/>
        <v>44617.601038500005</v>
      </c>
    </row>
    <row r="2218" spans="1:15" s="6" customFormat="1" ht="34.5" customHeight="1">
      <c r="A2218" s="79" t="s">
        <v>49</v>
      </c>
      <c r="B2218" s="86" t="s">
        <v>891</v>
      </c>
      <c r="C2218" s="202">
        <v>3</v>
      </c>
      <c r="D2218" s="112" t="str">
        <f>IF(ISBLANK(E2218),"",IF(E2218="BN",VLOOKUP(B2218,'[1]V. BAHAN'!$B$8:$E$14999,3,FALSE),IFERROR(VLOOKUP(E2218,'[1]III. DAFTAR AHS'!$B$7:$H$14999,5,FALSE),"ls")))</f>
        <v>bh</v>
      </c>
      <c r="E2218" s="82" t="s">
        <v>51</v>
      </c>
      <c r="F2218" s="113" t="s">
        <v>52</v>
      </c>
      <c r="G2218" s="47">
        <f>VLOOKUP(B2218,'[2] RAB LAMA'!$B$9:$E$5553,4,FALSE)</f>
        <v>200262.91528980448</v>
      </c>
      <c r="H2218" s="47">
        <f t="shared" si="173"/>
        <v>600788.74586941348</v>
      </c>
      <c r="I2218" s="48">
        <f t="shared" si="171"/>
        <v>1.5722462804661072E-3</v>
      </c>
      <c r="J2218" s="633"/>
      <c r="K2218" s="633"/>
      <c r="L2218" s="633"/>
      <c r="M2218" s="88"/>
      <c r="N2218" s="110"/>
      <c r="O2218" s="608">
        <f t="shared" si="172"/>
        <v>600788.74586941348</v>
      </c>
    </row>
    <row r="2219" spans="1:15" s="6" customFormat="1" ht="34.5" customHeight="1">
      <c r="A2219" s="79"/>
      <c r="B2219" s="99"/>
      <c r="C2219" s="202"/>
      <c r="D2219" s="82" t="str">
        <f>IF(ISBLANK(E2219),"",IF(E2219="BN",VLOOKUP(B2219,'[1]V. BAHAN'!$B$8:$E$1099,3,FALSE),IFERROR(VLOOKUP(E2219,'[1]III. DAFTAR AHS'!$B$7:$H$872,5,FALSE),"ls")))</f>
        <v/>
      </c>
      <c r="E2219" s="82"/>
      <c r="F2219" s="82" t="s">
        <v>23</v>
      </c>
      <c r="G2219" s="83"/>
      <c r="H2219" s="83"/>
      <c r="I2219" s="48">
        <f t="shared" si="171"/>
        <v>0</v>
      </c>
      <c r="J2219" s="633"/>
      <c r="K2219" s="633"/>
      <c r="L2219" s="633"/>
      <c r="M2219" s="41"/>
      <c r="N2219" s="110"/>
      <c r="O2219" s="608">
        <f t="shared" si="172"/>
        <v>0</v>
      </c>
    </row>
    <row r="2220" spans="1:15" s="6" customFormat="1" ht="34.5" customHeight="1">
      <c r="A2220" s="79"/>
      <c r="B2220" s="99" t="s">
        <v>838</v>
      </c>
      <c r="C2220" s="202"/>
      <c r="D2220" s="82" t="str">
        <f>IF(ISBLANK(E2220),"",IF(E2220="BN",VLOOKUP(B2220,'[1]V. BAHAN'!$B$8:$E$1099,3,FALSE),IFERROR(VLOOKUP(E2220,'[1]III. DAFTAR AHS'!$B$7:$H$872,5,FALSE),"ls")))</f>
        <v/>
      </c>
      <c r="E2220" s="82"/>
      <c r="F2220" s="82" t="s">
        <v>23</v>
      </c>
      <c r="G2220" s="83"/>
      <c r="H2220" s="83"/>
      <c r="I2220" s="48">
        <f t="shared" si="171"/>
        <v>0</v>
      </c>
      <c r="J2220" s="633"/>
      <c r="K2220" s="633"/>
      <c r="L2220" s="633"/>
      <c r="M2220" s="41"/>
      <c r="N2220" s="110"/>
      <c r="O2220" s="608">
        <f t="shared" si="172"/>
        <v>0</v>
      </c>
    </row>
    <row r="2221" spans="1:15" s="6" customFormat="1" ht="34.5" customHeight="1">
      <c r="A2221" s="79" t="s">
        <v>49</v>
      </c>
      <c r="B2221" s="86" t="s">
        <v>842</v>
      </c>
      <c r="C2221" s="202">
        <v>2</v>
      </c>
      <c r="D2221" s="112" t="str">
        <f>IF(ISBLANK(E2221),"",IF(E2221="BN",VLOOKUP(B2221,'[1]V. BAHAN'!$B$8:$E$14999,3,FALSE),IFERROR(VLOOKUP(E2221,'[1]III. DAFTAR AHS'!$B$7:$H$14999,5,FALSE),"ls")))</f>
        <v>bh</v>
      </c>
      <c r="E2221" s="82" t="s">
        <v>51</v>
      </c>
      <c r="F2221" s="113" t="s">
        <v>52</v>
      </c>
      <c r="G2221" s="47">
        <v>645174.24860000005</v>
      </c>
      <c r="H2221" s="47">
        <f>G2221*C2221</f>
        <v>1290348.4972000001</v>
      </c>
      <c r="I2221" s="48">
        <f t="shared" si="171"/>
        <v>3.3768036421719136E-3</v>
      </c>
      <c r="J2221" s="633"/>
      <c r="K2221" s="633"/>
      <c r="L2221" s="633"/>
      <c r="M2221" s="41"/>
      <c r="N2221" s="110"/>
      <c r="O2221" s="608">
        <f t="shared" si="172"/>
        <v>1290348.4972000001</v>
      </c>
    </row>
    <row r="2222" spans="1:15" s="6" customFormat="1" ht="34.5" customHeight="1">
      <c r="A2222" s="79"/>
      <c r="B2222" s="174"/>
      <c r="C2222" s="87"/>
      <c r="D2222" s="82" t="str">
        <f>IF(ISBLANK(E2222),"",IF(E2222="BN",VLOOKUP(B2222,'[1]V. BAHAN'!$B$8:$E$1099,3,FALSE),IFERROR(VLOOKUP(E2222,'[1]III. DAFTAR AHS'!$B$7:$H$872,5,FALSE),"ls")))</f>
        <v/>
      </c>
      <c r="E2222" s="82"/>
      <c r="F2222" s="82" t="s">
        <v>23</v>
      </c>
      <c r="G2222" s="83"/>
      <c r="H2222" s="83"/>
      <c r="I2222" s="48">
        <f t="shared" si="171"/>
        <v>0</v>
      </c>
      <c r="J2222" s="633"/>
      <c r="K2222" s="633"/>
      <c r="L2222" s="633"/>
      <c r="M2222" s="41"/>
      <c r="N2222" s="110"/>
      <c r="O2222" s="608">
        <f t="shared" si="172"/>
        <v>0</v>
      </c>
    </row>
    <row r="2223" spans="1:15" s="6" customFormat="1" ht="34.5" customHeight="1">
      <c r="A2223" s="79"/>
      <c r="B2223" s="99" t="s">
        <v>844</v>
      </c>
      <c r="C2223" s="87"/>
      <c r="D2223" s="82" t="str">
        <f>IF(ISBLANK(E2223),"",IF(E2223="BN",VLOOKUP(B2223,'[1]V. BAHAN'!$B$8:$E$1099,3,FALSE),IFERROR(VLOOKUP(E2223,'[1]III. DAFTAR AHS'!$B$7:$H$872,5,FALSE),"ls")))</f>
        <v/>
      </c>
      <c r="E2223" s="82"/>
      <c r="F2223" s="82" t="s">
        <v>23</v>
      </c>
      <c r="G2223" s="83"/>
      <c r="H2223" s="83"/>
      <c r="I2223" s="48">
        <f t="shared" si="171"/>
        <v>0</v>
      </c>
      <c r="J2223" s="633"/>
      <c r="K2223" s="633"/>
      <c r="L2223" s="633"/>
      <c r="M2223" s="41"/>
      <c r="N2223" s="110"/>
      <c r="O2223" s="608">
        <f t="shared" si="172"/>
        <v>0</v>
      </c>
    </row>
    <row r="2224" spans="1:15" s="6" customFormat="1" ht="34.5" customHeight="1">
      <c r="A2224" s="79" t="s">
        <v>49</v>
      </c>
      <c r="B2224" s="150" t="s">
        <v>846</v>
      </c>
      <c r="C2224" s="202">
        <v>1</v>
      </c>
      <c r="D2224" s="82" t="str">
        <f>IF(ISBLANK(E2224),"",IF(E2224="BN",VLOOKUP(B2224,'[1]V. BAHAN'!$B$8:$E$1099,3,FALSE),IFERROR(VLOOKUP(E2224,'[1]III. DAFTAR AHS'!$B$7:$H$872,5,FALSE),"ls")))</f>
        <v>ls</v>
      </c>
      <c r="E2224" s="82" t="s">
        <v>49</v>
      </c>
      <c r="F2224" s="82" t="s">
        <v>52</v>
      </c>
      <c r="G2224" s="47">
        <f>VLOOKUP(B2224,'[2] RAB LAMA'!$B$9:$E$5553,4,FALSE)</f>
        <v>2500000</v>
      </c>
      <c r="H2224" s="47">
        <f>G2224*C2224</f>
        <v>2500000</v>
      </c>
      <c r="I2224" s="48">
        <f t="shared" si="171"/>
        <v>6.5424256499299017E-3</v>
      </c>
      <c r="J2224" s="633"/>
      <c r="K2224" s="633"/>
      <c r="L2224" s="633"/>
      <c r="M2224" s="41"/>
      <c r="N2224" s="110"/>
      <c r="O2224" s="608">
        <f t="shared" si="172"/>
        <v>2500000</v>
      </c>
    </row>
    <row r="2225" spans="1:15" s="6" customFormat="1" ht="34.5" customHeight="1">
      <c r="A2225" s="79" t="s">
        <v>49</v>
      </c>
      <c r="B2225" s="86" t="s">
        <v>904</v>
      </c>
      <c r="C2225" s="87">
        <v>1.1499999999999999</v>
      </c>
      <c r="D2225" s="112" t="str">
        <f>IF(ISBLANK(E2225),"",IF(E2225="BN",VLOOKUP(B2225,'[1]V. BAHAN'!$B$8:$E$14999,3,FALSE),IFERROR(VLOOKUP(E2225,'[1]III. DAFTAR AHS'!$B$7:$H$14999,5,FALSE),"ls")))</f>
        <v xml:space="preserve">m1 </v>
      </c>
      <c r="E2225" s="82" t="s">
        <v>905</v>
      </c>
      <c r="F2225" s="113" t="s">
        <v>189</v>
      </c>
      <c r="G2225" s="47">
        <f>VLOOKUP(B2225,'[2] RAB LAMA'!$B$9:$E$5553,4,FALSE)</f>
        <v>265927.44323995791</v>
      </c>
      <c r="H2225" s="47">
        <f>G2225*C2225</f>
        <v>305816.55972595158</v>
      </c>
      <c r="I2225" s="48">
        <f t="shared" si="171"/>
        <v>8.0031284180975414E-4</v>
      </c>
      <c r="J2225" s="633"/>
      <c r="K2225" s="633"/>
      <c r="L2225" s="633"/>
      <c r="M2225" s="41"/>
      <c r="N2225" s="110"/>
      <c r="O2225" s="608">
        <f t="shared" si="172"/>
        <v>305816.55972595158</v>
      </c>
    </row>
    <row r="2226" spans="1:15" s="6" customFormat="1" ht="34.5" customHeight="1">
      <c r="A2226" s="79" t="s">
        <v>49</v>
      </c>
      <c r="B2226" s="86" t="s">
        <v>906</v>
      </c>
      <c r="C2226" s="202">
        <v>1.1499999999999999</v>
      </c>
      <c r="D2226" s="112" t="str">
        <f>IF(ISBLANK(E2226),"",IF(E2226="BN",VLOOKUP(B2226,'[1]V. BAHAN'!$B$8:$E$14999,3,FALSE),IFERROR(VLOOKUP(E2226,'[1]III. DAFTAR AHS'!$B$7:$H$14999,5,FALSE),"ls")))</f>
        <v xml:space="preserve">m1 </v>
      </c>
      <c r="E2226" s="82" t="s">
        <v>858</v>
      </c>
      <c r="F2226" s="113" t="s">
        <v>859</v>
      </c>
      <c r="G2226" s="47">
        <f>VLOOKUP(B2226,'[2] RAB LAMA'!$B$9:$E$5553,4,FALSE)</f>
        <v>143998.97917220712</v>
      </c>
      <c r="H2226" s="47">
        <f>G2226*C2226</f>
        <v>165598.82604803817</v>
      </c>
      <c r="I2226" s="48">
        <f t="shared" si="171"/>
        <v>4.3336720285398604E-4</v>
      </c>
      <c r="J2226" s="633"/>
      <c r="K2226" s="633"/>
      <c r="L2226" s="633"/>
      <c r="M2226" s="41"/>
      <c r="N2226" s="110"/>
      <c r="O2226" s="608">
        <f t="shared" si="172"/>
        <v>165598.82604803817</v>
      </c>
    </row>
    <row r="2227" spans="1:15" s="6" customFormat="1" ht="34.5" customHeight="1">
      <c r="A2227" s="79" t="s">
        <v>49</v>
      </c>
      <c r="B2227" s="86" t="s">
        <v>907</v>
      </c>
      <c r="C2227" s="202">
        <v>1</v>
      </c>
      <c r="D2227" s="112" t="str">
        <f>IF(ISBLANK(E2227),"",IF(E2227="BN",VLOOKUP(B2227,'[1]V. BAHAN'!$B$8:$E$14999,3,FALSE),IFERROR(VLOOKUP(E2227,'[1]III. DAFTAR AHS'!$B$7:$H$14999,5,FALSE),"ls")))</f>
        <v xml:space="preserve">set </v>
      </c>
      <c r="E2227" s="82" t="s">
        <v>861</v>
      </c>
      <c r="F2227" s="113" t="s">
        <v>189</v>
      </c>
      <c r="G2227" s="47">
        <f>VLOOKUP(B2227,'[2] RAB LAMA'!$B$9:$E$5553,4,FALSE)</f>
        <v>445427.90606313315</v>
      </c>
      <c r="H2227" s="47">
        <f>G2227*C2227</f>
        <v>445427.90606313315</v>
      </c>
      <c r="I2227" s="48">
        <f t="shared" si="171"/>
        <v>1.1656715831288038E-3</v>
      </c>
      <c r="J2227" s="633"/>
      <c r="K2227" s="633"/>
      <c r="L2227" s="633"/>
      <c r="M2227" s="41"/>
      <c r="N2227" s="110"/>
      <c r="O2227" s="608">
        <f t="shared" si="172"/>
        <v>445427.90606313315</v>
      </c>
    </row>
    <row r="2228" spans="1:15" s="6" customFormat="1" ht="34.5" customHeight="1">
      <c r="A2228" s="249"/>
      <c r="B2228" s="250"/>
      <c r="C2228" s="251"/>
      <c r="D2228" s="177" t="str">
        <f>IF(ISBLANK(E2228),"",IF(E2228="BN",VLOOKUP(B2228,'[1]V. BAHAN'!$B$8:$E$1099,3,FALSE),IFERROR(VLOOKUP(E2228,'[1]III. DAFTAR AHS'!$B$7:$H$872,5,FALSE),"ls")))</f>
        <v/>
      </c>
      <c r="E2228" s="177"/>
      <c r="F2228" s="177" t="s">
        <v>23</v>
      </c>
      <c r="G2228" s="242"/>
      <c r="H2228" s="242"/>
      <c r="I2228" s="48">
        <f t="shared" si="171"/>
        <v>0</v>
      </c>
      <c r="J2228" s="633"/>
      <c r="K2228" s="633"/>
      <c r="L2228" s="633"/>
      <c r="M2228" s="41"/>
      <c r="N2228" s="110"/>
      <c r="O2228" s="608">
        <f t="shared" si="172"/>
        <v>0</v>
      </c>
    </row>
    <row r="2229" spans="1:15" s="6" customFormat="1" ht="34.5" customHeight="1">
      <c r="A2229" s="248">
        <f>+A2202+1</f>
        <v>2</v>
      </c>
      <c r="B2229" s="246" t="s">
        <v>908</v>
      </c>
      <c r="C2229" s="202"/>
      <c r="D2229" s="82" t="str">
        <f>IF(ISBLANK(E2229),"",IF(E2229="BN",VLOOKUP(B2229,'[1]V. BAHAN'!$B$8:$E$1099,3,FALSE),IFERROR(VLOOKUP(E2229,'[1]III. DAFTAR AHS'!$B$7:$H$872,5,FALSE),"ls")))</f>
        <v/>
      </c>
      <c r="E2229" s="82"/>
      <c r="F2229" s="82" t="s">
        <v>23</v>
      </c>
      <c r="G2229" s="83"/>
      <c r="H2229" s="83"/>
      <c r="I2229" s="48">
        <f t="shared" si="171"/>
        <v>0</v>
      </c>
      <c r="J2229" s="633"/>
      <c r="K2229" s="633"/>
      <c r="L2229" s="633"/>
      <c r="M2229" s="41"/>
      <c r="N2229" s="110"/>
      <c r="O2229" s="608">
        <f t="shared" si="172"/>
        <v>0</v>
      </c>
    </row>
    <row r="2230" spans="1:15" s="6" customFormat="1" ht="34.5" customHeight="1">
      <c r="A2230" s="79" t="s">
        <v>49</v>
      </c>
      <c r="B2230" s="150" t="s">
        <v>903</v>
      </c>
      <c r="C2230" s="202">
        <v>1</v>
      </c>
      <c r="D2230" s="112" t="str">
        <f>IF(ISBLANK(E2230),"",IF(E2230="BN",VLOOKUP(B2230,'[1]V. BAHAN'!$B$8:$E$14999,3,FALSE),IFERROR(VLOOKUP(E2230,'[1]III. DAFTAR AHS'!$B$7:$H$14999,5,FALSE),"ls")))</f>
        <v>set</v>
      </c>
      <c r="E2230" s="82" t="s">
        <v>51</v>
      </c>
      <c r="F2230" s="113" t="s">
        <v>52</v>
      </c>
      <c r="G2230" s="47">
        <f>VLOOKUP(B2230,'[2] RAB LAMA'!$B$9:$E$5553,4,FALSE)</f>
        <v>1347454.9200000002</v>
      </c>
      <c r="H2230" s="47">
        <f>G2230*C2230</f>
        <v>1347454.9200000002</v>
      </c>
      <c r="I2230" s="48">
        <f t="shared" si="171"/>
        <v>3.5262494522928984E-3</v>
      </c>
      <c r="J2230" s="633"/>
      <c r="K2230" s="633"/>
      <c r="L2230" s="633"/>
      <c r="M2230" s="41"/>
      <c r="N2230" s="110"/>
      <c r="O2230" s="608">
        <f t="shared" si="172"/>
        <v>1347454.9200000002</v>
      </c>
    </row>
    <row r="2231" spans="1:15" s="6" customFormat="1" ht="34.5" customHeight="1">
      <c r="A2231" s="194"/>
      <c r="B2231" s="217" t="s">
        <v>825</v>
      </c>
      <c r="C2231" s="202"/>
      <c r="D2231" s="82" t="str">
        <f>IF(ISBLANK(E2231),"",IF(E2231="BN",VLOOKUP(B2231,'[1]V. BAHAN'!$B$8:$E$1099,3,FALSE),IFERROR(VLOOKUP(E2231,'[1]III. DAFTAR AHS'!$B$7:$H$872,5,FALSE),"ls")))</f>
        <v/>
      </c>
      <c r="E2231" s="82"/>
      <c r="F2231" s="82" t="s">
        <v>23</v>
      </c>
      <c r="G2231" s="83"/>
      <c r="H2231" s="83"/>
      <c r="I2231" s="48">
        <f t="shared" si="171"/>
        <v>0</v>
      </c>
      <c r="J2231" s="633"/>
      <c r="K2231" s="633"/>
      <c r="L2231" s="633"/>
      <c r="M2231" s="41"/>
      <c r="N2231" s="110"/>
      <c r="O2231" s="608">
        <f t="shared" si="172"/>
        <v>0</v>
      </c>
    </row>
    <row r="2232" spans="1:15" s="6" customFormat="1" ht="34.5" customHeight="1">
      <c r="A2232" s="194"/>
      <c r="B2232" s="217" t="s">
        <v>826</v>
      </c>
      <c r="C2232" s="202"/>
      <c r="D2232" s="82" t="str">
        <f>IF(ISBLANK(E2232),"",IF(E2232="BN",VLOOKUP(B2232,'[1]V. BAHAN'!$B$8:$E$1099,3,FALSE),IFERROR(VLOOKUP(E2232,'[1]III. DAFTAR AHS'!$B$7:$H$872,5,FALSE),"ls")))</f>
        <v/>
      </c>
      <c r="E2232" s="82"/>
      <c r="F2232" s="82" t="s">
        <v>23</v>
      </c>
      <c r="G2232" s="83"/>
      <c r="H2232" s="83"/>
      <c r="I2232" s="48">
        <f t="shared" si="171"/>
        <v>0</v>
      </c>
      <c r="J2232" s="633"/>
      <c r="K2232" s="633"/>
      <c r="L2232" s="633"/>
      <c r="M2232" s="41"/>
      <c r="N2232" s="110"/>
      <c r="O2232" s="608">
        <f t="shared" si="172"/>
        <v>0</v>
      </c>
    </row>
    <row r="2233" spans="1:15" s="6" customFormat="1" ht="34.5" customHeight="1">
      <c r="A2233" s="194"/>
      <c r="B2233" s="217" t="s">
        <v>827</v>
      </c>
      <c r="C2233" s="202"/>
      <c r="D2233" s="82" t="str">
        <f>IF(ISBLANK(E2233),"",IF(E2233="BN",VLOOKUP(B2233,'[1]V. BAHAN'!$B$8:$E$1099,3,FALSE),IFERROR(VLOOKUP(E2233,'[1]III. DAFTAR AHS'!$B$7:$H$872,5,FALSE),"ls")))</f>
        <v/>
      </c>
      <c r="E2233" s="82"/>
      <c r="F2233" s="82" t="s">
        <v>23</v>
      </c>
      <c r="G2233" s="83"/>
      <c r="H2233" s="83"/>
      <c r="I2233" s="48">
        <f t="shared" si="171"/>
        <v>0</v>
      </c>
      <c r="J2233" s="633"/>
      <c r="K2233" s="633"/>
      <c r="L2233" s="633"/>
      <c r="M2233" s="41"/>
      <c r="N2233" s="110"/>
      <c r="O2233" s="608">
        <f t="shared" si="172"/>
        <v>0</v>
      </c>
    </row>
    <row r="2234" spans="1:15" s="6" customFormat="1" ht="34.5" customHeight="1">
      <c r="A2234" s="79"/>
      <c r="B2234" s="98"/>
      <c r="C2234" s="202"/>
      <c r="D2234" s="82" t="str">
        <f>IF(ISBLANK(E2234),"",IF(E2234="BN",VLOOKUP(B2234,'[1]V. BAHAN'!$B$8:$E$1099,3,FALSE),IFERROR(VLOOKUP(E2234,'[1]III. DAFTAR AHS'!$B$7:$H$872,5,FALSE),"ls")))</f>
        <v/>
      </c>
      <c r="E2234" s="82"/>
      <c r="F2234" s="82" t="s">
        <v>23</v>
      </c>
      <c r="G2234" s="83"/>
      <c r="H2234" s="83"/>
      <c r="I2234" s="48">
        <f t="shared" si="171"/>
        <v>0</v>
      </c>
      <c r="J2234" s="633"/>
      <c r="K2234" s="633"/>
      <c r="L2234" s="633"/>
      <c r="M2234" s="41"/>
      <c r="N2234" s="110"/>
      <c r="O2234" s="608">
        <f t="shared" si="172"/>
        <v>0</v>
      </c>
    </row>
    <row r="2235" spans="1:15" s="6" customFormat="1" ht="34.5" customHeight="1">
      <c r="A2235" s="79"/>
      <c r="B2235" s="99" t="s">
        <v>828</v>
      </c>
      <c r="C2235" s="87"/>
      <c r="D2235" s="82" t="str">
        <f>IF(ISBLANK(E2235),"",IF(E2235="BN",VLOOKUP(B2235,'[1]V. BAHAN'!$B$8:$E$1099,3,FALSE),IFERROR(VLOOKUP(E2235,'[1]III. DAFTAR AHS'!$B$7:$H$872,5,FALSE),"ls")))</f>
        <v/>
      </c>
      <c r="E2235" s="82"/>
      <c r="F2235" s="82" t="s">
        <v>23</v>
      </c>
      <c r="G2235" s="83"/>
      <c r="H2235" s="83"/>
      <c r="I2235" s="48">
        <f t="shared" si="171"/>
        <v>0</v>
      </c>
      <c r="J2235" s="633"/>
      <c r="K2235" s="633"/>
      <c r="L2235" s="633"/>
      <c r="M2235" s="41"/>
      <c r="N2235" s="110"/>
      <c r="O2235" s="608">
        <f t="shared" si="172"/>
        <v>0</v>
      </c>
    </row>
    <row r="2236" spans="1:15" s="6" customFormat="1" ht="34.5" customHeight="1">
      <c r="A2236" s="79" t="s">
        <v>49</v>
      </c>
      <c r="B2236" s="86" t="s">
        <v>840</v>
      </c>
      <c r="C2236" s="202">
        <v>1</v>
      </c>
      <c r="D2236" s="112" t="str">
        <f>IF(ISBLANK(E2236),"",IF(E2236="BN",VLOOKUP(B2236,'[1]V. BAHAN'!$B$8:$E$14999,3,FALSE),IFERROR(VLOOKUP(E2236,'[1]III. DAFTAR AHS'!$B$7:$H$14999,5,FALSE),"ls")))</f>
        <v>bh</v>
      </c>
      <c r="E2236" s="82" t="s">
        <v>51</v>
      </c>
      <c r="F2236" s="113" t="s">
        <v>52</v>
      </c>
      <c r="G2236" s="47">
        <v>673388.992157</v>
      </c>
      <c r="H2236" s="47">
        <f t="shared" ref="H2236:H2245" si="174">G2236*C2236</f>
        <v>673388.992157</v>
      </c>
      <c r="I2236" s="48">
        <f t="shared" si="171"/>
        <v>1.7622389658673609E-3</v>
      </c>
      <c r="J2236" s="633"/>
      <c r="K2236" s="633"/>
      <c r="L2236" s="633"/>
      <c r="M2236" s="41"/>
      <c r="N2236" s="110"/>
      <c r="O2236" s="608">
        <f t="shared" si="172"/>
        <v>673388.992157</v>
      </c>
    </row>
    <row r="2237" spans="1:15" s="6" customFormat="1" ht="34.5" customHeight="1">
      <c r="A2237" s="79" t="s">
        <v>49</v>
      </c>
      <c r="B2237" s="86" t="s">
        <v>831</v>
      </c>
      <c r="C2237" s="202">
        <v>1</v>
      </c>
      <c r="D2237" s="112" t="str">
        <f>IF(ISBLANK(E2237),"",IF(E2237="BN",VLOOKUP(B2237,'[1]V. BAHAN'!$B$8:$E$14999,3,FALSE),IFERROR(VLOOKUP(E2237,'[1]III. DAFTAR AHS'!$B$7:$H$14999,5,FALSE),"ls")))</f>
        <v>bh</v>
      </c>
      <c r="E2237" s="82" t="s">
        <v>51</v>
      </c>
      <c r="F2237" s="113" t="s">
        <v>52</v>
      </c>
      <c r="G2237" s="47">
        <f>VLOOKUP(B2237,'[2] RAB LAMA'!$B$9:$E$5553,4,FALSE)</f>
        <v>15580.749569000001</v>
      </c>
      <c r="H2237" s="47">
        <f t="shared" si="174"/>
        <v>15580.749569000001</v>
      </c>
      <c r="I2237" s="48">
        <f t="shared" si="171"/>
        <v>4.0774358250143946E-5</v>
      </c>
      <c r="J2237" s="633"/>
      <c r="K2237" s="633"/>
      <c r="L2237" s="633"/>
      <c r="M2237" s="41"/>
      <c r="N2237" s="110"/>
      <c r="O2237" s="608">
        <f t="shared" si="172"/>
        <v>15580.749569000001</v>
      </c>
    </row>
    <row r="2238" spans="1:15" s="6" customFormat="1" ht="34.5" customHeight="1">
      <c r="A2238" s="79" t="s">
        <v>49</v>
      </c>
      <c r="B2238" s="86" t="s">
        <v>832</v>
      </c>
      <c r="C2238" s="202">
        <v>1</v>
      </c>
      <c r="D2238" s="112" t="str">
        <f>IF(ISBLANK(E2238),"",IF(E2238="BN",VLOOKUP(B2238,'[1]V. BAHAN'!$B$8:$E$14999,3,FALSE),IFERROR(VLOOKUP(E2238,'[1]III. DAFTAR AHS'!$B$7:$H$14999,5,FALSE),"ls")))</f>
        <v>bh</v>
      </c>
      <c r="E2238" s="82" t="s">
        <v>51</v>
      </c>
      <c r="F2238" s="113" t="s">
        <v>52</v>
      </c>
      <c r="G2238" s="47">
        <f>VLOOKUP(B2238,'[2] RAB LAMA'!$B$9:$E$5553,4,FALSE)</f>
        <v>15580.749569000001</v>
      </c>
      <c r="H2238" s="47">
        <f t="shared" si="174"/>
        <v>15580.749569000001</v>
      </c>
      <c r="I2238" s="48">
        <f t="shared" si="171"/>
        <v>4.0774358250143946E-5</v>
      </c>
      <c r="J2238" s="633"/>
      <c r="K2238" s="633"/>
      <c r="L2238" s="633"/>
      <c r="M2238" s="41"/>
      <c r="N2238" s="110"/>
      <c r="O2238" s="608">
        <f t="shared" si="172"/>
        <v>15580.749569000001</v>
      </c>
    </row>
    <row r="2239" spans="1:15" s="6" customFormat="1" ht="34.5" customHeight="1">
      <c r="A2239" s="79" t="s">
        <v>49</v>
      </c>
      <c r="B2239" s="86" t="s">
        <v>833</v>
      </c>
      <c r="C2239" s="202">
        <v>1</v>
      </c>
      <c r="D2239" s="112" t="str">
        <f>IF(ISBLANK(E2239),"",IF(E2239="BN",VLOOKUP(B2239,'[1]V. BAHAN'!$B$8:$E$14999,3,FALSE),IFERROR(VLOOKUP(E2239,'[1]III. DAFTAR AHS'!$B$7:$H$14999,5,FALSE),"ls")))</f>
        <v>bh</v>
      </c>
      <c r="E2239" s="82" t="s">
        <v>51</v>
      </c>
      <c r="F2239" s="113" t="s">
        <v>52</v>
      </c>
      <c r="G2239" s="47">
        <f>VLOOKUP(B2239,'[2] RAB LAMA'!$B$9:$E$5553,4,FALSE)</f>
        <v>15580.749569000001</v>
      </c>
      <c r="H2239" s="47">
        <f t="shared" si="174"/>
        <v>15580.749569000001</v>
      </c>
      <c r="I2239" s="48">
        <f t="shared" si="171"/>
        <v>4.0774358250143946E-5</v>
      </c>
      <c r="J2239" s="633"/>
      <c r="K2239" s="633"/>
      <c r="L2239" s="633"/>
      <c r="M2239" s="41"/>
      <c r="N2239" s="110"/>
      <c r="O2239" s="608">
        <f t="shared" si="172"/>
        <v>15580.749569000001</v>
      </c>
    </row>
    <row r="2240" spans="1:15" s="6" customFormat="1" ht="34.5" customHeight="1">
      <c r="A2240" s="79" t="s">
        <v>49</v>
      </c>
      <c r="B2240" s="86" t="s">
        <v>834</v>
      </c>
      <c r="C2240" s="202">
        <v>3</v>
      </c>
      <c r="D2240" s="112" t="str">
        <f>IF(ISBLANK(E2240),"",IF(E2240="BN",VLOOKUP(B2240,'[1]V. BAHAN'!$B$8:$E$14999,3,FALSE),IFERROR(VLOOKUP(E2240,'[1]III. DAFTAR AHS'!$B$7:$H$14999,5,FALSE),"ls")))</f>
        <v>bh</v>
      </c>
      <c r="E2240" s="82" t="s">
        <v>51</v>
      </c>
      <c r="F2240" s="113" t="s">
        <v>52</v>
      </c>
      <c r="G2240" s="47">
        <f>VLOOKUP(B2240,'[2] RAB LAMA'!$B$9:$E$5553,4,FALSE)</f>
        <v>50815.198287514504</v>
      </c>
      <c r="H2240" s="47">
        <f t="shared" si="174"/>
        <v>152445.59486254351</v>
      </c>
      <c r="I2240" s="48">
        <f t="shared" si="171"/>
        <v>3.989455880190107E-4</v>
      </c>
      <c r="J2240" s="633"/>
      <c r="K2240" s="633"/>
      <c r="L2240" s="633"/>
      <c r="M2240" s="41"/>
      <c r="N2240" s="110"/>
      <c r="O2240" s="608">
        <f t="shared" si="172"/>
        <v>152445.59486254351</v>
      </c>
    </row>
    <row r="2241" spans="1:15" s="6" customFormat="1" ht="34.5" customHeight="1">
      <c r="A2241" s="79" t="s">
        <v>49</v>
      </c>
      <c r="B2241" s="86" t="s">
        <v>835</v>
      </c>
      <c r="C2241" s="202">
        <v>3</v>
      </c>
      <c r="D2241" s="112" t="str">
        <f>IF(ISBLANK(E2241),"",IF(E2241="BN",VLOOKUP(B2241,'[1]V. BAHAN'!$B$8:$E$14999,3,FALSE),IFERROR(VLOOKUP(E2241,'[1]III. DAFTAR AHS'!$B$7:$H$14999,5,FALSE),"ls")))</f>
        <v>bh</v>
      </c>
      <c r="E2241" s="82" t="s">
        <v>51</v>
      </c>
      <c r="F2241" s="113" t="s">
        <v>52</v>
      </c>
      <c r="G2241" s="47">
        <f>VLOOKUP(B2241,'[2] RAB LAMA'!$B$9:$E$5553,4,FALSE)</f>
        <v>26912.203801</v>
      </c>
      <c r="H2241" s="47">
        <f t="shared" si="174"/>
        <v>80736.611403000003</v>
      </c>
      <c r="I2241" s="48">
        <f t="shared" si="171"/>
        <v>2.1128531093256406E-4</v>
      </c>
      <c r="J2241" s="633"/>
      <c r="K2241" s="633"/>
      <c r="L2241" s="633"/>
      <c r="M2241" s="41"/>
      <c r="N2241" s="110"/>
      <c r="O2241" s="608">
        <f t="shared" si="172"/>
        <v>80736.611403000003</v>
      </c>
    </row>
    <row r="2242" spans="1:15" s="6" customFormat="1" ht="34.5" customHeight="1">
      <c r="A2242" s="79" t="s">
        <v>49</v>
      </c>
      <c r="B2242" s="86" t="s">
        <v>874</v>
      </c>
      <c r="C2242" s="202">
        <v>3</v>
      </c>
      <c r="D2242" s="112" t="str">
        <f>IF(ISBLANK(E2242),"",IF(E2242="BN",VLOOKUP(B2242,'[1]V. BAHAN'!$B$8:$E$14999,3,FALSE),IFERROR(VLOOKUP(E2242,'[1]III. DAFTAR AHS'!$B$7:$H$14999,5,FALSE),"ls")))</f>
        <v>bh</v>
      </c>
      <c r="E2242" s="82" t="s">
        <v>51</v>
      </c>
      <c r="F2242" s="113" t="s">
        <v>52</v>
      </c>
      <c r="G2242" s="47">
        <f>VLOOKUP(B2242,'[2] RAB LAMA'!$B$9:$E$5553,4,FALSE)</f>
        <v>45325.816928</v>
      </c>
      <c r="H2242" s="47">
        <f t="shared" si="174"/>
        <v>135977.45078399999</v>
      </c>
      <c r="I2242" s="48">
        <f t="shared" si="171"/>
        <v>3.5584894472852894E-4</v>
      </c>
      <c r="J2242" s="633"/>
      <c r="K2242" s="633"/>
      <c r="L2242" s="633"/>
      <c r="M2242" s="41"/>
      <c r="N2242" s="110"/>
      <c r="O2242" s="608">
        <f t="shared" si="172"/>
        <v>135977.45078399999</v>
      </c>
    </row>
    <row r="2243" spans="1:15" s="6" customFormat="1" ht="34.5" customHeight="1">
      <c r="A2243" s="79" t="s">
        <v>49</v>
      </c>
      <c r="B2243" s="86" t="s">
        <v>875</v>
      </c>
      <c r="C2243" s="202">
        <v>1</v>
      </c>
      <c r="D2243" s="112" t="str">
        <f>IF(ISBLANK(E2243),"",IF(E2243="BN",VLOOKUP(B2243,'[1]V. BAHAN'!$B$8:$E$14999,3,FALSE),IFERROR(VLOOKUP(E2243,'[1]III. DAFTAR AHS'!$B$7:$H$14999,5,FALSE),"ls")))</f>
        <v>bh</v>
      </c>
      <c r="E2243" s="82" t="s">
        <v>51</v>
      </c>
      <c r="F2243" s="113" t="s">
        <v>52</v>
      </c>
      <c r="G2243" s="47">
        <f>VLOOKUP(B2243,'[2] RAB LAMA'!$B$9:$E$5553,4,FALSE)</f>
        <v>45325.816928</v>
      </c>
      <c r="H2243" s="47">
        <f t="shared" si="174"/>
        <v>45325.816928</v>
      </c>
      <c r="I2243" s="48">
        <f t="shared" si="171"/>
        <v>1.1861631490950966E-4</v>
      </c>
      <c r="J2243" s="633"/>
      <c r="K2243" s="633"/>
      <c r="L2243" s="633"/>
      <c r="M2243" s="41"/>
      <c r="N2243" s="110"/>
      <c r="O2243" s="608">
        <f t="shared" si="172"/>
        <v>45325.816928</v>
      </c>
    </row>
    <row r="2244" spans="1:15" s="6" customFormat="1" ht="34.5" customHeight="1">
      <c r="A2244" s="79" t="s">
        <v>49</v>
      </c>
      <c r="B2244" s="86" t="s">
        <v>876</v>
      </c>
      <c r="C2244" s="202">
        <v>1</v>
      </c>
      <c r="D2244" s="112" t="str">
        <f>IF(ISBLANK(E2244),"",IF(E2244="BN",VLOOKUP(B2244,'[1]V. BAHAN'!$B$8:$E$14999,3,FALSE),IFERROR(VLOOKUP(E2244,'[1]III. DAFTAR AHS'!$B$7:$H$14999,5,FALSE),"ls")))</f>
        <v>bh</v>
      </c>
      <c r="E2244" s="82" t="s">
        <v>51</v>
      </c>
      <c r="F2244" s="113" t="s">
        <v>52</v>
      </c>
      <c r="G2244" s="47">
        <f>VLOOKUP(B2244,'[2] RAB LAMA'!$B$9:$E$5553,4,FALSE)</f>
        <v>44617.601038500005</v>
      </c>
      <c r="H2244" s="47">
        <f t="shared" si="174"/>
        <v>44617.601038500005</v>
      </c>
      <c r="I2244" s="48">
        <f t="shared" si="171"/>
        <v>1.1676293498904858E-4</v>
      </c>
      <c r="J2244" s="633"/>
      <c r="K2244" s="633"/>
      <c r="L2244" s="633"/>
      <c r="M2244" s="41"/>
      <c r="N2244" s="110"/>
      <c r="O2244" s="608">
        <f t="shared" si="172"/>
        <v>44617.601038500005</v>
      </c>
    </row>
    <row r="2245" spans="1:15" s="6" customFormat="1" ht="34.5" customHeight="1">
      <c r="A2245" s="79" t="s">
        <v>49</v>
      </c>
      <c r="B2245" s="86" t="s">
        <v>891</v>
      </c>
      <c r="C2245" s="202">
        <v>3</v>
      </c>
      <c r="D2245" s="112" t="str">
        <f>IF(ISBLANK(E2245),"",IF(E2245="BN",VLOOKUP(B2245,'[1]V. BAHAN'!$B$8:$E$14999,3,FALSE),IFERROR(VLOOKUP(E2245,'[1]III. DAFTAR AHS'!$B$7:$H$14999,5,FALSE),"ls")))</f>
        <v>bh</v>
      </c>
      <c r="E2245" s="82" t="s">
        <v>51</v>
      </c>
      <c r="F2245" s="113" t="s">
        <v>52</v>
      </c>
      <c r="G2245" s="47">
        <f>VLOOKUP(B2245,'[2] RAB LAMA'!$B$9:$E$5553,4,FALSE)</f>
        <v>200262.91528980448</v>
      </c>
      <c r="H2245" s="47">
        <f t="shared" si="174"/>
        <v>600788.74586941348</v>
      </c>
      <c r="I2245" s="48">
        <f t="shared" si="171"/>
        <v>1.5722462804661072E-3</v>
      </c>
      <c r="J2245" s="633"/>
      <c r="K2245" s="633"/>
      <c r="L2245" s="633"/>
      <c r="M2245" s="41"/>
      <c r="N2245" s="110"/>
      <c r="O2245" s="608">
        <f t="shared" si="172"/>
        <v>600788.74586941348</v>
      </c>
    </row>
    <row r="2246" spans="1:15" s="6" customFormat="1" ht="34.5" customHeight="1">
      <c r="A2246" s="79"/>
      <c r="B2246" s="99"/>
      <c r="C2246" s="202"/>
      <c r="D2246" s="82" t="str">
        <f>IF(ISBLANK(E2246),"",IF(E2246="BN",VLOOKUP(B2246,'[1]V. BAHAN'!$B$8:$E$1099,3,FALSE),IFERROR(VLOOKUP(E2246,'[1]III. DAFTAR AHS'!$B$7:$H$872,5,FALSE),"ls")))</f>
        <v/>
      </c>
      <c r="E2246" s="82"/>
      <c r="F2246" s="82" t="s">
        <v>23</v>
      </c>
      <c r="G2246" s="83"/>
      <c r="H2246" s="83"/>
      <c r="I2246" s="48">
        <f t="shared" si="171"/>
        <v>0</v>
      </c>
      <c r="J2246" s="633"/>
      <c r="K2246" s="633"/>
      <c r="L2246" s="633"/>
      <c r="M2246" s="41"/>
      <c r="N2246" s="110"/>
      <c r="O2246" s="608">
        <f t="shared" si="172"/>
        <v>0</v>
      </c>
    </row>
    <row r="2247" spans="1:15" s="6" customFormat="1" ht="34.5" customHeight="1">
      <c r="A2247" s="79"/>
      <c r="B2247" s="99" t="s">
        <v>838</v>
      </c>
      <c r="C2247" s="202"/>
      <c r="D2247" s="82" t="str">
        <f>IF(ISBLANK(E2247),"",IF(E2247="BN",VLOOKUP(B2247,'[1]V. BAHAN'!$B$8:$E$1099,3,FALSE),IFERROR(VLOOKUP(E2247,'[1]III. DAFTAR AHS'!$B$7:$H$872,5,FALSE),"ls")))</f>
        <v/>
      </c>
      <c r="E2247" s="82"/>
      <c r="F2247" s="82" t="s">
        <v>23</v>
      </c>
      <c r="G2247" s="83"/>
      <c r="H2247" s="83"/>
      <c r="I2247" s="48">
        <f t="shared" si="171"/>
        <v>0</v>
      </c>
      <c r="J2247" s="633"/>
      <c r="K2247" s="633"/>
      <c r="L2247" s="633"/>
      <c r="M2247" s="41"/>
      <c r="N2247" s="110"/>
      <c r="O2247" s="608">
        <f t="shared" si="172"/>
        <v>0</v>
      </c>
    </row>
    <row r="2248" spans="1:15" s="6" customFormat="1" ht="34.5" customHeight="1">
      <c r="A2248" s="79" t="s">
        <v>49</v>
      </c>
      <c r="B2248" s="150" t="s">
        <v>909</v>
      </c>
      <c r="C2248" s="202">
        <v>1</v>
      </c>
      <c r="D2248" s="112" t="str">
        <f>IF(ISBLANK(E2248),"",IF(E2248="BN",VLOOKUP(B2248,'[1]V. BAHAN'!$B$8:$E$14999,3,FALSE),IFERROR(VLOOKUP(E2248,'[1]III. DAFTAR AHS'!$B$7:$H$14999,5,FALSE),"ls")))</f>
        <v>bh</v>
      </c>
      <c r="E2248" s="82" t="s">
        <v>51</v>
      </c>
      <c r="F2248" s="113" t="s">
        <v>52</v>
      </c>
      <c r="G2248" s="47">
        <f>VLOOKUP(B2248,'[2] RAB LAMA'!$B$9:$E$5553,4,FALSE)</f>
        <v>490150.36211050005</v>
      </c>
      <c r="H2248" s="47">
        <f t="shared" ref="H2248:H2253" si="175">G2248*C2248</f>
        <v>490150.36211050005</v>
      </c>
      <c r="I2248" s="48">
        <f t="shared" si="171"/>
        <v>1.2827089205576661E-3</v>
      </c>
      <c r="J2248" s="633"/>
      <c r="K2248" s="633"/>
      <c r="L2248" s="633"/>
      <c r="M2248" s="41"/>
      <c r="N2248" s="110"/>
      <c r="O2248" s="608">
        <f t="shared" si="172"/>
        <v>490150.36211050005</v>
      </c>
    </row>
    <row r="2249" spans="1:15" s="6" customFormat="1" ht="34.5" customHeight="1">
      <c r="A2249" s="79" t="s">
        <v>49</v>
      </c>
      <c r="B2249" s="150" t="s">
        <v>910</v>
      </c>
      <c r="C2249" s="202">
        <v>1</v>
      </c>
      <c r="D2249" s="112" t="str">
        <f>IF(ISBLANK(E2249),"",IF(E2249="BN",VLOOKUP(B2249,'[1]V. BAHAN'!$B$8:$E$14999,3,FALSE),IFERROR(VLOOKUP(E2249,'[1]III. DAFTAR AHS'!$B$7:$H$14999,5,FALSE),"ls")))</f>
        <v>bh</v>
      </c>
      <c r="E2249" s="82" t="s">
        <v>51</v>
      </c>
      <c r="F2249" s="113" t="s">
        <v>52</v>
      </c>
      <c r="G2249" s="47">
        <f>VLOOKUP(B2249,'[2] RAB LAMA'!$B$9:$E$5553,4,FALSE)</f>
        <v>490150.36211050005</v>
      </c>
      <c r="H2249" s="47">
        <f t="shared" si="175"/>
        <v>490150.36211050005</v>
      </c>
      <c r="I2249" s="48">
        <f t="shared" si="171"/>
        <v>1.2827089205576661E-3</v>
      </c>
      <c r="J2249" s="633"/>
      <c r="K2249" s="633"/>
      <c r="L2249" s="633"/>
      <c r="M2249" s="41"/>
      <c r="N2249" s="110"/>
      <c r="O2249" s="608">
        <f t="shared" si="172"/>
        <v>490150.36211050005</v>
      </c>
    </row>
    <row r="2250" spans="1:15" s="6" customFormat="1" ht="34.5" customHeight="1">
      <c r="A2250" s="79" t="s">
        <v>49</v>
      </c>
      <c r="B2250" s="150" t="s">
        <v>879</v>
      </c>
      <c r="C2250" s="202">
        <v>4</v>
      </c>
      <c r="D2250" s="112" t="str">
        <f>IF(ISBLANK(E2250),"",IF(E2250="BN",VLOOKUP(B2250,'[1]V. BAHAN'!$B$8:$E$14999,3,FALSE),IFERROR(VLOOKUP(E2250,'[1]III. DAFTAR AHS'!$B$7:$H$14999,5,FALSE),"ls")))</f>
        <v>bh</v>
      </c>
      <c r="E2250" s="82" t="s">
        <v>51</v>
      </c>
      <c r="F2250" s="113" t="s">
        <v>52</v>
      </c>
      <c r="G2250" s="47">
        <f>VLOOKUP(B2250,'[2] RAB LAMA'!$B$9:$E$5553,4,FALSE)</f>
        <v>56091.821327500002</v>
      </c>
      <c r="H2250" s="47">
        <f t="shared" si="175"/>
        <v>224367.28531000001</v>
      </c>
      <c r="I2250" s="48">
        <f t="shared" si="171"/>
        <v>5.8716251296691375E-4</v>
      </c>
      <c r="J2250" s="633"/>
      <c r="K2250" s="633"/>
      <c r="L2250" s="633"/>
      <c r="M2250" s="41"/>
      <c r="N2250" s="110"/>
      <c r="O2250" s="608">
        <f t="shared" si="172"/>
        <v>224367.28531000001</v>
      </c>
    </row>
    <row r="2251" spans="1:15" s="6" customFormat="1" ht="34.5" customHeight="1">
      <c r="A2251" s="79" t="s">
        <v>49</v>
      </c>
      <c r="B2251" s="150" t="s">
        <v>878</v>
      </c>
      <c r="C2251" s="202">
        <v>3</v>
      </c>
      <c r="D2251" s="112" t="str">
        <f>IF(ISBLANK(E2251),"",IF(E2251="BN",VLOOKUP(B2251,'[1]V. BAHAN'!$B$8:$E$14999,3,FALSE),IFERROR(VLOOKUP(E2251,'[1]III. DAFTAR AHS'!$B$7:$H$14999,5,FALSE),"ls")))</f>
        <v>bh</v>
      </c>
      <c r="E2251" s="82" t="s">
        <v>51</v>
      </c>
      <c r="F2251" s="113" t="s">
        <v>52</v>
      </c>
      <c r="G2251" s="47">
        <f>VLOOKUP(B2251,'[2] RAB LAMA'!$B$9:$E$5553,4,FALSE)</f>
        <v>58498.792884000002</v>
      </c>
      <c r="H2251" s="47">
        <f t="shared" si="175"/>
        <v>175496.37865200001</v>
      </c>
      <c r="I2251" s="48">
        <f t="shared" si="171"/>
        <v>4.5926880366506216E-4</v>
      </c>
      <c r="J2251" s="633"/>
      <c r="K2251" s="633"/>
      <c r="L2251" s="633"/>
      <c r="M2251" s="41"/>
      <c r="N2251" s="110"/>
      <c r="O2251" s="608">
        <f t="shared" si="172"/>
        <v>175496.37865200001</v>
      </c>
    </row>
    <row r="2252" spans="1:15" s="6" customFormat="1" ht="34.5" customHeight="1">
      <c r="A2252" s="79" t="s">
        <v>49</v>
      </c>
      <c r="B2252" s="150" t="s">
        <v>880</v>
      </c>
      <c r="C2252" s="202">
        <v>1</v>
      </c>
      <c r="D2252" s="112" t="str">
        <f>IF(ISBLANK(E2252),"",IF(E2252="BN",VLOOKUP(B2252,'[1]V. BAHAN'!$B$8:$E$14999,3,FALSE),IFERROR(VLOOKUP(E2252,'[1]III. DAFTAR AHS'!$B$7:$H$14999,5,FALSE),"ls")))</f>
        <v>bh</v>
      </c>
      <c r="E2252" s="82" t="s">
        <v>51</v>
      </c>
      <c r="F2252" s="113" t="s">
        <v>52</v>
      </c>
      <c r="G2252" s="47">
        <f>VLOOKUP(B2252,'[2] RAB LAMA'!$B$9:$E$5553,4,FALSE)</f>
        <v>293909.59414250002</v>
      </c>
      <c r="H2252" s="47">
        <f t="shared" si="175"/>
        <v>293909.59414250002</v>
      </c>
      <c r="I2252" s="48">
        <f t="shared" si="171"/>
        <v>7.6915266699135185E-4</v>
      </c>
      <c r="J2252" s="633"/>
      <c r="K2252" s="633"/>
      <c r="L2252" s="633"/>
      <c r="M2252" s="41"/>
      <c r="N2252" s="110"/>
      <c r="O2252" s="608">
        <f t="shared" si="172"/>
        <v>293909.59414250002</v>
      </c>
    </row>
    <row r="2253" spans="1:15" s="6" customFormat="1" ht="34.5" customHeight="1">
      <c r="A2253" s="79" t="s">
        <v>49</v>
      </c>
      <c r="B2253" s="150" t="s">
        <v>881</v>
      </c>
      <c r="C2253" s="202">
        <v>1</v>
      </c>
      <c r="D2253" s="112" t="str">
        <f>IF(ISBLANK(E2253),"",IF(E2253="BN",VLOOKUP(B2253,'[1]V. BAHAN'!$B$8:$E$14999,3,FALSE),IFERROR(VLOOKUP(E2253,'[1]III. DAFTAR AHS'!$B$7:$H$14999,5,FALSE),"ls")))</f>
        <v>bh</v>
      </c>
      <c r="E2253" s="82" t="s">
        <v>51</v>
      </c>
      <c r="F2253" s="113" t="s">
        <v>52</v>
      </c>
      <c r="G2253" s="47">
        <f>VLOOKUP(B2253,'[2] RAB LAMA'!$B$9:$E$5553,4,FALSE)</f>
        <v>109490.17651670001</v>
      </c>
      <c r="H2253" s="47">
        <f t="shared" si="175"/>
        <v>109490.17651670001</v>
      </c>
      <c r="I2253" s="48">
        <f t="shared" ref="I2253:I2316" si="176">(H2253/$H$4325)*100</f>
        <v>2.8653253570328429E-4</v>
      </c>
      <c r="J2253" s="633"/>
      <c r="K2253" s="633"/>
      <c r="L2253" s="633"/>
      <c r="M2253" s="41"/>
      <c r="N2253" s="110"/>
      <c r="O2253" s="608">
        <f t="shared" si="172"/>
        <v>109490.17651670001</v>
      </c>
    </row>
    <row r="2254" spans="1:15" s="6" customFormat="1" ht="34.5" customHeight="1">
      <c r="A2254" s="79"/>
      <c r="B2254" s="174"/>
      <c r="C2254" s="87"/>
      <c r="D2254" s="82" t="str">
        <f>IF(ISBLANK(E2254),"",IF(E2254="BN",VLOOKUP(B2254,'[1]V. BAHAN'!$B$8:$E$1099,3,FALSE),IFERROR(VLOOKUP(E2254,'[1]III. DAFTAR AHS'!$B$7:$H$872,5,FALSE),"ls")))</f>
        <v/>
      </c>
      <c r="E2254" s="82"/>
      <c r="F2254" s="82" t="s">
        <v>23</v>
      </c>
      <c r="G2254" s="83"/>
      <c r="H2254" s="83"/>
      <c r="I2254" s="48">
        <f t="shared" si="176"/>
        <v>0</v>
      </c>
      <c r="J2254" s="633"/>
      <c r="K2254" s="633"/>
      <c r="L2254" s="633"/>
      <c r="M2254" s="41"/>
      <c r="N2254" s="110"/>
      <c r="O2254" s="608">
        <f t="shared" si="172"/>
        <v>0</v>
      </c>
    </row>
    <row r="2255" spans="1:15" s="6" customFormat="1" ht="34.5" customHeight="1">
      <c r="A2255" s="79"/>
      <c r="B2255" s="99" t="s">
        <v>844</v>
      </c>
      <c r="C2255" s="87"/>
      <c r="D2255" s="82" t="str">
        <f>IF(ISBLANK(E2255),"",IF(E2255="BN",VLOOKUP(B2255,'[1]V. BAHAN'!$B$8:$E$1099,3,FALSE),IFERROR(VLOOKUP(E2255,'[1]III. DAFTAR AHS'!$B$7:$H$872,5,FALSE),"ls")))</f>
        <v/>
      </c>
      <c r="E2255" s="82"/>
      <c r="F2255" s="82" t="s">
        <v>23</v>
      </c>
      <c r="G2255" s="83"/>
      <c r="H2255" s="83"/>
      <c r="I2255" s="48">
        <f t="shared" si="176"/>
        <v>0</v>
      </c>
      <c r="J2255" s="633"/>
      <c r="K2255" s="633"/>
      <c r="L2255" s="633"/>
      <c r="M2255" s="41"/>
      <c r="N2255" s="110"/>
      <c r="O2255" s="608">
        <f t="shared" si="172"/>
        <v>0</v>
      </c>
    </row>
    <row r="2256" spans="1:15" s="6" customFormat="1" ht="34.5" customHeight="1">
      <c r="A2256" s="79" t="s">
        <v>49</v>
      </c>
      <c r="B2256" s="150" t="s">
        <v>846</v>
      </c>
      <c r="C2256" s="202">
        <v>1</v>
      </c>
      <c r="D2256" s="82" t="str">
        <f>IF(ISBLANK(E2256),"",IF(E2256="BN",VLOOKUP(B2256,'[1]V. BAHAN'!$B$8:$E$1099,3,FALSE),IFERROR(VLOOKUP(E2256,'[1]III. DAFTAR AHS'!$B$7:$H$872,5,FALSE),"ls")))</f>
        <v>ls</v>
      </c>
      <c r="E2256" s="82" t="s">
        <v>49</v>
      </c>
      <c r="F2256" s="82" t="s">
        <v>52</v>
      </c>
      <c r="G2256" s="47">
        <f>VLOOKUP(B2256,'[2] RAB LAMA'!$B$9:$E$5553,4,FALSE)</f>
        <v>2500000</v>
      </c>
      <c r="H2256" s="47">
        <f>G2256*C2256</f>
        <v>2500000</v>
      </c>
      <c r="I2256" s="48">
        <f t="shared" si="176"/>
        <v>6.5424256499299017E-3</v>
      </c>
      <c r="J2256" s="633"/>
      <c r="K2256" s="633"/>
      <c r="L2256" s="633"/>
      <c r="M2256" s="41"/>
      <c r="N2256" s="110"/>
      <c r="O2256" s="608">
        <f t="shared" si="172"/>
        <v>2500000</v>
      </c>
    </row>
    <row r="2257" spans="1:15" s="6" customFormat="1" ht="34.5" customHeight="1">
      <c r="A2257" s="79" t="s">
        <v>49</v>
      </c>
      <c r="B2257" s="86" t="s">
        <v>904</v>
      </c>
      <c r="C2257" s="202">
        <v>1.2</v>
      </c>
      <c r="D2257" s="112" t="str">
        <f>IF(ISBLANK(E2257),"",IF(E2257="BN",VLOOKUP(B2257,'[1]V. BAHAN'!$B$8:$E$14999,3,FALSE),IFERROR(VLOOKUP(E2257,'[1]III. DAFTAR AHS'!$B$7:$H$14999,5,FALSE),"ls")))</f>
        <v xml:space="preserve">m1 </v>
      </c>
      <c r="E2257" s="82" t="s">
        <v>883</v>
      </c>
      <c r="F2257" s="113" t="s">
        <v>884</v>
      </c>
      <c r="G2257" s="47">
        <f>VLOOKUP(B2257,'[2] RAB LAMA'!$B$9:$E$5553,4,FALSE)</f>
        <v>265927.44323995791</v>
      </c>
      <c r="H2257" s="47">
        <f>G2257*C2257</f>
        <v>319112.93188794947</v>
      </c>
      <c r="I2257" s="48">
        <f t="shared" si="176"/>
        <v>8.3510905232322171E-4</v>
      </c>
      <c r="J2257" s="633"/>
      <c r="K2257" s="633"/>
      <c r="L2257" s="633"/>
      <c r="M2257" s="41"/>
      <c r="N2257" s="110"/>
      <c r="O2257" s="608">
        <f t="shared" si="172"/>
        <v>319112.93188794947</v>
      </c>
    </row>
    <row r="2258" spans="1:15" s="6" customFormat="1" ht="34.5" customHeight="1">
      <c r="A2258" s="79" t="s">
        <v>49</v>
      </c>
      <c r="B2258" s="86" t="s">
        <v>906</v>
      </c>
      <c r="C2258" s="202">
        <v>1.2</v>
      </c>
      <c r="D2258" s="112" t="str">
        <f>IF(ISBLANK(E2258),"",IF(E2258="BN",VLOOKUP(B2258,'[1]V. BAHAN'!$B$8:$E$14999,3,FALSE),IFERROR(VLOOKUP(E2258,'[1]III. DAFTAR AHS'!$B$7:$H$14999,5,FALSE),"ls")))</f>
        <v xml:space="preserve">m1 </v>
      </c>
      <c r="E2258" s="82" t="s">
        <v>886</v>
      </c>
      <c r="F2258" s="113" t="s">
        <v>34</v>
      </c>
      <c r="G2258" s="47">
        <f>VLOOKUP(B2258,'[2] RAB LAMA'!$B$9:$E$5553,4,FALSE)</f>
        <v>143998.97917220712</v>
      </c>
      <c r="H2258" s="47">
        <f>G2258*C2258</f>
        <v>172798.77500664853</v>
      </c>
      <c r="I2258" s="48">
        <f t="shared" si="176"/>
        <v>4.5220925515198539E-4</v>
      </c>
      <c r="J2258" s="633"/>
      <c r="K2258" s="633"/>
      <c r="L2258" s="633"/>
      <c r="M2258" s="41"/>
      <c r="N2258" s="110"/>
      <c r="O2258" s="608">
        <f t="shared" si="172"/>
        <v>172798.77500664853</v>
      </c>
    </row>
    <row r="2259" spans="1:15" s="6" customFormat="1" ht="34.5" customHeight="1">
      <c r="A2259" s="79" t="s">
        <v>49</v>
      </c>
      <c r="B2259" s="86" t="s">
        <v>907</v>
      </c>
      <c r="C2259" s="202">
        <v>1</v>
      </c>
      <c r="D2259" s="112" t="str">
        <f>IF(ISBLANK(E2259),"",IF(E2259="BN",VLOOKUP(B2259,'[1]V. BAHAN'!$B$8:$E$14999,3,FALSE),IFERROR(VLOOKUP(E2259,'[1]III. DAFTAR AHS'!$B$7:$H$14999,5,FALSE),"ls")))</f>
        <v xml:space="preserve">bh </v>
      </c>
      <c r="E2259" s="82" t="s">
        <v>888</v>
      </c>
      <c r="F2259" s="113" t="s">
        <v>189</v>
      </c>
      <c r="G2259" s="47">
        <f>VLOOKUP(B2259,'[2] RAB LAMA'!$B$9:$E$5553,4,FALSE)</f>
        <v>445427.90606313315</v>
      </c>
      <c r="H2259" s="47">
        <f>G2259*C2259</f>
        <v>445427.90606313315</v>
      </c>
      <c r="I2259" s="48">
        <f t="shared" si="176"/>
        <v>1.1656715831288038E-3</v>
      </c>
      <c r="J2259" s="633"/>
      <c r="K2259" s="633"/>
      <c r="L2259" s="633"/>
      <c r="M2259" s="41"/>
      <c r="N2259" s="110"/>
      <c r="O2259" s="608">
        <f t="shared" si="172"/>
        <v>445427.90606313315</v>
      </c>
    </row>
    <row r="2260" spans="1:15" s="6" customFormat="1" ht="34.5" customHeight="1" thickBot="1">
      <c r="A2260" s="249"/>
      <c r="B2260" s="250"/>
      <c r="C2260" s="251"/>
      <c r="D2260" s="177" t="str">
        <f>IF(ISBLANK(E2260),"",IF(E2260="BN",VLOOKUP(B2260,'[1]V. BAHAN'!$B$8:$E$1099,3,FALSE),IFERROR(VLOOKUP(E2260,'[1]III. DAFTAR AHS'!$B$7:$H$872,5,FALSE),"ls")))</f>
        <v/>
      </c>
      <c r="E2260" s="177"/>
      <c r="F2260" s="177" t="s">
        <v>23</v>
      </c>
      <c r="G2260" s="242"/>
      <c r="H2260" s="242"/>
      <c r="I2260" s="48">
        <f t="shared" si="176"/>
        <v>0</v>
      </c>
      <c r="J2260" s="633"/>
      <c r="K2260" s="633"/>
      <c r="L2260" s="633"/>
      <c r="M2260" s="41"/>
      <c r="N2260" s="110"/>
      <c r="O2260" s="608">
        <f t="shared" si="172"/>
        <v>0</v>
      </c>
    </row>
    <row r="2261" spans="1:15" s="6" customFormat="1" ht="34.5" customHeight="1" thickBot="1">
      <c r="A2261" s="18" t="s">
        <v>107</v>
      </c>
      <c r="B2261" s="124" t="s">
        <v>911</v>
      </c>
      <c r="C2261" s="39"/>
      <c r="D2261" s="39" t="str">
        <f>IF(ISBLANK(E2261),"",IF(E2261="BN",VLOOKUP(B2261,'[1]V. BAHAN'!$B$8:$E$1099,3,FALSE),IFERROR(VLOOKUP(E2261,'[1]III. DAFTAR AHS'!$B$7:$H$872,5,FALSE),"ls")))</f>
        <v/>
      </c>
      <c r="E2261" s="39"/>
      <c r="F2261" s="39" t="s">
        <v>23</v>
      </c>
      <c r="G2261" s="78"/>
      <c r="H2261" s="78"/>
      <c r="I2261" s="48">
        <f t="shared" si="176"/>
        <v>0</v>
      </c>
      <c r="J2261" s="629"/>
      <c r="K2261" s="629"/>
      <c r="L2261" s="629"/>
      <c r="M2261" s="41"/>
      <c r="N2261" s="110"/>
      <c r="O2261" s="608">
        <f t="shared" si="172"/>
        <v>0</v>
      </c>
    </row>
    <row r="2262" spans="1:15" s="6" customFormat="1" ht="34.5" customHeight="1">
      <c r="A2262" s="252"/>
      <c r="B2262" s="253" t="s">
        <v>152</v>
      </c>
      <c r="C2262" s="254"/>
      <c r="D2262" s="254" t="str">
        <f>IF(ISBLANK(E2262),"",IF(E2262="BN",VLOOKUP(B2262,'[1]V. BAHAN'!$B$8:$E$1099,3,FALSE),IFERROR(VLOOKUP(E2262,'[1]III. DAFTAR AHS'!$B$7:$H$872,5,FALSE),"ls")))</f>
        <v/>
      </c>
      <c r="E2262" s="254"/>
      <c r="F2262" s="254" t="s">
        <v>23</v>
      </c>
      <c r="G2262" s="255"/>
      <c r="H2262" s="255"/>
      <c r="I2262" s="48">
        <f t="shared" si="176"/>
        <v>0</v>
      </c>
      <c r="J2262" s="633"/>
      <c r="K2262" s="633"/>
      <c r="L2262" s="633"/>
      <c r="M2262" s="41"/>
      <c r="N2262" s="110"/>
      <c r="O2262" s="608">
        <f t="shared" si="172"/>
        <v>0</v>
      </c>
    </row>
    <row r="2263" spans="1:15" s="6" customFormat="1" ht="76.5" customHeight="1">
      <c r="A2263" s="79"/>
      <c r="B2263" s="203" t="s">
        <v>912</v>
      </c>
      <c r="C2263" s="82"/>
      <c r="D2263" s="82" t="str">
        <f>IF(ISBLANK(E2263),"",IF(E2263="BN",VLOOKUP(B2263,'[1]V. BAHAN'!$B$8:$E$1099,3,FALSE),IFERROR(VLOOKUP(E2263,'[1]III. DAFTAR AHS'!$B$7:$H$872,5,FALSE),"ls")))</f>
        <v/>
      </c>
      <c r="E2263" s="82"/>
      <c r="F2263" s="82" t="s">
        <v>23</v>
      </c>
      <c r="G2263" s="83"/>
      <c r="H2263" s="83"/>
      <c r="I2263" s="48">
        <f t="shared" si="176"/>
        <v>0</v>
      </c>
      <c r="J2263" s="633"/>
      <c r="K2263" s="633"/>
      <c r="L2263" s="633"/>
      <c r="M2263" s="41"/>
      <c r="N2263" s="110"/>
      <c r="O2263" s="608">
        <f t="shared" si="172"/>
        <v>0</v>
      </c>
    </row>
    <row r="2264" spans="1:15" s="6" customFormat="1" ht="35.1" customHeight="1">
      <c r="A2264" s="93">
        <v>1</v>
      </c>
      <c r="B2264" s="174" t="s">
        <v>913</v>
      </c>
      <c r="C2264" s="82"/>
      <c r="D2264" s="82" t="str">
        <f>IF(ISBLANK(E2264),"",IF(E2264="BN",VLOOKUP(B2264,'[1]V. BAHAN'!$B$8:$E$1099,3,FALSE),IFERROR(VLOOKUP(E2264,'[1]III. DAFTAR AHS'!$B$7:$H$872,5,FALSE),"ls")))</f>
        <v/>
      </c>
      <c r="E2264" s="82"/>
      <c r="F2264" s="82" t="s">
        <v>23</v>
      </c>
      <c r="G2264" s="83"/>
      <c r="H2264" s="83"/>
      <c r="I2264" s="48">
        <f t="shared" si="176"/>
        <v>0</v>
      </c>
      <c r="J2264" s="633"/>
      <c r="K2264" s="633"/>
      <c r="L2264" s="633"/>
      <c r="M2264" s="41"/>
      <c r="N2264" s="110"/>
      <c r="O2264" s="608">
        <f t="shared" ref="O2264:O2327" si="177">H2264-N2264</f>
        <v>0</v>
      </c>
    </row>
    <row r="2265" spans="1:15" s="6" customFormat="1" ht="34.5" customHeight="1">
      <c r="A2265" s="79" t="s">
        <v>49</v>
      </c>
      <c r="B2265" s="86" t="s">
        <v>914</v>
      </c>
      <c r="C2265" s="82">
        <v>9.0500000000000007</v>
      </c>
      <c r="D2265" s="112" t="str">
        <f>IF(ISBLANK(E2265),"",IF(E2265="BN",VLOOKUP(B2265,'[1]V. BAHAN'!$B$8:$E$14999,3,FALSE),IFERROR(VLOOKUP(E2265,'[1]III. DAFTAR AHS'!$B$7:$H$14999,5,FALSE),"ls")))</f>
        <v xml:space="preserve">m1 </v>
      </c>
      <c r="E2265" s="256" t="s">
        <v>915</v>
      </c>
      <c r="F2265" s="113" t="s">
        <v>916</v>
      </c>
      <c r="G2265" s="47">
        <f>VLOOKUP(B2265,'[2] RAB LAMA'!$B$9:$E$5553,4,FALSE)</f>
        <v>79164.571932943742</v>
      </c>
      <c r="H2265" s="47">
        <f>G2265*C2265</f>
        <v>716439.37599314097</v>
      </c>
      <c r="I2265" s="48">
        <f t="shared" si="176"/>
        <v>1.8749005400469196E-3</v>
      </c>
      <c r="J2265" s="629"/>
      <c r="K2265" s="629"/>
      <c r="L2265" s="629"/>
      <c r="M2265" s="41"/>
      <c r="N2265" s="110"/>
      <c r="O2265" s="608">
        <f t="shared" si="177"/>
        <v>716439.37599314097</v>
      </c>
    </row>
    <row r="2266" spans="1:15" s="6" customFormat="1" ht="34.5" customHeight="1">
      <c r="A2266" s="79" t="s">
        <v>49</v>
      </c>
      <c r="B2266" s="86" t="s">
        <v>917</v>
      </c>
      <c r="C2266" s="82">
        <v>9.9</v>
      </c>
      <c r="D2266" s="112" t="str">
        <f>IF(ISBLANK(E2266),"",IF(E2266="BN",VLOOKUP(B2266,'[1]V. BAHAN'!$B$8:$E$14999,3,FALSE),IFERROR(VLOOKUP(E2266,'[1]III. DAFTAR AHS'!$B$7:$H$14999,5,FALSE),"ls")))</f>
        <v xml:space="preserve">m1 </v>
      </c>
      <c r="E2266" s="256" t="s">
        <v>918</v>
      </c>
      <c r="F2266" s="113" t="s">
        <v>919</v>
      </c>
      <c r="G2266" s="47">
        <f>VLOOKUP(B2266,'[2] RAB LAMA'!$B$9:$E$5553,4,FALSE)</f>
        <v>235620.564746875</v>
      </c>
      <c r="H2266" s="47">
        <f>G2266*C2266</f>
        <v>2332643.5909940624</v>
      </c>
      <c r="I2266" s="48">
        <f t="shared" si="176"/>
        <v>6.1044589047456596E-3</v>
      </c>
      <c r="J2266" s="629"/>
      <c r="K2266" s="629"/>
      <c r="L2266" s="629"/>
      <c r="M2266" s="41"/>
      <c r="N2266" s="110"/>
      <c r="O2266" s="608">
        <f t="shared" si="177"/>
        <v>2332643.5909940624</v>
      </c>
    </row>
    <row r="2267" spans="1:15" s="6" customFormat="1" ht="34.5" customHeight="1">
      <c r="A2267" s="79" t="s">
        <v>49</v>
      </c>
      <c r="B2267" s="86" t="s">
        <v>920</v>
      </c>
      <c r="C2267" s="82">
        <v>10.75</v>
      </c>
      <c r="D2267" s="112" t="str">
        <f>IF(ISBLANK(E2267),"",IF(E2267="BN",VLOOKUP(B2267,'[1]V. BAHAN'!$B$8:$E$14999,3,FALSE),IFERROR(VLOOKUP(E2267,'[1]III. DAFTAR AHS'!$B$7:$H$14999,5,FALSE),"ls")))</f>
        <v xml:space="preserve">m1 </v>
      </c>
      <c r="E2267" s="256" t="s">
        <v>918</v>
      </c>
      <c r="F2267" s="113" t="s">
        <v>919</v>
      </c>
      <c r="G2267" s="47">
        <f>VLOOKUP(B2267,'[2] RAB LAMA'!$B$9:$E$5553,4,FALSE)</f>
        <v>235620.564746875</v>
      </c>
      <c r="H2267" s="47">
        <f>G2267*C2267</f>
        <v>2532921.0710289064</v>
      </c>
      <c r="I2267" s="48">
        <f t="shared" si="176"/>
        <v>6.6285791137389747E-3</v>
      </c>
      <c r="J2267" s="629"/>
      <c r="K2267" s="629"/>
      <c r="L2267" s="629"/>
      <c r="M2267" s="41"/>
      <c r="N2267" s="110"/>
      <c r="O2267" s="608">
        <f t="shared" si="177"/>
        <v>2532921.0710289064</v>
      </c>
    </row>
    <row r="2268" spans="1:15" s="6" customFormat="1" ht="34.5" customHeight="1">
      <c r="A2268" s="79" t="s">
        <v>49</v>
      </c>
      <c r="B2268" s="86" t="s">
        <v>921</v>
      </c>
      <c r="C2268" s="82">
        <v>46.84</v>
      </c>
      <c r="D2268" s="112" t="str">
        <f>IF(ISBLANK(E2268),"",IF(E2268="BN",VLOOKUP(B2268,'[1]V. BAHAN'!$B$8:$E$14999,3,FALSE),IFERROR(VLOOKUP(E2268,'[1]III. DAFTAR AHS'!$B$7:$H$14999,5,FALSE),"ls")))</f>
        <v xml:space="preserve">m1 </v>
      </c>
      <c r="E2268" s="256" t="s">
        <v>918</v>
      </c>
      <c r="F2268" s="113" t="s">
        <v>919</v>
      </c>
      <c r="G2268" s="47">
        <f>VLOOKUP(B2268,'[2] RAB LAMA'!$B$9:$E$5553,4,FALSE)</f>
        <v>235620.564746875</v>
      </c>
      <c r="H2268" s="47">
        <f>G2268*C2268</f>
        <v>11036467.252743626</v>
      </c>
      <c r="I2268" s="48">
        <f t="shared" si="176"/>
        <v>2.8882106575584519E-2</v>
      </c>
      <c r="J2268" s="629"/>
      <c r="K2268" s="629"/>
      <c r="L2268" s="629"/>
      <c r="M2268" s="41"/>
      <c r="N2268" s="110"/>
      <c r="O2268" s="608">
        <f t="shared" si="177"/>
        <v>11036467.252743626</v>
      </c>
    </row>
    <row r="2269" spans="1:15" s="6" customFormat="1" ht="34.5" customHeight="1">
      <c r="A2269" s="79" t="s">
        <v>49</v>
      </c>
      <c r="B2269" s="86" t="s">
        <v>922</v>
      </c>
      <c r="C2269" s="82">
        <v>29.27</v>
      </c>
      <c r="D2269" s="112" t="str">
        <f>IF(ISBLANK(E2269),"",IF(E2269="BN",VLOOKUP(B2269,'[1]V. BAHAN'!$B$8:$E$14999,3,FALSE),IFERROR(VLOOKUP(E2269,'[1]III. DAFTAR AHS'!$B$7:$H$14999,5,FALSE),"ls")))</f>
        <v xml:space="preserve">m1 </v>
      </c>
      <c r="E2269" s="256" t="s">
        <v>918</v>
      </c>
      <c r="F2269" s="113" t="s">
        <v>919</v>
      </c>
      <c r="G2269" s="47">
        <f>VLOOKUP(B2269,'[2] RAB LAMA'!$B$9:$E$5553,4,FALSE)</f>
        <v>235620.564746875</v>
      </c>
      <c r="H2269" s="47">
        <f>G2269*C2269</f>
        <v>6896613.9301410308</v>
      </c>
      <c r="I2269" s="48">
        <f t="shared" si="176"/>
        <v>1.8048233549687417E-2</v>
      </c>
      <c r="J2269" s="629"/>
      <c r="K2269" s="629"/>
      <c r="L2269" s="629"/>
      <c r="M2269" s="41"/>
      <c r="N2269" s="110"/>
      <c r="O2269" s="608">
        <f t="shared" si="177"/>
        <v>6896613.9301410308</v>
      </c>
    </row>
    <row r="2270" spans="1:15" s="6" customFormat="1" ht="34.5" customHeight="1">
      <c r="A2270" s="79"/>
      <c r="B2270" s="86"/>
      <c r="C2270" s="82"/>
      <c r="D2270" s="82" t="str">
        <f>IF(ISBLANK(E2270),"",IF(E2270="BN",VLOOKUP(B2270,'[1]V. BAHAN'!$B$8:$E$1099,3,FALSE),IFERROR(VLOOKUP(E2270,'[1]III. DAFTAR AHS'!$B$7:$H$872,5,FALSE),"ls")))</f>
        <v/>
      </c>
      <c r="E2270" s="256"/>
      <c r="F2270" s="82" t="s">
        <v>23</v>
      </c>
      <c r="G2270" s="83"/>
      <c r="H2270" s="83"/>
      <c r="I2270" s="48">
        <f t="shared" si="176"/>
        <v>0</v>
      </c>
      <c r="J2270" s="629"/>
      <c r="K2270" s="629"/>
      <c r="L2270" s="629"/>
      <c r="M2270" s="41"/>
      <c r="N2270" s="110"/>
      <c r="O2270" s="608">
        <f t="shared" si="177"/>
        <v>0</v>
      </c>
    </row>
    <row r="2271" spans="1:15" s="6" customFormat="1" ht="34.5" customHeight="1">
      <c r="A2271" s="79">
        <f>+A2264+1</f>
        <v>2</v>
      </c>
      <c r="B2271" s="174" t="s">
        <v>923</v>
      </c>
      <c r="C2271" s="82"/>
      <c r="D2271" s="82" t="str">
        <f>IF(ISBLANK(E2271),"",IF(E2271="BN",VLOOKUP(B2271,'[1]V. BAHAN'!$B$8:$E$1099,3,FALSE),IFERROR(VLOOKUP(E2271,'[1]III. DAFTAR AHS'!$B$7:$H$872,5,FALSE),"ls")))</f>
        <v/>
      </c>
      <c r="E2271" s="256"/>
      <c r="F2271" s="82" t="s">
        <v>23</v>
      </c>
      <c r="G2271" s="83"/>
      <c r="H2271" s="83"/>
      <c r="I2271" s="48">
        <f t="shared" si="176"/>
        <v>0</v>
      </c>
      <c r="J2271" s="629"/>
      <c r="K2271" s="629"/>
      <c r="L2271" s="629"/>
      <c r="M2271" s="41"/>
      <c r="N2271" s="110"/>
      <c r="O2271" s="608">
        <f t="shared" si="177"/>
        <v>0</v>
      </c>
    </row>
    <row r="2272" spans="1:15" s="6" customFormat="1" ht="34.5" customHeight="1">
      <c r="A2272" s="79" t="s">
        <v>49</v>
      </c>
      <c r="B2272" s="86" t="s">
        <v>924</v>
      </c>
      <c r="C2272" s="625">
        <v>43.12</v>
      </c>
      <c r="D2272" s="112" t="str">
        <f>IF(ISBLANK(E2272),"",IF(E2272="BN",VLOOKUP(B2272,'[1]V. BAHAN'!$B$8:$E$14999,3,FALSE),IFERROR(VLOOKUP(E2272,'[1]III. DAFTAR AHS'!$B$7:$H$14999,5,FALSE),"ls")))</f>
        <v xml:space="preserve">m1 </v>
      </c>
      <c r="E2272" s="256" t="s">
        <v>925</v>
      </c>
      <c r="F2272" s="113" t="s">
        <v>926</v>
      </c>
      <c r="G2272" s="47">
        <f>VLOOKUP(B2272,'[2] RAB LAMA'!$B$9:$E$5553,4,FALSE)</f>
        <v>39544.146184441241</v>
      </c>
      <c r="H2272" s="47">
        <f>G2272*C2272</f>
        <v>1705143.5834731061</v>
      </c>
      <c r="I2272" s="48">
        <f t="shared" si="176"/>
        <v>4.4623100469311358E-3</v>
      </c>
      <c r="J2272" s="629"/>
      <c r="K2272" s="629"/>
      <c r="L2272" s="629"/>
      <c r="M2272" s="41"/>
      <c r="N2272" s="110"/>
      <c r="O2272" s="608">
        <f t="shared" si="177"/>
        <v>1705143.5834731061</v>
      </c>
    </row>
    <row r="2273" spans="1:15" s="6" customFormat="1" ht="34.5" customHeight="1">
      <c r="A2273" s="79"/>
      <c r="B2273" s="86"/>
      <c r="C2273" s="82"/>
      <c r="D2273" s="82" t="str">
        <f>IF(ISBLANK(E2273),"",IF(E2273="BN",VLOOKUP(B2273,'[1]V. BAHAN'!$B$8:$E$1099,3,FALSE),IFERROR(VLOOKUP(E2273,'[1]III. DAFTAR AHS'!$B$7:$H$872,5,FALSE),"ls")))</f>
        <v/>
      </c>
      <c r="E2273" s="256"/>
      <c r="F2273" s="82" t="s">
        <v>23</v>
      </c>
      <c r="G2273" s="83"/>
      <c r="H2273" s="83"/>
      <c r="I2273" s="48">
        <f t="shared" si="176"/>
        <v>0</v>
      </c>
      <c r="J2273" s="629"/>
      <c r="K2273" s="629"/>
      <c r="L2273" s="629"/>
      <c r="M2273" s="41"/>
      <c r="N2273" s="110"/>
      <c r="O2273" s="608">
        <f t="shared" si="177"/>
        <v>0</v>
      </c>
    </row>
    <row r="2274" spans="1:15" s="6" customFormat="1" ht="34.5" customHeight="1">
      <c r="A2274" s="93">
        <f>+A2271+1</f>
        <v>3</v>
      </c>
      <c r="B2274" s="86" t="s">
        <v>927</v>
      </c>
      <c r="C2274" s="87"/>
      <c r="D2274" s="82" t="str">
        <f>IF(ISBLANK(E2274),"",IF(E2274="BN",VLOOKUP(B2274,'[1]V. BAHAN'!$B$8:$E$1099,3,FALSE),IFERROR(VLOOKUP(E2274,'[1]III. DAFTAR AHS'!$B$7:$H$872,5,FALSE),"ls")))</f>
        <v/>
      </c>
      <c r="E2274" s="256"/>
      <c r="F2274" s="82" t="s">
        <v>23</v>
      </c>
      <c r="G2274" s="83"/>
      <c r="H2274" s="83"/>
      <c r="I2274" s="48">
        <f t="shared" si="176"/>
        <v>0</v>
      </c>
      <c r="J2274" s="629"/>
      <c r="K2274" s="629"/>
      <c r="L2274" s="629"/>
      <c r="M2274" s="41"/>
      <c r="N2274" s="110"/>
      <c r="O2274" s="608">
        <f t="shared" si="177"/>
        <v>0</v>
      </c>
    </row>
    <row r="2275" spans="1:15" s="6" customFormat="1" ht="34.5" customHeight="1">
      <c r="A2275" s="79" t="s">
        <v>49</v>
      </c>
      <c r="B2275" s="86" t="s">
        <v>928</v>
      </c>
      <c r="C2275" s="87">
        <v>86.71</v>
      </c>
      <c r="D2275" s="112" t="str">
        <f>IF(ISBLANK(E2275),"",IF(E2275="BN",VLOOKUP(B2275,'[1]V. BAHAN'!$B$8:$E$14999,3,FALSE),IFERROR(VLOOKUP(E2275,'[1]III. DAFTAR AHS'!$B$7:$H$14999,5,FALSE),"ls")))</f>
        <v xml:space="preserve">m3 </v>
      </c>
      <c r="E2275" s="256" t="s">
        <v>113</v>
      </c>
      <c r="F2275" s="113" t="s">
        <v>114</v>
      </c>
      <c r="G2275" s="47">
        <f>VLOOKUP(B2275,'[2] RAB LAMA'!$B$9:$E$5553,4,FALSE)</f>
        <v>79076.250000000015</v>
      </c>
      <c r="H2275" s="47">
        <f>G2275*C2275</f>
        <v>6856701.6375000011</v>
      </c>
      <c r="I2275" s="48">
        <f t="shared" si="176"/>
        <v>1.7943784266838545E-2</v>
      </c>
      <c r="J2275" s="629"/>
      <c r="K2275" s="629"/>
      <c r="L2275" s="629"/>
      <c r="M2275" s="41"/>
      <c r="N2275" s="110"/>
      <c r="O2275" s="608">
        <f t="shared" si="177"/>
        <v>6856701.6375000011</v>
      </c>
    </row>
    <row r="2276" spans="1:15" s="6" customFormat="1" ht="34.5" customHeight="1">
      <c r="A2276" s="79" t="s">
        <v>49</v>
      </c>
      <c r="B2276" s="86" t="s">
        <v>929</v>
      </c>
      <c r="C2276" s="87">
        <v>9.6300000000000008</v>
      </c>
      <c r="D2276" s="112" t="str">
        <f>IF(ISBLANK(E2276),"",IF(E2276="BN",VLOOKUP(B2276,'[1]V. BAHAN'!$B$8:$E$14999,3,FALSE),IFERROR(VLOOKUP(E2276,'[1]III. DAFTAR AHS'!$B$7:$H$14999,5,FALSE),"ls")))</f>
        <v xml:space="preserve">m3 </v>
      </c>
      <c r="E2276" s="256" t="s">
        <v>136</v>
      </c>
      <c r="F2276" s="113" t="s">
        <v>137</v>
      </c>
      <c r="G2276" s="47">
        <f>VLOOKUP(B2276,'[2] RAB LAMA'!$B$9:$E$5553,4,FALSE)</f>
        <v>240133.28181479999</v>
      </c>
      <c r="H2276" s="47">
        <f>G2276*C2276</f>
        <v>2312483.503876524</v>
      </c>
      <c r="I2276" s="48">
        <f t="shared" si="176"/>
        <v>6.0517005563206182E-3</v>
      </c>
      <c r="J2276" s="629"/>
      <c r="K2276" s="629"/>
      <c r="L2276" s="629"/>
      <c r="M2276" s="41"/>
      <c r="N2276" s="110"/>
      <c r="O2276" s="608">
        <f t="shared" si="177"/>
        <v>2312483.503876524</v>
      </c>
    </row>
    <row r="2277" spans="1:15" s="6" customFormat="1" ht="34.5" customHeight="1">
      <c r="A2277" s="79" t="s">
        <v>49</v>
      </c>
      <c r="B2277" s="86" t="s">
        <v>930</v>
      </c>
      <c r="C2277" s="87">
        <v>240.87</v>
      </c>
      <c r="D2277" s="112" t="str">
        <f>IF(ISBLANK(E2277),"",IF(E2277="BN",VLOOKUP(B2277,'[1]V. BAHAN'!$B$8:$E$14999,3,FALSE),IFERROR(VLOOKUP(E2277,'[1]III. DAFTAR AHS'!$B$7:$H$14999,5,FALSE),"ls")))</f>
        <v xml:space="preserve">m1 </v>
      </c>
      <c r="E2277" s="256" t="s">
        <v>931</v>
      </c>
      <c r="F2277" s="113" t="s">
        <v>932</v>
      </c>
      <c r="G2277" s="47">
        <f>VLOOKUP(B2277,'[2] RAB LAMA'!$B$9:$E$5553,4,FALSE)</f>
        <v>74406.713693840007</v>
      </c>
      <c r="H2277" s="47">
        <f>G2277*C2277</f>
        <v>17922345.127435245</v>
      </c>
      <c r="I2277" s="48">
        <f t="shared" si="176"/>
        <v>4.6902244187451418E-2</v>
      </c>
      <c r="J2277" s="629"/>
      <c r="K2277" s="629"/>
      <c r="L2277" s="629"/>
      <c r="M2277" s="41"/>
      <c r="N2277" s="110"/>
      <c r="O2277" s="608">
        <f t="shared" si="177"/>
        <v>17922345.127435245</v>
      </c>
    </row>
    <row r="2278" spans="1:15" s="6" customFormat="1" ht="34.5" customHeight="1">
      <c r="A2278" s="79" t="s">
        <v>49</v>
      </c>
      <c r="B2278" s="86" t="s">
        <v>933</v>
      </c>
      <c r="C2278" s="87">
        <v>76.97</v>
      </c>
      <c r="D2278" s="112" t="str">
        <f>IF(ISBLANK(E2278),"",IF(E2278="BN",VLOOKUP(B2278,'[1]V. BAHAN'!$B$8:$E$14999,3,FALSE),IFERROR(VLOOKUP(E2278,'[1]III. DAFTAR AHS'!$B$7:$H$14999,5,FALSE),"ls")))</f>
        <v xml:space="preserve">m3 </v>
      </c>
      <c r="E2278" s="256" t="s">
        <v>934</v>
      </c>
      <c r="F2278" s="113" t="s">
        <v>147</v>
      </c>
      <c r="G2278" s="47">
        <f>VLOOKUP(B2278,'[2] RAB LAMA'!$B$9:$E$5553,4,FALSE)</f>
        <v>72958.371608390124</v>
      </c>
      <c r="H2278" s="47">
        <f>G2278*C2278</f>
        <v>5615605.8626977876</v>
      </c>
      <c r="I2278" s="48">
        <f t="shared" si="176"/>
        <v>1.4695873534404297E-2</v>
      </c>
      <c r="J2278" s="629"/>
      <c r="K2278" s="629"/>
      <c r="L2278" s="629"/>
      <c r="M2278" s="41"/>
      <c r="N2278" s="110"/>
      <c r="O2278" s="608">
        <f t="shared" si="177"/>
        <v>5615605.8626977876</v>
      </c>
    </row>
    <row r="2279" spans="1:15" s="6" customFormat="1" ht="34.5" customHeight="1">
      <c r="A2279" s="79" t="s">
        <v>49</v>
      </c>
      <c r="B2279" s="86" t="s">
        <v>935</v>
      </c>
      <c r="C2279" s="87">
        <v>26</v>
      </c>
      <c r="D2279" s="112" t="str">
        <f>IF(ISBLANK(E2279),"",IF(E2279="BN",VLOOKUP(B2279,'[1]V. BAHAN'!$B$8:$E$14999,3,FALSE),IFERROR(VLOOKUP(E2279,'[1]III. DAFTAR AHS'!$B$7:$H$14999,5,FALSE),"ls")))</f>
        <v>bh</v>
      </c>
      <c r="E2279" s="256" t="s">
        <v>51</v>
      </c>
      <c r="F2279" s="113" t="s">
        <v>52</v>
      </c>
      <c r="G2279" s="47">
        <f>VLOOKUP(B2279,'[2] RAB LAMA'!$B$9:$E$5553,4,FALSE)</f>
        <v>85000</v>
      </c>
      <c r="H2279" s="47">
        <f>G2279*C2279</f>
        <v>2210000</v>
      </c>
      <c r="I2279" s="48">
        <f t="shared" si="176"/>
        <v>5.783504274538033E-3</v>
      </c>
      <c r="J2279" s="629"/>
      <c r="K2279" s="629"/>
      <c r="L2279" s="629"/>
      <c r="M2279" s="41"/>
      <c r="N2279" s="110"/>
      <c r="O2279" s="608">
        <f t="shared" si="177"/>
        <v>2210000</v>
      </c>
    </row>
    <row r="2280" spans="1:15" s="6" customFormat="1" ht="34.5" customHeight="1">
      <c r="A2280" s="93"/>
      <c r="B2280" s="86"/>
      <c r="C2280" s="87"/>
      <c r="D2280" s="82" t="str">
        <f>IF(ISBLANK(E2280),"",IF(E2280="BN",VLOOKUP(B2280,'[1]V. BAHAN'!$B$8:$E$1099,3,FALSE),IFERROR(VLOOKUP(E2280,'[1]III. DAFTAR AHS'!$B$7:$H$872,5,FALSE),"ls")))</f>
        <v/>
      </c>
      <c r="E2280" s="256"/>
      <c r="F2280" s="82" t="s">
        <v>23</v>
      </c>
      <c r="G2280" s="83"/>
      <c r="H2280" s="83"/>
      <c r="I2280" s="48">
        <f t="shared" si="176"/>
        <v>0</v>
      </c>
      <c r="J2280" s="629"/>
      <c r="K2280" s="629"/>
      <c r="L2280" s="629"/>
      <c r="M2280" s="41"/>
      <c r="N2280" s="110"/>
      <c r="O2280" s="608">
        <f t="shared" si="177"/>
        <v>0</v>
      </c>
    </row>
    <row r="2281" spans="1:15" s="6" customFormat="1" ht="35.1" customHeight="1">
      <c r="A2281" s="79">
        <f>+A2274+1</f>
        <v>4</v>
      </c>
      <c r="B2281" s="174" t="s">
        <v>936</v>
      </c>
      <c r="C2281" s="82"/>
      <c r="D2281" s="82" t="str">
        <f>IF(ISBLANK(E2281),"",IF(E2281="BN",VLOOKUP(B2281,'[1]V. BAHAN'!$B$8:$E$1099,3,FALSE),IFERROR(VLOOKUP(E2281,'[1]III. DAFTAR AHS'!$B$7:$H$872,5,FALSE),"ls")))</f>
        <v/>
      </c>
      <c r="E2281" s="82"/>
      <c r="F2281" s="82" t="s">
        <v>23</v>
      </c>
      <c r="G2281" s="83"/>
      <c r="H2281" s="83"/>
      <c r="I2281" s="48">
        <f t="shared" si="176"/>
        <v>0</v>
      </c>
      <c r="J2281" s="629"/>
      <c r="K2281" s="629"/>
      <c r="L2281" s="629"/>
      <c r="M2281" s="41"/>
      <c r="N2281" s="110"/>
      <c r="O2281" s="608">
        <f t="shared" si="177"/>
        <v>0</v>
      </c>
    </row>
    <row r="2282" spans="1:15" s="6" customFormat="1" ht="35.1" customHeight="1">
      <c r="A2282" s="79" t="s">
        <v>49</v>
      </c>
      <c r="B2282" s="86" t="s">
        <v>937</v>
      </c>
      <c r="C2282" s="82">
        <v>9.0500000000000007</v>
      </c>
      <c r="D2282" s="112" t="str">
        <f>IF(ISBLANK(E2282),"",IF(E2282="BN",VLOOKUP(B2282,'[1]V. BAHAN'!$B$8:$E$14999,3,FALSE),IFERROR(VLOOKUP(E2282,'[1]III. DAFTAR AHS'!$B$7:$H$14999,5,FALSE),"ls")))</f>
        <v xml:space="preserve">m1 </v>
      </c>
      <c r="E2282" s="82" t="s">
        <v>867</v>
      </c>
      <c r="F2282" s="113" t="s">
        <v>868</v>
      </c>
      <c r="G2282" s="47">
        <f>VLOOKUP(B2282,'[2] RAB LAMA'!$B$9:$E$5553,4,FALSE)</f>
        <v>20927.980361296246</v>
      </c>
      <c r="H2282" s="47">
        <f>G2282*C2282</f>
        <v>189398.22226973105</v>
      </c>
      <c r="I2282" s="48">
        <f t="shared" si="176"/>
        <v>4.9564951497144529E-4</v>
      </c>
      <c r="J2282" s="629"/>
      <c r="K2282" s="629"/>
      <c r="L2282" s="629"/>
      <c r="M2282" s="41"/>
      <c r="N2282" s="110"/>
      <c r="O2282" s="608">
        <f t="shared" si="177"/>
        <v>189398.22226973105</v>
      </c>
    </row>
    <row r="2283" spans="1:15" s="6" customFormat="1" ht="35.1" customHeight="1">
      <c r="A2283" s="79" t="s">
        <v>49</v>
      </c>
      <c r="B2283" s="86" t="s">
        <v>938</v>
      </c>
      <c r="C2283" s="82">
        <v>9.9</v>
      </c>
      <c r="D2283" s="112" t="str">
        <f>IF(ISBLANK(E2283),"",IF(E2283="BN",VLOOKUP(B2283,'[1]V. BAHAN'!$B$8:$E$14999,3,FALSE),IFERROR(VLOOKUP(E2283,'[1]III. DAFTAR AHS'!$B$7:$H$14999,5,FALSE),"ls")))</f>
        <v xml:space="preserve">m1 </v>
      </c>
      <c r="E2283" s="82" t="s">
        <v>939</v>
      </c>
      <c r="F2283" s="113" t="s">
        <v>189</v>
      </c>
      <c r="G2283" s="47">
        <f>VLOOKUP(B2283,'[2] RAB LAMA'!$B$9:$E$5553,4,FALSE)</f>
        <v>61563.772888749998</v>
      </c>
      <c r="H2283" s="47">
        <f>G2283*C2283</f>
        <v>609481.35159862495</v>
      </c>
      <c r="I2283" s="48">
        <f t="shared" si="176"/>
        <v>1.5949945711411155E-3</v>
      </c>
      <c r="J2283" s="629"/>
      <c r="K2283" s="629"/>
      <c r="L2283" s="629"/>
      <c r="M2283" s="41"/>
      <c r="N2283" s="110"/>
      <c r="O2283" s="608">
        <f t="shared" si="177"/>
        <v>609481.35159862495</v>
      </c>
    </row>
    <row r="2284" spans="1:15" s="6" customFormat="1" ht="35.1" customHeight="1">
      <c r="A2284" s="79" t="s">
        <v>49</v>
      </c>
      <c r="B2284" s="86" t="s">
        <v>940</v>
      </c>
      <c r="C2284" s="82">
        <v>10.75</v>
      </c>
      <c r="D2284" s="112" t="str">
        <f>IF(ISBLANK(E2284),"",IF(E2284="BN",VLOOKUP(B2284,'[1]V. BAHAN'!$B$8:$E$14999,3,FALSE),IFERROR(VLOOKUP(E2284,'[1]III. DAFTAR AHS'!$B$7:$H$14999,5,FALSE),"ls")))</f>
        <v xml:space="preserve">m1 </v>
      </c>
      <c r="E2284" s="82" t="s">
        <v>939</v>
      </c>
      <c r="F2284" s="113" t="s">
        <v>189</v>
      </c>
      <c r="G2284" s="47">
        <f>VLOOKUP(B2284,'[2] RAB LAMA'!$B$9:$E$5553,4,FALSE)</f>
        <v>61563.772888749998</v>
      </c>
      <c r="H2284" s="47">
        <f>G2284*C2284</f>
        <v>661810.5585540625</v>
      </c>
      <c r="I2284" s="48">
        <f t="shared" si="176"/>
        <v>1.7319385494714134E-3</v>
      </c>
      <c r="J2284" s="629"/>
      <c r="K2284" s="629"/>
      <c r="L2284" s="629"/>
      <c r="M2284" s="41"/>
      <c r="N2284" s="110"/>
      <c r="O2284" s="608">
        <f t="shared" si="177"/>
        <v>661810.5585540625</v>
      </c>
    </row>
    <row r="2285" spans="1:15" s="6" customFormat="1" ht="35.1" customHeight="1">
      <c r="A2285" s="79" t="s">
        <v>49</v>
      </c>
      <c r="B2285" s="86" t="s">
        <v>941</v>
      </c>
      <c r="C2285" s="82">
        <v>46.84</v>
      </c>
      <c r="D2285" s="112" t="str">
        <f>IF(ISBLANK(E2285),"",IF(E2285="BN",VLOOKUP(B2285,'[1]V. BAHAN'!$B$8:$E$14999,3,FALSE),IFERROR(VLOOKUP(E2285,'[1]III. DAFTAR AHS'!$B$7:$H$14999,5,FALSE),"ls")))</f>
        <v xml:space="preserve">m1 </v>
      </c>
      <c r="E2285" s="82" t="s">
        <v>939</v>
      </c>
      <c r="F2285" s="113" t="s">
        <v>189</v>
      </c>
      <c r="G2285" s="47">
        <f>VLOOKUP(B2285,'[2] RAB LAMA'!$B$9:$E$5553,4,FALSE)</f>
        <v>61563.772888749998</v>
      </c>
      <c r="H2285" s="47">
        <f>G2285*C2285</f>
        <v>2883647.1221090499</v>
      </c>
      <c r="I2285" s="48">
        <f t="shared" si="176"/>
        <v>7.5464187588131166E-3</v>
      </c>
      <c r="J2285" s="629"/>
      <c r="K2285" s="629"/>
      <c r="L2285" s="629"/>
      <c r="M2285" s="41"/>
      <c r="N2285" s="110"/>
      <c r="O2285" s="608">
        <f t="shared" si="177"/>
        <v>2883647.1221090499</v>
      </c>
    </row>
    <row r="2286" spans="1:15" s="6" customFormat="1" ht="35.1" customHeight="1">
      <c r="A2286" s="79" t="s">
        <v>49</v>
      </c>
      <c r="B2286" s="86" t="s">
        <v>942</v>
      </c>
      <c r="C2286" s="82">
        <v>29.27</v>
      </c>
      <c r="D2286" s="112" t="str">
        <f>IF(ISBLANK(E2286),"",IF(E2286="BN",VLOOKUP(B2286,'[1]V. BAHAN'!$B$8:$E$14999,3,FALSE),IFERROR(VLOOKUP(E2286,'[1]III. DAFTAR AHS'!$B$7:$H$14999,5,FALSE),"ls")))</f>
        <v xml:space="preserve">m1 </v>
      </c>
      <c r="E2286" s="82" t="s">
        <v>939</v>
      </c>
      <c r="F2286" s="113" t="s">
        <v>189</v>
      </c>
      <c r="G2286" s="47">
        <f>VLOOKUP(B2286,'[2] RAB LAMA'!$B$9:$E$5553,4,FALSE)</f>
        <v>61563.772888749998</v>
      </c>
      <c r="H2286" s="47">
        <f>G2286*C2286</f>
        <v>1801971.6324537124</v>
      </c>
      <c r="I2286" s="48">
        <f t="shared" si="176"/>
        <v>4.7157061714444906E-3</v>
      </c>
      <c r="J2286" s="629"/>
      <c r="K2286" s="629"/>
      <c r="L2286" s="629"/>
      <c r="M2286" s="41"/>
      <c r="N2286" s="110"/>
      <c r="O2286" s="608">
        <f t="shared" si="177"/>
        <v>1801971.6324537124</v>
      </c>
    </row>
    <row r="2287" spans="1:15" s="6" customFormat="1" ht="35.1" customHeight="1">
      <c r="A2287" s="79"/>
      <c r="B2287" s="150"/>
      <c r="C2287" s="82"/>
      <c r="D2287" s="82" t="str">
        <f>IF(ISBLANK(E2287),"",IF(E2287="BN",VLOOKUP(B2287,'[1]V. BAHAN'!$B$8:$E$1099,3,FALSE),IFERROR(VLOOKUP(E2287,'[1]III. DAFTAR AHS'!$B$7:$H$872,5,FALSE),"ls")))</f>
        <v/>
      </c>
      <c r="E2287" s="82"/>
      <c r="F2287" s="82" t="s">
        <v>23</v>
      </c>
      <c r="G2287" s="83"/>
      <c r="H2287" s="83"/>
      <c r="I2287" s="48">
        <f t="shared" si="176"/>
        <v>0</v>
      </c>
      <c r="J2287" s="629"/>
      <c r="K2287" s="629"/>
      <c r="L2287" s="629"/>
      <c r="M2287" s="41"/>
      <c r="N2287" s="110"/>
      <c r="O2287" s="608">
        <f t="shared" si="177"/>
        <v>0</v>
      </c>
    </row>
    <row r="2288" spans="1:15" s="6" customFormat="1" ht="35.1" customHeight="1">
      <c r="A2288" s="79">
        <f>+A2281+1</f>
        <v>5</v>
      </c>
      <c r="B2288" s="174" t="s">
        <v>943</v>
      </c>
      <c r="C2288" s="82"/>
      <c r="D2288" s="82" t="str">
        <f>IF(ISBLANK(E2288),"",IF(E2288="BN",VLOOKUP(B2288,'[1]V. BAHAN'!$B$8:$E$1099,3,FALSE),IFERROR(VLOOKUP(E2288,'[1]III. DAFTAR AHS'!$B$7:$H$872,5,FALSE),"ls")))</f>
        <v/>
      </c>
      <c r="E2288" s="82"/>
      <c r="F2288" s="82" t="s">
        <v>23</v>
      </c>
      <c r="G2288" s="83"/>
      <c r="H2288" s="83"/>
      <c r="I2288" s="48">
        <f t="shared" si="176"/>
        <v>0</v>
      </c>
      <c r="J2288" s="629"/>
      <c r="K2288" s="629"/>
      <c r="L2288" s="629"/>
      <c r="M2288" s="41"/>
      <c r="N2288" s="110"/>
      <c r="O2288" s="608">
        <f t="shared" si="177"/>
        <v>0</v>
      </c>
    </row>
    <row r="2289" spans="1:15" s="6" customFormat="1" ht="35.1" customHeight="1">
      <c r="A2289" s="79" t="s">
        <v>49</v>
      </c>
      <c r="B2289" s="86" t="s">
        <v>944</v>
      </c>
      <c r="C2289" s="82">
        <v>43.12</v>
      </c>
      <c r="D2289" s="112" t="str">
        <f>IF(ISBLANK(E2289),"",IF(E2289="BN",VLOOKUP(B2289,'[1]V. BAHAN'!$B$8:$E$14999,3,FALSE),IFERROR(VLOOKUP(E2289,'[1]III. DAFTAR AHS'!$B$7:$H$14999,5,FALSE),"ls")))</f>
        <v xml:space="preserve">m1 </v>
      </c>
      <c r="E2289" s="82" t="s">
        <v>945</v>
      </c>
      <c r="F2289" s="113" t="s">
        <v>946</v>
      </c>
      <c r="G2289" s="47">
        <f>VLOOKUP(B2289,'[2] RAB LAMA'!$B$9:$E$5553,4,FALSE)</f>
        <v>11565.162084024998</v>
      </c>
      <c r="H2289" s="47">
        <f>G2289*C2289</f>
        <v>498689.78906315786</v>
      </c>
      <c r="I2289" s="48">
        <f t="shared" si="176"/>
        <v>1.3050563469299745E-3</v>
      </c>
      <c r="J2289" s="629"/>
      <c r="K2289" s="629"/>
      <c r="L2289" s="629"/>
      <c r="M2289" s="41"/>
      <c r="N2289" s="110"/>
      <c r="O2289" s="608">
        <f t="shared" si="177"/>
        <v>498689.78906315786</v>
      </c>
    </row>
    <row r="2290" spans="1:15" s="6" customFormat="1" ht="35.1" customHeight="1" thickBot="1">
      <c r="A2290" s="79"/>
      <c r="B2290" s="150"/>
      <c r="C2290" s="82"/>
      <c r="D2290" s="82" t="str">
        <f>IF(ISBLANK(E2290),"",IF(E2290="BN",VLOOKUP(B2290,'[1]V. BAHAN'!$B$8:$E$1099,3,FALSE),IFERROR(VLOOKUP(E2290,'[1]III. DAFTAR AHS'!$B$7:$H$872,5,FALSE),"ls")))</f>
        <v/>
      </c>
      <c r="E2290" s="82"/>
      <c r="F2290" s="82" t="s">
        <v>23</v>
      </c>
      <c r="G2290" s="83"/>
      <c r="H2290" s="83"/>
      <c r="I2290" s="48">
        <f t="shared" si="176"/>
        <v>0</v>
      </c>
      <c r="J2290" s="633"/>
      <c r="K2290" s="633"/>
      <c r="L2290" s="633"/>
      <c r="M2290" s="41"/>
      <c r="N2290" s="110"/>
      <c r="O2290" s="608">
        <f t="shared" si="177"/>
        <v>0</v>
      </c>
    </row>
    <row r="2291" spans="1:15" s="6" customFormat="1" ht="34.5" customHeight="1" thickBot="1">
      <c r="A2291" s="18" t="s">
        <v>213</v>
      </c>
      <c r="B2291" s="124" t="s">
        <v>947</v>
      </c>
      <c r="C2291" s="39"/>
      <c r="D2291" s="39" t="str">
        <f>IF(ISBLANK(E2291),"",IF(E2291="BN",VLOOKUP(B2291,'[1]V. BAHAN'!$B$8:$E$1099,3,FALSE),IFERROR(VLOOKUP(E2291,'[1]III. DAFTAR AHS'!$B$7:$H$872,5,FALSE),"ls")))</f>
        <v/>
      </c>
      <c r="E2291" s="39"/>
      <c r="F2291" s="39" t="s">
        <v>23</v>
      </c>
      <c r="G2291" s="78"/>
      <c r="H2291" s="78"/>
      <c r="I2291" s="48">
        <f t="shared" si="176"/>
        <v>0</v>
      </c>
      <c r="J2291" s="629"/>
      <c r="K2291" s="629"/>
      <c r="L2291" s="629"/>
      <c r="M2291" s="41"/>
      <c r="N2291" s="110"/>
      <c r="O2291" s="608">
        <f t="shared" si="177"/>
        <v>0</v>
      </c>
    </row>
    <row r="2292" spans="1:15" s="6" customFormat="1" ht="34.5" customHeight="1">
      <c r="A2292" s="257"/>
      <c r="B2292" s="258" t="s">
        <v>152</v>
      </c>
      <c r="C2292" s="113"/>
      <c r="D2292" s="82" t="str">
        <f>IF(ISBLANK(E2292),"",IF(E2292="BN",VLOOKUP(B2292,'[1]V. BAHAN'!$B$8:$E$1099,3,FALSE),IFERROR(VLOOKUP(E2292,'[1]III. DAFTAR AHS'!$B$7:$H$872,5,FALSE),"ls")))</f>
        <v/>
      </c>
      <c r="E2292" s="136"/>
      <c r="F2292" s="82" t="s">
        <v>23</v>
      </c>
      <c r="G2292" s="83"/>
      <c r="H2292" s="83"/>
      <c r="I2292" s="48">
        <f t="shared" si="176"/>
        <v>0</v>
      </c>
      <c r="J2292" s="633"/>
      <c r="K2292" s="633"/>
      <c r="L2292" s="633"/>
      <c r="M2292" s="41"/>
      <c r="N2292" s="110"/>
      <c r="O2292" s="608">
        <f t="shared" si="177"/>
        <v>0</v>
      </c>
    </row>
    <row r="2293" spans="1:15" s="6" customFormat="1" ht="76.5" customHeight="1">
      <c r="A2293" s="257"/>
      <c r="B2293" s="259" t="s">
        <v>912</v>
      </c>
      <c r="C2293" s="113"/>
      <c r="D2293" s="82" t="str">
        <f>IF(ISBLANK(E2293),"",IF(E2293="BN",VLOOKUP(B2293,'[1]V. BAHAN'!$B$8:$E$1099,3,FALSE),IFERROR(VLOOKUP(E2293,'[1]III. DAFTAR AHS'!$B$7:$H$872,5,FALSE),"ls")))</f>
        <v/>
      </c>
      <c r="E2293" s="136"/>
      <c r="F2293" s="82" t="s">
        <v>23</v>
      </c>
      <c r="G2293" s="83"/>
      <c r="H2293" s="83"/>
      <c r="I2293" s="48">
        <f t="shared" si="176"/>
        <v>0</v>
      </c>
      <c r="J2293" s="633"/>
      <c r="K2293" s="633"/>
      <c r="L2293" s="633"/>
      <c r="M2293" s="41"/>
      <c r="N2293" s="110"/>
      <c r="O2293" s="608">
        <f t="shared" si="177"/>
        <v>0</v>
      </c>
    </row>
    <row r="2294" spans="1:15" s="6" customFormat="1" ht="34.5" customHeight="1">
      <c r="A2294" s="260"/>
      <c r="B2294" s="261" t="s">
        <v>215</v>
      </c>
      <c r="C2294" s="262"/>
      <c r="D2294" s="262" t="str">
        <f>IF(ISBLANK(E2294),"",IF(E2294="BN",VLOOKUP(B2294,'[1]V. BAHAN'!$B$8:$E$1099,3,FALSE),IFERROR(VLOOKUP(E2294,'[1]III. DAFTAR AHS'!$B$7:$H$872,5,FALSE),"ls")))</f>
        <v/>
      </c>
      <c r="E2294" s="262"/>
      <c r="F2294" s="262" t="s">
        <v>23</v>
      </c>
      <c r="G2294" s="106"/>
      <c r="H2294" s="106"/>
      <c r="I2294" s="48">
        <f t="shared" si="176"/>
        <v>0</v>
      </c>
      <c r="J2294" s="633"/>
      <c r="K2294" s="633"/>
      <c r="L2294" s="633"/>
      <c r="M2294" s="41"/>
      <c r="N2294" s="110"/>
      <c r="O2294" s="608">
        <f t="shared" si="177"/>
        <v>0</v>
      </c>
    </row>
    <row r="2295" spans="1:15" s="6" customFormat="1" ht="34.5" customHeight="1">
      <c r="A2295" s="263">
        <v>1</v>
      </c>
      <c r="B2295" s="264" t="s">
        <v>948</v>
      </c>
      <c r="C2295" s="265">
        <v>364</v>
      </c>
      <c r="D2295" s="112" t="str">
        <f>IF(ISBLANK(E2295),"",IF(E2295="BN",VLOOKUP(B2295,'[1]V. BAHAN'!$B$8:$E$14999,3,FALSE),IFERROR(VLOOKUP(E2295,'[1]III. DAFTAR AHS'!$B$7:$H$14999,5,FALSE),"ls")))</f>
        <v xml:space="preserve">Titik </v>
      </c>
      <c r="E2295" s="113" t="s">
        <v>949</v>
      </c>
      <c r="F2295" s="113" t="s">
        <v>189</v>
      </c>
      <c r="G2295" s="47">
        <f>VLOOKUP(B2295,'[2] RAB LAMA'!$B$9:$E$5553,4,FALSE)</f>
        <v>198603.35713939875</v>
      </c>
      <c r="H2295" s="47">
        <f t="shared" ref="H2295:H2315" si="178">G2295*C2295</f>
        <v>72291621.99874115</v>
      </c>
      <c r="I2295" s="48">
        <f t="shared" si="176"/>
        <v>0.18918502481584035</v>
      </c>
      <c r="J2295" s="629"/>
      <c r="K2295" s="629"/>
      <c r="L2295" s="629"/>
      <c r="M2295" s="41"/>
      <c r="N2295" s="110"/>
      <c r="O2295" s="608">
        <f t="shared" si="177"/>
        <v>72291621.99874115</v>
      </c>
    </row>
    <row r="2296" spans="1:15" s="6" customFormat="1" ht="34.5" customHeight="1">
      <c r="A2296" s="257">
        <f>+A2295+1</f>
        <v>2</v>
      </c>
      <c r="B2296" s="264" t="s">
        <v>950</v>
      </c>
      <c r="C2296" s="265">
        <v>255</v>
      </c>
      <c r="D2296" s="112" t="str">
        <f>IF(ISBLANK(E2296),"",IF(E2296="BN",VLOOKUP(B2296,'[1]V. BAHAN'!$B$8:$E$14999,3,FALSE),IFERROR(VLOOKUP(E2296,'[1]III. DAFTAR AHS'!$B$7:$H$14999,5,FALSE),"ls")))</f>
        <v xml:space="preserve">Titik </v>
      </c>
      <c r="E2296" s="113" t="s">
        <v>951</v>
      </c>
      <c r="F2296" s="113" t="s">
        <v>952</v>
      </c>
      <c r="G2296" s="47">
        <f>VLOOKUP(B2296,'[2] RAB LAMA'!$B$9:$E$5553,4,FALSE)</f>
        <v>278365.65690587222</v>
      </c>
      <c r="H2296" s="47">
        <f t="shared" si="178"/>
        <v>70983242.510997415</v>
      </c>
      <c r="I2296" s="48">
        <f t="shared" si="176"/>
        <v>0.18576103460765764</v>
      </c>
      <c r="J2296" s="629"/>
      <c r="K2296" s="629"/>
      <c r="L2296" s="629"/>
      <c r="M2296" s="41"/>
      <c r="N2296" s="110"/>
      <c r="O2296" s="608">
        <f t="shared" si="177"/>
        <v>70983242.510997415</v>
      </c>
    </row>
    <row r="2297" spans="1:15" s="6" customFormat="1" ht="34.5" customHeight="1">
      <c r="A2297" s="257">
        <f>+A2296+1</f>
        <v>3</v>
      </c>
      <c r="B2297" s="264" t="s">
        <v>953</v>
      </c>
      <c r="C2297" s="265">
        <v>3</v>
      </c>
      <c r="D2297" s="112" t="str">
        <f>IF(ISBLANK(E2297),"",IF(E2297="BN",VLOOKUP(B2297,'[1]V. BAHAN'!$B$8:$E$14999,3,FALSE),IFERROR(VLOOKUP(E2297,'[1]III. DAFTAR AHS'!$B$7:$H$14999,5,FALSE),"ls")))</f>
        <v xml:space="preserve">m1 </v>
      </c>
      <c r="E2297" s="113" t="s">
        <v>954</v>
      </c>
      <c r="F2297" s="113" t="s">
        <v>955</v>
      </c>
      <c r="G2297" s="47">
        <v>15474.740068700001</v>
      </c>
      <c r="H2297" s="47">
        <f t="shared" si="178"/>
        <v>46424.220206099999</v>
      </c>
      <c r="I2297" s="48">
        <f t="shared" si="176"/>
        <v>1.2149080362175308E-4</v>
      </c>
      <c r="J2297" s="629"/>
      <c r="K2297" s="629"/>
      <c r="L2297" s="629"/>
      <c r="M2297" s="41"/>
      <c r="N2297" s="110"/>
      <c r="O2297" s="608">
        <f t="shared" si="177"/>
        <v>46424.220206099999</v>
      </c>
    </row>
    <row r="2298" spans="1:15" s="6" customFormat="1" ht="34.5" customHeight="1">
      <c r="A2298" s="257">
        <f>+A2297+1</f>
        <v>4</v>
      </c>
      <c r="B2298" s="264" t="s">
        <v>956</v>
      </c>
      <c r="C2298" s="265">
        <v>157</v>
      </c>
      <c r="D2298" s="112" t="str">
        <f>IF(ISBLANK(E2298),"",IF(E2298="BN",VLOOKUP(B2298,'[1]V. BAHAN'!$B$8:$E$14999,3,FALSE),IFERROR(VLOOKUP(E2298,'[1]III. DAFTAR AHS'!$B$7:$H$14999,5,FALSE),"ls")))</f>
        <v xml:space="preserve">bh </v>
      </c>
      <c r="E2298" s="113" t="s">
        <v>957</v>
      </c>
      <c r="F2298" s="113" t="s">
        <v>189</v>
      </c>
      <c r="G2298" s="47">
        <f>VLOOKUP(B2298,'[2] RAB LAMA'!$B$9:$E$5553,4,FALSE)</f>
        <v>622752.97016350017</v>
      </c>
      <c r="H2298" s="47">
        <f t="shared" si="178"/>
        <v>97772216.315669522</v>
      </c>
      <c r="I2298" s="48">
        <f t="shared" si="176"/>
        <v>0.25586698234965244</v>
      </c>
      <c r="J2298" s="629"/>
      <c r="K2298" s="629"/>
      <c r="L2298" s="629"/>
      <c r="M2298" s="41"/>
      <c r="N2298" s="110"/>
      <c r="O2298" s="608">
        <f t="shared" si="177"/>
        <v>97772216.315669522</v>
      </c>
    </row>
    <row r="2299" spans="1:15" s="6" customFormat="1" ht="34.5" customHeight="1">
      <c r="A2299" s="257">
        <f>+A2298+1</f>
        <v>5</v>
      </c>
      <c r="B2299" s="264" t="s">
        <v>958</v>
      </c>
      <c r="C2299" s="265">
        <v>18</v>
      </c>
      <c r="D2299" s="112" t="str">
        <f>IF(ISBLANK(E2299),"",IF(E2299="BN",VLOOKUP(B2299,'[1]V. BAHAN'!$B$8:$E$14999,3,FALSE),IFERROR(VLOOKUP(E2299,'[1]III. DAFTAR AHS'!$B$7:$H$14999,5,FALSE),"ls")))</f>
        <v xml:space="preserve">bh </v>
      </c>
      <c r="E2299" s="113" t="s">
        <v>959</v>
      </c>
      <c r="F2299" s="113" t="s">
        <v>189</v>
      </c>
      <c r="G2299" s="47">
        <f>VLOOKUP(B2299,'[2] RAB LAMA'!$B$9:$E$5553,4,FALSE)</f>
        <v>77068.56935250001</v>
      </c>
      <c r="H2299" s="47">
        <f t="shared" si="178"/>
        <v>1387234.2483450002</v>
      </c>
      <c r="I2299" s="48">
        <f t="shared" si="176"/>
        <v>3.6303507715334227E-3</v>
      </c>
      <c r="J2299" s="629"/>
      <c r="K2299" s="629"/>
      <c r="L2299" s="629"/>
      <c r="M2299" s="41"/>
      <c r="N2299" s="110"/>
      <c r="O2299" s="608">
        <f t="shared" si="177"/>
        <v>1387234.2483450002</v>
      </c>
    </row>
    <row r="2300" spans="1:15" s="6" customFormat="1" ht="34.5" customHeight="1">
      <c r="A2300" s="257">
        <f>+A2298+1</f>
        <v>5</v>
      </c>
      <c r="B2300" s="264" t="s">
        <v>960</v>
      </c>
      <c r="C2300" s="265">
        <v>98</v>
      </c>
      <c r="D2300" s="112" t="str">
        <f>IF(ISBLANK(E2300),"",IF(E2300="BN",VLOOKUP(B2300,'[1]V. BAHAN'!$B$8:$E$14999,3,FALSE),IFERROR(VLOOKUP(E2300,'[1]III. DAFTAR AHS'!$B$7:$H$14999,5,FALSE),"ls")))</f>
        <v xml:space="preserve">bh </v>
      </c>
      <c r="E2300" s="113" t="s">
        <v>961</v>
      </c>
      <c r="F2300" s="113" t="s">
        <v>189</v>
      </c>
      <c r="G2300" s="47">
        <f>VLOOKUP(B2300,'[2] RAB LAMA'!$B$9:$E$5553,4,FALSE)</f>
        <v>99486.850584000014</v>
      </c>
      <c r="H2300" s="47">
        <f t="shared" si="178"/>
        <v>9749711.3572320007</v>
      </c>
      <c r="I2300" s="48">
        <f t="shared" si="176"/>
        <v>2.5514704665187009E-2</v>
      </c>
      <c r="J2300" s="629"/>
      <c r="K2300" s="629"/>
      <c r="L2300" s="629"/>
      <c r="M2300" s="41"/>
      <c r="N2300" s="110"/>
      <c r="O2300" s="608">
        <f t="shared" si="177"/>
        <v>9749711.3572320007</v>
      </c>
    </row>
    <row r="2301" spans="1:15" s="6" customFormat="1" ht="34.5" customHeight="1">
      <c r="A2301" s="257">
        <f>+A2299+1</f>
        <v>6</v>
      </c>
      <c r="B2301" s="264" t="s">
        <v>962</v>
      </c>
      <c r="C2301" s="265">
        <v>12</v>
      </c>
      <c r="D2301" s="112" t="str">
        <f>IF(ISBLANK(E2301),"",IF(E2301="BN",VLOOKUP(B2301,'[1]V. BAHAN'!$B$8:$E$14999,3,FALSE),IFERROR(VLOOKUP(E2301,'[1]III. DAFTAR AHS'!$B$7:$H$14999,5,FALSE),"ls")))</f>
        <v xml:space="preserve">bh </v>
      </c>
      <c r="E2301" s="113" t="s">
        <v>963</v>
      </c>
      <c r="F2301" s="113" t="s">
        <v>189</v>
      </c>
      <c r="G2301" s="47">
        <f>VLOOKUP(B2301,'[2] RAB LAMA'!$B$9:$E$5553,4,FALSE)</f>
        <v>245000</v>
      </c>
      <c r="H2301" s="47">
        <f t="shared" si="178"/>
        <v>2940000</v>
      </c>
      <c r="I2301" s="48">
        <f t="shared" si="176"/>
        <v>7.6938925643175648E-3</v>
      </c>
      <c r="J2301" s="629"/>
      <c r="K2301" s="629"/>
      <c r="L2301" s="629"/>
      <c r="M2301" s="41"/>
      <c r="N2301" s="110"/>
      <c r="O2301" s="608">
        <f t="shared" si="177"/>
        <v>2940000</v>
      </c>
    </row>
    <row r="2302" spans="1:15" s="6" customFormat="1" ht="34.5" customHeight="1">
      <c r="A2302" s="257">
        <f t="shared" ref="A2302:A2315" si="179">+A2301+1</f>
        <v>7</v>
      </c>
      <c r="B2302" s="264" t="s">
        <v>964</v>
      </c>
      <c r="C2302" s="265">
        <v>10</v>
      </c>
      <c r="D2302" s="112" t="str">
        <f>IF(ISBLANK(E2302),"",IF(E2302="BN",VLOOKUP(B2302,'[1]V. BAHAN'!$B$8:$E$14999,3,FALSE),IFERROR(VLOOKUP(E2302,'[1]III. DAFTAR AHS'!$B$7:$H$14999,5,FALSE),"ls")))</f>
        <v xml:space="preserve">bh </v>
      </c>
      <c r="E2302" s="113" t="s">
        <v>965</v>
      </c>
      <c r="F2302" s="113" t="s">
        <v>189</v>
      </c>
      <c r="G2302" s="47">
        <f>VLOOKUP(B2302,'[2] RAB LAMA'!$B$9:$E$5553,4,FALSE)</f>
        <v>190718.05046690002</v>
      </c>
      <c r="H2302" s="47">
        <f t="shared" si="178"/>
        <v>1907180.5046690002</v>
      </c>
      <c r="I2302" s="48">
        <f t="shared" si="176"/>
        <v>4.9910346611170883E-3</v>
      </c>
      <c r="J2302" s="629"/>
      <c r="K2302" s="629"/>
      <c r="L2302" s="629"/>
      <c r="M2302" s="41"/>
      <c r="N2302" s="110"/>
      <c r="O2302" s="608">
        <f t="shared" si="177"/>
        <v>1907180.5046690002</v>
      </c>
    </row>
    <row r="2303" spans="1:15" s="6" customFormat="1" ht="34.5" customHeight="1">
      <c r="A2303" s="257">
        <f t="shared" si="179"/>
        <v>8</v>
      </c>
      <c r="B2303" s="264" t="s">
        <v>966</v>
      </c>
      <c r="C2303" s="265">
        <v>65</v>
      </c>
      <c r="D2303" s="112" t="str">
        <f>IF(ISBLANK(E2303),"",IF(E2303="BN",VLOOKUP(B2303,'[1]V. BAHAN'!$B$8:$E$14999,3,FALSE),IFERROR(VLOOKUP(E2303,'[1]III. DAFTAR AHS'!$B$7:$H$14999,5,FALSE),"ls")))</f>
        <v xml:space="preserve">bh </v>
      </c>
      <c r="E2303" s="113" t="s">
        <v>967</v>
      </c>
      <c r="F2303" s="113" t="s">
        <v>189</v>
      </c>
      <c r="G2303" s="47">
        <f>VLOOKUP(B2303,'[2] RAB LAMA'!$B$9:$E$5553,4,FALSE)</f>
        <v>303933.45860350004</v>
      </c>
      <c r="H2303" s="47">
        <f t="shared" si="178"/>
        <v>19755674.809227504</v>
      </c>
      <c r="I2303" s="48">
        <f t="shared" si="176"/>
        <v>5.1700013441425621E-2</v>
      </c>
      <c r="J2303" s="629"/>
      <c r="K2303" s="629"/>
      <c r="L2303" s="629"/>
      <c r="M2303" s="41"/>
      <c r="N2303" s="110"/>
      <c r="O2303" s="608">
        <f t="shared" si="177"/>
        <v>19755674.809227504</v>
      </c>
    </row>
    <row r="2304" spans="1:15" s="6" customFormat="1" ht="34.5" customHeight="1">
      <c r="A2304" s="257">
        <f t="shared" si="179"/>
        <v>9</v>
      </c>
      <c r="B2304" s="264" t="s">
        <v>968</v>
      </c>
      <c r="C2304" s="265">
        <v>2</v>
      </c>
      <c r="D2304" s="112" t="str">
        <f>IF(ISBLANK(E2304),"",IF(E2304="BN",VLOOKUP(B2304,'[1]V. BAHAN'!$B$8:$E$14999,3,FALSE),IFERROR(VLOOKUP(E2304,'[1]III. DAFTAR AHS'!$B$7:$H$14999,5,FALSE),"ls")))</f>
        <v xml:space="preserve">bh </v>
      </c>
      <c r="E2304" s="113" t="s">
        <v>969</v>
      </c>
      <c r="F2304" s="113" t="s">
        <v>189</v>
      </c>
      <c r="G2304" s="47">
        <f>VLOOKUP(B2304,'[2] RAB LAMA'!$B$9:$E$5553,4,FALSE)</f>
        <v>303933.45860350004</v>
      </c>
      <c r="H2304" s="47">
        <f t="shared" si="178"/>
        <v>607866.91720700008</v>
      </c>
      <c r="I2304" s="48">
        <f t="shared" si="176"/>
        <v>1.5907696443515575E-3</v>
      </c>
      <c r="J2304" s="629"/>
      <c r="K2304" s="629"/>
      <c r="L2304" s="629"/>
      <c r="M2304" s="41"/>
      <c r="N2304" s="110"/>
      <c r="O2304" s="608">
        <f t="shared" si="177"/>
        <v>607866.91720700008</v>
      </c>
    </row>
    <row r="2305" spans="1:15" s="6" customFormat="1" ht="34.5" customHeight="1">
      <c r="A2305" s="257">
        <f t="shared" si="179"/>
        <v>10</v>
      </c>
      <c r="B2305" s="264" t="s">
        <v>970</v>
      </c>
      <c r="C2305" s="265">
        <v>1</v>
      </c>
      <c r="D2305" s="112" t="str">
        <f>IF(ISBLANK(E2305),"",IF(E2305="BN",VLOOKUP(B2305,'[1]V. BAHAN'!$B$8:$E$14999,3,FALSE),IFERROR(VLOOKUP(E2305,'[1]III. DAFTAR AHS'!$B$7:$H$14999,5,FALSE),"ls")))</f>
        <v xml:space="preserve">bh </v>
      </c>
      <c r="E2305" s="113" t="s">
        <v>971</v>
      </c>
      <c r="F2305" s="113" t="s">
        <v>189</v>
      </c>
      <c r="G2305" s="47">
        <f>VLOOKUP(B2305,'[2] RAB LAMA'!$B$9:$E$5553,4,FALSE)</f>
        <v>1115790.410625</v>
      </c>
      <c r="H2305" s="47">
        <f t="shared" si="178"/>
        <v>1115790.410625</v>
      </c>
      <c r="I2305" s="48">
        <f t="shared" si="176"/>
        <v>2.9199903209675272E-3</v>
      </c>
      <c r="J2305" s="629"/>
      <c r="K2305" s="629"/>
      <c r="L2305" s="629"/>
      <c r="M2305" s="41"/>
      <c r="N2305" s="110"/>
      <c r="O2305" s="608">
        <f t="shared" si="177"/>
        <v>1115790.410625</v>
      </c>
    </row>
    <row r="2306" spans="1:15" s="6" customFormat="1" ht="34.5" customHeight="1">
      <c r="A2306" s="257">
        <f t="shared" si="179"/>
        <v>11</v>
      </c>
      <c r="B2306" s="264" t="s">
        <v>972</v>
      </c>
      <c r="C2306" s="265">
        <v>1</v>
      </c>
      <c r="D2306" s="112" t="str">
        <f>IF(ISBLANK(E2306),"",IF(E2306="BN",VLOOKUP(B2306,'[1]V. BAHAN'!$B$8:$E$14999,3,FALSE),IFERROR(VLOOKUP(E2306,'[1]III. DAFTAR AHS'!$B$7:$H$14999,5,FALSE),"ls")))</f>
        <v xml:space="preserve">bh </v>
      </c>
      <c r="E2306" s="113" t="s">
        <v>973</v>
      </c>
      <c r="F2306" s="113" t="s">
        <v>189</v>
      </c>
      <c r="G2306" s="47">
        <f>VLOOKUP(B2306,'[2] RAB LAMA'!$B$9:$E$5553,4,FALSE)</f>
        <v>88035.087877000013</v>
      </c>
      <c r="H2306" s="47">
        <f t="shared" si="178"/>
        <v>88035.087877000013</v>
      </c>
      <c r="I2306" s="48">
        <f t="shared" si="176"/>
        <v>2.3038520680812715E-4</v>
      </c>
      <c r="J2306" s="629"/>
      <c r="K2306" s="629"/>
      <c r="L2306" s="629"/>
      <c r="M2306" s="41"/>
      <c r="N2306" s="110"/>
      <c r="O2306" s="608">
        <f t="shared" si="177"/>
        <v>88035.087877000013</v>
      </c>
    </row>
    <row r="2307" spans="1:15" s="6" customFormat="1" ht="34.5" customHeight="1">
      <c r="A2307" s="257">
        <f t="shared" si="179"/>
        <v>12</v>
      </c>
      <c r="B2307" s="264" t="s">
        <v>974</v>
      </c>
      <c r="C2307" s="265">
        <v>65.2</v>
      </c>
      <c r="D2307" s="112" t="str">
        <f>IF(ISBLANK(E2307),"",IF(E2307="BN",VLOOKUP(B2307,'[1]V. BAHAN'!$B$8:$E$14999,3,FALSE),IFERROR(VLOOKUP(E2307,'[1]III. DAFTAR AHS'!$B$7:$H$14999,5,FALSE),"ls")))</f>
        <v xml:space="preserve">m' </v>
      </c>
      <c r="E2307" s="113" t="s">
        <v>975</v>
      </c>
      <c r="F2307" s="113" t="s">
        <v>189</v>
      </c>
      <c r="G2307" s="47">
        <f>VLOOKUP(B2307,'[2] RAB LAMA'!$B$9:$E$5553,4,FALSE)</f>
        <v>55426.678812999999</v>
      </c>
      <c r="H2307" s="47">
        <f t="shared" si="178"/>
        <v>3613819.4586076001</v>
      </c>
      <c r="I2307" s="48">
        <f t="shared" si="176"/>
        <v>9.4572580480840624E-3</v>
      </c>
      <c r="J2307" s="629"/>
      <c r="K2307" s="629"/>
      <c r="L2307" s="629"/>
      <c r="M2307" s="41"/>
      <c r="N2307" s="110"/>
      <c r="O2307" s="608">
        <f t="shared" si="177"/>
        <v>3613819.4586076001</v>
      </c>
    </row>
    <row r="2308" spans="1:15" s="6" customFormat="1" ht="34.5" customHeight="1">
      <c r="A2308" s="257">
        <f t="shared" si="179"/>
        <v>13</v>
      </c>
      <c r="B2308" s="264" t="s">
        <v>976</v>
      </c>
      <c r="C2308" s="265">
        <v>34</v>
      </c>
      <c r="D2308" s="112" t="str">
        <f>IF(ISBLANK(E2308),"",IF(E2308="BN",VLOOKUP(B2308,'[1]V. BAHAN'!$B$8:$E$14999,3,FALSE),IFERROR(VLOOKUP(E2308,'[1]III. DAFTAR AHS'!$B$7:$H$14999,5,FALSE),"ls")))</f>
        <v xml:space="preserve">bh </v>
      </c>
      <c r="E2308" s="113" t="s">
        <v>977</v>
      </c>
      <c r="F2308" s="113" t="s">
        <v>978</v>
      </c>
      <c r="G2308" s="47">
        <f>VLOOKUP(B2308,'[2] RAB LAMA'!$B$9:$E$5553,4,FALSE)</f>
        <v>46069.651743499999</v>
      </c>
      <c r="H2308" s="47">
        <f t="shared" si="178"/>
        <v>1566368.159279</v>
      </c>
      <c r="I2308" s="48">
        <f t="shared" si="176"/>
        <v>4.0991388890001665E-3</v>
      </c>
      <c r="J2308" s="629"/>
      <c r="K2308" s="629"/>
      <c r="L2308" s="629"/>
      <c r="M2308" s="41"/>
      <c r="N2308" s="110"/>
      <c r="O2308" s="608">
        <f t="shared" si="177"/>
        <v>1566368.159279</v>
      </c>
    </row>
    <row r="2309" spans="1:15" s="6" customFormat="1" ht="34.5" customHeight="1">
      <c r="A2309" s="257">
        <f t="shared" si="179"/>
        <v>14</v>
      </c>
      <c r="B2309" s="264" t="s">
        <v>979</v>
      </c>
      <c r="C2309" s="265">
        <v>40</v>
      </c>
      <c r="D2309" s="112" t="str">
        <f>IF(ISBLANK(E2309),"",IF(E2309="BN",VLOOKUP(B2309,'[1]V. BAHAN'!$B$8:$E$14999,3,FALSE),IFERROR(VLOOKUP(E2309,'[1]III. DAFTAR AHS'!$B$7:$H$14999,5,FALSE),"ls")))</f>
        <v xml:space="preserve">bh </v>
      </c>
      <c r="E2309" s="113" t="s">
        <v>980</v>
      </c>
      <c r="F2309" s="113" t="s">
        <v>981</v>
      </c>
      <c r="G2309" s="47">
        <f>VLOOKUP(B2309,'[2] RAB LAMA'!$B$9:$E$5553,4,FALSE)</f>
        <v>36364.768093499995</v>
      </c>
      <c r="H2309" s="47">
        <f t="shared" si="178"/>
        <v>1454590.7237399998</v>
      </c>
      <c r="I2309" s="48">
        <f t="shared" si="176"/>
        <v>3.8066206644586701E-3</v>
      </c>
      <c r="J2309" s="629"/>
      <c r="K2309" s="629"/>
      <c r="L2309" s="629"/>
      <c r="M2309" s="41"/>
      <c r="N2309" s="110"/>
      <c r="O2309" s="608">
        <f t="shared" si="177"/>
        <v>1454590.7237399998</v>
      </c>
    </row>
    <row r="2310" spans="1:15" s="6" customFormat="1" ht="34.5" customHeight="1">
      <c r="A2310" s="257">
        <f t="shared" si="179"/>
        <v>15</v>
      </c>
      <c r="B2310" s="264" t="s">
        <v>982</v>
      </c>
      <c r="C2310" s="265">
        <v>3</v>
      </c>
      <c r="D2310" s="112" t="str">
        <f>IF(ISBLANK(E2310),"",IF(E2310="BN",VLOOKUP(B2310,'[1]V. BAHAN'!$B$8:$E$14999,3,FALSE),IFERROR(VLOOKUP(E2310,'[1]III. DAFTAR AHS'!$B$7:$H$14999,5,FALSE),"ls")))</f>
        <v xml:space="preserve">bh </v>
      </c>
      <c r="E2310" s="113" t="s">
        <v>980</v>
      </c>
      <c r="F2310" s="113" t="s">
        <v>981</v>
      </c>
      <c r="G2310" s="47">
        <f>VLOOKUP(B2310,'[2] RAB LAMA'!$B$9:$E$5553,4,FALSE)</f>
        <v>36364.768093499995</v>
      </c>
      <c r="H2310" s="47">
        <f t="shared" si="178"/>
        <v>109094.30428049999</v>
      </c>
      <c r="I2310" s="48">
        <f t="shared" si="176"/>
        <v>2.8549654983440022E-4</v>
      </c>
      <c r="J2310" s="629"/>
      <c r="K2310" s="629"/>
      <c r="L2310" s="629"/>
      <c r="M2310" s="41"/>
      <c r="N2310" s="110"/>
      <c r="O2310" s="608">
        <f t="shared" si="177"/>
        <v>109094.30428049999</v>
      </c>
    </row>
    <row r="2311" spans="1:15" s="6" customFormat="1" ht="34.5" customHeight="1">
      <c r="A2311" s="257">
        <f t="shared" si="179"/>
        <v>16</v>
      </c>
      <c r="B2311" s="264" t="s">
        <v>983</v>
      </c>
      <c r="C2311" s="265">
        <v>3</v>
      </c>
      <c r="D2311" s="112" t="str">
        <f>IF(ISBLANK(E2311),"",IF(E2311="BN",VLOOKUP(B2311,'[1]V. BAHAN'!$B$8:$E$14999,3,FALSE),IFERROR(VLOOKUP(E2311,'[1]III. DAFTAR AHS'!$B$7:$H$14999,5,FALSE),"ls")))</f>
        <v xml:space="preserve">bh </v>
      </c>
      <c r="E2311" s="113" t="s">
        <v>984</v>
      </c>
      <c r="F2311" s="113" t="s">
        <v>981</v>
      </c>
      <c r="G2311" s="47">
        <f>VLOOKUP(B2311,'[2] RAB LAMA'!$B$9:$E$5553,4,FALSE)</f>
        <v>36364.768093499995</v>
      </c>
      <c r="H2311" s="47">
        <f t="shared" si="178"/>
        <v>109094.30428049999</v>
      </c>
      <c r="I2311" s="48">
        <f t="shared" si="176"/>
        <v>2.8549654983440022E-4</v>
      </c>
      <c r="J2311" s="629"/>
      <c r="K2311" s="629"/>
      <c r="L2311" s="629"/>
      <c r="M2311" s="41"/>
      <c r="N2311" s="110"/>
      <c r="O2311" s="608">
        <f t="shared" si="177"/>
        <v>109094.30428049999</v>
      </c>
    </row>
    <row r="2312" spans="1:15" s="6" customFormat="1" ht="34.5" customHeight="1">
      <c r="A2312" s="257">
        <f t="shared" si="179"/>
        <v>17</v>
      </c>
      <c r="B2312" s="264" t="s">
        <v>985</v>
      </c>
      <c r="C2312" s="265">
        <v>189</v>
      </c>
      <c r="D2312" s="112" t="str">
        <f>IF(ISBLANK(E2312),"",IF(E2312="BN",VLOOKUP(B2312,'[1]V. BAHAN'!$B$8:$E$14999,3,FALSE),IFERROR(VLOOKUP(E2312,'[1]III. DAFTAR AHS'!$B$7:$H$14999,5,FALSE),"ls")))</f>
        <v xml:space="preserve">bh </v>
      </c>
      <c r="E2312" s="113" t="s">
        <v>986</v>
      </c>
      <c r="F2312" s="113" t="s">
        <v>987</v>
      </c>
      <c r="G2312" s="47">
        <f>VLOOKUP(B2312,'[2] RAB LAMA'!$B$9:$E$5553,4,FALSE)</f>
        <v>507035.92752516002</v>
      </c>
      <c r="H2312" s="47">
        <f t="shared" si="178"/>
        <v>95829790.302255243</v>
      </c>
      <c r="I2312" s="48">
        <f t="shared" si="176"/>
        <v>0.25078371124035137</v>
      </c>
      <c r="J2312" s="629"/>
      <c r="K2312" s="629"/>
      <c r="L2312" s="629"/>
      <c r="M2312" s="41"/>
      <c r="N2312" s="110"/>
      <c r="O2312" s="608">
        <f t="shared" si="177"/>
        <v>95829790.302255243</v>
      </c>
    </row>
    <row r="2313" spans="1:15" s="6" customFormat="1" ht="34.5" customHeight="1">
      <c r="A2313" s="257">
        <f t="shared" si="179"/>
        <v>18</v>
      </c>
      <c r="B2313" s="264" t="s">
        <v>988</v>
      </c>
      <c r="C2313" s="265">
        <v>61</v>
      </c>
      <c r="D2313" s="112" t="str">
        <f>IF(ISBLANK(E2313),"",IF(E2313="BN",VLOOKUP(B2313,'[1]V. BAHAN'!$B$8:$E$14999,3,FALSE),IFERROR(VLOOKUP(E2313,'[1]III. DAFTAR AHS'!$B$7:$H$14999,5,FALSE),"ls")))</f>
        <v xml:space="preserve">bh </v>
      </c>
      <c r="E2313" s="113" t="s">
        <v>989</v>
      </c>
      <c r="F2313" s="113" t="s">
        <v>147</v>
      </c>
      <c r="G2313" s="47">
        <f>VLOOKUP(B2313,'[2] RAB LAMA'!$B$9:$E$5553,4,FALSE)</f>
        <v>554922.13372815994</v>
      </c>
      <c r="H2313" s="47">
        <f t="shared" si="178"/>
        <v>33850250.157417759</v>
      </c>
      <c r="I2313" s="48">
        <f t="shared" si="176"/>
        <v>8.8585097954573463E-2</v>
      </c>
      <c r="J2313" s="629"/>
      <c r="K2313" s="629"/>
      <c r="L2313" s="629"/>
      <c r="M2313" s="41"/>
      <c r="N2313" s="110"/>
      <c r="O2313" s="608">
        <f t="shared" si="177"/>
        <v>33850250.157417759</v>
      </c>
    </row>
    <row r="2314" spans="1:15" s="6" customFormat="1" ht="34.5" customHeight="1">
      <c r="A2314" s="257">
        <f t="shared" si="179"/>
        <v>19</v>
      </c>
      <c r="B2314" s="264" t="s">
        <v>990</v>
      </c>
      <c r="C2314" s="265">
        <v>3</v>
      </c>
      <c r="D2314" s="112" t="str">
        <f>IF(ISBLANK(E2314),"",IF(E2314="BN",VLOOKUP(B2314,'[1]V. BAHAN'!$B$8:$E$14999,3,FALSE),IFERROR(VLOOKUP(E2314,'[1]III. DAFTAR AHS'!$B$7:$H$14999,5,FALSE),"ls")))</f>
        <v xml:space="preserve">bh </v>
      </c>
      <c r="E2314" s="113" t="s">
        <v>986</v>
      </c>
      <c r="F2314" s="113" t="s">
        <v>987</v>
      </c>
      <c r="G2314" s="47">
        <f>VLOOKUP(B2314,'[2] RAB LAMA'!$B$9:$E$5553,4,FALSE)</f>
        <v>507035.92752516002</v>
      </c>
      <c r="H2314" s="47">
        <f t="shared" si="178"/>
        <v>1521107.7825754802</v>
      </c>
      <c r="I2314" s="48">
        <f t="shared" si="176"/>
        <v>3.980693829211927E-3</v>
      </c>
      <c r="J2314" s="629"/>
      <c r="K2314" s="629"/>
      <c r="L2314" s="629"/>
      <c r="M2314" s="41"/>
      <c r="N2314" s="110"/>
      <c r="O2314" s="608">
        <f t="shared" si="177"/>
        <v>1521107.7825754802</v>
      </c>
    </row>
    <row r="2315" spans="1:15" s="6" customFormat="1" ht="34.5" customHeight="1">
      <c r="A2315" s="257">
        <f t="shared" si="179"/>
        <v>20</v>
      </c>
      <c r="B2315" s="264" t="s">
        <v>991</v>
      </c>
      <c r="C2315" s="265">
        <v>2</v>
      </c>
      <c r="D2315" s="112" t="str">
        <f>IF(ISBLANK(E2315),"",IF(E2315="BN",VLOOKUP(B2315,'[1]V. BAHAN'!$B$8:$E$14999,3,FALSE),IFERROR(VLOOKUP(E2315,'[1]III. DAFTAR AHS'!$B$7:$H$14999,5,FALSE),"ls")))</f>
        <v xml:space="preserve">bh </v>
      </c>
      <c r="E2315" s="113" t="s">
        <v>986</v>
      </c>
      <c r="F2315" s="113" t="s">
        <v>987</v>
      </c>
      <c r="G2315" s="47">
        <f>VLOOKUP(B2315,'[2] RAB LAMA'!$B$9:$E$5553,4,FALSE)</f>
        <v>507035.92752516002</v>
      </c>
      <c r="H2315" s="47">
        <f t="shared" si="178"/>
        <v>1014071.85505032</v>
      </c>
      <c r="I2315" s="48">
        <f t="shared" si="176"/>
        <v>2.6537958861412845E-3</v>
      </c>
      <c r="J2315" s="629"/>
      <c r="K2315" s="629"/>
      <c r="L2315" s="629"/>
      <c r="M2315" s="41"/>
      <c r="N2315" s="110"/>
      <c r="O2315" s="608">
        <f t="shared" si="177"/>
        <v>1014071.85505032</v>
      </c>
    </row>
    <row r="2316" spans="1:15" s="6" customFormat="1" ht="34.5" customHeight="1">
      <c r="A2316" s="257"/>
      <c r="B2316" s="264"/>
      <c r="C2316" s="265"/>
      <c r="D2316" s="185" t="str">
        <f>IF(ISBLANK(E2316),"",IF(E2316="BN",VLOOKUP(B2316,'[1]V. BAHAN'!$B$8:$E$1099,3,FALSE),IFERROR(VLOOKUP(E2316,'[1]III. DAFTAR AHS'!$B$7:$H$872,5,FALSE),"ls")))</f>
        <v/>
      </c>
      <c r="E2316" s="113"/>
      <c r="F2316" s="113" t="s">
        <v>23</v>
      </c>
      <c r="G2316" s="63"/>
      <c r="H2316" s="63"/>
      <c r="I2316" s="48">
        <f t="shared" si="176"/>
        <v>0</v>
      </c>
      <c r="J2316" s="633"/>
      <c r="K2316" s="633"/>
      <c r="L2316" s="633"/>
      <c r="M2316" s="41"/>
      <c r="N2316" s="110"/>
      <c r="O2316" s="608">
        <f t="shared" si="177"/>
        <v>0</v>
      </c>
    </row>
    <row r="2317" spans="1:15" s="6" customFormat="1" ht="34.5" customHeight="1">
      <c r="A2317" s="266"/>
      <c r="B2317" s="267" t="s">
        <v>992</v>
      </c>
      <c r="C2317" s="262"/>
      <c r="D2317" s="105" t="str">
        <f>IF(ISBLANK(E2317),"",IF(E2317="BN",VLOOKUP(B2317,'[1]V. BAHAN'!$B$8:$E$1099,3,FALSE),IFERROR(VLOOKUP(E2317,'[1]III. DAFTAR AHS'!$B$7:$H$872,5,FALSE),"ls")))</f>
        <v/>
      </c>
      <c r="E2317" s="233"/>
      <c r="F2317" s="105" t="s">
        <v>23</v>
      </c>
      <c r="G2317" s="106"/>
      <c r="H2317" s="106"/>
      <c r="I2317" s="48">
        <f t="shared" ref="I2317:I2380" si="180">(H2317/$H$4325)*100</f>
        <v>0</v>
      </c>
      <c r="J2317" s="633"/>
      <c r="K2317" s="633"/>
      <c r="L2317" s="633"/>
      <c r="M2317" s="41"/>
      <c r="N2317" s="110"/>
      <c r="O2317" s="608">
        <f t="shared" si="177"/>
        <v>0</v>
      </c>
    </row>
    <row r="2318" spans="1:15" s="6" customFormat="1" ht="34.5" customHeight="1">
      <c r="A2318" s="257">
        <v>1</v>
      </c>
      <c r="B2318" s="264" t="s">
        <v>993</v>
      </c>
      <c r="C2318" s="265">
        <v>53.26</v>
      </c>
      <c r="D2318" s="112" t="str">
        <f>IF(ISBLANK(E2318),"",IF(E2318="BN",VLOOKUP(B2318,'[1]V. BAHAN'!$B$8:$E$14999,3,FALSE),IFERROR(VLOOKUP(E2318,'[1]III. DAFTAR AHS'!$B$7:$H$14999,5,FALSE),"ls")))</f>
        <v xml:space="preserve">m1 </v>
      </c>
      <c r="E2318" s="113" t="s">
        <v>994</v>
      </c>
      <c r="F2318" s="113" t="s">
        <v>995</v>
      </c>
      <c r="G2318" s="47">
        <f>VLOOKUP(B2318,'[2] RAB LAMA'!$B$9:$E$5553,4,FALSE)</f>
        <v>198603.35713939875</v>
      </c>
      <c r="H2318" s="47">
        <f>G2318*C2318</f>
        <v>10577614.801244376</v>
      </c>
      <c r="I2318" s="48">
        <f t="shared" si="180"/>
        <v>2.7681303356295758E-2</v>
      </c>
      <c r="J2318" s="633"/>
      <c r="K2318" s="633"/>
      <c r="L2318" s="633"/>
      <c r="M2318" s="41"/>
      <c r="N2318" s="110"/>
      <c r="O2318" s="608">
        <f t="shared" si="177"/>
        <v>10577614.801244376</v>
      </c>
    </row>
    <row r="2319" spans="1:15" s="6" customFormat="1" ht="34.5" customHeight="1">
      <c r="A2319" s="257">
        <f>+A2318+1</f>
        <v>2</v>
      </c>
      <c r="B2319" s="264" t="s">
        <v>996</v>
      </c>
      <c r="C2319" s="265">
        <v>25</v>
      </c>
      <c r="D2319" s="112" t="str">
        <f>IF(ISBLANK(E2319),"",IF(E2319="BN",VLOOKUP(B2319,'[1]V. BAHAN'!$B$8:$E$14999,3,FALSE),IFERROR(VLOOKUP(E2319,'[1]III. DAFTAR AHS'!$B$7:$H$14999,5,FALSE),"ls")))</f>
        <v xml:space="preserve">m1 </v>
      </c>
      <c r="E2319" s="113" t="s">
        <v>997</v>
      </c>
      <c r="F2319" s="113" t="s">
        <v>998</v>
      </c>
      <c r="G2319" s="47">
        <f>VLOOKUP(B2319,'[2] RAB LAMA'!$B$9:$E$5553,4,FALSE)</f>
        <v>198603.35713939875</v>
      </c>
      <c r="H2319" s="47">
        <f>G2319*C2319</f>
        <v>4965083.9284849688</v>
      </c>
      <c r="I2319" s="48">
        <f t="shared" si="180"/>
        <v>1.2993476979109915E-2</v>
      </c>
      <c r="J2319" s="633"/>
      <c r="K2319" s="633"/>
      <c r="L2319" s="633"/>
      <c r="M2319" s="41"/>
      <c r="N2319" s="110"/>
      <c r="O2319" s="608">
        <f t="shared" si="177"/>
        <v>4965083.9284849688</v>
      </c>
    </row>
    <row r="2320" spans="1:15" s="6" customFormat="1" ht="34.5" customHeight="1">
      <c r="A2320" s="257">
        <f>+A2319+1</f>
        <v>3</v>
      </c>
      <c r="B2320" s="264" t="s">
        <v>999</v>
      </c>
      <c r="C2320" s="265">
        <v>5</v>
      </c>
      <c r="D2320" s="112" t="str">
        <f>IF(ISBLANK(E2320),"",IF(E2320="BN",VLOOKUP(B2320,'[1]V. BAHAN'!$B$8:$E$14999,3,FALSE),IFERROR(VLOOKUP(E2320,'[1]III. DAFTAR AHS'!$B$7:$H$14999,5,FALSE),"ls")))</f>
        <v xml:space="preserve">bh </v>
      </c>
      <c r="E2320" s="113" t="s">
        <v>1000</v>
      </c>
      <c r="F2320" s="113" t="s">
        <v>189</v>
      </c>
      <c r="G2320" s="47">
        <f>VLOOKUP(B2320,'[2] RAB LAMA'!$B$9:$E$5553,4,FALSE)</f>
        <v>56887.24712</v>
      </c>
      <c r="H2320" s="47">
        <f>G2320*C2320</f>
        <v>284436.23560000001</v>
      </c>
      <c r="I2320" s="48">
        <f t="shared" si="180"/>
        <v>7.4436116942357795E-4</v>
      </c>
      <c r="J2320" s="633"/>
      <c r="K2320" s="633"/>
      <c r="L2320" s="633"/>
      <c r="M2320" s="41"/>
      <c r="N2320" s="110"/>
      <c r="O2320" s="608">
        <f t="shared" si="177"/>
        <v>284436.23560000001</v>
      </c>
    </row>
    <row r="2321" spans="1:15" s="6" customFormat="1" ht="34.5" customHeight="1">
      <c r="A2321" s="257">
        <f>+A2320+1</f>
        <v>4</v>
      </c>
      <c r="B2321" s="264" t="s">
        <v>1001</v>
      </c>
      <c r="C2321" s="265">
        <v>120</v>
      </c>
      <c r="D2321" s="112" t="str">
        <f>IF(ISBLANK(E2321),"",IF(E2321="BN",VLOOKUP(B2321,'[1]V. BAHAN'!$B$8:$E$14999,3,FALSE),IFERROR(VLOOKUP(E2321,'[1]III. DAFTAR AHS'!$B$7:$H$14999,5,FALSE),"ls")))</f>
        <v xml:space="preserve">m' </v>
      </c>
      <c r="E2321" s="113" t="s">
        <v>1002</v>
      </c>
      <c r="F2321" s="113" t="s">
        <v>189</v>
      </c>
      <c r="G2321" s="47">
        <f>VLOOKUP(B2321,'[2] RAB LAMA'!$B$9:$E$5553,4,FALSE)</f>
        <v>40000</v>
      </c>
      <c r="H2321" s="47">
        <f>G2321*C2321</f>
        <v>4800000</v>
      </c>
      <c r="I2321" s="48">
        <f t="shared" si="180"/>
        <v>1.2561457247865414E-2</v>
      </c>
      <c r="J2321" s="633"/>
      <c r="K2321" s="633"/>
      <c r="L2321" s="633"/>
      <c r="M2321" s="41"/>
      <c r="N2321" s="110"/>
      <c r="O2321" s="608">
        <f t="shared" si="177"/>
        <v>4800000</v>
      </c>
    </row>
    <row r="2322" spans="1:15" s="6" customFormat="1" ht="34.5" customHeight="1">
      <c r="A2322" s="257"/>
      <c r="B2322" s="264"/>
      <c r="C2322" s="265"/>
      <c r="D2322" s="185" t="str">
        <f>IF(ISBLANK(E2322),"",IF(E2322="BN",VLOOKUP(B2322,'[1]V. BAHAN'!$B$8:$E$1099,3,FALSE),IFERROR(VLOOKUP(E2322,'[1]III. DAFTAR AHS'!$B$7:$H$872,5,FALSE),"ls")))</f>
        <v/>
      </c>
      <c r="E2322" s="113"/>
      <c r="F2322" s="113" t="s">
        <v>23</v>
      </c>
      <c r="G2322" s="63"/>
      <c r="H2322" s="63"/>
      <c r="I2322" s="48">
        <f t="shared" si="180"/>
        <v>0</v>
      </c>
      <c r="J2322" s="633"/>
      <c r="K2322" s="633"/>
      <c r="L2322" s="633"/>
      <c r="M2322" s="41"/>
      <c r="N2322" s="110"/>
      <c r="O2322" s="608">
        <f t="shared" si="177"/>
        <v>0</v>
      </c>
    </row>
    <row r="2323" spans="1:15" s="6" customFormat="1" ht="34.5" customHeight="1">
      <c r="A2323" s="257"/>
      <c r="B2323" s="268" t="s">
        <v>1003</v>
      </c>
      <c r="C2323" s="265"/>
      <c r="D2323" s="185" t="str">
        <f>IF(ISBLANK(E2323),"",IF(E2323="BN",VLOOKUP(B2323,'[1]V. BAHAN'!$B$8:$E$1099,3,FALSE),IFERROR(VLOOKUP(E2323,'[1]III. DAFTAR AHS'!$B$7:$H$872,5,FALSE),"ls")))</f>
        <v/>
      </c>
      <c r="E2323" s="113"/>
      <c r="F2323" s="113" t="s">
        <v>23</v>
      </c>
      <c r="G2323" s="63"/>
      <c r="H2323" s="63"/>
      <c r="I2323" s="48">
        <f t="shared" si="180"/>
        <v>0</v>
      </c>
      <c r="J2323" s="633"/>
      <c r="K2323" s="633"/>
      <c r="L2323" s="633"/>
      <c r="M2323" s="41"/>
      <c r="N2323" s="110"/>
      <c r="O2323" s="608">
        <f t="shared" si="177"/>
        <v>0</v>
      </c>
    </row>
    <row r="2324" spans="1:15" s="6" customFormat="1" ht="34.5" customHeight="1">
      <c r="A2324" s="257">
        <v>1</v>
      </c>
      <c r="B2324" s="264" t="s">
        <v>993</v>
      </c>
      <c r="C2324" s="265">
        <v>46.72</v>
      </c>
      <c r="D2324" s="112" t="str">
        <f>IF(ISBLANK(E2324),"",IF(E2324="BN",VLOOKUP(B2324,'[1]V. BAHAN'!$B$8:$E$14999,3,FALSE),IFERROR(VLOOKUP(E2324,'[1]III. DAFTAR AHS'!$B$7:$H$14999,5,FALSE),"ls")))</f>
        <v xml:space="preserve">m1 </v>
      </c>
      <c r="E2324" s="113" t="s">
        <v>994</v>
      </c>
      <c r="F2324" s="113" t="s">
        <v>995</v>
      </c>
      <c r="G2324" s="47">
        <f>VLOOKUP(B2324,'[2] RAB LAMA'!$B$9:$E$5553,4,FALSE)</f>
        <v>198603.35713939875</v>
      </c>
      <c r="H2324" s="47">
        <f>G2324*C2324</f>
        <v>9278748.845552709</v>
      </c>
      <c r="I2324" s="48">
        <f t="shared" si="180"/>
        <v>2.4282209778560604E-2</v>
      </c>
      <c r="J2324" s="633"/>
      <c r="K2324" s="633"/>
      <c r="L2324" s="633"/>
      <c r="M2324" s="41"/>
      <c r="N2324" s="110"/>
      <c r="O2324" s="608">
        <f t="shared" si="177"/>
        <v>9278748.845552709</v>
      </c>
    </row>
    <row r="2325" spans="1:15" s="6" customFormat="1" ht="34.5" customHeight="1">
      <c r="A2325" s="257">
        <f>+A2324+1</f>
        <v>2</v>
      </c>
      <c r="B2325" s="264" t="s">
        <v>996</v>
      </c>
      <c r="C2325" s="265">
        <v>3</v>
      </c>
      <c r="D2325" s="112" t="str">
        <f>IF(ISBLANK(E2325),"",IF(E2325="BN",VLOOKUP(B2325,'[1]V. BAHAN'!$B$8:$E$14999,3,FALSE),IFERROR(VLOOKUP(E2325,'[1]III. DAFTAR AHS'!$B$7:$H$14999,5,FALSE),"ls")))</f>
        <v xml:space="preserve">m1 </v>
      </c>
      <c r="E2325" s="113" t="s">
        <v>997</v>
      </c>
      <c r="F2325" s="113" t="s">
        <v>998</v>
      </c>
      <c r="G2325" s="47">
        <f>VLOOKUP(B2325,'[2] RAB LAMA'!$B$9:$E$5553,4,FALSE)</f>
        <v>198603.35713939875</v>
      </c>
      <c r="H2325" s="47">
        <f>G2325*C2325</f>
        <v>595810.0714181962</v>
      </c>
      <c r="I2325" s="48">
        <f t="shared" si="180"/>
        <v>1.5592172374931893E-3</v>
      </c>
      <c r="J2325" s="633"/>
      <c r="K2325" s="633"/>
      <c r="L2325" s="633"/>
      <c r="M2325" s="41"/>
      <c r="N2325" s="110"/>
      <c r="O2325" s="608">
        <f t="shared" si="177"/>
        <v>595810.0714181962</v>
      </c>
    </row>
    <row r="2326" spans="1:15" s="6" customFormat="1" ht="34.5" customHeight="1">
      <c r="A2326" s="257">
        <f>+A2325+1</f>
        <v>3</v>
      </c>
      <c r="B2326" s="264" t="s">
        <v>999</v>
      </c>
      <c r="C2326" s="265">
        <v>1</v>
      </c>
      <c r="D2326" s="112" t="str">
        <f>IF(ISBLANK(E2326),"",IF(E2326="BN",VLOOKUP(B2326,'[1]V. BAHAN'!$B$8:$E$14999,3,FALSE),IFERROR(VLOOKUP(E2326,'[1]III. DAFTAR AHS'!$B$7:$H$14999,5,FALSE),"ls")))</f>
        <v xml:space="preserve">bh </v>
      </c>
      <c r="E2326" s="113" t="s">
        <v>1000</v>
      </c>
      <c r="F2326" s="113" t="s">
        <v>189</v>
      </c>
      <c r="G2326" s="47">
        <f>VLOOKUP(B2326,'[2] RAB LAMA'!$B$9:$E$5553,4,FALSE)</f>
        <v>56887.24712</v>
      </c>
      <c r="H2326" s="47">
        <f>G2326*C2326</f>
        <v>56887.24712</v>
      </c>
      <c r="I2326" s="48">
        <f t="shared" si="180"/>
        <v>1.4887223388471558E-4</v>
      </c>
      <c r="J2326" s="633"/>
      <c r="K2326" s="633"/>
      <c r="L2326" s="633"/>
      <c r="M2326" s="41"/>
      <c r="N2326" s="110"/>
      <c r="O2326" s="608">
        <f t="shared" si="177"/>
        <v>56887.24712</v>
      </c>
    </row>
    <row r="2327" spans="1:15" s="6" customFormat="1" ht="34.5" customHeight="1">
      <c r="A2327" s="257">
        <f>+A2326+1</f>
        <v>4</v>
      </c>
      <c r="B2327" s="264" t="s">
        <v>1001</v>
      </c>
      <c r="C2327" s="265">
        <v>20</v>
      </c>
      <c r="D2327" s="112" t="str">
        <f>IF(ISBLANK(E2327),"",IF(E2327="BN",VLOOKUP(B2327,'[1]V. BAHAN'!$B$8:$E$14999,3,FALSE),IFERROR(VLOOKUP(E2327,'[1]III. DAFTAR AHS'!$B$7:$H$14999,5,FALSE),"ls")))</f>
        <v xml:space="preserve">m' </v>
      </c>
      <c r="E2327" s="113" t="s">
        <v>1002</v>
      </c>
      <c r="F2327" s="113" t="s">
        <v>189</v>
      </c>
      <c r="G2327" s="47">
        <f>VLOOKUP(B2327,'[2] RAB LAMA'!$B$9:$E$5553,4,FALSE)</f>
        <v>40000</v>
      </c>
      <c r="H2327" s="47">
        <f>G2327*C2327</f>
        <v>800000</v>
      </c>
      <c r="I2327" s="48">
        <f t="shared" si="180"/>
        <v>2.0935762079775685E-3</v>
      </c>
      <c r="J2327" s="633"/>
      <c r="K2327" s="633"/>
      <c r="L2327" s="633"/>
      <c r="M2327" s="41"/>
      <c r="N2327" s="110"/>
      <c r="O2327" s="608">
        <f t="shared" si="177"/>
        <v>800000</v>
      </c>
    </row>
    <row r="2328" spans="1:15" s="6" customFormat="1" ht="34.5" customHeight="1" thickBot="1">
      <c r="A2328" s="257"/>
      <c r="B2328" s="264"/>
      <c r="C2328" s="265"/>
      <c r="D2328" s="185" t="str">
        <f>IF(ISBLANK(E2328),"",IF(E2328="BN",VLOOKUP(B2328,'[1]V. BAHAN'!$B$8:$E$1099,3,FALSE),IFERROR(VLOOKUP(E2328,'[1]III. DAFTAR AHS'!$B$7:$H$872,5,FALSE),"ls")))</f>
        <v/>
      </c>
      <c r="E2328" s="113"/>
      <c r="F2328" s="113" t="s">
        <v>23</v>
      </c>
      <c r="G2328" s="63"/>
      <c r="H2328" s="63"/>
      <c r="I2328" s="48">
        <f t="shared" si="180"/>
        <v>0</v>
      </c>
      <c r="J2328" s="633"/>
      <c r="K2328" s="633"/>
      <c r="L2328" s="633"/>
      <c r="M2328" s="41"/>
      <c r="N2328" s="110"/>
      <c r="O2328" s="608">
        <f t="shared" ref="O2328:O2391" si="181">H2328-N2328</f>
        <v>0</v>
      </c>
    </row>
    <row r="2329" spans="1:15" s="6" customFormat="1" ht="34.5" customHeight="1" thickBot="1">
      <c r="A2329" s="18" t="s">
        <v>508</v>
      </c>
      <c r="B2329" s="124" t="s">
        <v>1004</v>
      </c>
      <c r="C2329" s="39"/>
      <c r="D2329" s="39" t="str">
        <f>IF(ISBLANK(E2329),"",IF(E2329="BN",VLOOKUP(B2329,'[1]V. BAHAN'!$B$8:$E$1099,3,FALSE),IFERROR(VLOOKUP(E2329,'[1]III. DAFTAR AHS'!$B$7:$H$872,5,FALSE),"ls")))</f>
        <v/>
      </c>
      <c r="E2329" s="39"/>
      <c r="F2329" s="39" t="s">
        <v>23</v>
      </c>
      <c r="G2329" s="78"/>
      <c r="H2329" s="78"/>
      <c r="I2329" s="48">
        <f t="shared" si="180"/>
        <v>0</v>
      </c>
      <c r="J2329" s="629"/>
      <c r="K2329" s="629"/>
      <c r="L2329" s="629"/>
      <c r="M2329" s="41"/>
      <c r="N2329" s="110"/>
      <c r="O2329" s="608">
        <f t="shared" si="181"/>
        <v>0</v>
      </c>
    </row>
    <row r="2330" spans="1:15" s="6" customFormat="1" ht="34.5" customHeight="1">
      <c r="A2330" s="257"/>
      <c r="B2330" s="258" t="s">
        <v>152</v>
      </c>
      <c r="C2330" s="113"/>
      <c r="D2330" s="82" t="str">
        <f>IF(ISBLANK(E2330),"",IF(E2330="BN",VLOOKUP(B2330,'[1]V. BAHAN'!$B$8:$E$1099,3,FALSE),IFERROR(VLOOKUP(E2330,'[1]III. DAFTAR AHS'!$B$7:$H$872,5,FALSE),"ls")))</f>
        <v/>
      </c>
      <c r="E2330" s="136"/>
      <c r="F2330" s="82" t="s">
        <v>23</v>
      </c>
      <c r="G2330" s="83"/>
      <c r="H2330" s="83"/>
      <c r="I2330" s="48">
        <f t="shared" si="180"/>
        <v>0</v>
      </c>
      <c r="J2330" s="633"/>
      <c r="K2330" s="633"/>
      <c r="L2330" s="633"/>
      <c r="M2330" s="41"/>
      <c r="N2330" s="110"/>
      <c r="O2330" s="608">
        <f t="shared" si="181"/>
        <v>0</v>
      </c>
    </row>
    <row r="2331" spans="1:15" s="6" customFormat="1" ht="76.5" customHeight="1">
      <c r="A2331" s="257"/>
      <c r="B2331" s="259" t="s">
        <v>912</v>
      </c>
      <c r="C2331" s="113"/>
      <c r="D2331" s="82" t="str">
        <f>IF(ISBLANK(E2331),"",IF(E2331="BN",VLOOKUP(B2331,'[1]V. BAHAN'!$B$8:$E$1099,3,FALSE),IFERROR(VLOOKUP(E2331,'[1]III. DAFTAR AHS'!$B$7:$H$872,5,FALSE),"ls")))</f>
        <v/>
      </c>
      <c r="E2331" s="136"/>
      <c r="F2331" s="82" t="s">
        <v>23</v>
      </c>
      <c r="G2331" s="83"/>
      <c r="H2331" s="83"/>
      <c r="I2331" s="48">
        <f t="shared" si="180"/>
        <v>0</v>
      </c>
      <c r="J2331" s="633"/>
      <c r="K2331" s="633"/>
      <c r="L2331" s="633"/>
      <c r="M2331" s="41"/>
      <c r="N2331" s="110"/>
      <c r="O2331" s="608">
        <f t="shared" si="181"/>
        <v>0</v>
      </c>
    </row>
    <row r="2332" spans="1:15" s="84" customFormat="1" ht="34.5" customHeight="1">
      <c r="A2332" s="130"/>
      <c r="B2332" s="269" t="s">
        <v>1005</v>
      </c>
      <c r="C2332" s="105"/>
      <c r="D2332" s="105" t="str">
        <f>IF(ISBLANK(E2332),"",IF(E2332="BN",VLOOKUP(B2332,'[1]V. BAHAN'!$B$8:$E$1099,3,FALSE),IFERROR(VLOOKUP(E2332,'[1]III. DAFTAR AHS'!$B$7:$H$872,5,FALSE),"ls")))</f>
        <v/>
      </c>
      <c r="E2332" s="132"/>
      <c r="F2332" s="132" t="s">
        <v>23</v>
      </c>
      <c r="G2332" s="106"/>
      <c r="H2332" s="106"/>
      <c r="I2332" s="48">
        <f t="shared" si="180"/>
        <v>0</v>
      </c>
      <c r="J2332" s="633"/>
      <c r="K2332" s="633"/>
      <c r="L2332" s="633"/>
      <c r="M2332" s="41"/>
      <c r="N2332" s="110"/>
      <c r="O2332" s="608">
        <f t="shared" si="181"/>
        <v>0</v>
      </c>
    </row>
    <row r="2333" spans="1:15" s="6" customFormat="1" ht="34.5" customHeight="1">
      <c r="A2333" s="270"/>
      <c r="B2333" s="271" t="s">
        <v>1006</v>
      </c>
      <c r="C2333" s="191"/>
      <c r="D2333" s="146" t="str">
        <f>IF(ISBLANK(E2333),"",IF(E2333="BN",VLOOKUP(B2333,'[1]V. BAHAN'!$B$8:$E$1099,3,FALSE),IFERROR(VLOOKUP(E2333,'[1]III. DAFTAR AHS'!$B$7:$H$872,5,FALSE),"ls")))</f>
        <v/>
      </c>
      <c r="E2333" s="146"/>
      <c r="F2333" s="146" t="s">
        <v>23</v>
      </c>
      <c r="G2333" s="192"/>
      <c r="H2333" s="148"/>
      <c r="I2333" s="48">
        <f t="shared" si="180"/>
        <v>0</v>
      </c>
      <c r="J2333" s="629"/>
      <c r="K2333" s="629"/>
      <c r="L2333" s="629"/>
      <c r="M2333" s="41"/>
      <c r="N2333" s="110"/>
      <c r="O2333" s="608">
        <f t="shared" si="181"/>
        <v>0</v>
      </c>
    </row>
    <row r="2334" spans="1:15" s="37" customFormat="1" ht="34.5" customHeight="1">
      <c r="A2334" s="272">
        <v>1</v>
      </c>
      <c r="B2334" s="273" t="s">
        <v>1007</v>
      </c>
      <c r="C2334" s="274">
        <v>1</v>
      </c>
      <c r="D2334" s="275" t="s">
        <v>1008</v>
      </c>
      <c r="E2334" s="276"/>
      <c r="F2334" s="277"/>
      <c r="G2334" s="278">
        <v>6095629.4000000004</v>
      </c>
      <c r="H2334" s="279">
        <f>C2334*G2334</f>
        <v>6095629.4000000004</v>
      </c>
      <c r="I2334" s="48">
        <f t="shared" si="180"/>
        <v>1.5952080855610729E-2</v>
      </c>
      <c r="J2334" s="638"/>
      <c r="K2334" s="638"/>
      <c r="L2334" s="638"/>
      <c r="M2334" s="49"/>
      <c r="N2334" s="280"/>
      <c r="O2334" s="608">
        <f t="shared" si="181"/>
        <v>6095629.4000000004</v>
      </c>
    </row>
    <row r="2335" spans="1:15" s="37" customFormat="1" ht="34.5" customHeight="1">
      <c r="A2335" s="272"/>
      <c r="B2335" s="273" t="s">
        <v>1009</v>
      </c>
      <c r="C2335" s="274"/>
      <c r="D2335" s="275"/>
      <c r="E2335" s="276"/>
      <c r="F2335" s="276"/>
      <c r="G2335" s="281"/>
      <c r="H2335" s="282"/>
      <c r="I2335" s="48">
        <f t="shared" si="180"/>
        <v>0</v>
      </c>
      <c r="J2335" s="638"/>
      <c r="K2335" s="638"/>
      <c r="L2335" s="638"/>
      <c r="M2335" s="49"/>
      <c r="N2335" s="280"/>
      <c r="O2335" s="608">
        <f t="shared" si="181"/>
        <v>0</v>
      </c>
    </row>
    <row r="2336" spans="1:15" s="37" customFormat="1" ht="34.5" customHeight="1">
      <c r="A2336" s="272"/>
      <c r="B2336" s="273" t="s">
        <v>1010</v>
      </c>
      <c r="C2336" s="274"/>
      <c r="D2336" s="275"/>
      <c r="E2336" s="276"/>
      <c r="F2336" s="276"/>
      <c r="G2336" s="281"/>
      <c r="H2336" s="282"/>
      <c r="I2336" s="48">
        <f t="shared" si="180"/>
        <v>0</v>
      </c>
      <c r="J2336" s="638"/>
      <c r="K2336" s="638"/>
      <c r="L2336" s="638"/>
      <c r="M2336" s="49"/>
      <c r="N2336" s="280"/>
      <c r="O2336" s="608">
        <f t="shared" si="181"/>
        <v>0</v>
      </c>
    </row>
    <row r="2337" spans="1:15" s="37" customFormat="1" ht="34.5" customHeight="1">
      <c r="A2337" s="272"/>
      <c r="B2337" s="273" t="s">
        <v>1011</v>
      </c>
      <c r="C2337" s="274"/>
      <c r="D2337" s="275"/>
      <c r="E2337" s="276"/>
      <c r="F2337" s="276"/>
      <c r="G2337" s="281"/>
      <c r="H2337" s="282"/>
      <c r="I2337" s="48">
        <f t="shared" si="180"/>
        <v>0</v>
      </c>
      <c r="J2337" s="638"/>
      <c r="K2337" s="638"/>
      <c r="L2337" s="638"/>
      <c r="M2337" s="49"/>
      <c r="N2337" s="280"/>
      <c r="O2337" s="608">
        <f t="shared" si="181"/>
        <v>0</v>
      </c>
    </row>
    <row r="2338" spans="1:15" s="37" customFormat="1" ht="34.5" customHeight="1">
      <c r="A2338" s="272"/>
      <c r="B2338" s="273" t="s">
        <v>1012</v>
      </c>
      <c r="C2338" s="274"/>
      <c r="D2338" s="275"/>
      <c r="E2338" s="276"/>
      <c r="F2338" s="276"/>
      <c r="G2338" s="281"/>
      <c r="H2338" s="282"/>
      <c r="I2338" s="48">
        <f t="shared" si="180"/>
        <v>0</v>
      </c>
      <c r="J2338" s="638"/>
      <c r="K2338" s="638"/>
      <c r="L2338" s="638"/>
      <c r="M2338" s="49"/>
      <c r="N2338" s="280"/>
      <c r="O2338" s="608">
        <f t="shared" si="181"/>
        <v>0</v>
      </c>
    </row>
    <row r="2339" spans="1:15" s="37" customFormat="1" ht="34.5" customHeight="1">
      <c r="A2339" s="272" t="s">
        <v>49</v>
      </c>
      <c r="B2339" s="273" t="s">
        <v>904</v>
      </c>
      <c r="C2339" s="274">
        <v>0.93</v>
      </c>
      <c r="D2339" s="275" t="s">
        <v>1013</v>
      </c>
      <c r="E2339" s="276"/>
      <c r="F2339" s="276"/>
      <c r="G2339" s="281">
        <v>265927.44323995791</v>
      </c>
      <c r="H2339" s="279">
        <f>C2339*G2339</f>
        <v>247312.52221316088</v>
      </c>
      <c r="I2339" s="48">
        <f t="shared" si="180"/>
        <v>6.4720951555049698E-4</v>
      </c>
      <c r="J2339" s="638"/>
      <c r="K2339" s="638"/>
      <c r="L2339" s="638"/>
      <c r="M2339" s="49"/>
      <c r="N2339" s="280"/>
      <c r="O2339" s="608">
        <f t="shared" si="181"/>
        <v>247312.52221316088</v>
      </c>
    </row>
    <row r="2340" spans="1:15" s="37" customFormat="1" ht="34.5" customHeight="1">
      <c r="A2340" s="272" t="s">
        <v>49</v>
      </c>
      <c r="B2340" s="273" t="s">
        <v>906</v>
      </c>
      <c r="C2340" s="274">
        <v>0.93</v>
      </c>
      <c r="D2340" s="275" t="s">
        <v>1013</v>
      </c>
      <c r="E2340" s="276"/>
      <c r="F2340" s="276"/>
      <c r="G2340" s="281">
        <v>143998.97917220712</v>
      </c>
      <c r="H2340" s="279">
        <f>C2340*G2340</f>
        <v>133919.05063015263</v>
      </c>
      <c r="I2340" s="48">
        <f t="shared" si="180"/>
        <v>3.5046217274278872E-4</v>
      </c>
      <c r="J2340" s="638"/>
      <c r="K2340" s="638"/>
      <c r="L2340" s="638"/>
      <c r="M2340" s="49"/>
      <c r="N2340" s="280"/>
      <c r="O2340" s="608">
        <f t="shared" si="181"/>
        <v>133919.05063015263</v>
      </c>
    </row>
    <row r="2341" spans="1:15" s="37" customFormat="1" ht="34.5" customHeight="1">
      <c r="A2341" s="272" t="s">
        <v>49</v>
      </c>
      <c r="B2341" s="273" t="s">
        <v>907</v>
      </c>
      <c r="C2341" s="274">
        <v>1</v>
      </c>
      <c r="D2341" s="275" t="s">
        <v>1014</v>
      </c>
      <c r="E2341" s="276"/>
      <c r="F2341" s="276"/>
      <c r="G2341" s="281">
        <v>445427.90606313315</v>
      </c>
      <c r="H2341" s="279">
        <f>C2341*G2341</f>
        <v>445427.90606313315</v>
      </c>
      <c r="I2341" s="48">
        <f t="shared" si="180"/>
        <v>1.1656715831288038E-3</v>
      </c>
      <c r="J2341" s="638"/>
      <c r="K2341" s="638"/>
      <c r="L2341" s="638"/>
      <c r="M2341" s="49"/>
      <c r="N2341" s="280"/>
      <c r="O2341" s="608">
        <f t="shared" si="181"/>
        <v>445427.90606313315</v>
      </c>
    </row>
    <row r="2342" spans="1:15" s="110" customFormat="1" ht="34.5" customHeight="1">
      <c r="A2342" s="93">
        <v>1</v>
      </c>
      <c r="B2342" s="98" t="s">
        <v>1015</v>
      </c>
      <c r="C2342" s="87">
        <v>1</v>
      </c>
      <c r="D2342" s="112" t="str">
        <f>IF(ISBLANK(E2342),"",IF(E2342="BN",VLOOKUP(B2342,'[1]V. BAHAN'!$B$8:$E$14999,3,FALSE),IFERROR(VLOOKUP(E2342,'[1]III. DAFTAR AHS'!$B$7:$H$14999,5,FALSE),"ls")))</f>
        <v xml:space="preserve">bh </v>
      </c>
      <c r="E2342" s="87" t="s">
        <v>1016</v>
      </c>
      <c r="F2342" s="113" t="s">
        <v>189</v>
      </c>
      <c r="G2342" s="47">
        <f>VLOOKUP(B2342,'[2] RAB LAMA'!$B$9:$E$5553,4,FALSE)</f>
        <v>295773.38344125001</v>
      </c>
      <c r="H2342" s="47">
        <f>G2342*C2342</f>
        <v>295773.38344125001</v>
      </c>
      <c r="I2342" s="48">
        <f t="shared" si="180"/>
        <v>7.7403014815703459E-4</v>
      </c>
      <c r="J2342" s="633"/>
      <c r="K2342" s="633"/>
      <c r="L2342" s="633"/>
      <c r="M2342" s="41"/>
      <c r="O2342" s="608">
        <f t="shared" si="181"/>
        <v>295773.38344125001</v>
      </c>
    </row>
    <row r="2343" spans="1:15" s="110" customFormat="1" ht="34.5" customHeight="1">
      <c r="A2343" s="93">
        <f>+A2342+1</f>
        <v>2</v>
      </c>
      <c r="B2343" s="98" t="s">
        <v>1017</v>
      </c>
      <c r="C2343" s="87">
        <v>1</v>
      </c>
      <c r="D2343" s="112" t="str">
        <f>IF(ISBLANK(E2343),"",IF(E2343="BN",VLOOKUP(B2343,'[1]V. BAHAN'!$B$8:$E$14999,3,FALSE),IFERROR(VLOOKUP(E2343,'[1]III. DAFTAR AHS'!$B$7:$H$14999,5,FALSE),"ls")))</f>
        <v xml:space="preserve">unit </v>
      </c>
      <c r="E2343" s="87" t="s">
        <v>1018</v>
      </c>
      <c r="F2343" s="82" t="s">
        <v>189</v>
      </c>
      <c r="G2343" s="83">
        <f>VLOOKUP(B2343,'[2] RAB LAMA'!$B$9:$E$5553,4,FALSE)</f>
        <v>665397.11118374998</v>
      </c>
      <c r="H2343" s="83">
        <f>G2343*C2343</f>
        <v>665397.11118374998</v>
      </c>
      <c r="I2343" s="48">
        <f t="shared" si="180"/>
        <v>1.7413244510391299E-3</v>
      </c>
      <c r="J2343" s="633"/>
      <c r="K2343" s="633"/>
      <c r="L2343" s="633"/>
      <c r="M2343" s="41"/>
      <c r="O2343" s="608">
        <f t="shared" si="181"/>
        <v>665397.11118374998</v>
      </c>
    </row>
    <row r="2344" spans="1:15" s="110" customFormat="1" ht="34.5" customHeight="1">
      <c r="A2344" s="93">
        <v>4</v>
      </c>
      <c r="B2344" s="98" t="s">
        <v>1019</v>
      </c>
      <c r="C2344" s="87"/>
      <c r="D2344" s="283"/>
      <c r="E2344" s="87"/>
      <c r="F2344" s="82"/>
      <c r="G2344" s="284"/>
      <c r="H2344" s="284"/>
      <c r="I2344" s="48">
        <f t="shared" si="180"/>
        <v>0</v>
      </c>
      <c r="J2344" s="633"/>
      <c r="K2344" s="633"/>
      <c r="L2344" s="633"/>
      <c r="M2344" s="41"/>
      <c r="O2344" s="608">
        <f t="shared" si="181"/>
        <v>0</v>
      </c>
    </row>
    <row r="2345" spans="1:15" s="110" customFormat="1" ht="34.5" customHeight="1">
      <c r="A2345" s="93" t="s">
        <v>49</v>
      </c>
      <c r="B2345" s="98" t="s">
        <v>1020</v>
      </c>
      <c r="C2345" s="87">
        <v>1</v>
      </c>
      <c r="D2345" s="283" t="s">
        <v>1014</v>
      </c>
      <c r="E2345" s="87"/>
      <c r="F2345" s="82"/>
      <c r="G2345" s="284">
        <v>580000</v>
      </c>
      <c r="H2345" s="83">
        <f t="shared" ref="H2345:H2354" si="182">G2345*C2345</f>
        <v>580000</v>
      </c>
      <c r="I2345" s="48">
        <f t="shared" si="180"/>
        <v>1.5178427507837372E-3</v>
      </c>
      <c r="J2345" s="633"/>
      <c r="K2345" s="633"/>
      <c r="L2345" s="633"/>
      <c r="M2345" s="41"/>
      <c r="O2345" s="608">
        <f t="shared" si="181"/>
        <v>580000</v>
      </c>
    </row>
    <row r="2346" spans="1:15" s="110" customFormat="1" ht="34.5" customHeight="1">
      <c r="A2346" s="93" t="s">
        <v>49</v>
      </c>
      <c r="B2346" s="98" t="s">
        <v>1021</v>
      </c>
      <c r="C2346" s="87">
        <v>11</v>
      </c>
      <c r="D2346" s="283" t="s">
        <v>1014</v>
      </c>
      <c r="E2346" s="87"/>
      <c r="F2346" s="82"/>
      <c r="G2346" s="284">
        <v>580000</v>
      </c>
      <c r="H2346" s="83">
        <f t="shared" si="182"/>
        <v>6380000</v>
      </c>
      <c r="I2346" s="48">
        <f t="shared" si="180"/>
        <v>1.669627025862111E-2</v>
      </c>
      <c r="J2346" s="633"/>
      <c r="K2346" s="633"/>
      <c r="L2346" s="633"/>
      <c r="M2346" s="41"/>
      <c r="O2346" s="608">
        <f t="shared" si="181"/>
        <v>6380000</v>
      </c>
    </row>
    <row r="2347" spans="1:15" s="110" customFormat="1" ht="34.5" customHeight="1">
      <c r="A2347" s="93" t="s">
        <v>49</v>
      </c>
      <c r="B2347" s="98" t="s">
        <v>1022</v>
      </c>
      <c r="C2347" s="87">
        <v>12</v>
      </c>
      <c r="D2347" s="283" t="s">
        <v>1014</v>
      </c>
      <c r="E2347" s="87"/>
      <c r="F2347" s="82"/>
      <c r="G2347" s="284">
        <v>3249295.6843330497</v>
      </c>
      <c r="H2347" s="83">
        <f t="shared" si="182"/>
        <v>38991548.2119966</v>
      </c>
      <c r="I2347" s="48">
        <f t="shared" si="180"/>
        <v>0.10203972206105799</v>
      </c>
      <c r="J2347" s="633"/>
      <c r="K2347" s="633"/>
      <c r="L2347" s="633"/>
      <c r="M2347" s="41"/>
      <c r="O2347" s="608">
        <f t="shared" si="181"/>
        <v>38991548.2119966</v>
      </c>
    </row>
    <row r="2348" spans="1:15" s="110" customFormat="1" ht="34.5" customHeight="1">
      <c r="A2348" s="93" t="s">
        <v>49</v>
      </c>
      <c r="B2348" s="98" t="s">
        <v>1023</v>
      </c>
      <c r="C2348" s="87">
        <v>1</v>
      </c>
      <c r="D2348" s="283" t="s">
        <v>1014</v>
      </c>
      <c r="E2348" s="87"/>
      <c r="F2348" s="82"/>
      <c r="G2348" s="284">
        <v>7000000</v>
      </c>
      <c r="H2348" s="83">
        <f t="shared" si="182"/>
        <v>7000000</v>
      </c>
      <c r="I2348" s="48">
        <f t="shared" si="180"/>
        <v>1.8318791819803726E-2</v>
      </c>
      <c r="J2348" s="633"/>
      <c r="K2348" s="633"/>
      <c r="L2348" s="633"/>
      <c r="M2348" s="41"/>
      <c r="O2348" s="608">
        <f t="shared" si="181"/>
        <v>7000000</v>
      </c>
    </row>
    <row r="2349" spans="1:15" s="110" customFormat="1" ht="34.5" customHeight="1">
      <c r="A2349" s="93">
        <v>5</v>
      </c>
      <c r="B2349" s="98" t="s">
        <v>1024</v>
      </c>
      <c r="C2349" s="87">
        <v>1</v>
      </c>
      <c r="D2349" s="283" t="s">
        <v>1008</v>
      </c>
      <c r="E2349" s="87"/>
      <c r="F2349" s="82"/>
      <c r="G2349" s="284">
        <v>96282679.636737987</v>
      </c>
      <c r="H2349" s="83">
        <f t="shared" si="182"/>
        <v>96282679.636737987</v>
      </c>
      <c r="I2349" s="48">
        <f t="shared" si="180"/>
        <v>0.25196890915975123</v>
      </c>
      <c r="J2349" s="633"/>
      <c r="K2349" s="633"/>
      <c r="L2349" s="633"/>
      <c r="M2349" s="41"/>
      <c r="O2349" s="608">
        <f t="shared" si="181"/>
        <v>96282679.636737987</v>
      </c>
    </row>
    <row r="2350" spans="1:15" s="110" customFormat="1" ht="34.5" customHeight="1">
      <c r="A2350" s="93"/>
      <c r="B2350" s="98" t="s">
        <v>1025</v>
      </c>
      <c r="C2350" s="87"/>
      <c r="D2350" s="283"/>
      <c r="E2350" s="87"/>
      <c r="F2350" s="82"/>
      <c r="G2350" s="284"/>
      <c r="H2350" s="83"/>
      <c r="I2350" s="48">
        <f t="shared" si="180"/>
        <v>0</v>
      </c>
      <c r="J2350" s="633"/>
      <c r="K2350" s="633"/>
      <c r="L2350" s="633"/>
      <c r="M2350" s="41"/>
      <c r="O2350" s="608">
        <f t="shared" si="181"/>
        <v>0</v>
      </c>
    </row>
    <row r="2351" spans="1:15" s="110" customFormat="1" ht="34.5" customHeight="1">
      <c r="A2351" s="93"/>
      <c r="B2351" s="98" t="s">
        <v>1026</v>
      </c>
      <c r="C2351" s="87"/>
      <c r="D2351" s="283"/>
      <c r="E2351" s="87"/>
      <c r="F2351" s="82"/>
      <c r="G2351" s="284"/>
      <c r="H2351" s="83"/>
      <c r="I2351" s="48">
        <f t="shared" si="180"/>
        <v>0</v>
      </c>
      <c r="J2351" s="633"/>
      <c r="K2351" s="633"/>
      <c r="L2351" s="633"/>
      <c r="M2351" s="41"/>
      <c r="O2351" s="608">
        <f t="shared" si="181"/>
        <v>0</v>
      </c>
    </row>
    <row r="2352" spans="1:15" s="110" customFormat="1" ht="34.5" customHeight="1">
      <c r="A2352" s="93">
        <v>6</v>
      </c>
      <c r="B2352" s="98" t="s">
        <v>1027</v>
      </c>
      <c r="C2352" s="87">
        <v>1</v>
      </c>
      <c r="D2352" s="283" t="s">
        <v>1008</v>
      </c>
      <c r="E2352" s="87"/>
      <c r="F2352" s="82"/>
      <c r="G2352" s="284">
        <v>27169308.735525005</v>
      </c>
      <c r="H2352" s="83">
        <f t="shared" si="182"/>
        <v>27169308.735525005</v>
      </c>
      <c r="I2352" s="48">
        <f t="shared" si="180"/>
        <v>7.1101272944865346E-2</v>
      </c>
      <c r="J2352" s="633"/>
      <c r="K2352" s="633"/>
      <c r="L2352" s="633"/>
      <c r="M2352" s="41"/>
      <c r="O2352" s="608">
        <f t="shared" si="181"/>
        <v>27169308.735525005</v>
      </c>
    </row>
    <row r="2353" spans="1:15" s="110" customFormat="1" ht="34.5" customHeight="1">
      <c r="A2353" s="93"/>
      <c r="B2353" s="98" t="s">
        <v>1028</v>
      </c>
      <c r="C2353" s="87"/>
      <c r="D2353" s="283"/>
      <c r="E2353" s="87"/>
      <c r="F2353" s="82"/>
      <c r="G2353" s="284"/>
      <c r="H2353" s="83"/>
      <c r="I2353" s="48">
        <f t="shared" si="180"/>
        <v>0</v>
      </c>
      <c r="J2353" s="633"/>
      <c r="K2353" s="633"/>
      <c r="L2353" s="633"/>
      <c r="M2353" s="41"/>
      <c r="O2353" s="608">
        <f t="shared" si="181"/>
        <v>0</v>
      </c>
    </row>
    <row r="2354" spans="1:15" s="110" customFormat="1" ht="34.5" customHeight="1">
      <c r="A2354" s="93">
        <v>7</v>
      </c>
      <c r="B2354" s="98" t="s">
        <v>1029</v>
      </c>
      <c r="C2354" s="87">
        <v>1</v>
      </c>
      <c r="D2354" s="283" t="s">
        <v>1008</v>
      </c>
      <c r="E2354" s="87"/>
      <c r="F2354" s="82"/>
      <c r="G2354" s="284">
        <v>16271997.501100002</v>
      </c>
      <c r="H2354" s="83">
        <f t="shared" si="182"/>
        <v>16271997.501100002</v>
      </c>
      <c r="I2354" s="48">
        <f t="shared" si="180"/>
        <v>4.258333353071677E-2</v>
      </c>
      <c r="J2354" s="633"/>
      <c r="K2354" s="633"/>
      <c r="L2354" s="633"/>
      <c r="M2354" s="41"/>
      <c r="O2354" s="608">
        <f t="shared" si="181"/>
        <v>16271997.501100002</v>
      </c>
    </row>
    <row r="2355" spans="1:15" s="6" customFormat="1" ht="34.5" customHeight="1">
      <c r="A2355" s="285"/>
      <c r="B2355" s="150"/>
      <c r="C2355" s="202"/>
      <c r="D2355" s="82" t="str">
        <f>IF(ISBLANK(E2355),"",IF(E2355="BN",VLOOKUP(B2355,'[1]V. BAHAN'!$B$8:$E$1099,3,FALSE),IFERROR(VLOOKUP(E2355,'[1]III. DAFTAR AHS'!$B$7:$H$872,5,FALSE),"ls")))</f>
        <v/>
      </c>
      <c r="E2355" s="82"/>
      <c r="F2355" s="209" t="s">
        <v>23</v>
      </c>
      <c r="G2355" s="286"/>
      <c r="H2355" s="211"/>
      <c r="I2355" s="48">
        <f t="shared" si="180"/>
        <v>0</v>
      </c>
      <c r="J2355" s="629"/>
      <c r="K2355" s="629"/>
      <c r="L2355" s="629"/>
      <c r="M2355" s="41"/>
      <c r="N2355" s="110"/>
      <c r="O2355" s="608">
        <f t="shared" si="181"/>
        <v>0</v>
      </c>
    </row>
    <row r="2356" spans="1:15" s="84" customFormat="1" ht="34.5" customHeight="1">
      <c r="A2356" s="130"/>
      <c r="B2356" s="269" t="s">
        <v>1030</v>
      </c>
      <c r="C2356" s="105"/>
      <c r="D2356" s="105" t="str">
        <f>IF(ISBLANK(E2356),"",IF(E2356="BN",VLOOKUP(B2356,'[1]V. BAHAN'!$B$8:$E$1099,3,FALSE),IFERROR(VLOOKUP(E2356,'[1]III. DAFTAR AHS'!$B$7:$H$872,5,FALSE),"ls")))</f>
        <v/>
      </c>
      <c r="E2356" s="132"/>
      <c r="F2356" s="132" t="s">
        <v>23</v>
      </c>
      <c r="G2356" s="106"/>
      <c r="H2356" s="106"/>
      <c r="I2356" s="48">
        <f t="shared" si="180"/>
        <v>0</v>
      </c>
      <c r="J2356" s="633"/>
      <c r="K2356" s="633"/>
      <c r="L2356" s="633"/>
      <c r="M2356" s="41"/>
      <c r="N2356" s="110"/>
      <c r="O2356" s="608">
        <f t="shared" si="181"/>
        <v>0</v>
      </c>
    </row>
    <row r="2357" spans="1:15" s="110" customFormat="1" ht="35.1" customHeight="1">
      <c r="A2357" s="93">
        <v>1</v>
      </c>
      <c r="B2357" s="98" t="s">
        <v>1031</v>
      </c>
      <c r="C2357" s="87"/>
      <c r="D2357" s="87" t="str">
        <f>IF(ISBLANK(E2357),"",IF(E2357="BN",VLOOKUP(B2357,'[1]V. BAHAN'!$B$8:$E$1099,3,FALSE),IFERROR(VLOOKUP(E2357,'[1]III. DAFTAR AHS'!$B$7:$H$872,5,FALSE),"ls")))</f>
        <v/>
      </c>
      <c r="E2357" s="87"/>
      <c r="F2357" s="87" t="s">
        <v>23</v>
      </c>
      <c r="G2357" s="87"/>
      <c r="H2357" s="87"/>
      <c r="I2357" s="48">
        <f t="shared" si="180"/>
        <v>0</v>
      </c>
      <c r="J2357" s="634"/>
      <c r="K2357" s="634"/>
      <c r="L2357" s="634"/>
      <c r="M2357" s="41"/>
      <c r="O2357" s="608">
        <f t="shared" si="181"/>
        <v>0</v>
      </c>
    </row>
    <row r="2358" spans="1:15" s="110" customFormat="1" ht="34.5" customHeight="1">
      <c r="A2358" s="93" t="s">
        <v>49</v>
      </c>
      <c r="B2358" s="98" t="s">
        <v>1032</v>
      </c>
      <c r="C2358" s="87">
        <v>116</v>
      </c>
      <c r="D2358" s="112" t="str">
        <f>IF(ISBLANK(E2358),"",IF(E2358="BN",VLOOKUP(B2358,'[1]V. BAHAN'!$B$8:$E$14999,3,FALSE),IFERROR(VLOOKUP(E2358,'[1]III. DAFTAR AHS'!$B$7:$H$14999,5,FALSE),"ls")))</f>
        <v xml:space="preserve">m1 </v>
      </c>
      <c r="E2358" s="87" t="s">
        <v>1033</v>
      </c>
      <c r="F2358" s="113" t="s">
        <v>189</v>
      </c>
      <c r="G2358" s="47">
        <f>VLOOKUP(B2358,'[2] RAB LAMA'!$B$9:$E$5553,4,FALSE)</f>
        <v>69823.147223280001</v>
      </c>
      <c r="H2358" s="47">
        <f>G2358*C2358</f>
        <v>8099485.0779004805</v>
      </c>
      <c r="I2358" s="48">
        <f t="shared" si="180"/>
        <v>2.1196111569952238E-2</v>
      </c>
      <c r="J2358" s="634"/>
      <c r="K2358" s="634"/>
      <c r="L2358" s="634"/>
      <c r="M2358" s="41"/>
      <c r="O2358" s="608">
        <f t="shared" si="181"/>
        <v>8099485.0779004805</v>
      </c>
    </row>
    <row r="2359" spans="1:15" s="110" customFormat="1" ht="34.5" customHeight="1">
      <c r="A2359" s="93" t="s">
        <v>49</v>
      </c>
      <c r="B2359" s="98" t="s">
        <v>1034</v>
      </c>
      <c r="C2359" s="87">
        <v>116</v>
      </c>
      <c r="D2359" s="112" t="str">
        <f>IF(ISBLANK(E2359),"",IF(E2359="BN",VLOOKUP(B2359,'[1]V. BAHAN'!$B$8:$E$14999,3,FALSE),IFERROR(VLOOKUP(E2359,'[1]III. DAFTAR AHS'!$B$7:$H$14999,5,FALSE),"ls")))</f>
        <v xml:space="preserve">m1 </v>
      </c>
      <c r="E2359" s="87" t="s">
        <v>1035</v>
      </c>
      <c r="F2359" s="113" t="s">
        <v>189</v>
      </c>
      <c r="G2359" s="47">
        <f>VLOOKUP(B2359,'[2] RAB LAMA'!$B$9:$E$5553,4,FALSE)</f>
        <v>49705.491184250001</v>
      </c>
      <c r="H2359" s="47">
        <f>G2359*C2359</f>
        <v>5765836.9773730002</v>
      </c>
      <c r="I2359" s="48">
        <f t="shared" si="180"/>
        <v>1.5089023893631766E-2</v>
      </c>
      <c r="J2359" s="634"/>
      <c r="K2359" s="634"/>
      <c r="L2359" s="634"/>
      <c r="M2359" s="41"/>
      <c r="O2359" s="608">
        <f t="shared" si="181"/>
        <v>5765836.9773730002</v>
      </c>
    </row>
    <row r="2360" spans="1:15" s="110" customFormat="1" ht="34.5" customHeight="1">
      <c r="A2360" s="93"/>
      <c r="B2360" s="98"/>
      <c r="C2360" s="87"/>
      <c r="D2360" s="87" t="str">
        <f>IF(ISBLANK(E2360),"",IF(E2360="BN",VLOOKUP(B2360,'[1]V. BAHAN'!$B$8:$E$1099,3,FALSE),IFERROR(VLOOKUP(E2360,'[1]III. DAFTAR AHS'!$B$7:$H$872,5,FALSE),"ls")))</f>
        <v/>
      </c>
      <c r="E2360" s="87"/>
      <c r="F2360" s="87" t="s">
        <v>23</v>
      </c>
      <c r="G2360" s="87"/>
      <c r="H2360" s="87"/>
      <c r="I2360" s="48">
        <f t="shared" si="180"/>
        <v>0</v>
      </c>
      <c r="J2360" s="634"/>
      <c r="K2360" s="634"/>
      <c r="L2360" s="634"/>
      <c r="M2360" s="41"/>
      <c r="O2360" s="608">
        <f t="shared" si="181"/>
        <v>0</v>
      </c>
    </row>
    <row r="2361" spans="1:15" s="110" customFormat="1" ht="34.5" customHeight="1">
      <c r="A2361" s="93">
        <f>+A2357+1</f>
        <v>2</v>
      </c>
      <c r="B2361" s="98" t="s">
        <v>1036</v>
      </c>
      <c r="C2361" s="87"/>
      <c r="D2361" s="87" t="str">
        <f>IF(ISBLANK(E2361),"",IF(E2361="BN",VLOOKUP(B2361,'[1]V. BAHAN'!$B$8:$E$1099,3,FALSE),IFERROR(VLOOKUP(E2361,'[1]III. DAFTAR AHS'!$B$7:$H$872,5,FALSE),"ls")))</f>
        <v/>
      </c>
      <c r="E2361" s="87"/>
      <c r="F2361" s="87" t="s">
        <v>23</v>
      </c>
      <c r="G2361" s="87"/>
      <c r="H2361" s="87"/>
      <c r="I2361" s="48">
        <f t="shared" si="180"/>
        <v>0</v>
      </c>
      <c r="J2361" s="634"/>
      <c r="K2361" s="634"/>
      <c r="L2361" s="634"/>
      <c r="M2361" s="41"/>
      <c r="O2361" s="608">
        <f t="shared" si="181"/>
        <v>0</v>
      </c>
    </row>
    <row r="2362" spans="1:15" s="110" customFormat="1" ht="34.5" customHeight="1">
      <c r="A2362" s="93" t="s">
        <v>49</v>
      </c>
      <c r="B2362" s="98" t="s">
        <v>928</v>
      </c>
      <c r="C2362" s="87">
        <v>102.81</v>
      </c>
      <c r="D2362" s="112" t="str">
        <f>IF(ISBLANK(E2362),"",IF(E2362="BN",VLOOKUP(B2362,'[1]V. BAHAN'!$B$8:$E$14999,3,FALSE),IFERROR(VLOOKUP(E2362,'[1]III. DAFTAR AHS'!$B$7:$H$14999,5,FALSE),"ls")))</f>
        <v xml:space="preserve">m3 </v>
      </c>
      <c r="E2362" s="87" t="s">
        <v>113</v>
      </c>
      <c r="F2362" s="113" t="s">
        <v>114</v>
      </c>
      <c r="G2362" s="47">
        <f>VLOOKUP(B2362,'[2] RAB LAMA'!$B$9:$E$5553,4,FALSE)</f>
        <v>79076.250000000015</v>
      </c>
      <c r="H2362" s="47">
        <f>G2362*C2362</f>
        <v>8129829.262500002</v>
      </c>
      <c r="I2362" s="48">
        <f t="shared" si="180"/>
        <v>2.1275521398612284E-2</v>
      </c>
      <c r="J2362" s="634"/>
      <c r="K2362" s="634"/>
      <c r="L2362" s="634"/>
      <c r="M2362" s="41"/>
      <c r="O2362" s="608">
        <f t="shared" si="181"/>
        <v>8129829.262500002</v>
      </c>
    </row>
    <row r="2363" spans="1:15" s="110" customFormat="1" ht="34.5" customHeight="1">
      <c r="A2363" s="93" t="s">
        <v>49</v>
      </c>
      <c r="B2363" s="98" t="s">
        <v>929</v>
      </c>
      <c r="C2363" s="87">
        <v>11.42</v>
      </c>
      <c r="D2363" s="112" t="str">
        <f>IF(ISBLANK(E2363),"",IF(E2363="BN",VLOOKUP(B2363,'[1]V. BAHAN'!$B$8:$E$14999,3,FALSE),IFERROR(VLOOKUP(E2363,'[1]III. DAFTAR AHS'!$B$7:$H$14999,5,FALSE),"ls")))</f>
        <v xml:space="preserve">m3 </v>
      </c>
      <c r="E2363" s="87" t="s">
        <v>136</v>
      </c>
      <c r="F2363" s="113" t="s">
        <v>137</v>
      </c>
      <c r="G2363" s="47">
        <f>VLOOKUP(B2363,'[2] RAB LAMA'!$B$9:$E$5553,4,FALSE)</f>
        <v>240133.28181479999</v>
      </c>
      <c r="H2363" s="47">
        <f>G2363*C2363</f>
        <v>2742322.078325016</v>
      </c>
      <c r="I2363" s="48">
        <f t="shared" si="180"/>
        <v>7.1765753222410647E-3</v>
      </c>
      <c r="J2363" s="634"/>
      <c r="K2363" s="634"/>
      <c r="L2363" s="634"/>
      <c r="M2363" s="41"/>
      <c r="O2363" s="608">
        <f t="shared" si="181"/>
        <v>2742322.078325016</v>
      </c>
    </row>
    <row r="2364" spans="1:15" s="110" customFormat="1" ht="34.5" customHeight="1">
      <c r="A2364" s="93" t="s">
        <v>49</v>
      </c>
      <c r="B2364" s="98" t="s">
        <v>1037</v>
      </c>
      <c r="C2364" s="87">
        <v>285.58999999999997</v>
      </c>
      <c r="D2364" s="112" t="str">
        <f>IF(ISBLANK(E2364),"",IF(E2364="BN",VLOOKUP(B2364,'[1]V. BAHAN'!$B$8:$E$14999,3,FALSE),IFERROR(VLOOKUP(E2364,'[1]III. DAFTAR AHS'!$B$7:$H$14999,5,FALSE),"ls")))</f>
        <v xml:space="preserve">m1 </v>
      </c>
      <c r="E2364" s="87" t="s">
        <v>931</v>
      </c>
      <c r="F2364" s="113" t="s">
        <v>932</v>
      </c>
      <c r="G2364" s="47">
        <f>VLOOKUP(B2364,'[2] RAB LAMA'!$B$9:$E$5553,4,FALSE)</f>
        <v>74406.713693840007</v>
      </c>
      <c r="H2364" s="47">
        <f>G2364*C2364</f>
        <v>21249813.363823764</v>
      </c>
      <c r="I2364" s="48">
        <f t="shared" si="180"/>
        <v>5.5610129603081523E-2</v>
      </c>
      <c r="J2364" s="634"/>
      <c r="K2364" s="634"/>
      <c r="L2364" s="634"/>
      <c r="M2364" s="41"/>
      <c r="O2364" s="608">
        <f t="shared" si="181"/>
        <v>21249813.363823764</v>
      </c>
    </row>
    <row r="2365" spans="1:15" s="110" customFormat="1" ht="34.5" customHeight="1">
      <c r="A2365" s="93" t="s">
        <v>49</v>
      </c>
      <c r="B2365" s="98" t="s">
        <v>933</v>
      </c>
      <c r="C2365" s="87">
        <v>91.26</v>
      </c>
      <c r="D2365" s="112" t="str">
        <f>IF(ISBLANK(E2365),"",IF(E2365="BN",VLOOKUP(B2365,'[1]V. BAHAN'!$B$8:$E$14999,3,FALSE),IFERROR(VLOOKUP(E2365,'[1]III. DAFTAR AHS'!$B$7:$H$14999,5,FALSE),"ls")))</f>
        <v xml:space="preserve">m3 </v>
      </c>
      <c r="E2365" s="87" t="s">
        <v>934</v>
      </c>
      <c r="F2365" s="113" t="s">
        <v>147</v>
      </c>
      <c r="G2365" s="47">
        <f>VLOOKUP(B2365,'[2] RAB LAMA'!$B$9:$E$5553,4,FALSE)</f>
        <v>72958.371608390124</v>
      </c>
      <c r="H2365" s="47">
        <f>G2365*C2365</f>
        <v>6658180.9929816835</v>
      </c>
      <c r="I2365" s="48">
        <f t="shared" si="180"/>
        <v>1.7424261644143645E-2</v>
      </c>
      <c r="J2365" s="634"/>
      <c r="K2365" s="634"/>
      <c r="L2365" s="634"/>
      <c r="M2365" s="41"/>
      <c r="O2365" s="608">
        <f t="shared" si="181"/>
        <v>6658180.9929816835</v>
      </c>
    </row>
    <row r="2366" spans="1:15" s="110" customFormat="1" ht="34.5" customHeight="1">
      <c r="A2366" s="93" t="s">
        <v>49</v>
      </c>
      <c r="B2366" s="98" t="s">
        <v>935</v>
      </c>
      <c r="C2366" s="87">
        <v>30</v>
      </c>
      <c r="D2366" s="112" t="str">
        <f>IF(ISBLANK(E2366),"",IF(E2366="BN",VLOOKUP(B2366,'[1]V. BAHAN'!$B$8:$E$14999,3,FALSE),IFERROR(VLOOKUP(E2366,'[1]III. DAFTAR AHS'!$B$7:$H$14999,5,FALSE),"ls")))</f>
        <v>bh</v>
      </c>
      <c r="E2366" s="87" t="s">
        <v>51</v>
      </c>
      <c r="F2366" s="113" t="s">
        <v>52</v>
      </c>
      <c r="G2366" s="47">
        <f>VLOOKUP(B2366,'[2] RAB LAMA'!$B$9:$E$5553,4,FALSE)</f>
        <v>85000</v>
      </c>
      <c r="H2366" s="47">
        <f>G2366*C2366</f>
        <v>2550000</v>
      </c>
      <c r="I2366" s="48">
        <f t="shared" si="180"/>
        <v>6.6732741629284996E-3</v>
      </c>
      <c r="J2366" s="634"/>
      <c r="K2366" s="634"/>
      <c r="L2366" s="634"/>
      <c r="M2366" s="41"/>
      <c r="O2366" s="608">
        <f t="shared" si="181"/>
        <v>2550000</v>
      </c>
    </row>
    <row r="2367" spans="1:15" s="110" customFormat="1" ht="34.5" customHeight="1">
      <c r="A2367" s="93"/>
      <c r="B2367" s="98"/>
      <c r="C2367" s="87"/>
      <c r="D2367" s="87" t="str">
        <f>IF(ISBLANK(E2367),"",IF(E2367="BN",VLOOKUP(B2367,'[1]V. BAHAN'!$B$8:$E$1099,3,FALSE),IFERROR(VLOOKUP(E2367,'[1]III. DAFTAR AHS'!$B$7:$H$872,5,FALSE),"ls")))</f>
        <v/>
      </c>
      <c r="E2367" s="87"/>
      <c r="F2367" s="87" t="s">
        <v>23</v>
      </c>
      <c r="G2367" s="87"/>
      <c r="H2367" s="87"/>
      <c r="I2367" s="48">
        <f t="shared" si="180"/>
        <v>0</v>
      </c>
      <c r="J2367" s="634"/>
      <c r="K2367" s="634"/>
      <c r="L2367" s="634"/>
      <c r="M2367" s="41"/>
      <c r="O2367" s="608">
        <f t="shared" si="181"/>
        <v>0</v>
      </c>
    </row>
    <row r="2368" spans="1:15" s="110" customFormat="1" ht="34.5" customHeight="1">
      <c r="A2368" s="93">
        <f>+A2361+1</f>
        <v>3</v>
      </c>
      <c r="B2368" s="98" t="s">
        <v>1038</v>
      </c>
      <c r="C2368" s="87"/>
      <c r="D2368" s="87" t="str">
        <f>IF(ISBLANK(E2368),"",IF(E2368="BN",VLOOKUP(B2368,'[1]V. BAHAN'!$B$8:$E$1099,3,FALSE),IFERROR(VLOOKUP(E2368,'[1]III. DAFTAR AHS'!$B$7:$H$872,5,FALSE),"ls")))</f>
        <v/>
      </c>
      <c r="E2368" s="87"/>
      <c r="F2368" s="87" t="s">
        <v>23</v>
      </c>
      <c r="G2368" s="87"/>
      <c r="H2368" s="87"/>
      <c r="I2368" s="48">
        <f t="shared" si="180"/>
        <v>0</v>
      </c>
      <c r="J2368" s="634"/>
      <c r="K2368" s="634"/>
      <c r="L2368" s="634"/>
      <c r="M2368" s="88"/>
      <c r="O2368" s="608">
        <f t="shared" si="181"/>
        <v>0</v>
      </c>
    </row>
    <row r="2369" spans="1:15" s="6" customFormat="1" ht="34.5" customHeight="1">
      <c r="A2369" s="263" t="s">
        <v>49</v>
      </c>
      <c r="B2369" s="264" t="s">
        <v>1039</v>
      </c>
      <c r="C2369" s="265">
        <v>29.64</v>
      </c>
      <c r="D2369" s="112" t="str">
        <f>IF(ISBLANK(E2369),"",IF(E2369="BN",VLOOKUP(B2369,'[1]V. BAHAN'!$B$8:$E$14999,3,FALSE),IFERROR(VLOOKUP(E2369,'[1]III. DAFTAR AHS'!$B$7:$H$14999,5,FALSE),"ls")))</f>
        <v xml:space="preserve">m1 </v>
      </c>
      <c r="E2369" s="113" t="s">
        <v>1040</v>
      </c>
      <c r="F2369" s="113" t="s">
        <v>189</v>
      </c>
      <c r="G2369" s="47">
        <f>VLOOKUP(B2369,'[2] RAB LAMA'!$B$9:$E$5553,4,FALSE)</f>
        <v>12500</v>
      </c>
      <c r="H2369" s="47">
        <f>G2369*C2369</f>
        <v>370500</v>
      </c>
      <c r="I2369" s="48">
        <f t="shared" si="180"/>
        <v>9.6958748131961139E-4</v>
      </c>
      <c r="J2369" s="629"/>
      <c r="K2369" s="629"/>
      <c r="L2369" s="629"/>
      <c r="M2369" s="41"/>
      <c r="N2369" s="110"/>
      <c r="O2369" s="608">
        <f t="shared" si="181"/>
        <v>370500</v>
      </c>
    </row>
    <row r="2370" spans="1:15" s="6" customFormat="1" ht="34.5" customHeight="1">
      <c r="A2370" s="263" t="s">
        <v>49</v>
      </c>
      <c r="B2370" s="264" t="s">
        <v>1041</v>
      </c>
      <c r="C2370" s="265">
        <v>62.58</v>
      </c>
      <c r="D2370" s="112" t="str">
        <f>IF(ISBLANK(E2370),"",IF(E2370="BN",VLOOKUP(B2370,'[1]V. BAHAN'!$B$8:$E$14999,3,FALSE),IFERROR(VLOOKUP(E2370,'[1]III. DAFTAR AHS'!$B$7:$H$14999,5,FALSE),"ls")))</f>
        <v xml:space="preserve">m1 </v>
      </c>
      <c r="E2370" s="113" t="s">
        <v>1040</v>
      </c>
      <c r="F2370" s="113" t="s">
        <v>189</v>
      </c>
      <c r="G2370" s="47">
        <f>VLOOKUP(B2370,'[2] RAB LAMA'!$B$9:$E$5553,4,FALSE)</f>
        <v>12500</v>
      </c>
      <c r="H2370" s="47">
        <f>G2370*C2370</f>
        <v>782250</v>
      </c>
      <c r="I2370" s="48">
        <f t="shared" si="180"/>
        <v>2.0471249858630665E-3</v>
      </c>
      <c r="J2370" s="629"/>
      <c r="K2370" s="629"/>
      <c r="L2370" s="629"/>
      <c r="M2370" s="97"/>
      <c r="N2370" s="110"/>
      <c r="O2370" s="608">
        <f t="shared" si="181"/>
        <v>782250</v>
      </c>
    </row>
    <row r="2371" spans="1:15" s="6" customFormat="1" ht="34.5" customHeight="1">
      <c r="A2371" s="263"/>
      <c r="B2371" s="264"/>
      <c r="C2371" s="265"/>
      <c r="D2371" s="185" t="str">
        <f>IF(ISBLANK(E2371),"",IF(E2371="BN",VLOOKUP(B2371,'[1]V. BAHAN'!$B$8:$E$1099,3,FALSE),IFERROR(VLOOKUP(E2371,'[1]III. DAFTAR AHS'!$B$7:$H$872,5,FALSE),"ls")))</f>
        <v/>
      </c>
      <c r="E2371" s="113"/>
      <c r="F2371" s="113" t="s">
        <v>23</v>
      </c>
      <c r="G2371" s="147"/>
      <c r="H2371" s="63"/>
      <c r="I2371" s="48">
        <f t="shared" si="180"/>
        <v>0</v>
      </c>
      <c r="J2371" s="629"/>
      <c r="K2371" s="629"/>
      <c r="L2371" s="629"/>
      <c r="M2371" s="97"/>
      <c r="N2371" s="110"/>
      <c r="O2371" s="608">
        <f t="shared" si="181"/>
        <v>0</v>
      </c>
    </row>
    <row r="2372" spans="1:15" s="84" customFormat="1" ht="34.5" customHeight="1">
      <c r="A2372" s="130"/>
      <c r="B2372" s="269" t="s">
        <v>215</v>
      </c>
      <c r="C2372" s="105"/>
      <c r="D2372" s="105" t="str">
        <f>IF(ISBLANK(E2372),"",IF(E2372="BN",VLOOKUP(B2372,'[1]V. BAHAN'!$B$8:$E$1099,3,FALSE),IFERROR(VLOOKUP(E2372,'[1]III. DAFTAR AHS'!$B$7:$H$872,5,FALSE),"ls")))</f>
        <v/>
      </c>
      <c r="E2372" s="132"/>
      <c r="F2372" s="132" t="s">
        <v>23</v>
      </c>
      <c r="G2372" s="106"/>
      <c r="H2372" s="106"/>
      <c r="I2372" s="48">
        <f t="shared" si="180"/>
        <v>0</v>
      </c>
      <c r="J2372" s="633"/>
      <c r="K2372" s="633"/>
      <c r="L2372" s="633"/>
      <c r="M2372" s="41"/>
      <c r="N2372" s="110"/>
      <c r="O2372" s="608">
        <f t="shared" si="181"/>
        <v>0</v>
      </c>
    </row>
    <row r="2373" spans="1:15" s="84" customFormat="1" ht="34.5" customHeight="1">
      <c r="A2373" s="198">
        <v>1</v>
      </c>
      <c r="B2373" s="287" t="s">
        <v>1042</v>
      </c>
      <c r="C2373" s="146">
        <v>91</v>
      </c>
      <c r="D2373" s="112" t="str">
        <f>IF(ISBLANK(E2373),"",IF(E2373="BN",VLOOKUP(B2373,'[1]V. BAHAN'!$B$8:$E$14999,3,FALSE),IFERROR(VLOOKUP(E2373,'[1]III. DAFTAR AHS'!$B$7:$H$14999,5,FALSE),"ls")))</f>
        <v xml:space="preserve">Titik </v>
      </c>
      <c r="E2373" s="146" t="s">
        <v>1043</v>
      </c>
      <c r="F2373" s="113" t="s">
        <v>1044</v>
      </c>
      <c r="G2373" s="47">
        <f>VLOOKUP(B2373,'[2] RAB LAMA'!$B$9:$E$5553,4,FALSE)</f>
        <v>558730.70543588535</v>
      </c>
      <c r="H2373" s="47">
        <f>G2373*C2373</f>
        <v>50844494.194665566</v>
      </c>
      <c r="I2373" s="48">
        <f t="shared" si="180"/>
        <v>0.13305852919075681</v>
      </c>
      <c r="J2373" s="629"/>
      <c r="K2373" s="629"/>
      <c r="L2373" s="629"/>
      <c r="M2373" s="88"/>
      <c r="N2373" s="110"/>
      <c r="O2373" s="608">
        <f t="shared" si="181"/>
        <v>50844494.194665566</v>
      </c>
    </row>
    <row r="2374" spans="1:15" s="84" customFormat="1" ht="34.5" customHeight="1">
      <c r="A2374" s="79">
        <f>+A2373+1</f>
        <v>2</v>
      </c>
      <c r="B2374" s="288" t="s">
        <v>1045</v>
      </c>
      <c r="C2374" s="82">
        <v>27</v>
      </c>
      <c r="D2374" s="112" t="str">
        <f>IF(ISBLANK(E2374),"",IF(E2374="BN",VLOOKUP(B2374,'[1]V. BAHAN'!$B$8:$E$14999,3,FALSE),IFERROR(VLOOKUP(E2374,'[1]III. DAFTAR AHS'!$B$7:$H$14999,5,FALSE),"ls")))</f>
        <v xml:space="preserve">bh </v>
      </c>
      <c r="E2374" s="82" t="s">
        <v>1046</v>
      </c>
      <c r="F2374" s="113" t="s">
        <v>1047</v>
      </c>
      <c r="G2374" s="47">
        <f>VLOOKUP(B2374,'[2] RAB LAMA'!$B$9:$E$5553,4,FALSE)</f>
        <v>86711.815982412503</v>
      </c>
      <c r="H2374" s="47">
        <f>G2374*C2374</f>
        <v>2341219.0315251374</v>
      </c>
      <c r="I2374" s="48">
        <f t="shared" si="180"/>
        <v>6.1269005775816416E-3</v>
      </c>
      <c r="J2374" s="629"/>
      <c r="K2374" s="629"/>
      <c r="L2374" s="629"/>
      <c r="M2374" s="97"/>
      <c r="N2374" s="110"/>
      <c r="O2374" s="608">
        <f t="shared" si="181"/>
        <v>2341219.0315251374</v>
      </c>
    </row>
    <row r="2375" spans="1:15" s="84" customFormat="1" ht="34.5" customHeight="1">
      <c r="A2375" s="79">
        <f>+A2374+1</f>
        <v>3</v>
      </c>
      <c r="B2375" s="288" t="s">
        <v>1048</v>
      </c>
      <c r="C2375" s="82">
        <v>58</v>
      </c>
      <c r="D2375" s="112" t="str">
        <f>IF(ISBLANK(E2375),"",IF(E2375="BN",VLOOKUP(B2375,'[1]V. BAHAN'!$B$8:$E$14999,3,FALSE),IFERROR(VLOOKUP(E2375,'[1]III. DAFTAR AHS'!$B$7:$H$14999,5,FALSE),"ls")))</f>
        <v xml:space="preserve">bh </v>
      </c>
      <c r="E2375" s="82" t="s">
        <v>1049</v>
      </c>
      <c r="F2375" s="113" t="s">
        <v>1047</v>
      </c>
      <c r="G2375" s="47">
        <f>VLOOKUP(B2375,'[2] RAB LAMA'!$B$9:$E$5553,4,FALSE)</f>
        <v>185102.5</v>
      </c>
      <c r="H2375" s="47">
        <f>G2375*C2375</f>
        <v>10735945</v>
      </c>
      <c r="I2375" s="48">
        <f t="shared" si="180"/>
        <v>2.8095648777694673E-2</v>
      </c>
      <c r="J2375" s="629"/>
      <c r="K2375" s="629"/>
      <c r="L2375" s="629"/>
      <c r="M2375" s="97"/>
      <c r="N2375" s="110"/>
      <c r="O2375" s="608">
        <f t="shared" si="181"/>
        <v>10735945</v>
      </c>
    </row>
    <row r="2376" spans="1:15" s="295" customFormat="1" ht="34.5" customHeight="1">
      <c r="A2376" s="289">
        <v>4</v>
      </c>
      <c r="B2376" s="290" t="s">
        <v>1050</v>
      </c>
      <c r="C2376" s="277">
        <v>6</v>
      </c>
      <c r="D2376" s="291" t="s">
        <v>1008</v>
      </c>
      <c r="E2376" s="277"/>
      <c r="F2376" s="292"/>
      <c r="G2376" s="293">
        <v>6445202.9757087501</v>
      </c>
      <c r="H2376" s="293">
        <f>G2376*C2376</f>
        <v>38671217.854252502</v>
      </c>
      <c r="I2376" s="48">
        <f t="shared" si="180"/>
        <v>0.10120142704147551</v>
      </c>
      <c r="J2376" s="638"/>
      <c r="K2376" s="638"/>
      <c r="L2376" s="638"/>
      <c r="M2376" s="294"/>
      <c r="N2376" s="280"/>
      <c r="O2376" s="608">
        <f t="shared" si="181"/>
        <v>38671217.854252502</v>
      </c>
    </row>
    <row r="2377" spans="1:15" s="84" customFormat="1" ht="34.5" customHeight="1">
      <c r="A2377" s="79">
        <v>6</v>
      </c>
      <c r="B2377" s="288" t="s">
        <v>1051</v>
      </c>
      <c r="C2377" s="82">
        <v>2</v>
      </c>
      <c r="D2377" s="112" t="str">
        <f>IF(ISBLANK(E2377),"",IF(E2377="BN",VLOOKUP(B2377,'[1]V. BAHAN'!$B$8:$E$14999,3,FALSE),IFERROR(VLOOKUP(E2377,'[1]III. DAFTAR AHS'!$B$7:$H$14999,5,FALSE),"ls")))</f>
        <v xml:space="preserve">unit </v>
      </c>
      <c r="E2377" s="82" t="s">
        <v>1052</v>
      </c>
      <c r="F2377" s="113" t="s">
        <v>1053</v>
      </c>
      <c r="G2377" s="47">
        <f>VLOOKUP(B2377,'[2] RAB LAMA'!$B$9:$E$5553,4,FALSE)</f>
        <v>2216194.0252718753</v>
      </c>
      <c r="H2377" s="47">
        <f>G2377*C2377</f>
        <v>4432388.0505437506</v>
      </c>
      <c r="I2377" s="48">
        <f t="shared" si="180"/>
        <v>1.1599427708928091E-2</v>
      </c>
      <c r="J2377" s="629"/>
      <c r="K2377" s="629"/>
      <c r="L2377" s="629"/>
      <c r="M2377" s="97"/>
      <c r="N2377" s="110"/>
      <c r="O2377" s="608">
        <f t="shared" si="181"/>
        <v>4432388.0505437506</v>
      </c>
    </row>
    <row r="2378" spans="1:15" s="6" customFormat="1" ht="34.5" customHeight="1">
      <c r="A2378" s="79"/>
      <c r="B2378" s="155" t="s">
        <v>1054</v>
      </c>
      <c r="C2378" s="81"/>
      <c r="D2378" s="82" t="str">
        <f>IF(ISBLANK(E2378),"",IF(E2378="BN",VLOOKUP(B2378,'[1]V. BAHAN'!$B$8:$E$1099,3,FALSE),IFERROR(VLOOKUP(E2378,'[1]III. DAFTAR AHS'!$B$7:$H$872,5,FALSE),"ls")))</f>
        <v/>
      </c>
      <c r="E2378" s="82"/>
      <c r="F2378" s="82" t="s">
        <v>23</v>
      </c>
      <c r="G2378" s="87"/>
      <c r="H2378" s="83"/>
      <c r="I2378" s="48">
        <f t="shared" si="180"/>
        <v>0</v>
      </c>
      <c r="J2378" s="629"/>
      <c r="K2378" s="629"/>
      <c r="L2378" s="629"/>
      <c r="M2378" s="97"/>
      <c r="N2378" s="110"/>
      <c r="O2378" s="608">
        <f t="shared" si="181"/>
        <v>0</v>
      </c>
    </row>
    <row r="2379" spans="1:15" s="6" customFormat="1" ht="34.5" customHeight="1">
      <c r="A2379" s="79"/>
      <c r="B2379" s="155" t="s">
        <v>1055</v>
      </c>
      <c r="C2379" s="81"/>
      <c r="D2379" s="82" t="str">
        <f>IF(ISBLANK(E2379),"",IF(E2379="BN",VLOOKUP(B2379,'[1]V. BAHAN'!$B$8:$E$1099,3,FALSE),IFERROR(VLOOKUP(E2379,'[1]III. DAFTAR AHS'!$B$7:$H$872,5,FALSE),"ls")))</f>
        <v/>
      </c>
      <c r="E2379" s="82"/>
      <c r="F2379" s="82" t="s">
        <v>23</v>
      </c>
      <c r="G2379" s="87"/>
      <c r="H2379" s="83"/>
      <c r="I2379" s="48">
        <f t="shared" si="180"/>
        <v>0</v>
      </c>
      <c r="J2379" s="629"/>
      <c r="K2379" s="629"/>
      <c r="L2379" s="629"/>
      <c r="M2379" s="97"/>
      <c r="N2379" s="110"/>
      <c r="O2379" s="608">
        <f t="shared" si="181"/>
        <v>0</v>
      </c>
    </row>
    <row r="2380" spans="1:15" s="6" customFormat="1" ht="34.5" customHeight="1">
      <c r="A2380" s="79"/>
      <c r="B2380" s="155" t="s">
        <v>1012</v>
      </c>
      <c r="C2380" s="81"/>
      <c r="D2380" s="82" t="str">
        <f>IF(ISBLANK(E2380),"",IF(E2380="BN",VLOOKUP(B2380,'[1]V. BAHAN'!$B$8:$E$1099,3,FALSE),IFERROR(VLOOKUP(E2380,'[1]III. DAFTAR AHS'!$B$7:$H$872,5,FALSE),"ls")))</f>
        <v/>
      </c>
      <c r="E2380" s="82"/>
      <c r="F2380" s="82" t="s">
        <v>23</v>
      </c>
      <c r="G2380" s="87"/>
      <c r="H2380" s="83"/>
      <c r="I2380" s="48">
        <f t="shared" si="180"/>
        <v>0</v>
      </c>
      <c r="J2380" s="629"/>
      <c r="K2380" s="629"/>
      <c r="L2380" s="629"/>
      <c r="M2380" s="97"/>
      <c r="N2380" s="110"/>
      <c r="O2380" s="608">
        <f t="shared" si="181"/>
        <v>0</v>
      </c>
    </row>
    <row r="2381" spans="1:15" s="6" customFormat="1" ht="34.5" customHeight="1">
      <c r="A2381" s="79" t="s">
        <v>49</v>
      </c>
      <c r="B2381" s="86" t="s">
        <v>1056</v>
      </c>
      <c r="C2381" s="81">
        <v>0.53</v>
      </c>
      <c r="D2381" s="112" t="str">
        <f>IF(ISBLANK(E2381),"",IF(E2381="BN",VLOOKUP(B2381,'[1]V. BAHAN'!$B$8:$E$14999,3,FALSE),IFERROR(VLOOKUP(E2381,'[1]III. DAFTAR AHS'!$B$7:$H$14999,5,FALSE),"ls")))</f>
        <v xml:space="preserve">m1 </v>
      </c>
      <c r="E2381" s="82" t="s">
        <v>1057</v>
      </c>
      <c r="F2381" s="113" t="s">
        <v>1058</v>
      </c>
      <c r="G2381" s="47">
        <f>VLOOKUP(B2381,'[2] RAB LAMA'!$B$9:$E$5553,4,FALSE)</f>
        <v>220268.15985046935</v>
      </c>
      <c r="H2381" s="47">
        <f>G2381*C2381</f>
        <v>116742.12472074876</v>
      </c>
      <c r="I2381" s="48">
        <f t="shared" ref="I2381:I2444" si="183">(H2381/$H$4325)*100</f>
        <v>3.0551066848013696E-4</v>
      </c>
      <c r="J2381" s="629"/>
      <c r="K2381" s="629"/>
      <c r="L2381" s="629"/>
      <c r="M2381" s="97"/>
      <c r="N2381" s="110"/>
      <c r="O2381" s="608">
        <f t="shared" si="181"/>
        <v>116742.12472074876</v>
      </c>
    </row>
    <row r="2382" spans="1:15" s="6" customFormat="1" ht="34.5" customHeight="1">
      <c r="A2382" s="79" t="s">
        <v>49</v>
      </c>
      <c r="B2382" s="86" t="s">
        <v>1059</v>
      </c>
      <c r="C2382" s="81">
        <v>0.53</v>
      </c>
      <c r="D2382" s="112" t="str">
        <f>IF(ISBLANK(E2382),"",IF(E2382="BN",VLOOKUP(B2382,'[1]V. BAHAN'!$B$8:$E$14999,3,FALSE),IFERROR(VLOOKUP(E2382,'[1]III. DAFTAR AHS'!$B$7:$H$14999,5,FALSE),"ls")))</f>
        <v xml:space="preserve">m1 </v>
      </c>
      <c r="E2382" s="82" t="s">
        <v>886</v>
      </c>
      <c r="F2382" s="113" t="s">
        <v>34</v>
      </c>
      <c r="G2382" s="47">
        <f>VLOOKUP(B2382,'[2] RAB LAMA'!$B$9:$E$5553,4,FALSE)</f>
        <v>110759.00270529577</v>
      </c>
      <c r="H2382" s="47">
        <f>G2382*C2382</f>
        <v>58702.27143380676</v>
      </c>
      <c r="I2382" s="48">
        <f t="shared" si="183"/>
        <v>1.5362209853507389E-4</v>
      </c>
      <c r="J2382" s="629"/>
      <c r="K2382" s="629"/>
      <c r="L2382" s="629"/>
      <c r="M2382" s="97"/>
      <c r="N2382" s="110"/>
      <c r="O2382" s="608">
        <f t="shared" si="181"/>
        <v>58702.27143380676</v>
      </c>
    </row>
    <row r="2383" spans="1:15" s="6" customFormat="1" ht="34.5" customHeight="1">
      <c r="A2383" s="79" t="s">
        <v>49</v>
      </c>
      <c r="B2383" s="86" t="s">
        <v>1060</v>
      </c>
      <c r="C2383" s="81">
        <v>1</v>
      </c>
      <c r="D2383" s="112" t="str">
        <f>IF(ISBLANK(E2383),"",IF(E2383="BN",VLOOKUP(B2383,'[1]V. BAHAN'!$B$8:$E$14999,3,FALSE),IFERROR(VLOOKUP(E2383,'[1]III. DAFTAR AHS'!$B$7:$H$14999,5,FALSE),"ls")))</f>
        <v xml:space="preserve">bh </v>
      </c>
      <c r="E2383" s="82" t="s">
        <v>1061</v>
      </c>
      <c r="F2383" s="113" t="s">
        <v>189</v>
      </c>
      <c r="G2383" s="47">
        <f>VLOOKUP(B2383,'[2] RAB LAMA'!$B$9:$E$5553,4,FALSE)</f>
        <v>333421.79259898444</v>
      </c>
      <c r="H2383" s="47">
        <f>G2383*C2383</f>
        <v>333421.79259898444</v>
      </c>
      <c r="I2383" s="48">
        <f t="shared" si="183"/>
        <v>8.7255491525808156E-4</v>
      </c>
      <c r="J2383" s="629"/>
      <c r="K2383" s="629"/>
      <c r="L2383" s="629"/>
      <c r="M2383" s="97"/>
      <c r="N2383" s="110"/>
      <c r="O2383" s="608">
        <f t="shared" si="181"/>
        <v>333421.79259898444</v>
      </c>
    </row>
    <row r="2384" spans="1:15" s="84" customFormat="1" ht="34.5" customHeight="1">
      <c r="A2384" s="296">
        <v>7</v>
      </c>
      <c r="B2384" s="288" t="s">
        <v>1062</v>
      </c>
      <c r="C2384" s="82">
        <v>2</v>
      </c>
      <c r="D2384" s="82" t="str">
        <f>IF(ISBLANK(E2384),"",IF(E2384="BN",VLOOKUP(B2384,'[1]V. BAHAN'!$B$8:$E$14999,3,FALSE),IFERROR(VLOOKUP(E2384,'[1]III. DAFTAR AHS'!$B$7:$H$14999,5,FALSE),"ls")))</f>
        <v xml:space="preserve">bh </v>
      </c>
      <c r="E2384" s="82" t="s">
        <v>1063</v>
      </c>
      <c r="F2384" s="82" t="s">
        <v>189</v>
      </c>
      <c r="G2384" s="83">
        <f>VLOOKUP(B2384,'[2] RAB LAMA'!$B$9:$E$5553,4,FALSE)</f>
        <v>207767.73397875004</v>
      </c>
      <c r="H2384" s="83">
        <f>G2384*C2384</f>
        <v>415535.46795750008</v>
      </c>
      <c r="I2384" s="48">
        <f t="shared" si="183"/>
        <v>1.0874439616083095E-3</v>
      </c>
      <c r="J2384" s="629"/>
      <c r="K2384" s="629"/>
      <c r="L2384" s="629"/>
      <c r="M2384" s="97"/>
      <c r="N2384" s="110"/>
      <c r="O2384" s="608">
        <f t="shared" si="181"/>
        <v>415535.46795750008</v>
      </c>
    </row>
    <row r="2385" spans="1:15" s="295" customFormat="1" ht="34.5" customHeight="1">
      <c r="A2385" s="297">
        <v>8</v>
      </c>
      <c r="B2385" s="290" t="s">
        <v>1064</v>
      </c>
      <c r="C2385" s="277"/>
      <c r="D2385" s="277"/>
      <c r="E2385" s="277"/>
      <c r="F2385" s="277"/>
      <c r="G2385" s="279"/>
      <c r="H2385" s="279"/>
      <c r="I2385" s="48">
        <f t="shared" si="183"/>
        <v>0</v>
      </c>
      <c r="J2385" s="638"/>
      <c r="K2385" s="638"/>
      <c r="L2385" s="638"/>
      <c r="M2385" s="294"/>
      <c r="N2385" s="280"/>
      <c r="O2385" s="608">
        <f t="shared" si="181"/>
        <v>0</v>
      </c>
    </row>
    <row r="2386" spans="1:15" s="295" customFormat="1" ht="34.5" customHeight="1">
      <c r="A2386" s="297" t="s">
        <v>49</v>
      </c>
      <c r="B2386" s="290" t="s">
        <v>1065</v>
      </c>
      <c r="C2386" s="277">
        <v>1</v>
      </c>
      <c r="D2386" s="277" t="s">
        <v>1014</v>
      </c>
      <c r="E2386" s="277"/>
      <c r="F2386" s="277"/>
      <c r="G2386" s="279">
        <v>580000</v>
      </c>
      <c r="H2386" s="279">
        <f>G2386*C2386</f>
        <v>580000</v>
      </c>
      <c r="I2386" s="48">
        <f t="shared" si="183"/>
        <v>1.5178427507837372E-3</v>
      </c>
      <c r="J2386" s="638"/>
      <c r="K2386" s="638"/>
      <c r="L2386" s="638"/>
      <c r="M2386" s="294"/>
      <c r="N2386" s="280"/>
      <c r="O2386" s="608">
        <f t="shared" si="181"/>
        <v>580000</v>
      </c>
    </row>
    <row r="2387" spans="1:15" s="295" customFormat="1" ht="34.5" customHeight="1">
      <c r="A2387" s="297" t="s">
        <v>49</v>
      </c>
      <c r="B2387" s="290" t="s">
        <v>1022</v>
      </c>
      <c r="C2387" s="277">
        <v>1</v>
      </c>
      <c r="D2387" s="277" t="s">
        <v>1014</v>
      </c>
      <c r="E2387" s="277"/>
      <c r="F2387" s="277"/>
      <c r="G2387" s="279">
        <v>3249295.6843330497</v>
      </c>
      <c r="H2387" s="279">
        <f>G2387*C2387</f>
        <v>3249295.6843330497</v>
      </c>
      <c r="I2387" s="48">
        <f t="shared" si="183"/>
        <v>8.5033101717548309E-3</v>
      </c>
      <c r="J2387" s="638"/>
      <c r="K2387" s="638"/>
      <c r="L2387" s="638"/>
      <c r="M2387" s="294"/>
      <c r="N2387" s="280"/>
      <c r="O2387" s="608">
        <f t="shared" si="181"/>
        <v>3249295.6843330497</v>
      </c>
    </row>
    <row r="2388" spans="1:15" s="295" customFormat="1" ht="34.5" customHeight="1">
      <c r="A2388" s="297" t="s">
        <v>49</v>
      </c>
      <c r="B2388" s="290" t="s">
        <v>1066</v>
      </c>
      <c r="C2388" s="277">
        <v>3</v>
      </c>
      <c r="D2388" s="277" t="s">
        <v>1014</v>
      </c>
      <c r="E2388" s="277"/>
      <c r="F2388" s="277"/>
      <c r="G2388" s="279">
        <v>7000000</v>
      </c>
      <c r="H2388" s="279">
        <f>G2388*C2388</f>
        <v>21000000</v>
      </c>
      <c r="I2388" s="48">
        <f t="shared" si="183"/>
        <v>5.4956375459411178E-2</v>
      </c>
      <c r="J2388" s="638"/>
      <c r="K2388" s="638"/>
      <c r="L2388" s="638"/>
      <c r="M2388" s="294"/>
      <c r="N2388" s="280"/>
      <c r="O2388" s="608">
        <f t="shared" si="181"/>
        <v>21000000</v>
      </c>
    </row>
    <row r="2389" spans="1:15" s="295" customFormat="1" ht="34.5" customHeight="1">
      <c r="A2389" s="297" t="s">
        <v>49</v>
      </c>
      <c r="B2389" s="290" t="s">
        <v>1067</v>
      </c>
      <c r="C2389" s="277">
        <v>1</v>
      </c>
      <c r="D2389" s="277" t="s">
        <v>1014</v>
      </c>
      <c r="E2389" s="277"/>
      <c r="F2389" s="277"/>
      <c r="G2389" s="279">
        <v>7000000</v>
      </c>
      <c r="H2389" s="279">
        <f>G2389*C2389</f>
        <v>7000000</v>
      </c>
      <c r="I2389" s="48">
        <f t="shared" si="183"/>
        <v>1.8318791819803726E-2</v>
      </c>
      <c r="J2389" s="638"/>
      <c r="K2389" s="638"/>
      <c r="L2389" s="638"/>
      <c r="M2389" s="294"/>
      <c r="N2389" s="280"/>
      <c r="O2389" s="608">
        <f t="shared" si="181"/>
        <v>7000000</v>
      </c>
    </row>
    <row r="2390" spans="1:15" s="295" customFormat="1" ht="34.5" customHeight="1">
      <c r="A2390" s="297">
        <v>9</v>
      </c>
      <c r="B2390" s="290" t="s">
        <v>1068</v>
      </c>
      <c r="C2390" s="277"/>
      <c r="D2390" s="277"/>
      <c r="E2390" s="277"/>
      <c r="F2390" s="277"/>
      <c r="G2390" s="279"/>
      <c r="H2390" s="279"/>
      <c r="I2390" s="48">
        <f t="shared" si="183"/>
        <v>0</v>
      </c>
      <c r="J2390" s="638"/>
      <c r="K2390" s="638"/>
      <c r="L2390" s="638"/>
      <c r="M2390" s="294"/>
      <c r="N2390" s="280"/>
      <c r="O2390" s="608">
        <f t="shared" si="181"/>
        <v>0</v>
      </c>
    </row>
    <row r="2391" spans="1:15" s="295" customFormat="1" ht="34.5" customHeight="1">
      <c r="A2391" s="297" t="s">
        <v>49</v>
      </c>
      <c r="B2391" s="290" t="s">
        <v>1065</v>
      </c>
      <c r="C2391" s="277">
        <v>1</v>
      </c>
      <c r="D2391" s="277" t="s">
        <v>1014</v>
      </c>
      <c r="E2391" s="277"/>
      <c r="F2391" s="277"/>
      <c r="G2391" s="279">
        <v>580000</v>
      </c>
      <c r="H2391" s="279">
        <f>G2391*C2391</f>
        <v>580000</v>
      </c>
      <c r="I2391" s="48">
        <f t="shared" si="183"/>
        <v>1.5178427507837372E-3</v>
      </c>
      <c r="J2391" s="638"/>
      <c r="K2391" s="638"/>
      <c r="L2391" s="638"/>
      <c r="M2391" s="294"/>
      <c r="N2391" s="280"/>
      <c r="O2391" s="608">
        <f t="shared" si="181"/>
        <v>580000</v>
      </c>
    </row>
    <row r="2392" spans="1:15" s="295" customFormat="1" ht="34.5" customHeight="1">
      <c r="A2392" s="297" t="s">
        <v>49</v>
      </c>
      <c r="B2392" s="290" t="s">
        <v>1022</v>
      </c>
      <c r="C2392" s="277">
        <v>1</v>
      </c>
      <c r="D2392" s="277" t="s">
        <v>1014</v>
      </c>
      <c r="E2392" s="277"/>
      <c r="F2392" s="277"/>
      <c r="G2392" s="279">
        <v>3249295.6843330497</v>
      </c>
      <c r="H2392" s="279">
        <f>G2392*C2392</f>
        <v>3249295.6843330497</v>
      </c>
      <c r="I2392" s="48">
        <f t="shared" si="183"/>
        <v>8.5033101717548309E-3</v>
      </c>
      <c r="J2392" s="638"/>
      <c r="K2392" s="638"/>
      <c r="L2392" s="638"/>
      <c r="M2392" s="294"/>
      <c r="N2392" s="280"/>
      <c r="O2392" s="608">
        <f t="shared" ref="O2392:O2455" si="184">H2392-N2392</f>
        <v>3249295.6843330497</v>
      </c>
    </row>
    <row r="2393" spans="1:15" s="295" customFormat="1" ht="34.5" customHeight="1">
      <c r="A2393" s="297">
        <v>10</v>
      </c>
      <c r="B2393" s="290" t="s">
        <v>1027</v>
      </c>
      <c r="C2393" s="277">
        <v>3</v>
      </c>
      <c r="D2393" s="277" t="s">
        <v>1008</v>
      </c>
      <c r="E2393" s="277"/>
      <c r="F2393" s="277"/>
      <c r="G2393" s="279">
        <v>27169308.735525005</v>
      </c>
      <c r="H2393" s="279">
        <f>G2393*C2393</f>
        <v>81507926.206575006</v>
      </c>
      <c r="I2393" s="48">
        <f t="shared" si="183"/>
        <v>0.21330381883459598</v>
      </c>
      <c r="J2393" s="638"/>
      <c r="K2393" s="638"/>
      <c r="L2393" s="638"/>
      <c r="M2393" s="294"/>
      <c r="N2393" s="280"/>
      <c r="O2393" s="608">
        <f t="shared" si="184"/>
        <v>81507926.206575006</v>
      </c>
    </row>
    <row r="2394" spans="1:15" s="295" customFormat="1" ht="34.5" customHeight="1">
      <c r="A2394" s="297"/>
      <c r="B2394" s="290" t="s">
        <v>1028</v>
      </c>
      <c r="C2394" s="277"/>
      <c r="D2394" s="277"/>
      <c r="E2394" s="277"/>
      <c r="F2394" s="277"/>
      <c r="G2394" s="279"/>
      <c r="H2394" s="279"/>
      <c r="I2394" s="48">
        <f t="shared" si="183"/>
        <v>0</v>
      </c>
      <c r="J2394" s="638"/>
      <c r="K2394" s="638"/>
      <c r="L2394" s="638"/>
      <c r="M2394" s="294"/>
      <c r="N2394" s="280"/>
      <c r="O2394" s="608">
        <f t="shared" si="184"/>
        <v>0</v>
      </c>
    </row>
    <row r="2395" spans="1:15" s="295" customFormat="1" ht="34.5" customHeight="1">
      <c r="A2395" s="297">
        <v>11</v>
      </c>
      <c r="B2395" s="290" t="s">
        <v>1069</v>
      </c>
      <c r="C2395" s="277">
        <v>2</v>
      </c>
      <c r="D2395" s="277" t="s">
        <v>1008</v>
      </c>
      <c r="E2395" s="277"/>
      <c r="F2395" s="277"/>
      <c r="G2395" s="279">
        <v>10279264.490682</v>
      </c>
      <c r="H2395" s="279">
        <f>G2395*C2395</f>
        <v>20558528.981364001</v>
      </c>
      <c r="I2395" s="48">
        <f t="shared" si="183"/>
        <v>5.3801058933001245E-2</v>
      </c>
      <c r="J2395" s="638"/>
      <c r="K2395" s="638"/>
      <c r="L2395" s="638"/>
      <c r="M2395" s="294"/>
      <c r="N2395" s="280"/>
      <c r="O2395" s="608">
        <f t="shared" si="184"/>
        <v>20558528.981364001</v>
      </c>
    </row>
    <row r="2396" spans="1:15" s="295" customFormat="1" ht="34.5" customHeight="1" thickBot="1">
      <c r="A2396" s="298"/>
      <c r="B2396" s="299" t="s">
        <v>1070</v>
      </c>
      <c r="C2396" s="300"/>
      <c r="D2396" s="300"/>
      <c r="E2396" s="300"/>
      <c r="F2396" s="300"/>
      <c r="G2396" s="301"/>
      <c r="H2396" s="301"/>
      <c r="I2396" s="48">
        <f t="shared" si="183"/>
        <v>0</v>
      </c>
      <c r="J2396" s="638"/>
      <c r="K2396" s="638"/>
      <c r="L2396" s="638"/>
      <c r="M2396" s="294"/>
      <c r="N2396" s="280"/>
      <c r="O2396" s="608">
        <f t="shared" si="184"/>
        <v>0</v>
      </c>
    </row>
    <row r="2397" spans="1:15" s="6" customFormat="1" ht="34.5" customHeight="1" thickBot="1">
      <c r="A2397" s="18" t="s">
        <v>651</v>
      </c>
      <c r="B2397" s="124" t="s">
        <v>1071</v>
      </c>
      <c r="C2397" s="39"/>
      <c r="D2397" s="39" t="str">
        <f>IF(ISBLANK(E2397),"",IF(E2397="BN",VLOOKUP(B2397,'[1]V. BAHAN'!$B$8:$E$1099,3,FALSE),IFERROR(VLOOKUP(E2397,'[1]III. DAFTAR AHS'!$B$7:$H$872,5,FALSE),"ls")))</f>
        <v/>
      </c>
      <c r="E2397" s="39"/>
      <c r="F2397" s="39" t="s">
        <v>23</v>
      </c>
      <c r="G2397" s="78"/>
      <c r="H2397" s="78"/>
      <c r="I2397" s="48">
        <f t="shared" si="183"/>
        <v>0</v>
      </c>
      <c r="J2397" s="629"/>
      <c r="K2397" s="629"/>
      <c r="L2397" s="629"/>
      <c r="M2397" s="97"/>
      <c r="N2397" s="110"/>
      <c r="O2397" s="608">
        <f t="shared" si="184"/>
        <v>0</v>
      </c>
    </row>
    <row r="2398" spans="1:15" s="6" customFormat="1" ht="34.5" customHeight="1">
      <c r="A2398" s="257"/>
      <c r="B2398" s="258" t="s">
        <v>152</v>
      </c>
      <c r="C2398" s="113"/>
      <c r="D2398" s="82" t="str">
        <f>IF(ISBLANK(E2398),"",IF(E2398="BN",VLOOKUP(B2398,'[1]V. BAHAN'!$B$8:$E$1099,3,FALSE),IFERROR(VLOOKUP(E2398,'[1]III. DAFTAR AHS'!$B$7:$H$872,5,FALSE),"ls")))</f>
        <v/>
      </c>
      <c r="E2398" s="136"/>
      <c r="F2398" s="82" t="s">
        <v>23</v>
      </c>
      <c r="G2398" s="83"/>
      <c r="H2398" s="83"/>
      <c r="I2398" s="48">
        <f t="shared" si="183"/>
        <v>0</v>
      </c>
      <c r="J2398" s="633"/>
      <c r="K2398" s="633"/>
      <c r="L2398" s="633"/>
      <c r="M2398" s="41"/>
      <c r="N2398" s="110"/>
      <c r="O2398" s="608">
        <f t="shared" si="184"/>
        <v>0</v>
      </c>
    </row>
    <row r="2399" spans="1:15" s="6" customFormat="1" ht="76.5" customHeight="1">
      <c r="A2399" s="257"/>
      <c r="B2399" s="259" t="s">
        <v>912</v>
      </c>
      <c r="C2399" s="113"/>
      <c r="D2399" s="82" t="str">
        <f>IF(ISBLANK(E2399),"",IF(E2399="BN",VLOOKUP(B2399,'[1]V. BAHAN'!$B$8:$E$1099,3,FALSE),IFERROR(VLOOKUP(E2399,'[1]III. DAFTAR AHS'!$B$7:$H$872,5,FALSE),"ls")))</f>
        <v/>
      </c>
      <c r="E2399" s="136"/>
      <c r="F2399" s="82" t="s">
        <v>23</v>
      </c>
      <c r="G2399" s="83"/>
      <c r="H2399" s="83"/>
      <c r="I2399" s="48">
        <f t="shared" si="183"/>
        <v>0</v>
      </c>
      <c r="J2399" s="633"/>
      <c r="K2399" s="633"/>
      <c r="L2399" s="633"/>
      <c r="M2399" s="41"/>
      <c r="N2399" s="110"/>
      <c r="O2399" s="608">
        <f t="shared" si="184"/>
        <v>0</v>
      </c>
    </row>
    <row r="2400" spans="1:15" s="84" customFormat="1" ht="34.5" customHeight="1">
      <c r="A2400" s="130"/>
      <c r="B2400" s="267" t="s">
        <v>1005</v>
      </c>
      <c r="C2400" s="132"/>
      <c r="D2400" s="105" t="str">
        <f>IF(ISBLANK(E2400),"",IF(E2400="BN",VLOOKUP(B2400,'[1]V. BAHAN'!$B$8:$E$1099,3,FALSE),IFERROR(VLOOKUP(E2400,'[1]III. DAFTAR AHS'!$B$7:$H$872,5,FALSE),"ls")))</f>
        <v/>
      </c>
      <c r="E2400" s="233"/>
      <c r="F2400" s="105" t="s">
        <v>23</v>
      </c>
      <c r="G2400" s="106"/>
      <c r="H2400" s="106"/>
      <c r="I2400" s="48">
        <f t="shared" si="183"/>
        <v>0</v>
      </c>
      <c r="J2400" s="633"/>
      <c r="K2400" s="633"/>
      <c r="L2400" s="633"/>
      <c r="M2400" s="41"/>
      <c r="N2400" s="110"/>
      <c r="O2400" s="608">
        <f t="shared" si="184"/>
        <v>0</v>
      </c>
    </row>
    <row r="2401" spans="1:15" s="84" customFormat="1" ht="34.5" customHeight="1">
      <c r="A2401" s="198">
        <v>1</v>
      </c>
      <c r="B2401" s="302" t="s">
        <v>1072</v>
      </c>
      <c r="C2401" s="200">
        <v>1</v>
      </c>
      <c r="D2401" s="112" t="str">
        <f>IF(ISBLANK(E2401),"",IF(E2401="BN",VLOOKUP(B2401,'[1]V. BAHAN'!$B$8:$E$14999,3,FALSE),IFERROR(VLOOKUP(E2401,'[1]III. DAFTAR AHS'!$B$7:$H$14999,5,FALSE),"ls")))</f>
        <v xml:space="preserve">bh </v>
      </c>
      <c r="E2401" s="146" t="s">
        <v>1073</v>
      </c>
      <c r="F2401" s="113" t="s">
        <v>1074</v>
      </c>
      <c r="G2401" s="47">
        <f>VLOOKUP(B2401,'[2] RAB LAMA'!$B$9:$E$5553,4,FALSE)</f>
        <v>526747.14571856847</v>
      </c>
      <c r="H2401" s="47">
        <f>G2401*C2401</f>
        <v>526747.14571856847</v>
      </c>
      <c r="I2401" s="48">
        <f t="shared" si="183"/>
        <v>1.3784816148706106E-3</v>
      </c>
      <c r="J2401" s="629"/>
      <c r="K2401" s="629"/>
      <c r="L2401" s="629"/>
      <c r="M2401" s="88"/>
      <c r="N2401" s="110"/>
      <c r="O2401" s="608">
        <f t="shared" si="184"/>
        <v>526747.14571856847</v>
      </c>
    </row>
    <row r="2402" spans="1:15" s="84" customFormat="1" ht="34.5" customHeight="1">
      <c r="A2402" s="79">
        <f>+A2401+1</f>
        <v>2</v>
      </c>
      <c r="B2402" s="154" t="s">
        <v>1075</v>
      </c>
      <c r="C2402" s="81">
        <v>1</v>
      </c>
      <c r="D2402" s="112" t="str">
        <f>IF(ISBLANK(E2402),"",IF(E2402="BN",VLOOKUP(B2402,'[1]V. BAHAN'!$B$8:$E$14999,3,FALSE),IFERROR(VLOOKUP(E2402,'[1]III. DAFTAR AHS'!$B$7:$H$14999,5,FALSE),"ls")))</f>
        <v xml:space="preserve">titik </v>
      </c>
      <c r="E2402" s="82" t="s">
        <v>1076</v>
      </c>
      <c r="F2402" s="113" t="s">
        <v>1077</v>
      </c>
      <c r="G2402" s="47">
        <f>VLOOKUP(B2402,'[2] RAB LAMA'!$B$9:$E$5553,4,FALSE)</f>
        <v>109029.340734974</v>
      </c>
      <c r="H2402" s="47">
        <f>G2402*C2402</f>
        <v>109029.340734974</v>
      </c>
      <c r="I2402" s="48">
        <f t="shared" si="183"/>
        <v>2.8532654216777641E-4</v>
      </c>
      <c r="J2402" s="629"/>
      <c r="K2402" s="629"/>
      <c r="L2402" s="629"/>
      <c r="M2402" s="88"/>
      <c r="N2402" s="110"/>
      <c r="O2402" s="608">
        <f t="shared" si="184"/>
        <v>109029.340734974</v>
      </c>
    </row>
    <row r="2403" spans="1:15" s="84" customFormat="1" ht="34.5" customHeight="1">
      <c r="A2403" s="79">
        <f>+A2402+1</f>
        <v>3</v>
      </c>
      <c r="B2403" s="154" t="s">
        <v>1078</v>
      </c>
      <c r="C2403" s="81">
        <v>1</v>
      </c>
      <c r="D2403" s="112" t="str">
        <f>IF(ISBLANK(E2403),"",IF(E2403="BN",VLOOKUP(B2403,'[1]V. BAHAN'!$B$8:$E$14999,3,FALSE),IFERROR(VLOOKUP(E2403,'[1]III. DAFTAR AHS'!$B$7:$H$14999,5,FALSE),"ls")))</f>
        <v xml:space="preserve">unit </v>
      </c>
      <c r="E2403" s="82" t="s">
        <v>1079</v>
      </c>
      <c r="F2403" s="113" t="s">
        <v>1080</v>
      </c>
      <c r="G2403" s="47">
        <f>VLOOKUP(B2403,'[2] RAB LAMA'!$B$9:$E$5553,4,FALSE)</f>
        <v>8704896.0787541363</v>
      </c>
      <c r="H2403" s="47">
        <f>G2403*C2403</f>
        <v>8704896.0787541363</v>
      </c>
      <c r="I2403" s="48">
        <f t="shared" si="183"/>
        <v>2.2780454154246114E-2</v>
      </c>
      <c r="J2403" s="629"/>
      <c r="K2403" s="629"/>
      <c r="L2403" s="629"/>
      <c r="M2403" s="88"/>
      <c r="N2403" s="110"/>
      <c r="O2403" s="608">
        <f t="shared" si="184"/>
        <v>8704896.0787541363</v>
      </c>
    </row>
    <row r="2404" spans="1:15" s="84" customFormat="1" ht="34.5" customHeight="1">
      <c r="A2404" s="79">
        <f>+A2403+1</f>
        <v>4</v>
      </c>
      <c r="B2404" s="154" t="s">
        <v>1081</v>
      </c>
      <c r="C2404" s="81">
        <v>3</v>
      </c>
      <c r="D2404" s="112" t="str">
        <f>IF(ISBLANK(E2404),"",IF(E2404="BN",VLOOKUP(B2404,'[1]V. BAHAN'!$B$8:$E$14999,3,FALSE),IFERROR(VLOOKUP(E2404,'[1]III. DAFTAR AHS'!$B$7:$H$14999,5,FALSE),"ls")))</f>
        <v xml:space="preserve">unit </v>
      </c>
      <c r="E2404" s="82" t="s">
        <v>1082</v>
      </c>
      <c r="F2404" s="113" t="s">
        <v>189</v>
      </c>
      <c r="G2404" s="47">
        <f>VLOOKUP(B2404,'[2] RAB LAMA'!$B$9:$E$5553,4,FALSE)</f>
        <v>5037648.1038419176</v>
      </c>
      <c r="H2404" s="47">
        <f>G2404*C2404</f>
        <v>15112944.311525753</v>
      </c>
      <c r="I2404" s="48">
        <f t="shared" si="183"/>
        <v>3.9550125803875319E-2</v>
      </c>
      <c r="J2404" s="629"/>
      <c r="K2404" s="629"/>
      <c r="L2404" s="629"/>
      <c r="M2404" s="88"/>
      <c r="N2404" s="110"/>
      <c r="O2404" s="608">
        <f t="shared" si="184"/>
        <v>15112944.311525753</v>
      </c>
    </row>
    <row r="2405" spans="1:15" s="6" customFormat="1" ht="34.5" customHeight="1">
      <c r="A2405" s="303"/>
      <c r="B2405" s="155" t="s">
        <v>1083</v>
      </c>
      <c r="C2405" s="202"/>
      <c r="D2405" s="82" t="str">
        <f>IF(ISBLANK(E2405),"",IF(E2405="BN",VLOOKUP(B2405,'[1]V. BAHAN'!$B$8:$E$1099,3,FALSE),IFERROR(VLOOKUP(E2405,'[1]III. DAFTAR AHS'!$B$7:$H$872,5,FALSE),"ls")))</f>
        <v/>
      </c>
      <c r="E2405" s="82"/>
      <c r="F2405" s="82" t="s">
        <v>23</v>
      </c>
      <c r="G2405" s="83"/>
      <c r="H2405" s="83"/>
      <c r="I2405" s="48">
        <f t="shared" si="183"/>
        <v>0</v>
      </c>
      <c r="J2405" s="633"/>
      <c r="K2405" s="633"/>
      <c r="L2405" s="633"/>
      <c r="M2405" s="88"/>
      <c r="N2405" s="110"/>
      <c r="O2405" s="608">
        <f t="shared" si="184"/>
        <v>0</v>
      </c>
    </row>
    <row r="2406" spans="1:15" s="84" customFormat="1" ht="34.5" customHeight="1">
      <c r="A2406" s="79"/>
      <c r="B2406" s="155" t="s">
        <v>1084</v>
      </c>
      <c r="C2406" s="81"/>
      <c r="D2406" s="82" t="str">
        <f>IF(ISBLANK(E2406),"",IF(E2406="BN",VLOOKUP(B2406,'[1]V. BAHAN'!$B$8:$E$1099,3,FALSE),IFERROR(VLOOKUP(E2406,'[1]III. DAFTAR AHS'!$B$7:$H$872,5,FALSE),"ls")))</f>
        <v/>
      </c>
      <c r="E2406" s="82"/>
      <c r="F2406" s="82" t="s">
        <v>23</v>
      </c>
      <c r="G2406" s="83"/>
      <c r="H2406" s="83"/>
      <c r="I2406" s="48">
        <f t="shared" si="183"/>
        <v>0</v>
      </c>
      <c r="J2406" s="633"/>
      <c r="K2406" s="633"/>
      <c r="L2406" s="633"/>
      <c r="M2406" s="41"/>
      <c r="N2406" s="110"/>
      <c r="O2406" s="608">
        <f t="shared" si="184"/>
        <v>0</v>
      </c>
    </row>
    <row r="2407" spans="1:15" s="84" customFormat="1" ht="34.5" customHeight="1">
      <c r="A2407" s="79"/>
      <c r="B2407" s="155" t="s">
        <v>1085</v>
      </c>
      <c r="C2407" s="81"/>
      <c r="D2407" s="82" t="str">
        <f>IF(ISBLANK(E2407),"",IF(E2407="BN",VLOOKUP(B2407,'[1]V. BAHAN'!$B$8:$E$1099,3,FALSE),IFERROR(VLOOKUP(E2407,'[1]III. DAFTAR AHS'!$B$7:$H$872,5,FALSE),"ls")))</f>
        <v/>
      </c>
      <c r="E2407" s="82"/>
      <c r="F2407" s="82" t="s">
        <v>23</v>
      </c>
      <c r="G2407" s="83"/>
      <c r="H2407" s="83"/>
      <c r="I2407" s="48">
        <f t="shared" si="183"/>
        <v>0</v>
      </c>
      <c r="J2407" s="633"/>
      <c r="K2407" s="633"/>
      <c r="L2407" s="633"/>
      <c r="M2407" s="41"/>
      <c r="N2407" s="110"/>
      <c r="O2407" s="608">
        <f t="shared" si="184"/>
        <v>0</v>
      </c>
    </row>
    <row r="2408" spans="1:15" s="6" customFormat="1" ht="34.5" customHeight="1">
      <c r="A2408" s="79"/>
      <c r="B2408" s="154"/>
      <c r="C2408" s="81"/>
      <c r="D2408" s="82" t="str">
        <f>IF(ISBLANK(E2408),"",IF(E2408="BN",VLOOKUP(B2408,'[1]V. BAHAN'!$B$8:$E$1099,3,FALSE),IFERROR(VLOOKUP(E2408,'[1]III. DAFTAR AHS'!$B$7:$H$872,5,FALSE),"ls")))</f>
        <v/>
      </c>
      <c r="E2408" s="82"/>
      <c r="F2408" s="87" t="s">
        <v>23</v>
      </c>
      <c r="G2408" s="83"/>
      <c r="H2408" s="83"/>
      <c r="I2408" s="48">
        <f t="shared" si="183"/>
        <v>0</v>
      </c>
      <c r="J2408" s="629"/>
      <c r="K2408" s="629"/>
      <c r="L2408" s="629"/>
      <c r="M2408" s="41"/>
      <c r="N2408" s="110"/>
      <c r="O2408" s="608">
        <f t="shared" si="184"/>
        <v>0</v>
      </c>
    </row>
    <row r="2409" spans="1:15" s="84" customFormat="1" ht="34.5" customHeight="1">
      <c r="A2409" s="79">
        <f>+A2404+1</f>
        <v>5</v>
      </c>
      <c r="B2409" s="154" t="s">
        <v>1086</v>
      </c>
      <c r="C2409" s="81">
        <v>2</v>
      </c>
      <c r="D2409" s="112" t="str">
        <f>IF(ISBLANK(E2409),"",IF(E2409="BN",VLOOKUP(B2409,'[1]V. BAHAN'!$B$8:$E$14999,3,FALSE),IFERROR(VLOOKUP(E2409,'[1]III. DAFTAR AHS'!$B$7:$H$14999,5,FALSE),"ls")))</f>
        <v xml:space="preserve">unit </v>
      </c>
      <c r="E2409" s="82" t="s">
        <v>1087</v>
      </c>
      <c r="F2409" s="113" t="s">
        <v>189</v>
      </c>
      <c r="G2409" s="47">
        <f>VLOOKUP(B2409,'[2] RAB LAMA'!$B$9:$E$5553,4,FALSE)</f>
        <v>5297447.62344875</v>
      </c>
      <c r="H2409" s="47">
        <f>G2409*C2409</f>
        <v>10594895.2468975</v>
      </c>
      <c r="I2409" s="48">
        <f t="shared" si="183"/>
        <v>2.7726525768649042E-2</v>
      </c>
      <c r="J2409" s="629"/>
      <c r="K2409" s="629"/>
      <c r="L2409" s="629"/>
      <c r="M2409" s="41"/>
      <c r="N2409" s="110"/>
      <c r="O2409" s="608">
        <f t="shared" si="184"/>
        <v>10594895.2468975</v>
      </c>
    </row>
    <row r="2410" spans="1:15" s="110" customFormat="1" ht="34.5" customHeight="1">
      <c r="A2410" s="194"/>
      <c r="B2410" s="304" t="s">
        <v>1088</v>
      </c>
      <c r="C2410" s="87"/>
      <c r="D2410" s="87" t="str">
        <f>IF(ISBLANK(E2410),"",IF(E2410="BN",VLOOKUP(B2410,'[1]V. BAHAN'!$B$8:$E$1099,3,FALSE),IFERROR(VLOOKUP(E2410,'[1]III. DAFTAR AHS'!$B$7:$H$872,5,FALSE),"ls")))</f>
        <v/>
      </c>
      <c r="E2410" s="87"/>
      <c r="F2410" s="87" t="s">
        <v>23</v>
      </c>
      <c r="G2410" s="87"/>
      <c r="H2410" s="87"/>
      <c r="I2410" s="48">
        <f t="shared" si="183"/>
        <v>0</v>
      </c>
      <c r="J2410" s="634"/>
      <c r="K2410" s="634"/>
      <c r="L2410" s="634"/>
      <c r="M2410" s="41"/>
      <c r="O2410" s="608">
        <f t="shared" si="184"/>
        <v>0</v>
      </c>
    </row>
    <row r="2411" spans="1:15" s="95" customFormat="1" ht="34.5" customHeight="1">
      <c r="A2411" s="194"/>
      <c r="B2411" s="304" t="s">
        <v>1089</v>
      </c>
      <c r="C2411" s="87"/>
      <c r="D2411" s="87" t="str">
        <f>IF(ISBLANK(E2411),"",IF(E2411="BN",VLOOKUP(B2411,'[1]V. BAHAN'!$B$8:$E$1099,3,FALSE),IFERROR(VLOOKUP(E2411,'[1]III. DAFTAR AHS'!$B$7:$H$872,5,FALSE),"ls")))</f>
        <v/>
      </c>
      <c r="E2411" s="87"/>
      <c r="F2411" s="87" t="s">
        <v>23</v>
      </c>
      <c r="G2411" s="87"/>
      <c r="H2411" s="87"/>
      <c r="I2411" s="48">
        <f t="shared" si="183"/>
        <v>0</v>
      </c>
      <c r="J2411" s="634"/>
      <c r="K2411" s="634"/>
      <c r="L2411" s="634"/>
      <c r="M2411" s="41"/>
      <c r="N2411" s="110"/>
      <c r="O2411" s="608">
        <f t="shared" si="184"/>
        <v>0</v>
      </c>
    </row>
    <row r="2412" spans="1:15" s="95" customFormat="1" ht="34.5" customHeight="1">
      <c r="A2412" s="194"/>
      <c r="B2412" s="304" t="s">
        <v>1090</v>
      </c>
      <c r="C2412" s="87"/>
      <c r="D2412" s="87" t="str">
        <f>IF(ISBLANK(E2412),"",IF(E2412="BN",VLOOKUP(B2412,'[1]V. BAHAN'!$B$8:$E$1099,3,FALSE),IFERROR(VLOOKUP(E2412,'[1]III. DAFTAR AHS'!$B$7:$H$872,5,FALSE),"ls")))</f>
        <v/>
      </c>
      <c r="E2412" s="87"/>
      <c r="F2412" s="87" t="s">
        <v>23</v>
      </c>
      <c r="G2412" s="87"/>
      <c r="H2412" s="87"/>
      <c r="I2412" s="48">
        <f t="shared" si="183"/>
        <v>0</v>
      </c>
      <c r="J2412" s="634"/>
      <c r="K2412" s="634"/>
      <c r="L2412" s="634"/>
      <c r="M2412" s="41"/>
      <c r="N2412" s="110"/>
      <c r="O2412" s="608">
        <f t="shared" si="184"/>
        <v>0</v>
      </c>
    </row>
    <row r="2413" spans="1:15" s="95" customFormat="1" ht="34.5" customHeight="1">
      <c r="A2413" s="194"/>
      <c r="B2413" s="304" t="s">
        <v>1091</v>
      </c>
      <c r="C2413" s="87"/>
      <c r="D2413" s="87" t="str">
        <f>IF(ISBLANK(E2413),"",IF(E2413="BN",VLOOKUP(B2413,'[1]V. BAHAN'!$B$8:$E$1099,3,FALSE),IFERROR(VLOOKUP(E2413,'[1]III. DAFTAR AHS'!$B$7:$H$872,5,FALSE),"ls")))</f>
        <v/>
      </c>
      <c r="E2413" s="87"/>
      <c r="F2413" s="87" t="s">
        <v>23</v>
      </c>
      <c r="G2413" s="87"/>
      <c r="H2413" s="87"/>
      <c r="I2413" s="48">
        <f t="shared" si="183"/>
        <v>0</v>
      </c>
      <c r="J2413" s="634"/>
      <c r="K2413" s="634"/>
      <c r="L2413" s="634"/>
      <c r="M2413" s="88"/>
      <c r="N2413" s="110"/>
      <c r="O2413" s="608">
        <f t="shared" si="184"/>
        <v>0</v>
      </c>
    </row>
    <row r="2414" spans="1:15" s="95" customFormat="1" ht="34.5" customHeight="1">
      <c r="A2414" s="194"/>
      <c r="B2414" s="304" t="s">
        <v>1092</v>
      </c>
      <c r="C2414" s="87"/>
      <c r="D2414" s="87" t="str">
        <f>IF(ISBLANK(E2414),"",IF(E2414="BN",VLOOKUP(B2414,'[1]V. BAHAN'!$B$8:$E$1099,3,FALSE),IFERROR(VLOOKUP(E2414,'[1]III. DAFTAR AHS'!$B$7:$H$872,5,FALSE),"ls")))</f>
        <v/>
      </c>
      <c r="E2414" s="87"/>
      <c r="F2414" s="87" t="s">
        <v>23</v>
      </c>
      <c r="G2414" s="87"/>
      <c r="H2414" s="87"/>
      <c r="I2414" s="48">
        <f t="shared" si="183"/>
        <v>0</v>
      </c>
      <c r="J2414" s="634"/>
      <c r="K2414" s="634"/>
      <c r="L2414" s="634"/>
      <c r="M2414" s="41"/>
      <c r="N2414" s="110"/>
      <c r="O2414" s="608">
        <f t="shared" si="184"/>
        <v>0</v>
      </c>
    </row>
    <row r="2415" spans="1:15" s="95" customFormat="1" ht="34.5" customHeight="1">
      <c r="A2415" s="194"/>
      <c r="B2415" s="304" t="s">
        <v>1093</v>
      </c>
      <c r="C2415" s="87"/>
      <c r="D2415" s="87" t="str">
        <f>IF(ISBLANK(E2415),"",IF(E2415="BN",VLOOKUP(B2415,'[1]V. BAHAN'!$B$8:$E$1099,3,FALSE),IFERROR(VLOOKUP(E2415,'[1]III. DAFTAR AHS'!$B$7:$H$872,5,FALSE),"ls")))</f>
        <v/>
      </c>
      <c r="E2415" s="87"/>
      <c r="F2415" s="87" t="s">
        <v>23</v>
      </c>
      <c r="G2415" s="87"/>
      <c r="H2415" s="87"/>
      <c r="I2415" s="48">
        <f t="shared" si="183"/>
        <v>0</v>
      </c>
      <c r="J2415" s="634"/>
      <c r="K2415" s="634"/>
      <c r="L2415" s="634"/>
      <c r="M2415" s="41"/>
      <c r="N2415" s="110"/>
      <c r="O2415" s="608">
        <f t="shared" si="184"/>
        <v>0</v>
      </c>
    </row>
    <row r="2416" spans="1:15" s="95" customFormat="1" ht="34.5" customHeight="1">
      <c r="A2416" s="194"/>
      <c r="B2416" s="304" t="s">
        <v>1094</v>
      </c>
      <c r="C2416" s="87"/>
      <c r="D2416" s="87" t="str">
        <f>IF(ISBLANK(E2416),"",IF(E2416="BN",VLOOKUP(B2416,'[1]V. BAHAN'!$B$8:$E$1099,3,FALSE),IFERROR(VLOOKUP(E2416,'[1]III. DAFTAR AHS'!$B$7:$H$872,5,FALSE),"ls")))</f>
        <v/>
      </c>
      <c r="E2416" s="87"/>
      <c r="F2416" s="87" t="s">
        <v>23</v>
      </c>
      <c r="G2416" s="87"/>
      <c r="H2416" s="87"/>
      <c r="I2416" s="48">
        <f t="shared" si="183"/>
        <v>0</v>
      </c>
      <c r="J2416" s="634"/>
      <c r="K2416" s="634"/>
      <c r="L2416" s="634"/>
      <c r="M2416" s="41"/>
      <c r="N2416" s="110"/>
      <c r="O2416" s="608">
        <f t="shared" si="184"/>
        <v>0</v>
      </c>
    </row>
    <row r="2417" spans="1:15" s="95" customFormat="1" ht="34.5" customHeight="1">
      <c r="A2417" s="194"/>
      <c r="B2417" s="304" t="s">
        <v>1095</v>
      </c>
      <c r="C2417" s="87"/>
      <c r="D2417" s="87" t="str">
        <f>IF(ISBLANK(E2417),"",IF(E2417="BN",VLOOKUP(B2417,'[1]V. BAHAN'!$B$8:$E$1099,3,FALSE),IFERROR(VLOOKUP(E2417,'[1]III. DAFTAR AHS'!$B$7:$H$872,5,FALSE),"ls")))</f>
        <v/>
      </c>
      <c r="E2417" s="87"/>
      <c r="F2417" s="87" t="s">
        <v>23</v>
      </c>
      <c r="G2417" s="87"/>
      <c r="H2417" s="87"/>
      <c r="I2417" s="48">
        <f t="shared" si="183"/>
        <v>0</v>
      </c>
      <c r="J2417" s="634"/>
      <c r="K2417" s="634"/>
      <c r="L2417" s="634"/>
      <c r="M2417" s="88"/>
      <c r="N2417" s="110"/>
      <c r="O2417" s="608">
        <f t="shared" si="184"/>
        <v>0</v>
      </c>
    </row>
    <row r="2418" spans="1:15" s="95" customFormat="1" ht="34.5" customHeight="1">
      <c r="A2418" s="305"/>
      <c r="B2418" s="306"/>
      <c r="C2418" s="286"/>
      <c r="D2418" s="286" t="str">
        <f>IF(ISBLANK(E2418),"",IF(E2418="BN",VLOOKUP(B2418,'[1]V. BAHAN'!$B$8:$E$1099,3,FALSE),IFERROR(VLOOKUP(E2418,'[1]III. DAFTAR AHS'!$B$7:$H$872,5,FALSE),"ls")))</f>
        <v/>
      </c>
      <c r="E2418" s="286"/>
      <c r="F2418" s="286" t="s">
        <v>23</v>
      </c>
      <c r="G2418" s="286"/>
      <c r="H2418" s="286"/>
      <c r="I2418" s="48">
        <f t="shared" si="183"/>
        <v>0</v>
      </c>
      <c r="J2418" s="634"/>
      <c r="K2418" s="634"/>
      <c r="L2418" s="634"/>
      <c r="M2418" s="88"/>
      <c r="N2418" s="110"/>
      <c r="O2418" s="608">
        <f t="shared" si="184"/>
        <v>0</v>
      </c>
    </row>
    <row r="2419" spans="1:15" s="84" customFormat="1" ht="34.5" customHeight="1">
      <c r="A2419" s="130"/>
      <c r="B2419" s="131" t="s">
        <v>215</v>
      </c>
      <c r="C2419" s="132"/>
      <c r="D2419" s="132" t="str">
        <f>IF(ISBLANK(E2419),"",IF(E2419="BN",VLOOKUP(B2419,'[1]V. BAHAN'!$B$8:$E$1099,3,FALSE),IFERROR(VLOOKUP(E2419,'[1]III. DAFTAR AHS'!$B$7:$H$872,5,FALSE),"ls")))</f>
        <v/>
      </c>
      <c r="E2419" s="132"/>
      <c r="F2419" s="132" t="s">
        <v>23</v>
      </c>
      <c r="G2419" s="106"/>
      <c r="H2419" s="106"/>
      <c r="I2419" s="48">
        <f t="shared" si="183"/>
        <v>0</v>
      </c>
      <c r="J2419" s="633"/>
      <c r="K2419" s="633"/>
      <c r="L2419" s="633"/>
      <c r="M2419" s="88"/>
      <c r="N2419" s="110"/>
      <c r="O2419" s="608">
        <f t="shared" si="184"/>
        <v>0</v>
      </c>
    </row>
    <row r="2420" spans="1:15" s="84" customFormat="1" ht="34.5" customHeight="1">
      <c r="A2420" s="79">
        <v>1</v>
      </c>
      <c r="B2420" s="307" t="s">
        <v>1096</v>
      </c>
      <c r="C2420" s="265">
        <v>11</v>
      </c>
      <c r="D2420" s="112" t="str">
        <f>IF(ISBLANK(E2420),"",IF(E2420="BN",VLOOKUP(B2420,'[1]V. BAHAN'!$B$8:$E$14999,3,FALSE),IFERROR(VLOOKUP(E2420,'[1]III. DAFTAR AHS'!$B$7:$H$14999,5,FALSE),"ls")))</f>
        <v xml:space="preserve">titik </v>
      </c>
      <c r="E2420" s="87" t="s">
        <v>1097</v>
      </c>
      <c r="F2420" s="113" t="s">
        <v>1077</v>
      </c>
      <c r="G2420" s="47">
        <f>VLOOKUP(B2420,'[2] RAB LAMA'!$B$9:$E$5553,4,FALSE)</f>
        <v>526747.14571856847</v>
      </c>
      <c r="H2420" s="47">
        <f>G2420*C2420</f>
        <v>5794218.6029042527</v>
      </c>
      <c r="I2420" s="48">
        <f t="shared" si="183"/>
        <v>1.5163297763576715E-2</v>
      </c>
      <c r="J2420" s="629"/>
      <c r="K2420" s="629"/>
      <c r="L2420" s="629"/>
      <c r="M2420" s="88"/>
      <c r="N2420" s="110"/>
      <c r="O2420" s="608">
        <f t="shared" si="184"/>
        <v>5794218.6029042527</v>
      </c>
    </row>
    <row r="2421" spans="1:15" s="6" customFormat="1" ht="34.5" customHeight="1">
      <c r="A2421" s="79">
        <f>+A2420+1</f>
        <v>2</v>
      </c>
      <c r="B2421" s="288" t="s">
        <v>1098</v>
      </c>
      <c r="C2421" s="202">
        <v>9</v>
      </c>
      <c r="D2421" s="112" t="str">
        <f>IF(ISBLANK(E2421),"",IF(E2421="BN",VLOOKUP(B2421,'[1]V. BAHAN'!$B$8:$E$14999,3,FALSE),IFERROR(VLOOKUP(E2421,'[1]III. DAFTAR AHS'!$B$7:$H$14999,5,FALSE),"ls")))</f>
        <v xml:space="preserve">unit </v>
      </c>
      <c r="E2421" s="82" t="s">
        <v>1099</v>
      </c>
      <c r="F2421" s="113" t="s">
        <v>1100</v>
      </c>
      <c r="G2421" s="47">
        <f>VLOOKUP(B2421,'[2] RAB LAMA'!$B$9:$E$5553,4,FALSE)</f>
        <v>642695.89944175002</v>
      </c>
      <c r="H2421" s="47">
        <f>G2421*C2421</f>
        <v>5784263.09497575</v>
      </c>
      <c r="I2421" s="48">
        <f t="shared" si="183"/>
        <v>1.5137244495404907E-2</v>
      </c>
      <c r="J2421" s="629"/>
      <c r="K2421" s="629"/>
      <c r="L2421" s="629"/>
      <c r="M2421" s="88"/>
      <c r="N2421" s="110"/>
      <c r="O2421" s="608">
        <f t="shared" si="184"/>
        <v>5784263.09497575</v>
      </c>
    </row>
    <row r="2422" spans="1:15" s="6" customFormat="1" ht="34.5" customHeight="1">
      <c r="A2422" s="79"/>
      <c r="B2422" s="308" t="s">
        <v>1101</v>
      </c>
      <c r="C2422" s="202"/>
      <c r="D2422" s="82" t="str">
        <f>IF(ISBLANK(E2422),"",IF(E2422="BN",VLOOKUP(B2422,'[1]V. BAHAN'!$B$8:$E$1099,3,FALSE),IFERROR(VLOOKUP(E2422,'[1]III. DAFTAR AHS'!$B$7:$H$872,5,FALSE),"ls")))</f>
        <v/>
      </c>
      <c r="E2422" s="82"/>
      <c r="F2422" s="82" t="s">
        <v>23</v>
      </c>
      <c r="G2422" s="83"/>
      <c r="H2422" s="63"/>
      <c r="I2422" s="48">
        <f t="shared" si="183"/>
        <v>0</v>
      </c>
      <c r="J2422" s="629"/>
      <c r="K2422" s="629"/>
      <c r="L2422" s="629"/>
      <c r="M2422" s="41"/>
      <c r="N2422" s="110"/>
      <c r="O2422" s="608">
        <f t="shared" si="184"/>
        <v>0</v>
      </c>
    </row>
    <row r="2423" spans="1:15" s="6" customFormat="1" ht="34.5" customHeight="1">
      <c r="A2423" s="79"/>
      <c r="B2423" s="308" t="s">
        <v>1102</v>
      </c>
      <c r="C2423" s="202"/>
      <c r="D2423" s="82" t="str">
        <f>IF(ISBLANK(E2423),"",IF(E2423="BN",VLOOKUP(B2423,'[1]V. BAHAN'!$B$8:$E$1099,3,FALSE),IFERROR(VLOOKUP(E2423,'[1]III. DAFTAR AHS'!$B$7:$H$872,5,FALSE),"ls")))</f>
        <v/>
      </c>
      <c r="E2423" s="82"/>
      <c r="F2423" s="82" t="s">
        <v>23</v>
      </c>
      <c r="G2423" s="83"/>
      <c r="H2423" s="63"/>
      <c r="I2423" s="48">
        <f t="shared" si="183"/>
        <v>0</v>
      </c>
      <c r="J2423" s="629"/>
      <c r="K2423" s="629"/>
      <c r="L2423" s="629"/>
      <c r="M2423" s="88"/>
      <c r="N2423" s="110"/>
      <c r="O2423" s="608">
        <f t="shared" si="184"/>
        <v>0</v>
      </c>
    </row>
    <row r="2424" spans="1:15" s="6" customFormat="1" ht="34.5" customHeight="1">
      <c r="A2424" s="79"/>
      <c r="B2424" s="308" t="s">
        <v>1103</v>
      </c>
      <c r="C2424" s="202"/>
      <c r="D2424" s="82" t="str">
        <f>IF(ISBLANK(E2424),"",IF(E2424="BN",VLOOKUP(B2424,'[1]V. BAHAN'!$B$8:$E$1099,3,FALSE),IFERROR(VLOOKUP(E2424,'[1]III. DAFTAR AHS'!$B$7:$H$872,5,FALSE),"ls")))</f>
        <v/>
      </c>
      <c r="E2424" s="82"/>
      <c r="F2424" s="82" t="s">
        <v>23</v>
      </c>
      <c r="G2424" s="83"/>
      <c r="H2424" s="63"/>
      <c r="I2424" s="48">
        <f t="shared" si="183"/>
        <v>0</v>
      </c>
      <c r="J2424" s="629"/>
      <c r="K2424" s="629"/>
      <c r="L2424" s="629"/>
      <c r="M2424" s="88"/>
      <c r="N2424" s="110"/>
      <c r="O2424" s="608">
        <f t="shared" si="184"/>
        <v>0</v>
      </c>
    </row>
    <row r="2425" spans="1:15" s="6" customFormat="1" ht="34.5" customHeight="1">
      <c r="A2425" s="79"/>
      <c r="B2425" s="288"/>
      <c r="C2425" s="202"/>
      <c r="D2425" s="82" t="str">
        <f>IF(ISBLANK(E2425),"",IF(E2425="BN",VLOOKUP(B2425,'[1]V. BAHAN'!$B$8:$E$1099,3,FALSE),IFERROR(VLOOKUP(E2425,'[1]III. DAFTAR AHS'!$B$7:$H$872,5,FALSE),"ls")))</f>
        <v/>
      </c>
      <c r="E2425" s="82"/>
      <c r="F2425" s="82" t="s">
        <v>23</v>
      </c>
      <c r="G2425" s="83"/>
      <c r="H2425" s="63"/>
      <c r="I2425" s="48">
        <f t="shared" si="183"/>
        <v>0</v>
      </c>
      <c r="J2425" s="629"/>
      <c r="K2425" s="629"/>
      <c r="L2425" s="629"/>
      <c r="M2425" s="41"/>
      <c r="N2425" s="110"/>
      <c r="O2425" s="608">
        <f t="shared" si="184"/>
        <v>0</v>
      </c>
    </row>
    <row r="2426" spans="1:15" s="6" customFormat="1" ht="34.5" customHeight="1">
      <c r="A2426" s="79">
        <f>+A2421+1</f>
        <v>3</v>
      </c>
      <c r="B2426" s="288" t="s">
        <v>1104</v>
      </c>
      <c r="C2426" s="202">
        <v>2</v>
      </c>
      <c r="D2426" s="112" t="str">
        <f>IF(ISBLANK(E2426),"",IF(E2426="BN",VLOOKUP(B2426,'[1]V. BAHAN'!$B$8:$E$14999,3,FALSE),IFERROR(VLOOKUP(E2426,'[1]III. DAFTAR AHS'!$B$7:$H$14999,5,FALSE),"ls")))</f>
        <v xml:space="preserve">unit </v>
      </c>
      <c r="E2426" s="82" t="s">
        <v>1105</v>
      </c>
      <c r="F2426" s="113" t="s">
        <v>1106</v>
      </c>
      <c r="G2426" s="47">
        <f>VLOOKUP(B2426,'[2] RAB LAMA'!$B$9:$E$5553,4,FALSE)</f>
        <v>702539.74107625009</v>
      </c>
      <c r="H2426" s="47">
        <f>G2426*C2426</f>
        <v>1405079.4821525002</v>
      </c>
      <c r="I2426" s="48">
        <f t="shared" si="183"/>
        <v>3.6770512176898962E-3</v>
      </c>
      <c r="J2426" s="629"/>
      <c r="K2426" s="629"/>
      <c r="L2426" s="629"/>
      <c r="M2426" s="88"/>
      <c r="N2426" s="110"/>
      <c r="O2426" s="608">
        <f t="shared" si="184"/>
        <v>1405079.4821525002</v>
      </c>
    </row>
    <row r="2427" spans="1:15" s="6" customFormat="1" ht="34.5" customHeight="1">
      <c r="A2427" s="79"/>
      <c r="B2427" s="308" t="s">
        <v>1101</v>
      </c>
      <c r="C2427" s="202"/>
      <c r="D2427" s="82" t="str">
        <f>IF(ISBLANK(E2427),"",IF(E2427="BN",VLOOKUP(B2427,'[1]V. BAHAN'!$B$8:$E$1099,3,FALSE),IFERROR(VLOOKUP(E2427,'[1]III. DAFTAR AHS'!$B$7:$H$872,5,FALSE),"ls")))</f>
        <v/>
      </c>
      <c r="E2427" s="82"/>
      <c r="F2427" s="82" t="s">
        <v>23</v>
      </c>
      <c r="G2427" s="83"/>
      <c r="H2427" s="63"/>
      <c r="I2427" s="48">
        <f t="shared" si="183"/>
        <v>0</v>
      </c>
      <c r="J2427" s="629"/>
      <c r="K2427" s="629"/>
      <c r="L2427" s="629"/>
      <c r="M2427" s="97"/>
      <c r="N2427" s="110"/>
      <c r="O2427" s="608">
        <f t="shared" si="184"/>
        <v>0</v>
      </c>
    </row>
    <row r="2428" spans="1:15" s="6" customFormat="1" ht="34.5" customHeight="1">
      <c r="A2428" s="79"/>
      <c r="B2428" s="308" t="s">
        <v>1107</v>
      </c>
      <c r="C2428" s="202"/>
      <c r="D2428" s="82" t="str">
        <f>IF(ISBLANK(E2428),"",IF(E2428="BN",VLOOKUP(B2428,'[1]V. BAHAN'!$B$8:$E$1099,3,FALSE),IFERROR(VLOOKUP(E2428,'[1]III. DAFTAR AHS'!$B$7:$H$872,5,FALSE),"ls")))</f>
        <v/>
      </c>
      <c r="E2428" s="82"/>
      <c r="F2428" s="82" t="s">
        <v>23</v>
      </c>
      <c r="G2428" s="83"/>
      <c r="H2428" s="63"/>
      <c r="I2428" s="48">
        <f t="shared" si="183"/>
        <v>0</v>
      </c>
      <c r="J2428" s="629"/>
      <c r="K2428" s="629"/>
      <c r="L2428" s="629"/>
      <c r="M2428" s="97"/>
      <c r="N2428" s="110"/>
      <c r="O2428" s="608">
        <f t="shared" si="184"/>
        <v>0</v>
      </c>
    </row>
    <row r="2429" spans="1:15" s="6" customFormat="1" ht="34.5" customHeight="1">
      <c r="A2429" s="79"/>
      <c r="B2429" s="308" t="s">
        <v>1108</v>
      </c>
      <c r="C2429" s="202"/>
      <c r="D2429" s="82" t="str">
        <f>IF(ISBLANK(E2429),"",IF(E2429="BN",VLOOKUP(B2429,'[1]V. BAHAN'!$B$8:$E$1099,3,FALSE),IFERROR(VLOOKUP(E2429,'[1]III. DAFTAR AHS'!$B$7:$H$872,5,FALSE),"ls")))</f>
        <v/>
      </c>
      <c r="E2429" s="82"/>
      <c r="F2429" s="82" t="s">
        <v>23</v>
      </c>
      <c r="G2429" s="83"/>
      <c r="H2429" s="63"/>
      <c r="I2429" s="48">
        <f t="shared" si="183"/>
        <v>0</v>
      </c>
      <c r="J2429" s="629"/>
      <c r="K2429" s="629"/>
      <c r="L2429" s="629"/>
      <c r="M2429" s="97"/>
      <c r="N2429" s="110"/>
      <c r="O2429" s="608">
        <f t="shared" si="184"/>
        <v>0</v>
      </c>
    </row>
    <row r="2430" spans="1:15" s="6" customFormat="1" ht="34.5" customHeight="1">
      <c r="A2430" s="79"/>
      <c r="B2430" s="288"/>
      <c r="C2430" s="202"/>
      <c r="D2430" s="82" t="str">
        <f>IF(ISBLANK(E2430),"",IF(E2430="BN",VLOOKUP(B2430,'[1]V. BAHAN'!$B$8:$E$1099,3,FALSE),IFERROR(VLOOKUP(E2430,'[1]III. DAFTAR AHS'!$B$7:$H$872,5,FALSE),"ls")))</f>
        <v/>
      </c>
      <c r="E2430" s="82"/>
      <c r="F2430" s="82" t="s">
        <v>23</v>
      </c>
      <c r="G2430" s="83"/>
      <c r="H2430" s="63"/>
      <c r="I2430" s="48">
        <f t="shared" si="183"/>
        <v>0</v>
      </c>
      <c r="J2430" s="629"/>
      <c r="K2430" s="629"/>
      <c r="L2430" s="629"/>
      <c r="M2430" s="97"/>
      <c r="N2430" s="110"/>
      <c r="O2430" s="608">
        <f t="shared" si="184"/>
        <v>0</v>
      </c>
    </row>
    <row r="2431" spans="1:15" s="84" customFormat="1" ht="34.5" customHeight="1">
      <c r="A2431" s="257">
        <f>+A2426+1</f>
        <v>4</v>
      </c>
      <c r="B2431" s="288" t="s">
        <v>1109</v>
      </c>
      <c r="C2431" s="82">
        <v>1</v>
      </c>
      <c r="D2431" s="112" t="str">
        <f>IF(ISBLANK(E2431),"",IF(E2431="BN",VLOOKUP(B2431,'[1]V. BAHAN'!$B$8:$E$14999,3,FALSE),IFERROR(VLOOKUP(E2431,'[1]III. DAFTAR AHS'!$B$7:$H$14999,5,FALSE),"ls")))</f>
        <v xml:space="preserve">unit </v>
      </c>
      <c r="E2431" s="82" t="s">
        <v>1110</v>
      </c>
      <c r="F2431" s="113" t="s">
        <v>189</v>
      </c>
      <c r="G2431" s="47">
        <f>VLOOKUP(B2431,'[2] RAB LAMA'!$B$9:$E$5553,4,FALSE)</f>
        <v>1993301.5372929999</v>
      </c>
      <c r="H2431" s="47">
        <f>G2431*C2431</f>
        <v>1993301.5372929999</v>
      </c>
      <c r="I2431" s="48">
        <f t="shared" si="183"/>
        <v>5.2164108422521711E-3</v>
      </c>
      <c r="J2431" s="629"/>
      <c r="K2431" s="629"/>
      <c r="L2431" s="629"/>
      <c r="M2431" s="97"/>
      <c r="N2431" s="110"/>
      <c r="O2431" s="608">
        <f t="shared" si="184"/>
        <v>1993301.5372929999</v>
      </c>
    </row>
    <row r="2432" spans="1:15" s="84" customFormat="1" ht="34.5" customHeight="1">
      <c r="A2432" s="257"/>
      <c r="B2432" s="308" t="s">
        <v>1111</v>
      </c>
      <c r="C2432" s="82"/>
      <c r="D2432" s="82" t="str">
        <f>IF(ISBLANK(E2432),"",IF(E2432="BN",VLOOKUP(B2432,'[1]V. BAHAN'!$B$8:$E$1099,3,FALSE),IFERROR(VLOOKUP(E2432,'[1]III. DAFTAR AHS'!$B$7:$H$872,5,FALSE),"ls")))</f>
        <v/>
      </c>
      <c r="E2432" s="82"/>
      <c r="F2432" s="82" t="s">
        <v>23</v>
      </c>
      <c r="G2432" s="83"/>
      <c r="H2432" s="63"/>
      <c r="I2432" s="48">
        <f t="shared" si="183"/>
        <v>0</v>
      </c>
      <c r="J2432" s="629"/>
      <c r="K2432" s="629"/>
      <c r="L2432" s="629"/>
      <c r="M2432" s="97"/>
      <c r="N2432" s="110"/>
      <c r="O2432" s="608">
        <f t="shared" si="184"/>
        <v>0</v>
      </c>
    </row>
    <row r="2433" spans="1:15" s="84" customFormat="1" ht="34.5" customHeight="1">
      <c r="A2433" s="257"/>
      <c r="B2433" s="308" t="s">
        <v>1112</v>
      </c>
      <c r="C2433" s="82"/>
      <c r="D2433" s="82" t="str">
        <f>IF(ISBLANK(E2433),"",IF(E2433="BN",VLOOKUP(B2433,'[1]V. BAHAN'!$B$8:$E$1099,3,FALSE),IFERROR(VLOOKUP(E2433,'[1]III. DAFTAR AHS'!$B$7:$H$872,5,FALSE),"ls")))</f>
        <v/>
      </c>
      <c r="E2433" s="82"/>
      <c r="F2433" s="82" t="s">
        <v>23</v>
      </c>
      <c r="G2433" s="83"/>
      <c r="H2433" s="63"/>
      <c r="I2433" s="48">
        <f t="shared" si="183"/>
        <v>0</v>
      </c>
      <c r="J2433" s="629"/>
      <c r="K2433" s="629"/>
      <c r="L2433" s="629"/>
      <c r="M2433" s="97"/>
      <c r="N2433" s="110"/>
      <c r="O2433" s="608">
        <f t="shared" si="184"/>
        <v>0</v>
      </c>
    </row>
    <row r="2434" spans="1:15" s="6" customFormat="1" ht="34.5" customHeight="1" thickBot="1">
      <c r="A2434" s="257"/>
      <c r="B2434" s="309"/>
      <c r="C2434" s="81"/>
      <c r="D2434" s="185" t="str">
        <f>IF(ISBLANK(E2434),"",IF(E2434="BN",VLOOKUP(B2434,'[1]V. BAHAN'!$B$8:$E$1099,3,FALSE),IFERROR(VLOOKUP(E2434,'[1]III. DAFTAR AHS'!$B$7:$H$872,5,FALSE),"ls")))</f>
        <v/>
      </c>
      <c r="E2434" s="113"/>
      <c r="F2434" s="45" t="s">
        <v>23</v>
      </c>
      <c r="G2434" s="47"/>
      <c r="H2434" s="63"/>
      <c r="I2434" s="48">
        <f t="shared" si="183"/>
        <v>0</v>
      </c>
      <c r="J2434" s="629"/>
      <c r="K2434" s="629"/>
      <c r="L2434" s="629"/>
      <c r="M2434" s="97"/>
      <c r="N2434" s="110"/>
      <c r="O2434" s="608">
        <f t="shared" si="184"/>
        <v>0</v>
      </c>
    </row>
    <row r="2435" spans="1:15" s="6" customFormat="1" ht="34.5" customHeight="1" thickBot="1">
      <c r="A2435" s="238" t="s">
        <v>396</v>
      </c>
      <c r="B2435" s="124" t="s">
        <v>1113</v>
      </c>
      <c r="C2435" s="109"/>
      <c r="D2435" s="39" t="str">
        <f>IF(ISBLANK(E2435),"",IF(E2435="BN",VLOOKUP(B2435,'[1]V. BAHAN'!$B$8:$E$1099,3,FALSE),IFERROR(VLOOKUP(E2435,'[1]III. DAFTAR AHS'!$B$7:$H$872,5,FALSE),"ls")))</f>
        <v/>
      </c>
      <c r="E2435" s="39"/>
      <c r="F2435" s="109" t="s">
        <v>23</v>
      </c>
      <c r="G2435" s="78"/>
      <c r="H2435" s="78"/>
      <c r="I2435" s="48">
        <f t="shared" si="183"/>
        <v>0</v>
      </c>
      <c r="J2435" s="629"/>
      <c r="K2435" s="629"/>
      <c r="L2435" s="629"/>
      <c r="M2435" s="97"/>
      <c r="N2435" s="110"/>
      <c r="O2435" s="608">
        <f t="shared" si="184"/>
        <v>0</v>
      </c>
    </row>
    <row r="2436" spans="1:15" s="6" customFormat="1" ht="34.5" customHeight="1">
      <c r="A2436" s="257"/>
      <c r="B2436" s="258" t="s">
        <v>152</v>
      </c>
      <c r="C2436" s="183"/>
      <c r="D2436" s="82" t="str">
        <f>IF(ISBLANK(E2436),"",IF(E2436="BN",VLOOKUP(B2436,'[1]V. BAHAN'!$B$8:$E$1099,3,FALSE),IFERROR(VLOOKUP(E2436,'[1]III. DAFTAR AHS'!$B$7:$H$872,5,FALSE),"ls")))</f>
        <v/>
      </c>
      <c r="E2436" s="136"/>
      <c r="F2436" s="87" t="s">
        <v>23</v>
      </c>
      <c r="G2436" s="83"/>
      <c r="H2436" s="83"/>
      <c r="I2436" s="48">
        <f t="shared" si="183"/>
        <v>0</v>
      </c>
      <c r="J2436" s="629"/>
      <c r="K2436" s="629"/>
      <c r="L2436" s="629"/>
      <c r="M2436" s="88"/>
      <c r="N2436" s="110"/>
      <c r="O2436" s="608">
        <f t="shared" si="184"/>
        <v>0</v>
      </c>
    </row>
    <row r="2437" spans="1:15" s="6" customFormat="1" ht="90" customHeight="1">
      <c r="A2437" s="257"/>
      <c r="B2437" s="259" t="s">
        <v>912</v>
      </c>
      <c r="C2437" s="183"/>
      <c r="D2437" s="82" t="str">
        <f>IF(ISBLANK(E2437),"",IF(E2437="BN",VLOOKUP(B2437,'[1]V. BAHAN'!$B$8:$E$1099,3,FALSE),IFERROR(VLOOKUP(E2437,'[1]III. DAFTAR AHS'!$B$7:$H$872,5,FALSE),"ls")))</f>
        <v/>
      </c>
      <c r="E2437" s="136"/>
      <c r="F2437" s="87" t="s">
        <v>23</v>
      </c>
      <c r="G2437" s="83"/>
      <c r="H2437" s="83"/>
      <c r="I2437" s="48">
        <f t="shared" si="183"/>
        <v>0</v>
      </c>
      <c r="J2437" s="629"/>
      <c r="K2437" s="629"/>
      <c r="L2437" s="629"/>
      <c r="M2437" s="88"/>
      <c r="N2437" s="110"/>
      <c r="O2437" s="608">
        <f t="shared" si="184"/>
        <v>0</v>
      </c>
    </row>
    <row r="2438" spans="1:15" s="84" customFormat="1" ht="34.5" customHeight="1">
      <c r="A2438" s="130"/>
      <c r="B2438" s="131" t="s">
        <v>1005</v>
      </c>
      <c r="C2438" s="132"/>
      <c r="D2438" s="132" t="str">
        <f>IF(ISBLANK(E2438),"",IF(E2438="BN",VLOOKUP(B2438,'[1]V. BAHAN'!$B$8:$E$1099,3,FALSE),IFERROR(VLOOKUP(E2438,'[1]III. DAFTAR AHS'!$B$7:$H$872,5,FALSE),"ls")))</f>
        <v/>
      </c>
      <c r="E2438" s="132"/>
      <c r="F2438" s="132" t="s">
        <v>23</v>
      </c>
      <c r="G2438" s="106"/>
      <c r="H2438" s="106"/>
      <c r="I2438" s="48">
        <f t="shared" si="183"/>
        <v>0</v>
      </c>
      <c r="J2438" s="633"/>
      <c r="K2438" s="633"/>
      <c r="L2438" s="633"/>
      <c r="M2438" s="41"/>
      <c r="N2438" s="110"/>
      <c r="O2438" s="608">
        <f t="shared" si="184"/>
        <v>0</v>
      </c>
    </row>
    <row r="2439" spans="1:15" s="6" customFormat="1" ht="34.5" customHeight="1">
      <c r="A2439" s="257">
        <v>1</v>
      </c>
      <c r="B2439" s="309" t="s">
        <v>1114</v>
      </c>
      <c r="C2439" s="81">
        <v>1</v>
      </c>
      <c r="D2439" s="112" t="str">
        <f>IF(ISBLANK(E2439),"",IF(E2439="BN",VLOOKUP(B2439,'[1]V. BAHAN'!$B$8:$E$14999,3,FALSE),IFERROR(VLOOKUP(E2439,'[1]III. DAFTAR AHS'!$B$7:$H$14999,5,FALSE),"ls")))</f>
        <v xml:space="preserve">bh </v>
      </c>
      <c r="E2439" s="113" t="s">
        <v>1073</v>
      </c>
      <c r="F2439" s="113" t="s">
        <v>1074</v>
      </c>
      <c r="G2439" s="47">
        <f>VLOOKUP(B2439,'[2] RAB LAMA'!$B$9:$E$5553,4,FALSE)</f>
        <v>161243.01991359101</v>
      </c>
      <c r="H2439" s="47">
        <f>G2439*C2439</f>
        <v>161243.01991359101</v>
      </c>
      <c r="I2439" s="48">
        <f t="shared" si="183"/>
        <v>4.219681877419343E-4</v>
      </c>
      <c r="J2439" s="629"/>
      <c r="K2439" s="629"/>
      <c r="L2439" s="629"/>
      <c r="M2439" s="41"/>
      <c r="N2439" s="110"/>
      <c r="O2439" s="608">
        <f t="shared" si="184"/>
        <v>161243.01991359101</v>
      </c>
    </row>
    <row r="2440" spans="1:15" s="6" customFormat="1" ht="34.5" customHeight="1">
      <c r="A2440" s="257">
        <f>+A2439+1</f>
        <v>2</v>
      </c>
      <c r="B2440" s="309" t="s">
        <v>1115</v>
      </c>
      <c r="C2440" s="81">
        <v>1</v>
      </c>
      <c r="D2440" s="112" t="str">
        <f>IF(ISBLANK(E2440),"",IF(E2440="BN",VLOOKUP(B2440,'[1]V. BAHAN'!$B$8:$E$14999,3,FALSE),IFERROR(VLOOKUP(E2440,'[1]III. DAFTAR AHS'!$B$7:$H$14999,5,FALSE),"ls")))</f>
        <v xml:space="preserve">unit </v>
      </c>
      <c r="E2440" s="113" t="s">
        <v>1116</v>
      </c>
      <c r="F2440" s="113" t="s">
        <v>189</v>
      </c>
      <c r="G2440" s="47">
        <f>VLOOKUP(B2440,'[2] RAB LAMA'!$B$9:$E$5553,4,FALSE)</f>
        <v>19493143.388826251</v>
      </c>
      <c r="H2440" s="47">
        <f>G2440*C2440</f>
        <v>19493143.388826251</v>
      </c>
      <c r="I2440" s="48">
        <f t="shared" si="183"/>
        <v>5.101297652192735E-2</v>
      </c>
      <c r="J2440" s="629"/>
      <c r="K2440" s="629"/>
      <c r="L2440" s="629"/>
      <c r="M2440" s="41"/>
      <c r="N2440" s="110"/>
      <c r="O2440" s="608">
        <f t="shared" si="184"/>
        <v>19493143.388826251</v>
      </c>
    </row>
    <row r="2441" spans="1:15" s="6" customFormat="1" ht="34.5" customHeight="1">
      <c r="A2441" s="257"/>
      <c r="B2441" s="310" t="s">
        <v>1117</v>
      </c>
      <c r="C2441" s="81"/>
      <c r="D2441" s="185" t="str">
        <f>IF(ISBLANK(E2441),"",IF(E2441="BN",VLOOKUP(B2441,'[1]V. BAHAN'!$B$8:$E$1099,3,FALSE),IFERROR(VLOOKUP(E2441,'[1]III. DAFTAR AHS'!$B$7:$H$872,5,FALSE),"ls")))</f>
        <v/>
      </c>
      <c r="E2441" s="113"/>
      <c r="F2441" s="183" t="s">
        <v>23</v>
      </c>
      <c r="G2441" s="63"/>
      <c r="H2441" s="63"/>
      <c r="I2441" s="48">
        <f t="shared" si="183"/>
        <v>0</v>
      </c>
      <c r="J2441" s="629"/>
      <c r="K2441" s="629"/>
      <c r="L2441" s="629"/>
      <c r="M2441" s="41"/>
      <c r="N2441" s="110"/>
      <c r="O2441" s="608">
        <f t="shared" si="184"/>
        <v>0</v>
      </c>
    </row>
    <row r="2442" spans="1:15" s="6" customFormat="1" ht="34.5" customHeight="1">
      <c r="A2442" s="257"/>
      <c r="B2442" s="310" t="s">
        <v>1118</v>
      </c>
      <c r="C2442" s="81"/>
      <c r="D2442" s="185" t="str">
        <f>IF(ISBLANK(E2442),"",IF(E2442="BN",VLOOKUP(B2442,'[1]V. BAHAN'!$B$8:$E$1099,3,FALSE),IFERROR(VLOOKUP(E2442,'[1]III. DAFTAR AHS'!$B$7:$H$872,5,FALSE),"ls")))</f>
        <v/>
      </c>
      <c r="E2442" s="113"/>
      <c r="F2442" s="183" t="s">
        <v>23</v>
      </c>
      <c r="G2442" s="63"/>
      <c r="H2442" s="63"/>
      <c r="I2442" s="48">
        <f t="shared" si="183"/>
        <v>0</v>
      </c>
      <c r="J2442" s="629"/>
      <c r="K2442" s="629"/>
      <c r="L2442" s="629"/>
      <c r="M2442" s="41"/>
      <c r="N2442" s="110"/>
      <c r="O2442" s="608">
        <f t="shared" si="184"/>
        <v>0</v>
      </c>
    </row>
    <row r="2443" spans="1:15" s="6" customFormat="1" ht="34.5" customHeight="1">
      <c r="A2443" s="257"/>
      <c r="B2443" s="310" t="s">
        <v>1119</v>
      </c>
      <c r="C2443" s="81"/>
      <c r="D2443" s="185" t="str">
        <f>IF(ISBLANK(E2443),"",IF(E2443="BN",VLOOKUP(B2443,'[1]V. BAHAN'!$B$8:$E$1099,3,FALSE),IFERROR(VLOOKUP(E2443,'[1]III. DAFTAR AHS'!$B$7:$H$872,5,FALSE),"ls")))</f>
        <v/>
      </c>
      <c r="E2443" s="113"/>
      <c r="F2443" s="183" t="s">
        <v>23</v>
      </c>
      <c r="G2443" s="63"/>
      <c r="H2443" s="63"/>
      <c r="I2443" s="48">
        <f t="shared" si="183"/>
        <v>0</v>
      </c>
      <c r="J2443" s="629"/>
      <c r="K2443" s="629"/>
      <c r="L2443" s="629"/>
      <c r="M2443" s="41"/>
      <c r="N2443" s="110"/>
      <c r="O2443" s="608">
        <f t="shared" si="184"/>
        <v>0</v>
      </c>
    </row>
    <row r="2444" spans="1:15" s="6" customFormat="1" ht="34.5" customHeight="1">
      <c r="A2444" s="257"/>
      <c r="B2444" s="309"/>
      <c r="C2444" s="81"/>
      <c r="D2444" s="185" t="str">
        <f>IF(ISBLANK(E2444),"",IF(E2444="BN",VLOOKUP(B2444,'[1]V. BAHAN'!$B$8:$E$1099,3,FALSE),IFERROR(VLOOKUP(E2444,'[1]III. DAFTAR AHS'!$B$7:$H$872,5,FALSE),"ls")))</f>
        <v/>
      </c>
      <c r="E2444" s="113"/>
      <c r="F2444" s="183" t="s">
        <v>23</v>
      </c>
      <c r="G2444" s="63"/>
      <c r="H2444" s="63"/>
      <c r="I2444" s="48">
        <f t="shared" si="183"/>
        <v>0</v>
      </c>
      <c r="J2444" s="629"/>
      <c r="K2444" s="629"/>
      <c r="L2444" s="629"/>
      <c r="M2444" s="41"/>
      <c r="N2444" s="110"/>
      <c r="O2444" s="608">
        <f t="shared" si="184"/>
        <v>0</v>
      </c>
    </row>
    <row r="2445" spans="1:15" s="6" customFormat="1" ht="34.5" customHeight="1">
      <c r="A2445" s="257">
        <f>+A2440+1</f>
        <v>3</v>
      </c>
      <c r="B2445" s="309" t="s">
        <v>1120</v>
      </c>
      <c r="C2445" s="81">
        <v>1</v>
      </c>
      <c r="D2445" s="112" t="str">
        <f>IF(ISBLANK(E2445),"",IF(E2445="BN",VLOOKUP(B2445,'[1]V. BAHAN'!$B$8:$E$14999,3,FALSE),IFERROR(VLOOKUP(E2445,'[1]III. DAFTAR AHS'!$B$7:$H$14999,5,FALSE),"ls")))</f>
        <v xml:space="preserve">unit </v>
      </c>
      <c r="E2445" s="113" t="s">
        <v>1121</v>
      </c>
      <c r="F2445" s="113" t="s">
        <v>189</v>
      </c>
      <c r="G2445" s="47">
        <f>VLOOKUP(B2445,'[2] RAB LAMA'!$B$9:$E$5553,4,FALSE)</f>
        <v>3458338.2592275008</v>
      </c>
      <c r="H2445" s="47">
        <f>G2445*C2445</f>
        <v>3458338.2592275008</v>
      </c>
      <c r="I2445" s="48">
        <f t="shared" ref="I2445:I2508" si="185">(H2445/$H$4325)*100</f>
        <v>9.0503683733215712E-3</v>
      </c>
      <c r="J2445" s="629"/>
      <c r="K2445" s="629"/>
      <c r="L2445" s="629"/>
      <c r="M2445" s="41"/>
      <c r="N2445" s="110"/>
      <c r="O2445" s="608">
        <f t="shared" si="184"/>
        <v>3458338.2592275008</v>
      </c>
    </row>
    <row r="2446" spans="1:15" s="6" customFormat="1" ht="34.5" customHeight="1">
      <c r="A2446" s="257"/>
      <c r="B2446" s="310" t="s">
        <v>1122</v>
      </c>
      <c r="C2446" s="81"/>
      <c r="D2446" s="185" t="str">
        <f>IF(ISBLANK(E2446),"",IF(E2446="BN",VLOOKUP(B2446,'[1]V. BAHAN'!$B$8:$E$1099,3,FALSE),IFERROR(VLOOKUP(E2446,'[1]III. DAFTAR AHS'!$B$7:$H$872,5,FALSE),"ls")))</f>
        <v/>
      </c>
      <c r="E2446" s="113"/>
      <c r="F2446" s="183" t="s">
        <v>23</v>
      </c>
      <c r="G2446" s="63"/>
      <c r="H2446" s="63"/>
      <c r="I2446" s="48">
        <f t="shared" si="185"/>
        <v>0</v>
      </c>
      <c r="J2446" s="629"/>
      <c r="K2446" s="629"/>
      <c r="L2446" s="629"/>
      <c r="M2446" s="41"/>
      <c r="N2446" s="110"/>
      <c r="O2446" s="608">
        <f t="shared" si="184"/>
        <v>0</v>
      </c>
    </row>
    <row r="2447" spans="1:15" s="6" customFormat="1" ht="34.5" customHeight="1">
      <c r="A2447" s="257"/>
      <c r="B2447" s="310" t="s">
        <v>1123</v>
      </c>
      <c r="C2447" s="81"/>
      <c r="D2447" s="185" t="str">
        <f>IF(ISBLANK(E2447),"",IF(E2447="BN",VLOOKUP(B2447,'[1]V. BAHAN'!$B$8:$E$1099,3,FALSE),IFERROR(VLOOKUP(E2447,'[1]III. DAFTAR AHS'!$B$7:$H$872,5,FALSE),"ls")))</f>
        <v/>
      </c>
      <c r="E2447" s="113"/>
      <c r="F2447" s="183" t="s">
        <v>23</v>
      </c>
      <c r="G2447" s="63"/>
      <c r="H2447" s="63"/>
      <c r="I2447" s="48">
        <f t="shared" si="185"/>
        <v>0</v>
      </c>
      <c r="J2447" s="629"/>
      <c r="K2447" s="629"/>
      <c r="L2447" s="629"/>
      <c r="M2447" s="41"/>
      <c r="N2447" s="110"/>
      <c r="O2447" s="608">
        <f t="shared" si="184"/>
        <v>0</v>
      </c>
    </row>
    <row r="2448" spans="1:15" s="6" customFormat="1" ht="34.5" customHeight="1">
      <c r="A2448" s="257"/>
      <c r="B2448" s="310" t="s">
        <v>1124</v>
      </c>
      <c r="C2448" s="81"/>
      <c r="D2448" s="185" t="str">
        <f>IF(ISBLANK(E2448),"",IF(E2448="BN",VLOOKUP(B2448,'[1]V. BAHAN'!$B$8:$E$1099,3,FALSE),IFERROR(VLOOKUP(E2448,'[1]III. DAFTAR AHS'!$B$7:$H$872,5,FALSE),"ls")))</f>
        <v/>
      </c>
      <c r="E2448" s="113"/>
      <c r="F2448" s="183" t="s">
        <v>23</v>
      </c>
      <c r="G2448" s="63"/>
      <c r="H2448" s="63"/>
      <c r="I2448" s="48">
        <f t="shared" si="185"/>
        <v>0</v>
      </c>
      <c r="J2448" s="629"/>
      <c r="K2448" s="629"/>
      <c r="L2448" s="629"/>
      <c r="M2448" s="88"/>
      <c r="N2448" s="110"/>
      <c r="O2448" s="608">
        <f t="shared" si="184"/>
        <v>0</v>
      </c>
    </row>
    <row r="2449" spans="1:15" s="6" customFormat="1" ht="34.5" customHeight="1">
      <c r="A2449" s="257"/>
      <c r="B2449" s="309"/>
      <c r="C2449" s="81"/>
      <c r="D2449" s="185" t="str">
        <f>IF(ISBLANK(E2449),"",IF(E2449="BN",VLOOKUP(B2449,'[1]V. BAHAN'!$B$8:$E$1099,3,FALSE),IFERROR(VLOOKUP(E2449,'[1]III. DAFTAR AHS'!$B$7:$H$872,5,FALSE),"ls")))</f>
        <v/>
      </c>
      <c r="E2449" s="113"/>
      <c r="F2449" s="183" t="s">
        <v>23</v>
      </c>
      <c r="G2449" s="63"/>
      <c r="H2449" s="63"/>
      <c r="I2449" s="48">
        <f t="shared" si="185"/>
        <v>0</v>
      </c>
      <c r="J2449" s="629"/>
      <c r="K2449" s="629"/>
      <c r="L2449" s="629"/>
      <c r="M2449" s="88"/>
      <c r="N2449" s="110"/>
      <c r="O2449" s="608">
        <f t="shared" si="184"/>
        <v>0</v>
      </c>
    </row>
    <row r="2450" spans="1:15" s="84" customFormat="1" ht="34.5" customHeight="1">
      <c r="A2450" s="130"/>
      <c r="B2450" s="131" t="s">
        <v>215</v>
      </c>
      <c r="C2450" s="132"/>
      <c r="D2450" s="132" t="str">
        <f>IF(ISBLANK(E2450),"",IF(E2450="BN",VLOOKUP(B2450,'[1]V. BAHAN'!$B$8:$E$1099,3,FALSE),IFERROR(VLOOKUP(E2450,'[1]III. DAFTAR AHS'!$B$7:$H$872,5,FALSE),"ls")))</f>
        <v/>
      </c>
      <c r="E2450" s="132"/>
      <c r="F2450" s="132" t="s">
        <v>23</v>
      </c>
      <c r="G2450" s="106"/>
      <c r="H2450" s="106"/>
      <c r="I2450" s="48">
        <f t="shared" si="185"/>
        <v>0</v>
      </c>
      <c r="J2450" s="633"/>
      <c r="K2450" s="633"/>
      <c r="L2450" s="633"/>
      <c r="M2450" s="88"/>
      <c r="N2450" s="110"/>
      <c r="O2450" s="608">
        <f t="shared" si="184"/>
        <v>0</v>
      </c>
    </row>
    <row r="2451" spans="1:15" s="6" customFormat="1" ht="34.5" customHeight="1">
      <c r="A2451" s="257">
        <v>1</v>
      </c>
      <c r="B2451" s="309" t="s">
        <v>1125</v>
      </c>
      <c r="C2451" s="81">
        <v>11</v>
      </c>
      <c r="D2451" s="112" t="str">
        <f>IF(ISBLANK(E2451),"",IF(E2451="BN",VLOOKUP(B2451,'[1]V. BAHAN'!$B$8:$E$14999,3,FALSE),IFERROR(VLOOKUP(E2451,'[1]III. DAFTAR AHS'!$B$7:$H$14999,5,FALSE),"ls")))</f>
        <v xml:space="preserve">titik </v>
      </c>
      <c r="E2451" s="113" t="s">
        <v>1126</v>
      </c>
      <c r="F2451" s="113" t="s">
        <v>147</v>
      </c>
      <c r="G2451" s="47">
        <f>VLOOKUP(B2451,'[2] RAB LAMA'!$B$9:$E$5553,4,FALSE)</f>
        <v>161243.01991359101</v>
      </c>
      <c r="H2451" s="47">
        <f>G2451*C2451</f>
        <v>1773673.219049501</v>
      </c>
      <c r="I2451" s="48">
        <f t="shared" si="185"/>
        <v>4.6416500651612772E-3</v>
      </c>
      <c r="J2451" s="629"/>
      <c r="K2451" s="629"/>
      <c r="L2451" s="629"/>
      <c r="M2451" s="41"/>
      <c r="N2451" s="110"/>
      <c r="O2451" s="608">
        <f t="shared" si="184"/>
        <v>1773673.219049501</v>
      </c>
    </row>
    <row r="2452" spans="1:15" s="6" customFormat="1" ht="34.5" customHeight="1">
      <c r="A2452" s="257">
        <f>+A2451+1</f>
        <v>2</v>
      </c>
      <c r="B2452" s="309" t="s">
        <v>1045</v>
      </c>
      <c r="C2452" s="81">
        <v>11</v>
      </c>
      <c r="D2452" s="112" t="str">
        <f>IF(ISBLANK(E2452),"",IF(E2452="BN",VLOOKUP(B2452,'[1]V. BAHAN'!$B$8:$E$14999,3,FALSE),IFERROR(VLOOKUP(E2452,'[1]III. DAFTAR AHS'!$B$7:$H$14999,5,FALSE),"ls")))</f>
        <v xml:space="preserve">bh </v>
      </c>
      <c r="E2452" s="113" t="s">
        <v>1046</v>
      </c>
      <c r="F2452" s="113" t="s">
        <v>1047</v>
      </c>
      <c r="G2452" s="47">
        <v>110000</v>
      </c>
      <c r="H2452" s="47">
        <f>G2452*C2452</f>
        <v>1210000</v>
      </c>
      <c r="I2452" s="48">
        <f t="shared" si="185"/>
        <v>3.1665340145660727E-3</v>
      </c>
      <c r="J2452" s="629"/>
      <c r="K2452" s="629"/>
      <c r="L2452" s="629"/>
      <c r="M2452" s="41"/>
      <c r="N2452" s="110"/>
      <c r="O2452" s="608">
        <f t="shared" si="184"/>
        <v>1210000</v>
      </c>
    </row>
    <row r="2453" spans="1:15" s="6" customFormat="1" ht="34.5" customHeight="1">
      <c r="A2453" s="257">
        <f>+A2452+1</f>
        <v>3</v>
      </c>
      <c r="B2453" s="309" t="s">
        <v>1127</v>
      </c>
      <c r="C2453" s="81">
        <v>11</v>
      </c>
      <c r="D2453" s="112" t="str">
        <f>IF(ISBLANK(E2453),"",IF(E2453="BN",VLOOKUP(B2453,'[1]V. BAHAN'!$B$8:$E$14999,3,FALSE),IFERROR(VLOOKUP(E2453,'[1]III. DAFTAR AHS'!$B$7:$H$14999,5,FALSE),"ls")))</f>
        <v xml:space="preserve">unit </v>
      </c>
      <c r="E2453" s="113" t="s">
        <v>1128</v>
      </c>
      <c r="F2453" s="113" t="s">
        <v>189</v>
      </c>
      <c r="G2453" s="47">
        <f>VLOOKUP(B2453,'[2] RAB LAMA'!$B$9:$E$5553,4,FALSE)</f>
        <v>780297.33738000016</v>
      </c>
      <c r="H2453" s="47">
        <f>G2453*C2453</f>
        <v>8583270.7111800015</v>
      </c>
      <c r="I2453" s="48">
        <f t="shared" si="185"/>
        <v>2.2462164184446444E-2</v>
      </c>
      <c r="J2453" s="629"/>
      <c r="K2453" s="629"/>
      <c r="L2453" s="629"/>
      <c r="M2453" s="41"/>
      <c r="N2453" s="110"/>
      <c r="O2453" s="608">
        <f t="shared" si="184"/>
        <v>8583270.7111800015</v>
      </c>
    </row>
    <row r="2454" spans="1:15" s="6" customFormat="1" ht="34.5" customHeight="1" thickBot="1">
      <c r="A2454" s="257"/>
      <c r="B2454" s="309"/>
      <c r="C2454" s="81"/>
      <c r="D2454" s="185" t="str">
        <f>IF(ISBLANK(E2454),"",IF(E2454="BN",VLOOKUP(B2454,'[1]V. BAHAN'!$B$8:$E$1099,3,FALSE),IFERROR(VLOOKUP(E2454,'[1]III. DAFTAR AHS'!$B$7:$H$872,5,FALSE),"ls")))</f>
        <v/>
      </c>
      <c r="E2454" s="113"/>
      <c r="F2454" s="183" t="s">
        <v>23</v>
      </c>
      <c r="G2454" s="63"/>
      <c r="H2454" s="63"/>
      <c r="I2454" s="48">
        <f t="shared" si="185"/>
        <v>0</v>
      </c>
      <c r="J2454" s="629"/>
      <c r="K2454" s="629"/>
      <c r="L2454" s="629"/>
      <c r="M2454" s="41"/>
      <c r="N2454" s="110"/>
      <c r="O2454" s="608">
        <f t="shared" si="184"/>
        <v>0</v>
      </c>
    </row>
    <row r="2455" spans="1:15" s="6" customFormat="1" ht="34.5" customHeight="1" thickBot="1">
      <c r="A2455" s="18" t="s">
        <v>460</v>
      </c>
      <c r="B2455" s="124" t="s">
        <v>1129</v>
      </c>
      <c r="C2455" s="39"/>
      <c r="D2455" s="39" t="str">
        <f>IF(ISBLANK(E2455),"",IF(E2455="BN",VLOOKUP(B2455,'[1]V. BAHAN'!$B$8:$E$1099,3,FALSE),IFERROR(VLOOKUP(E2455,'[1]III. DAFTAR AHS'!$B$7:$H$872,5,FALSE),"ls")))</f>
        <v/>
      </c>
      <c r="E2455" s="39"/>
      <c r="F2455" s="39" t="s">
        <v>23</v>
      </c>
      <c r="G2455" s="78"/>
      <c r="H2455" s="78"/>
      <c r="I2455" s="48">
        <f t="shared" si="185"/>
        <v>0</v>
      </c>
      <c r="J2455" s="629"/>
      <c r="K2455" s="629"/>
      <c r="L2455" s="629"/>
      <c r="M2455" s="88"/>
      <c r="N2455" s="110"/>
      <c r="O2455" s="608">
        <f t="shared" si="184"/>
        <v>0</v>
      </c>
    </row>
    <row r="2456" spans="1:15" s="6" customFormat="1" ht="34.5" customHeight="1">
      <c r="A2456" s="257"/>
      <c r="B2456" s="258" t="s">
        <v>152</v>
      </c>
      <c r="C2456" s="113"/>
      <c r="D2456" s="82" t="str">
        <f>IF(ISBLANK(E2456),"",IF(E2456="BN",VLOOKUP(B2456,'[1]V. BAHAN'!$B$8:$E$1099,3,FALSE),IFERROR(VLOOKUP(E2456,'[1]III. DAFTAR AHS'!$B$7:$H$872,5,FALSE),"ls")))</f>
        <v/>
      </c>
      <c r="E2456" s="136"/>
      <c r="F2456" s="82" t="s">
        <v>23</v>
      </c>
      <c r="G2456" s="83"/>
      <c r="H2456" s="83"/>
      <c r="I2456" s="48">
        <f t="shared" si="185"/>
        <v>0</v>
      </c>
      <c r="J2456" s="633"/>
      <c r="K2456" s="633"/>
      <c r="L2456" s="633"/>
      <c r="M2456" s="41"/>
      <c r="N2456" s="110"/>
      <c r="O2456" s="608">
        <f t="shared" ref="O2456:O2519" si="186">H2456-N2456</f>
        <v>0</v>
      </c>
    </row>
    <row r="2457" spans="1:15" s="6" customFormat="1" ht="76.5" customHeight="1">
      <c r="A2457" s="257"/>
      <c r="B2457" s="259" t="s">
        <v>912</v>
      </c>
      <c r="C2457" s="113"/>
      <c r="D2457" s="82" t="str">
        <f>IF(ISBLANK(E2457),"",IF(E2457="BN",VLOOKUP(B2457,'[1]V. BAHAN'!$B$8:$E$1099,3,FALSE),IFERROR(VLOOKUP(E2457,'[1]III. DAFTAR AHS'!$B$7:$H$872,5,FALSE),"ls")))</f>
        <v/>
      </c>
      <c r="E2457" s="136"/>
      <c r="F2457" s="82" t="s">
        <v>23</v>
      </c>
      <c r="G2457" s="83"/>
      <c r="H2457" s="83"/>
      <c r="I2457" s="48">
        <f t="shared" si="185"/>
        <v>0</v>
      </c>
      <c r="J2457" s="633"/>
      <c r="K2457" s="633"/>
      <c r="L2457" s="633"/>
      <c r="M2457" s="41"/>
      <c r="N2457" s="110"/>
      <c r="O2457" s="608">
        <f t="shared" si="186"/>
        <v>0</v>
      </c>
    </row>
    <row r="2458" spans="1:15" s="84" customFormat="1" ht="34.5" customHeight="1">
      <c r="A2458" s="130"/>
      <c r="B2458" s="269" t="s">
        <v>1005</v>
      </c>
      <c r="C2458" s="105"/>
      <c r="D2458" s="105" t="str">
        <f>IF(ISBLANK(E2458),"",IF(E2458="BN",VLOOKUP(B2458,'[1]V. BAHAN'!$B$8:$E$1099,3,FALSE),IFERROR(VLOOKUP(E2458,'[1]III. DAFTAR AHS'!$B$7:$H$872,5,FALSE),"ls")))</f>
        <v/>
      </c>
      <c r="E2458" s="132"/>
      <c r="F2458" s="132" t="s">
        <v>23</v>
      </c>
      <c r="G2458" s="106"/>
      <c r="H2458" s="106"/>
      <c r="I2458" s="48">
        <f t="shared" si="185"/>
        <v>0</v>
      </c>
      <c r="J2458" s="633"/>
      <c r="K2458" s="633"/>
      <c r="L2458" s="633"/>
      <c r="M2458" s="41"/>
      <c r="N2458" s="110"/>
      <c r="O2458" s="608">
        <f t="shared" si="186"/>
        <v>0</v>
      </c>
    </row>
    <row r="2459" spans="1:15" s="6" customFormat="1" ht="34.5" customHeight="1">
      <c r="A2459" s="311">
        <v>1</v>
      </c>
      <c r="B2459" s="264" t="s">
        <v>1130</v>
      </c>
      <c r="C2459" s="51">
        <v>1</v>
      </c>
      <c r="D2459" s="112" t="str">
        <f>IF(ISBLANK(E2459),"",IF(E2459="BN",VLOOKUP(B2459,'[1]V. BAHAN'!$B$8:$E$14999,3,FALSE),IFERROR(VLOOKUP(E2459,'[1]III. DAFTAR AHS'!$B$7:$H$14999,5,FALSE),"ls")))</f>
        <v xml:space="preserve">unit </v>
      </c>
      <c r="E2459" s="183" t="s">
        <v>1131</v>
      </c>
      <c r="F2459" s="113" t="s">
        <v>1132</v>
      </c>
      <c r="G2459" s="47">
        <f>VLOOKUP(B2459,'[2] RAB LAMA'!$B$9:$E$5553,4,FALSE)</f>
        <v>2233391.6013364997</v>
      </c>
      <c r="H2459" s="47">
        <f t="shared" ref="H2459:H2466" si="187">G2459*C2459</f>
        <v>2233391.6013364997</v>
      </c>
      <c r="I2459" s="48">
        <f t="shared" si="185"/>
        <v>5.8447193995687739E-3</v>
      </c>
      <c r="J2459" s="629"/>
      <c r="K2459" s="629"/>
      <c r="L2459" s="629"/>
      <c r="M2459" s="41"/>
      <c r="N2459" s="110"/>
      <c r="O2459" s="608">
        <f t="shared" si="186"/>
        <v>2233391.6013364997</v>
      </c>
    </row>
    <row r="2460" spans="1:15" s="6" customFormat="1" ht="34.5" customHeight="1">
      <c r="A2460" s="85" t="s">
        <v>49</v>
      </c>
      <c r="B2460" s="86" t="s">
        <v>1056</v>
      </c>
      <c r="C2460" s="202">
        <v>1.89</v>
      </c>
      <c r="D2460" s="112" t="str">
        <f>IF(ISBLANK(E2460),"",IF(E2460="BN",VLOOKUP(B2460,'[1]V. BAHAN'!$B$8:$E$14999,3,FALSE),IFERROR(VLOOKUP(E2460,'[1]III. DAFTAR AHS'!$B$7:$H$14999,5,FALSE),"ls")))</f>
        <v xml:space="preserve">m1 </v>
      </c>
      <c r="E2460" s="82" t="s">
        <v>1057</v>
      </c>
      <c r="F2460" s="113" t="s">
        <v>1058</v>
      </c>
      <c r="G2460" s="47">
        <f>VLOOKUP(B2460,'[2] RAB LAMA'!$B$9:$E$5553,4,FALSE)</f>
        <v>220268.15985046935</v>
      </c>
      <c r="H2460" s="47">
        <f t="shared" si="187"/>
        <v>416306.82211738708</v>
      </c>
      <c r="I2460" s="48">
        <f t="shared" si="185"/>
        <v>1.0894625725046394E-3</v>
      </c>
      <c r="J2460" s="629"/>
      <c r="K2460" s="629"/>
      <c r="L2460" s="629"/>
      <c r="M2460" s="41"/>
      <c r="N2460" s="110"/>
      <c r="O2460" s="608">
        <f t="shared" si="186"/>
        <v>416306.82211738708</v>
      </c>
    </row>
    <row r="2461" spans="1:15" s="6" customFormat="1" ht="34.5" customHeight="1">
      <c r="A2461" s="85" t="s">
        <v>49</v>
      </c>
      <c r="B2461" s="86" t="s">
        <v>1059</v>
      </c>
      <c r="C2461" s="202">
        <v>1.89</v>
      </c>
      <c r="D2461" s="112" t="str">
        <f>IF(ISBLANK(E2461),"",IF(E2461="BN",VLOOKUP(B2461,'[1]V. BAHAN'!$B$8:$E$14999,3,FALSE),IFERROR(VLOOKUP(E2461,'[1]III. DAFTAR AHS'!$B$7:$H$14999,5,FALSE),"ls")))</f>
        <v xml:space="preserve">m1 </v>
      </c>
      <c r="E2461" s="82" t="s">
        <v>886</v>
      </c>
      <c r="F2461" s="113" t="s">
        <v>34</v>
      </c>
      <c r="G2461" s="47">
        <f>VLOOKUP(B2461,'[2] RAB LAMA'!$B$9:$E$5553,4,FALSE)</f>
        <v>110759.00270529577</v>
      </c>
      <c r="H2461" s="47">
        <f t="shared" si="187"/>
        <v>209334.51511300899</v>
      </c>
      <c r="I2461" s="48">
        <f t="shared" si="185"/>
        <v>5.4782220043639545E-4</v>
      </c>
      <c r="J2461" s="629"/>
      <c r="K2461" s="629"/>
      <c r="L2461" s="629"/>
      <c r="M2461" s="41"/>
      <c r="N2461" s="110"/>
      <c r="O2461" s="608">
        <f t="shared" si="186"/>
        <v>209334.51511300899</v>
      </c>
    </row>
    <row r="2462" spans="1:15" s="6" customFormat="1" ht="34.5" customHeight="1">
      <c r="A2462" s="85" t="s">
        <v>49</v>
      </c>
      <c r="B2462" s="86" t="s">
        <v>1060</v>
      </c>
      <c r="C2462" s="202">
        <v>1</v>
      </c>
      <c r="D2462" s="112" t="str">
        <f>IF(ISBLANK(E2462),"",IF(E2462="BN",VLOOKUP(B2462,'[1]V. BAHAN'!$B$8:$E$14999,3,FALSE),IFERROR(VLOOKUP(E2462,'[1]III. DAFTAR AHS'!$B$7:$H$14999,5,FALSE),"ls")))</f>
        <v xml:space="preserve">bh </v>
      </c>
      <c r="E2462" s="82" t="s">
        <v>1061</v>
      </c>
      <c r="F2462" s="113" t="s">
        <v>189</v>
      </c>
      <c r="G2462" s="47">
        <f>VLOOKUP(B2462,'[2] RAB LAMA'!$B$9:$E$5553,4,FALSE)</f>
        <v>333421.79259898444</v>
      </c>
      <c r="H2462" s="47">
        <f t="shared" si="187"/>
        <v>333421.79259898444</v>
      </c>
      <c r="I2462" s="48">
        <f t="shared" si="185"/>
        <v>8.7255491525808156E-4</v>
      </c>
      <c r="J2462" s="629"/>
      <c r="K2462" s="629"/>
      <c r="L2462" s="629"/>
      <c r="M2462" s="41"/>
      <c r="N2462" s="110"/>
      <c r="O2462" s="608">
        <f t="shared" si="186"/>
        <v>333421.79259898444</v>
      </c>
    </row>
    <row r="2463" spans="1:15" s="6" customFormat="1" ht="34.5" customHeight="1">
      <c r="A2463" s="311">
        <f>+A2459+1</f>
        <v>2</v>
      </c>
      <c r="B2463" s="264" t="s">
        <v>1133</v>
      </c>
      <c r="C2463" s="51">
        <v>1</v>
      </c>
      <c r="D2463" s="112" t="str">
        <f>IF(ISBLANK(E2463),"",IF(E2463="BN",VLOOKUP(B2463,'[1]V. BAHAN'!$B$8:$E$14999,3,FALSE),IFERROR(VLOOKUP(E2463,'[1]III. DAFTAR AHS'!$B$7:$H$14999,5,FALSE),"ls")))</f>
        <v xml:space="preserve">bh </v>
      </c>
      <c r="E2463" s="113" t="s">
        <v>1134</v>
      </c>
      <c r="F2463" s="113" t="s">
        <v>1135</v>
      </c>
      <c r="G2463" s="47">
        <f>VLOOKUP(B2463,'[2] RAB LAMA'!$B$9:$E$5553,4,FALSE)</f>
        <v>622429.41634500015</v>
      </c>
      <c r="H2463" s="47">
        <f t="shared" si="187"/>
        <v>622429.41634500015</v>
      </c>
      <c r="I2463" s="48">
        <f t="shared" si="185"/>
        <v>1.6288792715065709E-3</v>
      </c>
      <c r="J2463" s="629"/>
      <c r="K2463" s="629"/>
      <c r="L2463" s="629"/>
      <c r="M2463" s="41"/>
      <c r="N2463" s="110"/>
      <c r="O2463" s="608">
        <f t="shared" si="186"/>
        <v>622429.41634500015</v>
      </c>
    </row>
    <row r="2464" spans="1:15" s="6" customFormat="1" ht="34.5" customHeight="1">
      <c r="A2464" s="311">
        <f>+A2463+1</f>
        <v>3</v>
      </c>
      <c r="B2464" s="264" t="s">
        <v>1136</v>
      </c>
      <c r="C2464" s="51">
        <v>1</v>
      </c>
      <c r="D2464" s="112" t="str">
        <f>IF(ISBLANK(E2464),"",IF(E2464="BN",VLOOKUP(B2464,'[1]V. BAHAN'!$B$8:$E$14999,3,FALSE),IFERROR(VLOOKUP(E2464,'[1]III. DAFTAR AHS'!$B$7:$H$14999,5,FALSE),"ls")))</f>
        <v xml:space="preserve">unit </v>
      </c>
      <c r="E2464" s="113" t="s">
        <v>1137</v>
      </c>
      <c r="F2464" s="113" t="s">
        <v>1138</v>
      </c>
      <c r="G2464" s="47">
        <f>VLOOKUP(B2464,'[2] RAB LAMA'!$B$9:$E$5553,4,FALSE)</f>
        <v>3500000</v>
      </c>
      <c r="H2464" s="47">
        <f t="shared" si="187"/>
        <v>3500000</v>
      </c>
      <c r="I2464" s="48">
        <f t="shared" si="185"/>
        <v>9.1593959099018629E-3</v>
      </c>
      <c r="J2464" s="629"/>
      <c r="K2464" s="629"/>
      <c r="L2464" s="629"/>
      <c r="M2464" s="41"/>
      <c r="N2464" s="110"/>
      <c r="O2464" s="608">
        <f t="shared" si="186"/>
        <v>3500000</v>
      </c>
    </row>
    <row r="2465" spans="1:15" s="6" customFormat="1" ht="34.5" customHeight="1">
      <c r="A2465" s="311">
        <f>+A2464+1</f>
        <v>4</v>
      </c>
      <c r="B2465" s="264" t="s">
        <v>1139</v>
      </c>
      <c r="C2465" s="51">
        <v>5</v>
      </c>
      <c r="D2465" s="112" t="str">
        <f>IF(ISBLANK(E2465),"",IF(E2465="BN",VLOOKUP(B2465,'[1]V. BAHAN'!$B$8:$E$14999,3,FALSE),IFERROR(VLOOKUP(E2465,'[1]III. DAFTAR AHS'!$B$7:$H$14999,5,FALSE),"ls")))</f>
        <v xml:space="preserve">unit </v>
      </c>
      <c r="E2465" s="113" t="s">
        <v>1140</v>
      </c>
      <c r="F2465" s="113" t="s">
        <v>1141</v>
      </c>
      <c r="G2465" s="47">
        <f>VLOOKUP(B2465,'[2] RAB LAMA'!$B$9:$E$5553,4,FALSE)</f>
        <v>3509919.9589300007</v>
      </c>
      <c r="H2465" s="47">
        <f t="shared" si="187"/>
        <v>17549599.794650003</v>
      </c>
      <c r="I2465" s="48">
        <f t="shared" si="185"/>
        <v>4.5926780737009086E-2</v>
      </c>
      <c r="J2465" s="629"/>
      <c r="K2465" s="629"/>
      <c r="L2465" s="629"/>
      <c r="M2465" s="41"/>
      <c r="N2465" s="110"/>
      <c r="O2465" s="608">
        <f t="shared" si="186"/>
        <v>17549599.794650003</v>
      </c>
    </row>
    <row r="2466" spans="1:15" s="6" customFormat="1" ht="34.5" customHeight="1">
      <c r="A2466" s="311">
        <f>+A2465+1</f>
        <v>5</v>
      </c>
      <c r="B2466" s="264" t="s">
        <v>1142</v>
      </c>
      <c r="C2466" s="51">
        <v>1</v>
      </c>
      <c r="D2466" s="112" t="str">
        <f>IF(ISBLANK(E2466),"",IF(E2466="BN",VLOOKUP(B2466,'[1]V. BAHAN'!$B$8:$E$14999,3,FALSE),IFERROR(VLOOKUP(E2466,'[1]III. DAFTAR AHS'!$B$7:$H$14999,5,FALSE),"ls")))</f>
        <v xml:space="preserve">unit </v>
      </c>
      <c r="E2466" s="113" t="s">
        <v>1143</v>
      </c>
      <c r="F2466" s="113" t="s">
        <v>1144</v>
      </c>
      <c r="G2466" s="47">
        <f>VLOOKUP(B2466,'[2] RAB LAMA'!$B$9:$E$5553,4,FALSE)</f>
        <v>3992423.5763500007</v>
      </c>
      <c r="H2466" s="47">
        <f t="shared" si="187"/>
        <v>3992423.5763500007</v>
      </c>
      <c r="I2466" s="48">
        <f t="shared" si="185"/>
        <v>1.0448053764518846E-2</v>
      </c>
      <c r="J2466" s="629"/>
      <c r="K2466" s="629"/>
      <c r="L2466" s="629"/>
      <c r="M2466" s="41"/>
      <c r="N2466" s="110"/>
      <c r="O2466" s="608">
        <f t="shared" si="186"/>
        <v>3992423.5763500007</v>
      </c>
    </row>
    <row r="2467" spans="1:15" s="6" customFormat="1" ht="34.5" customHeight="1">
      <c r="A2467" s="311"/>
      <c r="B2467" s="264"/>
      <c r="C2467" s="51"/>
      <c r="D2467" s="312" t="str">
        <f>IF(ISBLANK(E2467),"",IF(E2467="BN",VLOOKUP(B2467,'[1]V. BAHAN'!$B$8:$E$1099,3,FALSE),IFERROR(VLOOKUP(E2467,'[1]III. DAFTAR AHS'!$B$7:$H$872,5,FALSE),"ls")))</f>
        <v/>
      </c>
      <c r="E2467" s="113"/>
      <c r="F2467" s="113" t="s">
        <v>23</v>
      </c>
      <c r="G2467" s="147"/>
      <c r="H2467" s="63"/>
      <c r="I2467" s="48">
        <f t="shared" si="185"/>
        <v>0</v>
      </c>
      <c r="J2467" s="629"/>
      <c r="K2467" s="629"/>
      <c r="L2467" s="629"/>
      <c r="M2467" s="88"/>
      <c r="N2467" s="110"/>
      <c r="O2467" s="608">
        <f t="shared" si="186"/>
        <v>0</v>
      </c>
    </row>
    <row r="2468" spans="1:15" s="84" customFormat="1" ht="34.5" customHeight="1">
      <c r="A2468" s="130"/>
      <c r="B2468" s="131" t="s">
        <v>1030</v>
      </c>
      <c r="C2468" s="132"/>
      <c r="D2468" s="132" t="str">
        <f>IF(ISBLANK(E2468),"",IF(E2468="BN",VLOOKUP(B2468,'[1]V. BAHAN'!$B$8:$E$1099,3,FALSE),IFERROR(VLOOKUP(E2468,'[1]III. DAFTAR AHS'!$B$7:$H$872,5,FALSE),"ls")))</f>
        <v/>
      </c>
      <c r="E2468" s="132"/>
      <c r="F2468" s="132" t="s">
        <v>23</v>
      </c>
      <c r="G2468" s="106"/>
      <c r="H2468" s="106"/>
      <c r="I2468" s="48">
        <f t="shared" si="185"/>
        <v>0</v>
      </c>
      <c r="J2468" s="633"/>
      <c r="K2468" s="633"/>
      <c r="L2468" s="633"/>
      <c r="M2468" s="41"/>
      <c r="N2468" s="110"/>
      <c r="O2468" s="608">
        <f t="shared" si="186"/>
        <v>0</v>
      </c>
    </row>
    <row r="2469" spans="1:15" s="6" customFormat="1" ht="34.5" customHeight="1">
      <c r="A2469" s="311"/>
      <c r="B2469" s="264" t="s">
        <v>1145</v>
      </c>
      <c r="C2469" s="51"/>
      <c r="D2469" s="312" t="str">
        <f>IF(ISBLANK(E2469),"",IF(E2469="BN",VLOOKUP(B2469,'[1]V. BAHAN'!$B$8:$E$1099,3,FALSE),IFERROR(VLOOKUP(E2469,'[1]III. DAFTAR AHS'!$B$7:$H$872,5,FALSE),"ls")))</f>
        <v/>
      </c>
      <c r="E2469" s="113"/>
      <c r="F2469" s="113" t="s">
        <v>23</v>
      </c>
      <c r="G2469" s="147"/>
      <c r="H2469" s="63"/>
      <c r="I2469" s="48">
        <f t="shared" si="185"/>
        <v>0</v>
      </c>
      <c r="J2469" s="629"/>
      <c r="K2469" s="629"/>
      <c r="L2469" s="629"/>
      <c r="M2469" s="41"/>
      <c r="N2469" s="110"/>
      <c r="O2469" s="608">
        <f t="shared" si="186"/>
        <v>0</v>
      </c>
    </row>
    <row r="2470" spans="1:15" s="6" customFormat="1" ht="34.5" customHeight="1">
      <c r="A2470" s="311">
        <v>1</v>
      </c>
      <c r="B2470" s="264" t="s">
        <v>1146</v>
      </c>
      <c r="C2470" s="51">
        <v>7.86</v>
      </c>
      <c r="D2470" s="112" t="str">
        <f>IF(ISBLANK(E2470),"",IF(E2470="BN",VLOOKUP(B2470,'[1]V. BAHAN'!$B$8:$E$14999,3,FALSE),IFERROR(VLOOKUP(E2470,'[1]III. DAFTAR AHS'!$B$7:$H$14999,5,FALSE),"ls")))</f>
        <v xml:space="preserve">m1 </v>
      </c>
      <c r="E2470" s="113" t="s">
        <v>954</v>
      </c>
      <c r="F2470" s="113" t="s">
        <v>955</v>
      </c>
      <c r="G2470" s="47">
        <f>VLOOKUP(B2470,'[2] RAB LAMA'!$B$9:$E$5553,4,FALSE)</f>
        <v>15474.740068700001</v>
      </c>
      <c r="H2470" s="47">
        <f>G2470*C2470</f>
        <v>121631.45693998202</v>
      </c>
      <c r="I2470" s="48">
        <f t="shared" si="185"/>
        <v>3.1830590548899309E-4</v>
      </c>
      <c r="J2470" s="629"/>
      <c r="K2470" s="629"/>
      <c r="L2470" s="629"/>
      <c r="M2470" s="41"/>
      <c r="N2470" s="110"/>
      <c r="O2470" s="608">
        <f t="shared" si="186"/>
        <v>121631.45693998202</v>
      </c>
    </row>
    <row r="2471" spans="1:15" s="6" customFormat="1" ht="34.5" customHeight="1">
      <c r="A2471" s="311"/>
      <c r="B2471" s="264"/>
      <c r="C2471" s="51"/>
      <c r="D2471" s="312" t="str">
        <f>IF(ISBLANK(E2471),"",IF(E2471="BN",VLOOKUP(B2471,'[1]V. BAHAN'!$B$8:$E$1099,3,FALSE),IFERROR(VLOOKUP(E2471,'[1]III. DAFTAR AHS'!$B$7:$H$872,5,FALSE),"ls")))</f>
        <v/>
      </c>
      <c r="E2471" s="113"/>
      <c r="F2471" s="113" t="s">
        <v>23</v>
      </c>
      <c r="G2471" s="147"/>
      <c r="H2471" s="63"/>
      <c r="I2471" s="48">
        <f t="shared" si="185"/>
        <v>0</v>
      </c>
      <c r="J2471" s="629"/>
      <c r="K2471" s="629"/>
      <c r="L2471" s="629"/>
      <c r="M2471" s="41"/>
      <c r="N2471" s="110"/>
      <c r="O2471" s="608">
        <f t="shared" si="186"/>
        <v>0</v>
      </c>
    </row>
    <row r="2472" spans="1:15" s="84" customFormat="1" ht="34.5" customHeight="1">
      <c r="A2472" s="130"/>
      <c r="B2472" s="131" t="s">
        <v>215</v>
      </c>
      <c r="C2472" s="132"/>
      <c r="D2472" s="132" t="str">
        <f>IF(ISBLANK(E2472),"",IF(E2472="BN",VLOOKUP(B2472,'[1]V. BAHAN'!$B$8:$E$1099,3,FALSE),IFERROR(VLOOKUP(E2472,'[1]III. DAFTAR AHS'!$B$7:$H$872,5,FALSE),"ls")))</f>
        <v/>
      </c>
      <c r="E2472" s="132"/>
      <c r="F2472" s="132" t="s">
        <v>23</v>
      </c>
      <c r="G2472" s="106"/>
      <c r="H2472" s="106"/>
      <c r="I2472" s="48">
        <f t="shared" si="185"/>
        <v>0</v>
      </c>
      <c r="J2472" s="633"/>
      <c r="K2472" s="633"/>
      <c r="L2472" s="633"/>
      <c r="M2472" s="41"/>
      <c r="N2472" s="110"/>
      <c r="O2472" s="608">
        <f t="shared" si="186"/>
        <v>0</v>
      </c>
    </row>
    <row r="2473" spans="1:15" s="6" customFormat="1" ht="34.5" customHeight="1">
      <c r="A2473" s="125">
        <v>1</v>
      </c>
      <c r="B2473" s="313" t="s">
        <v>1147</v>
      </c>
      <c r="C2473" s="265">
        <v>61</v>
      </c>
      <c r="D2473" s="112" t="str">
        <f>IF(ISBLANK(E2473),"",IF(E2473="BN",VLOOKUP(B2473,'[1]V. BAHAN'!$B$8:$E$14999,3,FALSE),IFERROR(VLOOKUP(E2473,'[1]III. DAFTAR AHS'!$B$7:$H$14999,5,FALSE),"ls")))</f>
        <v xml:space="preserve">Titik </v>
      </c>
      <c r="E2473" s="113" t="s">
        <v>1148</v>
      </c>
      <c r="F2473" s="113" t="s">
        <v>1149</v>
      </c>
      <c r="G2473" s="47">
        <f>VLOOKUP(B2473,'[2] RAB LAMA'!$B$9:$E$5553,4,FALSE)</f>
        <v>161425.16539801579</v>
      </c>
      <c r="H2473" s="47">
        <f t="shared" ref="H2473:H2481" si="188">G2473*C2473</f>
        <v>9846935.0892789625</v>
      </c>
      <c r="I2473" s="48">
        <f t="shared" si="185"/>
        <v>2.5769136280517392E-2</v>
      </c>
      <c r="J2473" s="629"/>
      <c r="K2473" s="629"/>
      <c r="L2473" s="629"/>
      <c r="M2473" s="41"/>
      <c r="N2473" s="110"/>
      <c r="O2473" s="608">
        <f t="shared" si="186"/>
        <v>9846935.0892789625</v>
      </c>
    </row>
    <row r="2474" spans="1:15" s="6" customFormat="1" ht="34.5" customHeight="1">
      <c r="A2474" s="141">
        <f>+A2473+1</f>
        <v>2</v>
      </c>
      <c r="B2474" s="313" t="s">
        <v>1150</v>
      </c>
      <c r="C2474" s="265">
        <v>26</v>
      </c>
      <c r="D2474" s="112" t="str">
        <f>IF(ISBLANK(E2474),"",IF(E2474="BN",VLOOKUP(B2474,'[1]V. BAHAN'!$B$8:$E$14999,3,FALSE),IFERROR(VLOOKUP(E2474,'[1]III. DAFTAR AHS'!$B$7:$H$14999,5,FALSE),"ls")))</f>
        <v xml:space="preserve">Titik </v>
      </c>
      <c r="E2474" s="113" t="s">
        <v>1151</v>
      </c>
      <c r="F2474" s="113" t="s">
        <v>189</v>
      </c>
      <c r="G2474" s="47">
        <f>VLOOKUP(B2474,'[2] RAB LAMA'!$B$9:$E$5553,4,FALSE)</f>
        <v>189724.60612141577</v>
      </c>
      <c r="H2474" s="47">
        <f t="shared" si="188"/>
        <v>4932839.7591568101</v>
      </c>
      <c r="I2474" s="48">
        <f t="shared" si="185"/>
        <v>1.2909094946920621E-2</v>
      </c>
      <c r="J2474" s="629"/>
      <c r="K2474" s="629"/>
      <c r="L2474" s="629"/>
      <c r="M2474" s="41"/>
      <c r="N2474" s="110"/>
      <c r="O2474" s="608">
        <f t="shared" si="186"/>
        <v>4932839.7591568101</v>
      </c>
    </row>
    <row r="2475" spans="1:15" s="6" customFormat="1" ht="34.5" customHeight="1">
      <c r="A2475" s="141">
        <f>+A2474+1</f>
        <v>3</v>
      </c>
      <c r="B2475" s="313" t="s">
        <v>1152</v>
      </c>
      <c r="C2475" s="265">
        <v>1</v>
      </c>
      <c r="D2475" s="112" t="str">
        <f>IF(ISBLANK(E2475),"",IF(E2475="BN",VLOOKUP(B2475,'[1]V. BAHAN'!$B$8:$E$14999,3,FALSE),IFERROR(VLOOKUP(E2475,'[1]III. DAFTAR AHS'!$B$7:$H$14999,5,FALSE),"ls")))</f>
        <v xml:space="preserve">unit </v>
      </c>
      <c r="E2475" s="113" t="s">
        <v>1153</v>
      </c>
      <c r="F2475" s="113" t="s">
        <v>1154</v>
      </c>
      <c r="G2475" s="47">
        <f>VLOOKUP(B2475,'[2] RAB LAMA'!$B$9:$E$5553,4,FALSE)</f>
        <v>789067.57</v>
      </c>
      <c r="H2475" s="47">
        <f t="shared" si="188"/>
        <v>789067.57</v>
      </c>
      <c r="I2475" s="48">
        <f t="shared" si="185"/>
        <v>2.0649663637983431E-3</v>
      </c>
      <c r="J2475" s="629"/>
      <c r="K2475" s="629"/>
      <c r="L2475" s="629"/>
      <c r="M2475" s="88"/>
      <c r="N2475" s="110"/>
      <c r="O2475" s="608">
        <f t="shared" si="186"/>
        <v>789067.57</v>
      </c>
    </row>
    <row r="2476" spans="1:15" s="6" customFormat="1" ht="34.5" customHeight="1">
      <c r="A2476" s="85" t="s">
        <v>49</v>
      </c>
      <c r="B2476" s="86" t="s">
        <v>1155</v>
      </c>
      <c r="C2476" s="202">
        <v>1.39</v>
      </c>
      <c r="D2476" s="112" t="str">
        <f>IF(ISBLANK(E2476),"",IF(E2476="BN",VLOOKUP(B2476,'[1]V. BAHAN'!$B$8:$E$14999,3,FALSE),IFERROR(VLOOKUP(E2476,'[1]III. DAFTAR AHS'!$B$7:$H$14999,5,FALSE),"ls")))</f>
        <v xml:space="preserve">bh </v>
      </c>
      <c r="E2476" s="82" t="s">
        <v>1156</v>
      </c>
      <c r="F2476" s="113" t="s">
        <v>189</v>
      </c>
      <c r="G2476" s="47">
        <f>VLOOKUP(B2476,'[2] RAB LAMA'!$B$9:$E$5553,4,FALSE)</f>
        <v>133515.62763220118</v>
      </c>
      <c r="H2476" s="47">
        <f t="shared" si="188"/>
        <v>185586.72240875964</v>
      </c>
      <c r="I2476" s="48">
        <f t="shared" si="185"/>
        <v>4.8567493318939583E-4</v>
      </c>
      <c r="J2476" s="629"/>
      <c r="K2476" s="629"/>
      <c r="L2476" s="629"/>
      <c r="M2476" s="41"/>
      <c r="N2476" s="110"/>
      <c r="O2476" s="608">
        <f t="shared" si="186"/>
        <v>185586.72240875964</v>
      </c>
    </row>
    <row r="2477" spans="1:15" s="6" customFormat="1" ht="34.5" customHeight="1">
      <c r="A2477" s="85" t="s">
        <v>49</v>
      </c>
      <c r="B2477" s="86" t="s">
        <v>1157</v>
      </c>
      <c r="C2477" s="202">
        <v>1.39</v>
      </c>
      <c r="D2477" s="112" t="str">
        <f>IF(ISBLANK(E2477),"",IF(E2477="BN",VLOOKUP(B2477,'[1]V. BAHAN'!$B$8:$E$14999,3,FALSE),IFERROR(VLOOKUP(E2477,'[1]III. DAFTAR AHS'!$B$7:$H$14999,5,FALSE),"ls")))</f>
        <v xml:space="preserve">m1 </v>
      </c>
      <c r="E2477" s="82" t="s">
        <v>1158</v>
      </c>
      <c r="F2477" s="113" t="s">
        <v>189</v>
      </c>
      <c r="G2477" s="47">
        <f>VLOOKUP(B2477,'[2] RAB LAMA'!$B$9:$E$5553,4,FALSE)</f>
        <v>60899.03432397671</v>
      </c>
      <c r="H2477" s="47">
        <f t="shared" si="188"/>
        <v>84649.657710327621</v>
      </c>
      <c r="I2477" s="48">
        <f t="shared" si="185"/>
        <v>2.2152563674473358E-4</v>
      </c>
      <c r="J2477" s="629"/>
      <c r="K2477" s="629"/>
      <c r="L2477" s="629"/>
      <c r="M2477" s="41"/>
      <c r="N2477" s="110"/>
      <c r="O2477" s="608">
        <f t="shared" si="186"/>
        <v>84649.657710327621</v>
      </c>
    </row>
    <row r="2478" spans="1:15" s="6" customFormat="1" ht="34.5" customHeight="1">
      <c r="A2478" s="85" t="s">
        <v>49</v>
      </c>
      <c r="B2478" s="86" t="s">
        <v>1159</v>
      </c>
      <c r="C2478" s="202">
        <v>1</v>
      </c>
      <c r="D2478" s="112" t="str">
        <f>IF(ISBLANK(E2478),"",IF(E2478="BN",VLOOKUP(B2478,'[1]V. BAHAN'!$B$8:$E$14999,3,FALSE),IFERROR(VLOOKUP(E2478,'[1]III. DAFTAR AHS'!$B$7:$H$14999,5,FALSE),"ls")))</f>
        <v xml:space="preserve">bh </v>
      </c>
      <c r="E2478" s="82" t="s">
        <v>1160</v>
      </c>
      <c r="F2478" s="113" t="s">
        <v>189</v>
      </c>
      <c r="G2478" s="47">
        <f>VLOOKUP(B2478,'[2] RAB LAMA'!$B$9:$E$5553,4,FALSE)</f>
        <v>206428.94564315377</v>
      </c>
      <c r="H2478" s="47">
        <f t="shared" si="188"/>
        <v>206428.94564315377</v>
      </c>
      <c r="I2478" s="48">
        <f t="shared" si="185"/>
        <v>5.4021841154550197E-4</v>
      </c>
      <c r="J2478" s="629"/>
      <c r="K2478" s="629"/>
      <c r="L2478" s="629"/>
      <c r="M2478" s="41"/>
      <c r="N2478" s="110"/>
      <c r="O2478" s="608">
        <f t="shared" si="186"/>
        <v>206428.94564315377</v>
      </c>
    </row>
    <row r="2479" spans="1:15" s="6" customFormat="1" ht="34.5" customHeight="1">
      <c r="A2479" s="141">
        <f>+A2475+1</f>
        <v>4</v>
      </c>
      <c r="B2479" s="313" t="s">
        <v>1161</v>
      </c>
      <c r="C2479" s="82">
        <v>59</v>
      </c>
      <c r="D2479" s="112" t="str">
        <f>IF(ISBLANK(E2479),"",IF(E2479="BN",VLOOKUP(B2479,'[1]V. BAHAN'!$B$8:$E$14999,3,FALSE),IFERROR(VLOOKUP(E2479,'[1]III. DAFTAR AHS'!$B$7:$H$14999,5,FALSE),"ls")))</f>
        <v xml:space="preserve">bh </v>
      </c>
      <c r="E2479" s="113" t="s">
        <v>1162</v>
      </c>
      <c r="F2479" s="113" t="s">
        <v>1163</v>
      </c>
      <c r="G2479" s="47">
        <f>VLOOKUP(B2479,'[2] RAB LAMA'!$B$9:$E$5553,4,FALSE)</f>
        <v>190156.28202175003</v>
      </c>
      <c r="H2479" s="47">
        <f t="shared" si="188"/>
        <v>11219220.639283251</v>
      </c>
      <c r="I2479" s="48">
        <f t="shared" si="185"/>
        <v>2.9360366753067878E-2</v>
      </c>
      <c r="J2479" s="629"/>
      <c r="K2479" s="629"/>
      <c r="L2479" s="629"/>
      <c r="M2479" s="41"/>
      <c r="N2479" s="110"/>
      <c r="O2479" s="608">
        <f t="shared" si="186"/>
        <v>11219220.639283251</v>
      </c>
    </row>
    <row r="2480" spans="1:15" s="6" customFormat="1" ht="34.5" customHeight="1">
      <c r="A2480" s="141">
        <f>+A2479+1</f>
        <v>5</v>
      </c>
      <c r="B2480" s="313" t="s">
        <v>1164</v>
      </c>
      <c r="C2480" s="82">
        <v>2</v>
      </c>
      <c r="D2480" s="112" t="str">
        <f>IF(ISBLANK(E2480),"",IF(E2480="BN",VLOOKUP(B2480,'[1]V. BAHAN'!$B$8:$E$14999,3,FALSE),IFERROR(VLOOKUP(E2480,'[1]III. DAFTAR AHS'!$B$7:$H$14999,5,FALSE),"ls")))</f>
        <v xml:space="preserve">bh </v>
      </c>
      <c r="E2480" s="113" t="s">
        <v>1165</v>
      </c>
      <c r="F2480" s="113" t="s">
        <v>1166</v>
      </c>
      <c r="G2480" s="47">
        <f>VLOOKUP(B2480,'[2] RAB LAMA'!$B$9:$E$5553,4,FALSE)</f>
        <v>301472.79693024996</v>
      </c>
      <c r="H2480" s="47">
        <f t="shared" si="188"/>
        <v>602945.59386049991</v>
      </c>
      <c r="I2480" s="48">
        <f t="shared" si="185"/>
        <v>1.5778906875140606E-3</v>
      </c>
      <c r="J2480" s="629"/>
      <c r="K2480" s="629"/>
      <c r="L2480" s="629"/>
      <c r="M2480" s="41"/>
      <c r="N2480" s="110"/>
      <c r="O2480" s="608">
        <f t="shared" si="186"/>
        <v>602945.59386049991</v>
      </c>
    </row>
    <row r="2481" spans="1:15" s="6" customFormat="1" ht="34.5" customHeight="1">
      <c r="A2481" s="141">
        <f>+A2480+1</f>
        <v>6</v>
      </c>
      <c r="B2481" s="313" t="s">
        <v>1167</v>
      </c>
      <c r="C2481" s="82">
        <v>26</v>
      </c>
      <c r="D2481" s="112" t="str">
        <f>IF(ISBLANK(E2481),"",IF(E2481="BN",VLOOKUP(B2481,'[1]V. BAHAN'!$B$8:$E$14999,3,FALSE),IFERROR(VLOOKUP(E2481,'[1]III. DAFTAR AHS'!$B$7:$H$14999,5,FALSE),"ls")))</f>
        <v xml:space="preserve">bh </v>
      </c>
      <c r="E2481" s="113" t="s">
        <v>1168</v>
      </c>
      <c r="F2481" s="113" t="s">
        <v>147</v>
      </c>
      <c r="G2481" s="47">
        <f>VLOOKUP(B2481,'[2] RAB LAMA'!$B$9:$E$5553,4,FALSE)</f>
        <v>194721.95995724999</v>
      </c>
      <c r="H2481" s="47">
        <f t="shared" si="188"/>
        <v>5062770.9588885</v>
      </c>
      <c r="I2481" s="48">
        <f t="shared" si="185"/>
        <v>1.3249121032460931E-2</v>
      </c>
      <c r="J2481" s="629"/>
      <c r="K2481" s="629"/>
      <c r="L2481" s="629"/>
      <c r="M2481" s="41"/>
      <c r="N2481" s="110"/>
      <c r="O2481" s="608">
        <f t="shared" si="186"/>
        <v>5062770.9588885</v>
      </c>
    </row>
    <row r="2482" spans="1:15" s="6" customFormat="1" ht="34.5" customHeight="1" thickBot="1">
      <c r="A2482" s="314"/>
      <c r="B2482" s="313"/>
      <c r="C2482" s="82"/>
      <c r="D2482" s="185" t="str">
        <f>IF(ISBLANK(E2482),"",IF(E2482="BN",VLOOKUP(B2482,'[1]V. BAHAN'!$B$8:$E$1099,3,FALSE),IFERROR(VLOOKUP(E2482,'[1]III. DAFTAR AHS'!$B$7:$H$872,5,FALSE),"ls")))</f>
        <v/>
      </c>
      <c r="E2482" s="113"/>
      <c r="F2482" s="113" t="s">
        <v>23</v>
      </c>
      <c r="G2482" s="63"/>
      <c r="H2482" s="63"/>
      <c r="I2482" s="48">
        <f t="shared" si="185"/>
        <v>0</v>
      </c>
      <c r="J2482" s="633"/>
      <c r="K2482" s="633"/>
      <c r="L2482" s="633"/>
      <c r="M2482" s="41"/>
      <c r="N2482" s="110"/>
      <c r="O2482" s="608">
        <f t="shared" si="186"/>
        <v>0</v>
      </c>
    </row>
    <row r="2483" spans="1:15" s="6" customFormat="1" ht="34.5" customHeight="1" thickBot="1">
      <c r="A2483" s="315" t="s">
        <v>463</v>
      </c>
      <c r="B2483" s="316" t="s">
        <v>1169</v>
      </c>
      <c r="C2483" s="109"/>
      <c r="D2483" s="39" t="str">
        <f>IF(ISBLANK(E2483),"",IF(E2483="BN",VLOOKUP(B2483,'[1]V. BAHAN'!$B$8:$E$1099,3,FALSE),IFERROR(VLOOKUP(E2483,'[1]III. DAFTAR AHS'!$B$7:$H$872,5,FALSE),"ls")))</f>
        <v/>
      </c>
      <c r="E2483" s="39"/>
      <c r="F2483" s="39" t="s">
        <v>23</v>
      </c>
      <c r="G2483" s="78"/>
      <c r="H2483" s="78"/>
      <c r="I2483" s="48">
        <f t="shared" si="185"/>
        <v>0</v>
      </c>
      <c r="J2483" s="633"/>
      <c r="K2483" s="633"/>
      <c r="L2483" s="633"/>
      <c r="M2483" s="41"/>
      <c r="N2483" s="110"/>
      <c r="O2483" s="608">
        <f t="shared" si="186"/>
        <v>0</v>
      </c>
    </row>
    <row r="2484" spans="1:15" s="6" customFormat="1" ht="34.5" customHeight="1">
      <c r="A2484" s="317"/>
      <c r="B2484" s="258" t="s">
        <v>152</v>
      </c>
      <c r="C2484" s="183"/>
      <c r="D2484" s="82" t="str">
        <f>IF(ISBLANK(E2484),"",IF(E2484="BN",VLOOKUP(B2484,'[1]V. BAHAN'!$B$8:$E$1099,3,FALSE),IFERROR(VLOOKUP(E2484,'[1]III. DAFTAR AHS'!$B$7:$H$872,5,FALSE),"ls")))</f>
        <v/>
      </c>
      <c r="E2484" s="136"/>
      <c r="F2484" s="82" t="s">
        <v>23</v>
      </c>
      <c r="G2484" s="83"/>
      <c r="H2484" s="83"/>
      <c r="I2484" s="48">
        <f t="shared" si="185"/>
        <v>0</v>
      </c>
      <c r="J2484" s="633"/>
      <c r="K2484" s="633"/>
      <c r="L2484" s="633"/>
      <c r="M2484" s="41"/>
      <c r="N2484" s="110"/>
      <c r="O2484" s="608">
        <f t="shared" si="186"/>
        <v>0</v>
      </c>
    </row>
    <row r="2485" spans="1:15" s="6" customFormat="1" ht="90" customHeight="1">
      <c r="A2485" s="317"/>
      <c r="B2485" s="259" t="s">
        <v>912</v>
      </c>
      <c r="C2485" s="183"/>
      <c r="D2485" s="82" t="str">
        <f>IF(ISBLANK(E2485),"",IF(E2485="BN",VLOOKUP(B2485,'[1]V. BAHAN'!$B$8:$E$1099,3,FALSE),IFERROR(VLOOKUP(E2485,'[1]III. DAFTAR AHS'!$B$7:$H$872,5,FALSE),"ls")))</f>
        <v/>
      </c>
      <c r="E2485" s="136"/>
      <c r="F2485" s="82" t="s">
        <v>23</v>
      </c>
      <c r="G2485" s="83"/>
      <c r="H2485" s="83"/>
      <c r="I2485" s="48">
        <f t="shared" si="185"/>
        <v>0</v>
      </c>
      <c r="J2485" s="633"/>
      <c r="K2485" s="633"/>
      <c r="L2485" s="633"/>
      <c r="M2485" s="88"/>
      <c r="N2485" s="110"/>
      <c r="O2485" s="608">
        <f t="shared" si="186"/>
        <v>0</v>
      </c>
    </row>
    <row r="2486" spans="1:15" s="84" customFormat="1" ht="34.5" customHeight="1">
      <c r="A2486" s="130"/>
      <c r="B2486" s="131" t="s">
        <v>215</v>
      </c>
      <c r="C2486" s="132"/>
      <c r="D2486" s="132" t="str">
        <f>IF(ISBLANK(E2486),"",IF(E2486="BN",VLOOKUP(B2486,'[1]V. BAHAN'!$B$8:$E$1099,3,FALSE),IFERROR(VLOOKUP(E2486,'[1]III. DAFTAR AHS'!$B$7:$H$872,5,FALSE),"ls")))</f>
        <v/>
      </c>
      <c r="E2486" s="132"/>
      <c r="F2486" s="132" t="s">
        <v>23</v>
      </c>
      <c r="G2486" s="106"/>
      <c r="H2486" s="106"/>
      <c r="I2486" s="48">
        <f t="shared" si="185"/>
        <v>0</v>
      </c>
      <c r="J2486" s="633"/>
      <c r="K2486" s="633"/>
      <c r="L2486" s="633"/>
      <c r="M2486" s="41"/>
      <c r="N2486" s="110"/>
      <c r="O2486" s="608">
        <f t="shared" si="186"/>
        <v>0</v>
      </c>
    </row>
    <row r="2487" spans="1:15" s="6" customFormat="1" ht="34.5" customHeight="1">
      <c r="A2487" s="314">
        <v>1</v>
      </c>
      <c r="B2487" s="318" t="s">
        <v>1170</v>
      </c>
      <c r="C2487" s="265">
        <v>3</v>
      </c>
      <c r="D2487" s="112" t="str">
        <f>IF(ISBLANK(E2487),"",IF(E2487="BN",VLOOKUP(B2487,'[1]V. BAHAN'!$B$8:$E$14999,3,FALSE),IFERROR(VLOOKUP(E2487,'[1]III. DAFTAR AHS'!$B$7:$H$14999,5,FALSE),"ls")))</f>
        <v xml:space="preserve">titik </v>
      </c>
      <c r="E2487" s="113" t="s">
        <v>1171</v>
      </c>
      <c r="F2487" s="113" t="s">
        <v>189</v>
      </c>
      <c r="G2487" s="47">
        <f>VLOOKUP(B2487,'[2] RAB LAMA'!$B$9:$E$5553,4,FALSE)</f>
        <v>1132069.09512125</v>
      </c>
      <c r="H2487" s="47">
        <f>G2487*C2487</f>
        <v>3396207.2853637501</v>
      </c>
      <c r="I2487" s="48">
        <f t="shared" si="185"/>
        <v>8.8877734624970405E-3</v>
      </c>
      <c r="J2487" s="629"/>
      <c r="K2487" s="629"/>
      <c r="L2487" s="629"/>
      <c r="M2487" s="41"/>
      <c r="N2487" s="110"/>
      <c r="O2487" s="608">
        <f t="shared" si="186"/>
        <v>3396207.2853637501</v>
      </c>
    </row>
    <row r="2488" spans="1:15" s="6" customFormat="1" ht="34.5" customHeight="1">
      <c r="A2488" s="314">
        <f>+A2487+1</f>
        <v>2</v>
      </c>
      <c r="B2488" s="318" t="s">
        <v>1172</v>
      </c>
      <c r="C2488" s="265">
        <v>3</v>
      </c>
      <c r="D2488" s="112" t="str">
        <f>IF(ISBLANK(E2488),"",IF(E2488="BN",VLOOKUP(B2488,'[1]V. BAHAN'!$B$8:$E$14999,3,FALSE),IFERROR(VLOOKUP(E2488,'[1]III. DAFTAR AHS'!$B$7:$H$14999,5,FALSE),"ls")))</f>
        <v xml:space="preserve">bh </v>
      </c>
      <c r="E2488" s="113" t="s">
        <v>1173</v>
      </c>
      <c r="F2488" s="113" t="s">
        <v>189</v>
      </c>
      <c r="G2488" s="47">
        <f>VLOOKUP(B2488,'[2] RAB LAMA'!$B$9:$E$5553,4,FALSE)</f>
        <v>67188.084535000002</v>
      </c>
      <c r="H2488" s="47">
        <f>G2488*C2488</f>
        <v>201564.25360500001</v>
      </c>
      <c r="I2488" s="48">
        <f t="shared" si="185"/>
        <v>5.274876571577311E-4</v>
      </c>
      <c r="J2488" s="629"/>
      <c r="K2488" s="629"/>
      <c r="L2488" s="629"/>
      <c r="M2488" s="41"/>
      <c r="N2488" s="110"/>
      <c r="O2488" s="608">
        <f t="shared" si="186"/>
        <v>201564.25360500001</v>
      </c>
    </row>
    <row r="2489" spans="1:15" s="6" customFormat="1" ht="34.5" customHeight="1">
      <c r="A2489" s="314">
        <f>+A2488+1</f>
        <v>3</v>
      </c>
      <c r="B2489" s="318" t="s">
        <v>1174</v>
      </c>
      <c r="C2489" s="265">
        <v>3</v>
      </c>
      <c r="D2489" s="112" t="str">
        <f>IF(ISBLANK(E2489),"",IF(E2489="BN",VLOOKUP(B2489,'[1]V. BAHAN'!$B$8:$E$14999,3,FALSE),IFERROR(VLOOKUP(E2489,'[1]III. DAFTAR AHS'!$B$7:$H$14999,5,FALSE),"ls")))</f>
        <v xml:space="preserve">bh </v>
      </c>
      <c r="E2489" s="113" t="s">
        <v>1175</v>
      </c>
      <c r="F2489" s="113" t="s">
        <v>189</v>
      </c>
      <c r="G2489" s="47">
        <f>VLOOKUP(B2489,'[2] RAB LAMA'!$B$9:$E$5553,4,FALSE)</f>
        <v>1046958</v>
      </c>
      <c r="H2489" s="47">
        <f>G2489*C2489</f>
        <v>3140874</v>
      </c>
      <c r="I2489" s="48">
        <f t="shared" si="185"/>
        <v>8.2195738483191727E-3</v>
      </c>
      <c r="J2489" s="629"/>
      <c r="K2489" s="629"/>
      <c r="L2489" s="629"/>
      <c r="M2489" s="88"/>
      <c r="N2489" s="110"/>
      <c r="O2489" s="608">
        <f t="shared" si="186"/>
        <v>3140874</v>
      </c>
    </row>
    <row r="2490" spans="1:15" s="6" customFormat="1" ht="34.5" customHeight="1" thickBot="1">
      <c r="A2490" s="314"/>
      <c r="B2490" s="318"/>
      <c r="C2490" s="265"/>
      <c r="D2490" s="196" t="str">
        <f>IF(ISBLANK(E2490),"",IF(E2490="BN",VLOOKUP(B2490,'[1]V. BAHAN'!$B$8:$E$1099,3,FALSE),IFERROR(VLOOKUP(E2490,'[1]III. DAFTAR AHS'!$B$7:$H$872,5,FALSE),"ls")))</f>
        <v/>
      </c>
      <c r="E2490" s="113"/>
      <c r="F2490" s="113" t="s">
        <v>23</v>
      </c>
      <c r="G2490" s="47"/>
      <c r="H2490" s="47"/>
      <c r="I2490" s="48">
        <f t="shared" si="185"/>
        <v>0</v>
      </c>
      <c r="J2490" s="629"/>
      <c r="K2490" s="629"/>
      <c r="L2490" s="629"/>
      <c r="M2490" s="41"/>
      <c r="N2490" s="110"/>
      <c r="O2490" s="608">
        <f t="shared" si="186"/>
        <v>0</v>
      </c>
    </row>
    <row r="2491" spans="1:15" s="6" customFormat="1" ht="34.5" customHeight="1" thickBot="1">
      <c r="A2491" s="315" t="s">
        <v>24</v>
      </c>
      <c r="B2491" s="319" t="s">
        <v>1176</v>
      </c>
      <c r="C2491" s="109"/>
      <c r="D2491" s="320" t="str">
        <f>IF(ISBLANK(E2491),"",IF(E2491="BN",VLOOKUP(B2491,'[1]V. BAHAN'!$B$8:$E$1099,3,FALSE),IFERROR(VLOOKUP(E2491,'[1]III. DAFTAR AHS'!$B$7:$H$872,5,FALSE),"ls")))</f>
        <v/>
      </c>
      <c r="E2491" s="39"/>
      <c r="F2491" s="39" t="s">
        <v>23</v>
      </c>
      <c r="G2491" s="78"/>
      <c r="H2491" s="78"/>
      <c r="I2491" s="48">
        <f t="shared" si="185"/>
        <v>0</v>
      </c>
      <c r="J2491" s="629"/>
      <c r="K2491" s="629"/>
      <c r="L2491" s="629"/>
      <c r="M2491" s="41"/>
      <c r="N2491" s="110"/>
      <c r="O2491" s="608">
        <f t="shared" si="186"/>
        <v>0</v>
      </c>
    </row>
    <row r="2492" spans="1:15" s="6" customFormat="1" ht="34.5" customHeight="1">
      <c r="A2492" s="260"/>
      <c r="B2492" s="261" t="s">
        <v>215</v>
      </c>
      <c r="C2492" s="262"/>
      <c r="D2492" s="262" t="str">
        <f>IF(ISBLANK(E2492),"",IF(E2492="BN",VLOOKUP(B2492,'[1]V. BAHAN'!$B$8:$E$1099,3,FALSE),IFERROR(VLOOKUP(E2492,'[1]III. DAFTAR AHS'!$B$7:$H$872,5,FALSE),"ls")))</f>
        <v/>
      </c>
      <c r="E2492" s="233"/>
      <c r="F2492" s="105" t="s">
        <v>23</v>
      </c>
      <c r="G2492" s="106"/>
      <c r="H2492" s="106"/>
      <c r="I2492" s="48">
        <f t="shared" si="185"/>
        <v>0</v>
      </c>
      <c r="J2492" s="629"/>
      <c r="K2492" s="629"/>
      <c r="L2492" s="629"/>
      <c r="M2492" s="41"/>
      <c r="N2492" s="110"/>
      <c r="O2492" s="608">
        <f t="shared" si="186"/>
        <v>0</v>
      </c>
    </row>
    <row r="2493" spans="1:15" s="6" customFormat="1" ht="34.5" customHeight="1">
      <c r="A2493" s="314">
        <v>1</v>
      </c>
      <c r="B2493" s="321" t="s">
        <v>847</v>
      </c>
      <c r="C2493" s="135">
        <v>12.68</v>
      </c>
      <c r="D2493" s="112" t="str">
        <f>IF(ISBLANK(E2493),"",IF(E2493="BN",VLOOKUP(B2493,'[1]V. BAHAN'!$B$8:$E$14999,3,FALSE),IFERROR(VLOOKUP(E2493,'[1]III. DAFTAR AHS'!$B$7:$H$14999,5,FALSE),"ls")))</f>
        <v xml:space="preserve">m1 </v>
      </c>
      <c r="E2493" s="183" t="s">
        <v>848</v>
      </c>
      <c r="F2493" s="113" t="s">
        <v>849</v>
      </c>
      <c r="G2493" s="47">
        <f>VLOOKUP(B2493,'[2] RAB LAMA'!$B$9:$E$5553,4,FALSE)</f>
        <v>494223.89524408744</v>
      </c>
      <c r="H2493" s="47">
        <f t="shared" ref="H2493:H2504" si="189">G2493*C2493</f>
        <v>6266758.9916950287</v>
      </c>
      <c r="I2493" s="48">
        <f t="shared" si="185"/>
        <v>1.6399921907677761E-2</v>
      </c>
      <c r="J2493" s="629"/>
      <c r="K2493" s="629"/>
      <c r="L2493" s="629"/>
      <c r="M2493" s="41"/>
      <c r="N2493" s="110"/>
      <c r="O2493" s="608">
        <f t="shared" si="186"/>
        <v>6266758.9916950287</v>
      </c>
    </row>
    <row r="2494" spans="1:15" s="6" customFormat="1" ht="34.5" customHeight="1">
      <c r="A2494" s="314">
        <f t="shared" ref="A2494:A2504" si="190">+A2493+1</f>
        <v>2</v>
      </c>
      <c r="B2494" s="321" t="s">
        <v>892</v>
      </c>
      <c r="C2494" s="135">
        <v>108.81</v>
      </c>
      <c r="D2494" s="112" t="str">
        <f>IF(ISBLANK(E2494),"",IF(E2494="BN",VLOOKUP(B2494,'[1]V. BAHAN'!$B$8:$E$14999,3,FALSE),IFERROR(VLOOKUP(E2494,'[1]III. DAFTAR AHS'!$B$7:$H$14999,5,FALSE),"ls")))</f>
        <v xml:space="preserve">m1 </v>
      </c>
      <c r="E2494" s="113" t="s">
        <v>893</v>
      </c>
      <c r="F2494" s="113" t="s">
        <v>849</v>
      </c>
      <c r="G2494" s="47">
        <f>VLOOKUP(B2494,'[2] RAB LAMA'!$B$9:$E$5553,4,FALSE)</f>
        <v>402905.31093676703</v>
      </c>
      <c r="H2494" s="47">
        <f t="shared" si="189"/>
        <v>43840126.883029617</v>
      </c>
      <c r="I2494" s="48">
        <f t="shared" si="185"/>
        <v>0.11472830824628577</v>
      </c>
      <c r="J2494" s="629"/>
      <c r="K2494" s="629"/>
      <c r="L2494" s="629"/>
      <c r="M2494" s="41"/>
      <c r="N2494" s="110"/>
      <c r="O2494" s="608">
        <f t="shared" si="186"/>
        <v>43840126.883029617</v>
      </c>
    </row>
    <row r="2495" spans="1:15" s="6" customFormat="1" ht="34.5" customHeight="1">
      <c r="A2495" s="314">
        <f t="shared" si="190"/>
        <v>3</v>
      </c>
      <c r="B2495" s="321" t="s">
        <v>882</v>
      </c>
      <c r="C2495" s="135">
        <v>109.75</v>
      </c>
      <c r="D2495" s="112" t="str">
        <f>IF(ISBLANK(E2495),"",IF(E2495="BN",VLOOKUP(B2495,'[1]V. BAHAN'!$B$8:$E$14999,3,FALSE),IFERROR(VLOOKUP(E2495,'[1]III. DAFTAR AHS'!$B$7:$H$14999,5,FALSE),"ls")))</f>
        <v xml:space="preserve">m1 </v>
      </c>
      <c r="E2495" s="113" t="s">
        <v>883</v>
      </c>
      <c r="F2495" s="113" t="s">
        <v>884</v>
      </c>
      <c r="G2495" s="47">
        <f>VLOOKUP(B2495,'[2] RAB LAMA'!$B$9:$E$5553,4,FALSE)</f>
        <v>311586.73539361812</v>
      </c>
      <c r="H2495" s="47">
        <f t="shared" si="189"/>
        <v>34196644.209449589</v>
      </c>
      <c r="I2495" s="48">
        <f t="shared" si="185"/>
        <v>8.9491600886971931E-2</v>
      </c>
      <c r="J2495" s="629"/>
      <c r="K2495" s="629"/>
      <c r="L2495" s="629"/>
      <c r="M2495" s="41"/>
      <c r="N2495" s="110"/>
      <c r="O2495" s="608">
        <f t="shared" si="186"/>
        <v>34196644.209449589</v>
      </c>
    </row>
    <row r="2496" spans="1:15" s="6" customFormat="1" ht="34.5" customHeight="1">
      <c r="A2496" s="314">
        <f t="shared" si="190"/>
        <v>4</v>
      </c>
      <c r="B2496" s="321" t="s">
        <v>1177</v>
      </c>
      <c r="C2496" s="135">
        <v>2</v>
      </c>
      <c r="D2496" s="112" t="str">
        <f>IF(ISBLANK(E2496),"",IF(E2496="BN",VLOOKUP(B2496,'[1]V. BAHAN'!$B$8:$E$14999,3,FALSE),IFERROR(VLOOKUP(E2496,'[1]III. DAFTAR AHS'!$B$7:$H$14999,5,FALSE),"ls")))</f>
        <v xml:space="preserve">bh </v>
      </c>
      <c r="E2496" s="113" t="s">
        <v>1178</v>
      </c>
      <c r="F2496" s="113" t="s">
        <v>189</v>
      </c>
      <c r="G2496" s="47">
        <f>VLOOKUP(B2496,'[2] RAB LAMA'!$B$9:$E$5553,4,FALSE)</f>
        <v>1596881</v>
      </c>
      <c r="H2496" s="47">
        <f t="shared" si="189"/>
        <v>3193762</v>
      </c>
      <c r="I2496" s="48">
        <f t="shared" si="185"/>
        <v>8.3579801714285685E-3</v>
      </c>
      <c r="J2496" s="629"/>
      <c r="K2496" s="629"/>
      <c r="L2496" s="629"/>
      <c r="M2496" s="41"/>
      <c r="N2496" s="110"/>
      <c r="O2496" s="608">
        <f t="shared" si="186"/>
        <v>3193762</v>
      </c>
    </row>
    <row r="2497" spans="1:15" s="6" customFormat="1" ht="34.5" customHeight="1">
      <c r="A2497" s="314">
        <f t="shared" si="190"/>
        <v>5</v>
      </c>
      <c r="B2497" s="321" t="s">
        <v>1179</v>
      </c>
      <c r="C2497" s="135">
        <v>3</v>
      </c>
      <c r="D2497" s="112" t="str">
        <f>IF(ISBLANK(E2497),"",IF(E2497="BN",VLOOKUP(B2497,'[1]V. BAHAN'!$B$8:$E$14999,3,FALSE),IFERROR(VLOOKUP(E2497,'[1]III. DAFTAR AHS'!$B$7:$H$14999,5,FALSE),"ls")))</f>
        <v xml:space="preserve">bh </v>
      </c>
      <c r="E2497" s="113" t="s">
        <v>1180</v>
      </c>
      <c r="F2497" s="113" t="s">
        <v>189</v>
      </c>
      <c r="G2497" s="47">
        <f>VLOOKUP(B2497,'[2] RAB LAMA'!$B$9:$E$5553,4,FALSE)</f>
        <v>1481381</v>
      </c>
      <c r="H2497" s="47">
        <f t="shared" si="189"/>
        <v>4444143</v>
      </c>
      <c r="I2497" s="48">
        <f t="shared" si="185"/>
        <v>1.1630190062062569E-2</v>
      </c>
      <c r="J2497" s="629"/>
      <c r="K2497" s="629"/>
      <c r="L2497" s="629"/>
      <c r="M2497" s="41"/>
      <c r="N2497" s="110"/>
      <c r="O2497" s="608">
        <f t="shared" si="186"/>
        <v>4444143</v>
      </c>
    </row>
    <row r="2498" spans="1:15" s="6" customFormat="1" ht="34.5" customHeight="1">
      <c r="A2498" s="314">
        <f t="shared" si="190"/>
        <v>6</v>
      </c>
      <c r="B2498" s="321" t="s">
        <v>1181</v>
      </c>
      <c r="C2498" s="135">
        <v>2</v>
      </c>
      <c r="D2498" s="112" t="str">
        <f>IF(ISBLANK(E2498),"",IF(E2498="BN",VLOOKUP(B2498,'[1]V. BAHAN'!$B$8:$E$14999,3,FALSE),IFERROR(VLOOKUP(E2498,'[1]III. DAFTAR AHS'!$B$7:$H$14999,5,FALSE),"ls")))</f>
        <v xml:space="preserve">bh </v>
      </c>
      <c r="E2498" s="113" t="s">
        <v>1182</v>
      </c>
      <c r="F2498" s="113" t="s">
        <v>189</v>
      </c>
      <c r="G2498" s="47">
        <f>VLOOKUP(B2498,'[2] RAB LAMA'!$B$9:$E$5553,4,FALSE)</f>
        <v>1036706</v>
      </c>
      <c r="H2498" s="47">
        <f t="shared" si="189"/>
        <v>2073412</v>
      </c>
      <c r="I2498" s="48">
        <f t="shared" si="185"/>
        <v>5.4260575406689833E-3</v>
      </c>
      <c r="J2498" s="629"/>
      <c r="K2498" s="629"/>
      <c r="L2498" s="629"/>
      <c r="M2498" s="41"/>
      <c r="N2498" s="110"/>
      <c r="O2498" s="608">
        <f t="shared" si="186"/>
        <v>2073412</v>
      </c>
    </row>
    <row r="2499" spans="1:15" s="6" customFormat="1" ht="34.5" customHeight="1">
      <c r="A2499" s="314">
        <f t="shared" si="190"/>
        <v>7</v>
      </c>
      <c r="B2499" s="321" t="s">
        <v>1183</v>
      </c>
      <c r="C2499" s="135">
        <v>1</v>
      </c>
      <c r="D2499" s="112" t="str">
        <f>IF(ISBLANK(E2499),"",IF(E2499="BN",VLOOKUP(B2499,'[1]V. BAHAN'!$B$8:$E$14999,3,FALSE),IFERROR(VLOOKUP(E2499,'[1]III. DAFTAR AHS'!$B$7:$H$14999,5,FALSE),"ls")))</f>
        <v xml:space="preserve">bh </v>
      </c>
      <c r="E2499" s="113" t="s">
        <v>1184</v>
      </c>
      <c r="F2499" s="113" t="s">
        <v>189</v>
      </c>
      <c r="G2499" s="47">
        <f>VLOOKUP(B2499,'[2] RAB LAMA'!$B$9:$E$5553,4,FALSE)</f>
        <v>978482.35309884953</v>
      </c>
      <c r="H2499" s="47">
        <f t="shared" si="189"/>
        <v>978482.35309884953</v>
      </c>
      <c r="I2499" s="48">
        <f t="shared" si="185"/>
        <v>2.5606592179670722E-3</v>
      </c>
      <c r="J2499" s="629"/>
      <c r="K2499" s="629"/>
      <c r="L2499" s="629"/>
      <c r="M2499" s="41"/>
      <c r="N2499" s="110"/>
      <c r="O2499" s="608">
        <f t="shared" si="186"/>
        <v>978482.35309884953</v>
      </c>
    </row>
    <row r="2500" spans="1:15" s="6" customFormat="1" ht="34.5" customHeight="1">
      <c r="A2500" s="314">
        <f t="shared" si="190"/>
        <v>8</v>
      </c>
      <c r="B2500" s="321" t="s">
        <v>1185</v>
      </c>
      <c r="C2500" s="135">
        <v>2</v>
      </c>
      <c r="D2500" s="112" t="str">
        <f>IF(ISBLANK(E2500),"",IF(E2500="BN",VLOOKUP(B2500,'[1]V. BAHAN'!$B$8:$E$14999,3,FALSE),IFERROR(VLOOKUP(E2500,'[1]III. DAFTAR AHS'!$B$7:$H$14999,5,FALSE),"ls")))</f>
        <v xml:space="preserve">bh </v>
      </c>
      <c r="E2500" s="113" t="s">
        <v>1186</v>
      </c>
      <c r="F2500" s="113" t="s">
        <v>189</v>
      </c>
      <c r="G2500" s="47">
        <f>VLOOKUP(B2500,'[2] RAB LAMA'!$B$9:$E$5553,4,FALSE)</f>
        <v>925476.6430651116</v>
      </c>
      <c r="H2500" s="47">
        <f t="shared" si="189"/>
        <v>1850953.2861302232</v>
      </c>
      <c r="I2500" s="48">
        <f t="shared" si="185"/>
        <v>4.8438897024001655E-3</v>
      </c>
      <c r="J2500" s="629"/>
      <c r="K2500" s="629"/>
      <c r="L2500" s="629"/>
      <c r="M2500" s="41"/>
      <c r="N2500" s="110"/>
      <c r="O2500" s="608">
        <f t="shared" si="186"/>
        <v>1850953.2861302232</v>
      </c>
    </row>
    <row r="2501" spans="1:15" s="6" customFormat="1" ht="34.5" customHeight="1">
      <c r="A2501" s="314">
        <f t="shared" si="190"/>
        <v>9</v>
      </c>
      <c r="B2501" s="321" t="s">
        <v>852</v>
      </c>
      <c r="C2501" s="135">
        <v>1</v>
      </c>
      <c r="D2501" s="112" t="str">
        <f>IF(ISBLANK(E2501),"",IF(E2501="BN",VLOOKUP(B2501,'[1]V. BAHAN'!$B$8:$E$14999,3,FALSE),IFERROR(VLOOKUP(E2501,'[1]III. DAFTAR AHS'!$B$7:$H$14999,5,FALSE),"ls")))</f>
        <v xml:space="preserve">bh </v>
      </c>
      <c r="E2501" s="113" t="s">
        <v>853</v>
      </c>
      <c r="F2501" s="113" t="s">
        <v>189</v>
      </c>
      <c r="G2501" s="47">
        <f>VLOOKUP(B2501,'[2] RAB LAMA'!$B$9:$E$5553,4,FALSE)</f>
        <v>727809.51606429694</v>
      </c>
      <c r="H2501" s="47">
        <f t="shared" si="189"/>
        <v>727809.51606429694</v>
      </c>
      <c r="I2501" s="48">
        <f t="shared" si="185"/>
        <v>1.9046558584648503E-3</v>
      </c>
      <c r="J2501" s="629"/>
      <c r="K2501" s="629"/>
      <c r="L2501" s="629"/>
      <c r="M2501" s="41"/>
      <c r="N2501" s="110"/>
      <c r="O2501" s="608">
        <f t="shared" si="186"/>
        <v>727809.51606429694</v>
      </c>
    </row>
    <row r="2502" spans="1:15" s="6" customFormat="1" ht="34.5" customHeight="1">
      <c r="A2502" s="314">
        <f t="shared" si="190"/>
        <v>10</v>
      </c>
      <c r="B2502" s="321" t="s">
        <v>896</v>
      </c>
      <c r="C2502" s="135">
        <v>1</v>
      </c>
      <c r="D2502" s="112" t="str">
        <f>IF(ISBLANK(E2502),"",IF(E2502="BN",VLOOKUP(B2502,'[1]V. BAHAN'!$B$8:$E$14999,3,FALSE),IFERROR(VLOOKUP(E2502,'[1]III. DAFTAR AHS'!$B$7:$H$14999,5,FALSE),"ls")))</f>
        <v xml:space="preserve">bh </v>
      </c>
      <c r="E2502" s="113" t="s">
        <v>897</v>
      </c>
      <c r="F2502" s="113" t="s">
        <v>189</v>
      </c>
      <c r="G2502" s="47">
        <f>VLOOKUP(B2502,'[2] RAB LAMA'!$B$9:$E$5553,4,FALSE)</f>
        <v>625268.70796331565</v>
      </c>
      <c r="H2502" s="47">
        <f t="shared" si="189"/>
        <v>625268.70796331565</v>
      </c>
      <c r="I2502" s="48">
        <f t="shared" si="185"/>
        <v>1.6363096132310901E-3</v>
      </c>
      <c r="J2502" s="629"/>
      <c r="K2502" s="629"/>
      <c r="L2502" s="629"/>
      <c r="M2502" s="41"/>
      <c r="N2502" s="110"/>
      <c r="O2502" s="608">
        <f t="shared" si="186"/>
        <v>625268.70796331565</v>
      </c>
    </row>
    <row r="2503" spans="1:15" s="6" customFormat="1" ht="34.5" customHeight="1">
      <c r="A2503" s="314">
        <f t="shared" si="190"/>
        <v>11</v>
      </c>
      <c r="B2503" s="321" t="s">
        <v>1187</v>
      </c>
      <c r="C2503" s="135">
        <v>5</v>
      </c>
      <c r="D2503" s="112" t="str">
        <f>IF(ISBLANK(E2503),"",IF(E2503="BN",VLOOKUP(B2503,'[1]V. BAHAN'!$B$8:$E$14999,3,FALSE),IFERROR(VLOOKUP(E2503,'[1]III. DAFTAR AHS'!$B$7:$H$14999,5,FALSE),"ls")))</f>
        <v xml:space="preserve">m1 </v>
      </c>
      <c r="E2503" s="113" t="s">
        <v>1188</v>
      </c>
      <c r="F2503" s="113" t="s">
        <v>1189</v>
      </c>
      <c r="G2503" s="47">
        <f>VLOOKUP(B2503,'[2] RAB LAMA'!$B$9:$E$5553,4,FALSE)</f>
        <v>244991.86173341324</v>
      </c>
      <c r="H2503" s="47">
        <f t="shared" si="189"/>
        <v>1224959.3086670663</v>
      </c>
      <c r="I2503" s="48">
        <f t="shared" si="185"/>
        <v>3.2056820804575261E-3</v>
      </c>
      <c r="J2503" s="629"/>
      <c r="K2503" s="629"/>
      <c r="L2503" s="629"/>
      <c r="M2503" s="88"/>
      <c r="N2503" s="110"/>
      <c r="O2503" s="608">
        <f t="shared" si="186"/>
        <v>1224959.3086670663</v>
      </c>
    </row>
    <row r="2504" spans="1:15" s="6" customFormat="1" ht="34.5" customHeight="1">
      <c r="A2504" s="314">
        <f t="shared" si="190"/>
        <v>12</v>
      </c>
      <c r="B2504" s="321" t="s">
        <v>1190</v>
      </c>
      <c r="C2504" s="135">
        <v>5</v>
      </c>
      <c r="D2504" s="112" t="str">
        <f>IF(ISBLANK(E2504),"",IF(E2504="BN",VLOOKUP(B2504,'[1]V. BAHAN'!$B$8:$E$14999,3,FALSE),IFERROR(VLOOKUP(E2504,'[1]III. DAFTAR AHS'!$B$7:$H$14999,5,FALSE),"ls")))</f>
        <v xml:space="preserve">m1 </v>
      </c>
      <c r="E2504" s="113" t="s">
        <v>1191</v>
      </c>
      <c r="F2504" s="113" t="s">
        <v>1189</v>
      </c>
      <c r="G2504" s="47">
        <f>VLOOKUP(B2504,'[2] RAB LAMA'!$B$9:$E$5553,4,FALSE)</f>
        <v>216715.41883160584</v>
      </c>
      <c r="H2504" s="47">
        <f t="shared" si="189"/>
        <v>1083577.0941580292</v>
      </c>
      <c r="I2504" s="48">
        <f t="shared" si="185"/>
        <v>2.8356890297983996E-3</v>
      </c>
      <c r="J2504" s="629"/>
      <c r="K2504" s="629"/>
      <c r="L2504" s="629"/>
      <c r="M2504" s="41"/>
      <c r="N2504" s="110"/>
      <c r="O2504" s="608">
        <f t="shared" si="186"/>
        <v>1083577.0941580292</v>
      </c>
    </row>
    <row r="2505" spans="1:15" s="6" customFormat="1" ht="34.5" customHeight="1" thickBot="1">
      <c r="A2505" s="314"/>
      <c r="B2505" s="321"/>
      <c r="C2505" s="135"/>
      <c r="D2505" s="196" t="str">
        <f>IF(ISBLANK(E2505),"",IF(E2505="BN",VLOOKUP(B2505,'[1]V. BAHAN'!$B$8:$E$1099,3,FALSE),IFERROR(VLOOKUP(E2505,'[1]III. DAFTAR AHS'!$B$7:$H$872,5,FALSE),"ls")))</f>
        <v/>
      </c>
      <c r="E2505" s="113"/>
      <c r="F2505" s="113" t="s">
        <v>23</v>
      </c>
      <c r="G2505" s="63"/>
      <c r="H2505" s="63"/>
      <c r="I2505" s="48">
        <f t="shared" si="185"/>
        <v>0</v>
      </c>
      <c r="J2505" s="633"/>
      <c r="K2505" s="633"/>
      <c r="L2505" s="633"/>
      <c r="M2505" s="41"/>
      <c r="N2505" s="110"/>
      <c r="O2505" s="608">
        <f t="shared" si="186"/>
        <v>0</v>
      </c>
    </row>
    <row r="2506" spans="1:15" s="6" customFormat="1" ht="34.5" customHeight="1" thickBot="1">
      <c r="A2506" s="18" t="s">
        <v>733</v>
      </c>
      <c r="B2506" s="124" t="s">
        <v>1192</v>
      </c>
      <c r="C2506" s="39"/>
      <c r="D2506" s="39" t="str">
        <f>IF(ISBLANK(E2506),"",IF(E2506="BN",VLOOKUP(B2506,'[1]V. BAHAN'!$B$8:$E$1099,3,FALSE),IFERROR(VLOOKUP(E2506,'[1]III. DAFTAR AHS'!$B$7:$H$872,5,FALSE),"ls")))</f>
        <v/>
      </c>
      <c r="E2506" s="39"/>
      <c r="F2506" s="39" t="s">
        <v>23</v>
      </c>
      <c r="G2506" s="78"/>
      <c r="H2506" s="78"/>
      <c r="I2506" s="48">
        <f t="shared" si="185"/>
        <v>0</v>
      </c>
      <c r="J2506" s="629"/>
      <c r="K2506" s="629"/>
      <c r="L2506" s="629"/>
      <c r="M2506" s="41"/>
      <c r="N2506" s="110"/>
      <c r="O2506" s="608">
        <f t="shared" si="186"/>
        <v>0</v>
      </c>
    </row>
    <row r="2507" spans="1:15" s="6" customFormat="1" ht="34.5" customHeight="1">
      <c r="A2507" s="257"/>
      <c r="B2507" s="258" t="s">
        <v>152</v>
      </c>
      <c r="C2507" s="113"/>
      <c r="D2507" s="82" t="str">
        <f>IF(ISBLANK(E2507),"",IF(E2507="BN",VLOOKUP(B2507,'[1]V. BAHAN'!$B$8:$E$1099,3,FALSE),IFERROR(VLOOKUP(E2507,'[1]III. DAFTAR AHS'!$B$7:$H$872,5,FALSE),"ls")))</f>
        <v/>
      </c>
      <c r="E2507" s="136"/>
      <c r="F2507" s="82" t="s">
        <v>23</v>
      </c>
      <c r="G2507" s="83"/>
      <c r="H2507" s="83"/>
      <c r="I2507" s="48">
        <f t="shared" si="185"/>
        <v>0</v>
      </c>
      <c r="J2507" s="633"/>
      <c r="K2507" s="633"/>
      <c r="L2507" s="633"/>
      <c r="M2507" s="41"/>
      <c r="N2507" s="110"/>
      <c r="O2507" s="608">
        <f t="shared" si="186"/>
        <v>0</v>
      </c>
    </row>
    <row r="2508" spans="1:15" s="6" customFormat="1" ht="76.5" customHeight="1">
      <c r="A2508" s="257"/>
      <c r="B2508" s="259" t="s">
        <v>912</v>
      </c>
      <c r="C2508" s="113"/>
      <c r="D2508" s="82" t="str">
        <f>IF(ISBLANK(E2508),"",IF(E2508="BN",VLOOKUP(B2508,'[1]V. BAHAN'!$B$8:$E$1099,3,FALSE),IFERROR(VLOOKUP(E2508,'[1]III. DAFTAR AHS'!$B$7:$H$872,5,FALSE),"ls")))</f>
        <v/>
      </c>
      <c r="E2508" s="136"/>
      <c r="F2508" s="82" t="s">
        <v>23</v>
      </c>
      <c r="G2508" s="83"/>
      <c r="H2508" s="83"/>
      <c r="I2508" s="48">
        <f t="shared" si="185"/>
        <v>0</v>
      </c>
      <c r="J2508" s="633"/>
      <c r="K2508" s="633"/>
      <c r="L2508" s="633"/>
      <c r="M2508" s="41"/>
      <c r="N2508" s="110"/>
      <c r="O2508" s="608">
        <f t="shared" si="186"/>
        <v>0</v>
      </c>
    </row>
    <row r="2509" spans="1:15" s="6" customFormat="1" ht="34.5" customHeight="1">
      <c r="A2509" s="260"/>
      <c r="B2509" s="261" t="s">
        <v>1005</v>
      </c>
      <c r="C2509" s="262"/>
      <c r="D2509" s="262" t="str">
        <f>IF(ISBLANK(E2509),"",IF(E2509="BN",VLOOKUP(B2509,'[1]V. BAHAN'!$B$8:$E$1099,3,FALSE),IFERROR(VLOOKUP(E2509,'[1]III. DAFTAR AHS'!$B$7:$H$872,5,FALSE),"ls")))</f>
        <v/>
      </c>
      <c r="E2509" s="262"/>
      <c r="F2509" s="262" t="s">
        <v>23</v>
      </c>
      <c r="G2509" s="106"/>
      <c r="H2509" s="106"/>
      <c r="I2509" s="48">
        <f t="shared" ref="I2509:I2572" si="191">(H2509/$H$4325)*100</f>
        <v>0</v>
      </c>
      <c r="J2509" s="633"/>
      <c r="K2509" s="633"/>
      <c r="L2509" s="633"/>
      <c r="M2509" s="41"/>
      <c r="N2509" s="110"/>
      <c r="O2509" s="608">
        <f t="shared" si="186"/>
        <v>0</v>
      </c>
    </row>
    <row r="2510" spans="1:15" s="6" customFormat="1" ht="34.5" customHeight="1">
      <c r="A2510" s="198">
        <v>1</v>
      </c>
      <c r="B2510" s="322" t="s">
        <v>1193</v>
      </c>
      <c r="C2510" s="191">
        <v>1</v>
      </c>
      <c r="D2510" s="112" t="str">
        <f>IF(ISBLANK(E2510),"",IF(E2510="BN",VLOOKUP(B2510,'[1]V. BAHAN'!$B$8:$E$14999,3,FALSE),IFERROR(VLOOKUP(E2510,'[1]III. DAFTAR AHS'!$B$7:$H$14999,5,FALSE),"ls")))</f>
        <v xml:space="preserve">unit </v>
      </c>
      <c r="E2510" s="146" t="s">
        <v>1194</v>
      </c>
      <c r="F2510" s="113" t="s">
        <v>1195</v>
      </c>
      <c r="G2510" s="47">
        <f>VLOOKUP(B2510,'[2] RAB LAMA'!$B$9:$E$5553,4,FALSE)</f>
        <v>35807867.595599003</v>
      </c>
      <c r="H2510" s="47">
        <f>G2510*C2510</f>
        <v>35807867.595599003</v>
      </c>
      <c r="I2510" s="48">
        <f t="shared" si="191"/>
        <v>9.3708124570696272E-2</v>
      </c>
      <c r="J2510" s="629"/>
      <c r="K2510" s="629"/>
      <c r="L2510" s="629"/>
      <c r="M2510" s="41"/>
      <c r="N2510" s="110"/>
      <c r="O2510" s="608">
        <f t="shared" si="186"/>
        <v>35807867.595599003</v>
      </c>
    </row>
    <row r="2511" spans="1:15" s="6" customFormat="1" ht="34.5" customHeight="1">
      <c r="A2511" s="323"/>
      <c r="B2511" s="324" t="s">
        <v>1196</v>
      </c>
      <c r="C2511" s="325"/>
      <c r="D2511" s="326" t="str">
        <f>IF(ISBLANK(E2511),"",IF(E2511="BN",VLOOKUP(B2511,'[1]V. BAHAN'!$B$8:$E$1099,3,FALSE),IFERROR(VLOOKUP(E2511,'[1]III. DAFTAR AHS'!$B$7:$H$872,5,FALSE),"ls")))</f>
        <v/>
      </c>
      <c r="E2511" s="108"/>
      <c r="F2511" s="108" t="s">
        <v>23</v>
      </c>
      <c r="G2511" s="147"/>
      <c r="H2511" s="284"/>
      <c r="I2511" s="48">
        <f t="shared" si="191"/>
        <v>0</v>
      </c>
      <c r="J2511" s="629"/>
      <c r="K2511" s="629"/>
      <c r="L2511" s="629"/>
      <c r="M2511" s="41"/>
      <c r="N2511" s="110"/>
      <c r="O2511" s="608">
        <f t="shared" si="186"/>
        <v>0</v>
      </c>
    </row>
    <row r="2512" spans="1:15" s="6" customFormat="1" ht="34.5" customHeight="1">
      <c r="A2512" s="79"/>
      <c r="B2512" s="327" t="s">
        <v>1197</v>
      </c>
      <c r="C2512" s="202"/>
      <c r="D2512" s="81" t="str">
        <f>IF(ISBLANK(E2512),"",IF(E2512="BN",VLOOKUP(B2512,'[1]V. BAHAN'!$B$8:$E$1099,3,FALSE),IFERROR(VLOOKUP(E2512,'[1]III. DAFTAR AHS'!$B$7:$H$872,5,FALSE),"ls")))</f>
        <v/>
      </c>
      <c r="E2512" s="82"/>
      <c r="F2512" s="82" t="s">
        <v>23</v>
      </c>
      <c r="G2512" s="83"/>
      <c r="H2512" s="83"/>
      <c r="I2512" s="48">
        <f t="shared" si="191"/>
        <v>0</v>
      </c>
      <c r="J2512" s="629"/>
      <c r="K2512" s="629"/>
      <c r="L2512" s="629"/>
      <c r="M2512" s="41"/>
      <c r="N2512" s="110"/>
      <c r="O2512" s="608">
        <f t="shared" si="186"/>
        <v>0</v>
      </c>
    </row>
    <row r="2513" spans="1:15" s="6" customFormat="1" ht="34.5" customHeight="1">
      <c r="A2513" s="79" t="s">
        <v>49</v>
      </c>
      <c r="B2513" s="86" t="s">
        <v>1056</v>
      </c>
      <c r="C2513" s="202">
        <v>1.29</v>
      </c>
      <c r="D2513" s="112" t="str">
        <f>IF(ISBLANK(E2513),"",IF(E2513="BN",VLOOKUP(B2513,'[1]V. BAHAN'!$B$8:$E$14999,3,FALSE),IFERROR(VLOOKUP(E2513,'[1]III. DAFTAR AHS'!$B$7:$H$14999,5,FALSE),"ls")))</f>
        <v xml:space="preserve">m1 </v>
      </c>
      <c r="E2513" s="82" t="s">
        <v>1057</v>
      </c>
      <c r="F2513" s="113" t="s">
        <v>1058</v>
      </c>
      <c r="G2513" s="47">
        <f>VLOOKUP(B2513,'[2] RAB LAMA'!$B$9:$E$5553,4,FALSE)</f>
        <v>220268.15985046935</v>
      </c>
      <c r="H2513" s="47">
        <f t="shared" ref="H2513:H2519" si="192">G2513*C2513</f>
        <v>284145.92620710545</v>
      </c>
      <c r="I2513" s="48">
        <f t="shared" si="191"/>
        <v>7.4360143837618234E-4</v>
      </c>
      <c r="J2513" s="629"/>
      <c r="K2513" s="629"/>
      <c r="L2513" s="629"/>
      <c r="M2513" s="41"/>
      <c r="N2513" s="110"/>
      <c r="O2513" s="608">
        <f t="shared" si="186"/>
        <v>284145.92620710545</v>
      </c>
    </row>
    <row r="2514" spans="1:15" s="6" customFormat="1" ht="34.5" customHeight="1">
      <c r="A2514" s="79" t="s">
        <v>49</v>
      </c>
      <c r="B2514" s="86" t="s">
        <v>1059</v>
      </c>
      <c r="C2514" s="202">
        <v>1.29</v>
      </c>
      <c r="D2514" s="112" t="str">
        <f>IF(ISBLANK(E2514),"",IF(E2514="BN",VLOOKUP(B2514,'[1]V. BAHAN'!$B$8:$E$14999,3,FALSE),IFERROR(VLOOKUP(E2514,'[1]III. DAFTAR AHS'!$B$7:$H$14999,5,FALSE),"ls")))</f>
        <v xml:space="preserve">m1 </v>
      </c>
      <c r="E2514" s="82" t="s">
        <v>1198</v>
      </c>
      <c r="F2514" s="113" t="s">
        <v>34</v>
      </c>
      <c r="G2514" s="47">
        <f>VLOOKUP(B2514,'[2] RAB LAMA'!$B$9:$E$5553,4,FALSE)</f>
        <v>110759.00270529577</v>
      </c>
      <c r="H2514" s="47">
        <f t="shared" si="192"/>
        <v>142879.11348983156</v>
      </c>
      <c r="I2514" s="48">
        <f t="shared" si="191"/>
        <v>3.7391039077404781E-4</v>
      </c>
      <c r="J2514" s="629"/>
      <c r="K2514" s="629"/>
      <c r="L2514" s="629"/>
      <c r="M2514" s="41"/>
      <c r="N2514" s="110"/>
      <c r="O2514" s="608">
        <f t="shared" si="186"/>
        <v>142879.11348983156</v>
      </c>
    </row>
    <row r="2515" spans="1:15" s="6" customFormat="1" ht="34.5" customHeight="1">
      <c r="A2515" s="79" t="s">
        <v>49</v>
      </c>
      <c r="B2515" s="86" t="s">
        <v>1060</v>
      </c>
      <c r="C2515" s="202">
        <v>1</v>
      </c>
      <c r="D2515" s="112" t="str">
        <f>IF(ISBLANK(E2515),"",IF(E2515="BN",VLOOKUP(B2515,'[1]V. BAHAN'!$B$8:$E$14999,3,FALSE),IFERROR(VLOOKUP(E2515,'[1]III. DAFTAR AHS'!$B$7:$H$14999,5,FALSE),"ls")))</f>
        <v xml:space="preserve">bh </v>
      </c>
      <c r="E2515" s="82" t="s">
        <v>1061</v>
      </c>
      <c r="F2515" s="113" t="s">
        <v>189</v>
      </c>
      <c r="G2515" s="47">
        <f>VLOOKUP(B2515,'[2] RAB LAMA'!$B$9:$E$5553,4,FALSE)</f>
        <v>333421.79259898444</v>
      </c>
      <c r="H2515" s="47">
        <f t="shared" si="192"/>
        <v>333421.79259898444</v>
      </c>
      <c r="I2515" s="48">
        <f t="shared" si="191"/>
        <v>8.7255491525808156E-4</v>
      </c>
      <c r="J2515" s="629"/>
      <c r="K2515" s="629"/>
      <c r="L2515" s="629"/>
      <c r="M2515" s="41"/>
      <c r="N2515" s="110"/>
      <c r="O2515" s="608">
        <f t="shared" si="186"/>
        <v>333421.79259898444</v>
      </c>
    </row>
    <row r="2516" spans="1:15" s="6" customFormat="1" ht="34.5" customHeight="1">
      <c r="A2516" s="79">
        <f>+A2510+1</f>
        <v>2</v>
      </c>
      <c r="B2516" s="174" t="s">
        <v>1199</v>
      </c>
      <c r="C2516" s="202">
        <v>1</v>
      </c>
      <c r="D2516" s="112" t="str">
        <f>IF(ISBLANK(E2516),"",IF(E2516="BN",VLOOKUP(B2516,'[1]V. BAHAN'!$B$8:$E$14999,3,FALSE),IFERROR(VLOOKUP(E2516,'[1]III. DAFTAR AHS'!$B$7:$H$14999,5,FALSE),"ls")))</f>
        <v xml:space="preserve">unit </v>
      </c>
      <c r="E2516" s="82" t="s">
        <v>1200</v>
      </c>
      <c r="F2516" s="113" t="s">
        <v>1201</v>
      </c>
      <c r="G2516" s="47">
        <f>VLOOKUP(B2516,'[2] RAB LAMA'!$B$9:$E$5553,4,FALSE)</f>
        <v>3349770.5095938961</v>
      </c>
      <c r="H2516" s="47">
        <f t="shared" si="192"/>
        <v>3349770.5095938961</v>
      </c>
      <c r="I2516" s="48">
        <f t="shared" si="191"/>
        <v>8.7662498013383466E-3</v>
      </c>
      <c r="J2516" s="629"/>
      <c r="K2516" s="629"/>
      <c r="L2516" s="629"/>
      <c r="M2516" s="41"/>
      <c r="N2516" s="110"/>
      <c r="O2516" s="608">
        <f t="shared" si="186"/>
        <v>3349770.5095938961</v>
      </c>
    </row>
    <row r="2517" spans="1:15" s="6" customFormat="1" ht="34.5" customHeight="1">
      <c r="A2517" s="79">
        <f>+A2516+1</f>
        <v>3</v>
      </c>
      <c r="B2517" s="86" t="s">
        <v>1202</v>
      </c>
      <c r="C2517" s="202">
        <v>21.9</v>
      </c>
      <c r="D2517" s="112" t="str">
        <f>IF(ISBLANK(E2517),"",IF(E2517="BN",VLOOKUP(B2517,'[1]V. BAHAN'!$B$8:$E$14999,3,FALSE),IFERROR(VLOOKUP(E2517,'[1]III. DAFTAR AHS'!$B$7:$H$14999,5,FALSE),"ls")))</f>
        <v xml:space="preserve">m1 </v>
      </c>
      <c r="E2517" s="82" t="s">
        <v>1203</v>
      </c>
      <c r="F2517" s="113" t="s">
        <v>189</v>
      </c>
      <c r="G2517" s="47">
        <f>VLOOKUP(B2517,'[2] RAB LAMA'!$B$9:$E$5553,4,FALSE)</f>
        <v>36835.15</v>
      </c>
      <c r="H2517" s="47">
        <f t="shared" si="192"/>
        <v>806689.78500000003</v>
      </c>
      <c r="I2517" s="48">
        <f t="shared" si="191"/>
        <v>2.1110831763681754E-3</v>
      </c>
      <c r="J2517" s="629"/>
      <c r="K2517" s="629"/>
      <c r="L2517" s="629"/>
      <c r="M2517" s="41"/>
      <c r="N2517" s="110"/>
      <c r="O2517" s="608">
        <f t="shared" si="186"/>
        <v>806689.78500000003</v>
      </c>
    </row>
    <row r="2518" spans="1:15" s="6" customFormat="1" ht="34.5" customHeight="1">
      <c r="A2518" s="79">
        <f>+A2517+1</f>
        <v>4</v>
      </c>
      <c r="B2518" s="174" t="s">
        <v>1204</v>
      </c>
      <c r="C2518" s="202">
        <v>3</v>
      </c>
      <c r="D2518" s="112" t="str">
        <f>IF(ISBLANK(E2518),"",IF(E2518="BN",VLOOKUP(B2518,'[1]V. BAHAN'!$B$8:$E$14999,3,FALSE),IFERROR(VLOOKUP(E2518,'[1]III. DAFTAR AHS'!$B$7:$H$14999,5,FALSE),"ls")))</f>
        <v xml:space="preserve">unit </v>
      </c>
      <c r="E2518" s="82" t="s">
        <v>1205</v>
      </c>
      <c r="F2518" s="113" t="s">
        <v>189</v>
      </c>
      <c r="G2518" s="47">
        <f>VLOOKUP(B2518,'[2] RAB LAMA'!$B$9:$E$5553,4,FALSE)</f>
        <v>903442.07091531262</v>
      </c>
      <c r="H2518" s="47">
        <f t="shared" si="192"/>
        <v>2710326.212745938</v>
      </c>
      <c r="I2518" s="48">
        <f t="shared" si="191"/>
        <v>7.0928430935785569E-3</v>
      </c>
      <c r="J2518" s="629"/>
      <c r="K2518" s="629"/>
      <c r="L2518" s="629"/>
      <c r="M2518" s="41"/>
      <c r="N2518" s="110"/>
      <c r="O2518" s="608">
        <f t="shared" si="186"/>
        <v>2710326.212745938</v>
      </c>
    </row>
    <row r="2519" spans="1:15" s="6" customFormat="1" ht="34.5" customHeight="1">
      <c r="A2519" s="79">
        <f>+A2518+1</f>
        <v>5</v>
      </c>
      <c r="B2519" s="174" t="s">
        <v>1206</v>
      </c>
      <c r="C2519" s="202">
        <v>1</v>
      </c>
      <c r="D2519" s="112" t="str">
        <f>IF(ISBLANK(E2519),"",IF(E2519="BN",VLOOKUP(B2519,'[1]V. BAHAN'!$B$8:$E$14999,3,FALSE),IFERROR(VLOOKUP(E2519,'[1]III. DAFTAR AHS'!$B$7:$H$14999,5,FALSE),"ls")))</f>
        <v>ls</v>
      </c>
      <c r="E2519" s="82" t="s">
        <v>51</v>
      </c>
      <c r="F2519" s="113" t="s">
        <v>52</v>
      </c>
      <c r="G2519" s="47">
        <f>VLOOKUP(B2519,'[2] RAB LAMA'!$B$9:$E$5553,4,FALSE)</f>
        <v>12500000</v>
      </c>
      <c r="H2519" s="47">
        <f t="shared" si="192"/>
        <v>12500000</v>
      </c>
      <c r="I2519" s="48">
        <f t="shared" si="191"/>
        <v>3.2712128249649509E-2</v>
      </c>
      <c r="J2519" s="629"/>
      <c r="K2519" s="629"/>
      <c r="L2519" s="629"/>
      <c r="M2519" s="41"/>
      <c r="N2519" s="110"/>
      <c r="O2519" s="608">
        <f t="shared" si="186"/>
        <v>12500000</v>
      </c>
    </row>
    <row r="2520" spans="1:15" s="6" customFormat="1" ht="34.5" customHeight="1">
      <c r="A2520" s="79"/>
      <c r="B2520" s="208"/>
      <c r="C2520" s="210"/>
      <c r="D2520" s="328" t="str">
        <f>IF(ISBLANK(E2520),"",IF(E2520="BN",VLOOKUP(B2520,'[1]V. BAHAN'!$B$8:$E$1099,3,FALSE),IFERROR(VLOOKUP(E2520,'[1]III. DAFTAR AHS'!$B$7:$H$872,5,FALSE),"ls")))</f>
        <v/>
      </c>
      <c r="E2520" s="209"/>
      <c r="F2520" s="209" t="s">
        <v>23</v>
      </c>
      <c r="G2520" s="211"/>
      <c r="H2520" s="211"/>
      <c r="I2520" s="48">
        <f t="shared" si="191"/>
        <v>0</v>
      </c>
      <c r="J2520" s="633"/>
      <c r="K2520" s="633"/>
      <c r="L2520" s="633"/>
      <c r="M2520" s="41"/>
      <c r="N2520" s="110"/>
      <c r="O2520" s="608">
        <f t="shared" ref="O2520:O2583" si="193">H2520-N2520</f>
        <v>0</v>
      </c>
    </row>
    <row r="2521" spans="1:15" s="6" customFormat="1" ht="34.5" customHeight="1">
      <c r="A2521" s="329"/>
      <c r="B2521" s="267" t="s">
        <v>1030</v>
      </c>
      <c r="C2521" s="262"/>
      <c r="D2521" s="233" t="str">
        <f>IF(ISBLANK(E2521),"",IF(E2521="BN",VLOOKUP(B2521,'[1]V. BAHAN'!$B$8:$E$1099,3,FALSE),IFERROR(VLOOKUP(E2521,'[1]III. DAFTAR AHS'!$B$7:$H$872,5,FALSE),"ls")))</f>
        <v/>
      </c>
      <c r="E2521" s="233"/>
      <c r="F2521" s="233" t="s">
        <v>23</v>
      </c>
      <c r="G2521" s="106"/>
      <c r="H2521" s="106"/>
      <c r="I2521" s="48">
        <f t="shared" si="191"/>
        <v>0</v>
      </c>
      <c r="J2521" s="633"/>
      <c r="K2521" s="633"/>
      <c r="L2521" s="633"/>
      <c r="M2521" s="41"/>
      <c r="N2521" s="110"/>
      <c r="O2521" s="608">
        <f t="shared" si="193"/>
        <v>0</v>
      </c>
    </row>
    <row r="2522" spans="1:15" s="6" customFormat="1" ht="34.5" customHeight="1">
      <c r="A2522" s="330"/>
      <c r="B2522" s="221" t="s">
        <v>1207</v>
      </c>
      <c r="C2522" s="191"/>
      <c r="D2522" s="192" t="str">
        <f>IF(ISBLANK(E2522),"",IF(E2522="BN",VLOOKUP(B2522,'[1]V. BAHAN'!$B$8:$E$1099,3,FALSE),IFERROR(VLOOKUP(E2522,'[1]III. DAFTAR AHS'!$B$7:$H$872,5,FALSE),"ls")))</f>
        <v/>
      </c>
      <c r="E2522" s="192"/>
      <c r="F2522" s="192" t="s">
        <v>23</v>
      </c>
      <c r="G2522" s="148"/>
      <c r="H2522" s="148"/>
      <c r="I2522" s="48">
        <f t="shared" si="191"/>
        <v>0</v>
      </c>
      <c r="J2522" s="629"/>
      <c r="K2522" s="629"/>
      <c r="L2522" s="629"/>
      <c r="M2522" s="41"/>
      <c r="N2522" s="110"/>
      <c r="O2522" s="608">
        <f t="shared" si="193"/>
        <v>0</v>
      </c>
    </row>
    <row r="2523" spans="1:15" s="6" customFormat="1" ht="34.5" customHeight="1">
      <c r="A2523" s="93">
        <v>1</v>
      </c>
      <c r="B2523" s="98" t="s">
        <v>1208</v>
      </c>
      <c r="C2523" s="202">
        <v>9.3000000000000007</v>
      </c>
      <c r="D2523" s="112" t="str">
        <f>IF(ISBLANK(E2523),"",IF(E2523="BN",VLOOKUP(B2523,'[1]V. BAHAN'!$B$8:$E$14999,3,FALSE),IFERROR(VLOOKUP(E2523,'[1]III. DAFTAR AHS'!$B$7:$H$14999,5,FALSE),"ls")))</f>
        <v xml:space="preserve">m1 </v>
      </c>
      <c r="E2523" s="87" t="s">
        <v>1209</v>
      </c>
      <c r="F2523" s="113" t="s">
        <v>1210</v>
      </c>
      <c r="G2523" s="47">
        <f>VLOOKUP(B2523,'[2] RAB LAMA'!$B$9:$E$5553,4,FALSE)</f>
        <v>19288.891682472495</v>
      </c>
      <c r="H2523" s="47">
        <f>G2523*C2523</f>
        <v>179386.69264699423</v>
      </c>
      <c r="I2523" s="48">
        <f t="shared" si="191"/>
        <v>4.6944963969191471E-4</v>
      </c>
      <c r="J2523" s="629"/>
      <c r="K2523" s="629"/>
      <c r="L2523" s="629"/>
      <c r="M2523" s="41"/>
      <c r="N2523" s="110"/>
      <c r="O2523" s="608">
        <f t="shared" si="193"/>
        <v>179386.69264699423</v>
      </c>
    </row>
    <row r="2524" spans="1:15" s="6" customFormat="1" ht="34.5" customHeight="1">
      <c r="A2524" s="93"/>
      <c r="B2524" s="98"/>
      <c r="C2524" s="202"/>
      <c r="D2524" s="87" t="str">
        <f>IF(ISBLANK(E2524),"",IF(E2524="BN",VLOOKUP(B2524,'[1]V. BAHAN'!$B$8:$E$1099,3,FALSE),IFERROR(VLOOKUP(E2524,'[1]III. DAFTAR AHS'!$B$7:$H$872,5,FALSE),"ls")))</f>
        <v/>
      </c>
      <c r="E2524" s="87"/>
      <c r="F2524" s="87" t="s">
        <v>23</v>
      </c>
      <c r="G2524" s="83"/>
      <c r="H2524" s="83"/>
      <c r="I2524" s="48">
        <f t="shared" si="191"/>
        <v>0</v>
      </c>
      <c r="J2524" s="629"/>
      <c r="K2524" s="629"/>
      <c r="L2524" s="629"/>
      <c r="M2524" s="41"/>
      <c r="N2524" s="110"/>
      <c r="O2524" s="608">
        <f t="shared" si="193"/>
        <v>0</v>
      </c>
    </row>
    <row r="2525" spans="1:15" s="6" customFormat="1" ht="34.5" customHeight="1">
      <c r="A2525" s="93"/>
      <c r="B2525" s="94" t="s">
        <v>1211</v>
      </c>
      <c r="C2525" s="202"/>
      <c r="D2525" s="87" t="str">
        <f>IF(ISBLANK(E2525),"",IF(E2525="BN",VLOOKUP(B2525,'[1]V. BAHAN'!$B$8:$E$1099,3,FALSE),IFERROR(VLOOKUP(E2525,'[1]III. DAFTAR AHS'!$B$7:$H$872,5,FALSE),"ls")))</f>
        <v/>
      </c>
      <c r="E2525" s="87"/>
      <c r="F2525" s="87" t="s">
        <v>23</v>
      </c>
      <c r="G2525" s="83"/>
      <c r="H2525" s="83"/>
      <c r="I2525" s="48">
        <f t="shared" si="191"/>
        <v>0</v>
      </c>
      <c r="J2525" s="629"/>
      <c r="K2525" s="629"/>
      <c r="L2525" s="629"/>
      <c r="M2525" s="41"/>
      <c r="N2525" s="110"/>
      <c r="O2525" s="608">
        <f t="shared" si="193"/>
        <v>0</v>
      </c>
    </row>
    <row r="2526" spans="1:15" s="6" customFormat="1" ht="34.5" customHeight="1">
      <c r="A2526" s="93">
        <v>1</v>
      </c>
      <c r="B2526" s="98" t="s">
        <v>1208</v>
      </c>
      <c r="C2526" s="202">
        <v>18.600000000000001</v>
      </c>
      <c r="D2526" s="112" t="str">
        <f>IF(ISBLANK(E2526),"",IF(E2526="BN",VLOOKUP(B2526,'[1]V. BAHAN'!$B$8:$E$14999,3,FALSE),IFERROR(VLOOKUP(E2526,'[1]III. DAFTAR AHS'!$B$7:$H$14999,5,FALSE),"ls")))</f>
        <v xml:space="preserve">m1 </v>
      </c>
      <c r="E2526" s="87" t="s">
        <v>1203</v>
      </c>
      <c r="F2526" s="113" t="s">
        <v>189</v>
      </c>
      <c r="G2526" s="619">
        <v>30505.047164577154</v>
      </c>
      <c r="H2526" s="47">
        <f>G2526*C2526</f>
        <v>567393.87726113515</v>
      </c>
      <c r="I2526" s="48">
        <f t="shared" si="191"/>
        <v>1.4848529024825718E-3</v>
      </c>
      <c r="J2526" s="629"/>
      <c r="K2526" s="629"/>
      <c r="L2526" s="629"/>
      <c r="M2526" s="41"/>
      <c r="N2526" s="110"/>
      <c r="O2526" s="608">
        <f t="shared" si="193"/>
        <v>567393.87726113515</v>
      </c>
    </row>
    <row r="2527" spans="1:15" s="6" customFormat="1" ht="34.5" customHeight="1">
      <c r="A2527" s="93"/>
      <c r="B2527" s="98"/>
      <c r="C2527" s="202"/>
      <c r="D2527" s="87" t="str">
        <f>IF(ISBLANK(E2527),"",IF(E2527="BN",VLOOKUP(B2527,'[1]V. BAHAN'!$B$8:$E$1099,3,FALSE),IFERROR(VLOOKUP(E2527,'[1]III. DAFTAR AHS'!$B$7:$H$872,5,FALSE),"ls")))</f>
        <v/>
      </c>
      <c r="E2527" s="87"/>
      <c r="F2527" s="87" t="s">
        <v>23</v>
      </c>
      <c r="G2527" s="83"/>
      <c r="H2527" s="83"/>
      <c r="I2527" s="48">
        <f t="shared" si="191"/>
        <v>0</v>
      </c>
      <c r="J2527" s="629"/>
      <c r="K2527" s="629"/>
      <c r="L2527" s="629"/>
      <c r="M2527" s="41"/>
      <c r="N2527" s="110"/>
      <c r="O2527" s="608">
        <f t="shared" si="193"/>
        <v>0</v>
      </c>
    </row>
    <row r="2528" spans="1:15" s="6" customFormat="1" ht="34.5" customHeight="1">
      <c r="A2528" s="79"/>
      <c r="B2528" s="218" t="s">
        <v>1212</v>
      </c>
      <c r="C2528" s="202"/>
      <c r="D2528" s="81" t="str">
        <f>IF(ISBLANK(E2528),"",IF(E2528="BN",VLOOKUP(B2528,'[1]V. BAHAN'!$B$8:$E$1099,3,FALSE),IFERROR(VLOOKUP(E2528,'[1]III. DAFTAR AHS'!$B$7:$H$872,5,FALSE),"ls")))</f>
        <v/>
      </c>
      <c r="E2528" s="82"/>
      <c r="F2528" s="82" t="s">
        <v>23</v>
      </c>
      <c r="G2528" s="83"/>
      <c r="H2528" s="83"/>
      <c r="I2528" s="48">
        <f t="shared" si="191"/>
        <v>0</v>
      </c>
      <c r="J2528" s="633"/>
      <c r="K2528" s="633"/>
      <c r="L2528" s="633"/>
      <c r="M2528" s="41"/>
      <c r="N2528" s="110"/>
      <c r="O2528" s="608">
        <f t="shared" si="193"/>
        <v>0</v>
      </c>
    </row>
    <row r="2529" spans="1:15" s="6" customFormat="1" ht="34.5" customHeight="1">
      <c r="A2529" s="79">
        <v>1</v>
      </c>
      <c r="B2529" s="174" t="s">
        <v>1213</v>
      </c>
      <c r="C2529" s="202">
        <v>59.46</v>
      </c>
      <c r="D2529" s="112" t="str">
        <f>IF(ISBLANK(E2529),"",IF(E2529="BN",VLOOKUP(B2529,'[1]V. BAHAN'!$B$8:$E$14999,3,FALSE),IFERROR(VLOOKUP(E2529,'[1]III. DAFTAR AHS'!$B$7:$H$14999,5,FALSE),"ls")))</f>
        <v xml:space="preserve">m1 </v>
      </c>
      <c r="E2529" s="82" t="s">
        <v>1214</v>
      </c>
      <c r="F2529" s="113" t="s">
        <v>189</v>
      </c>
      <c r="G2529" s="47">
        <f>VLOOKUP(B2529,'[2] RAB LAMA'!$B$9:$E$5553,4,FALSE)</f>
        <v>22813.617197937499</v>
      </c>
      <c r="H2529" s="47">
        <f>G2529*C2529</f>
        <v>1356497.6785893638</v>
      </c>
      <c r="I2529" s="48">
        <f t="shared" si="191"/>
        <v>3.5499140825893684E-3</v>
      </c>
      <c r="J2529" s="629"/>
      <c r="K2529" s="629"/>
      <c r="L2529" s="629"/>
      <c r="M2529" s="41"/>
      <c r="N2529" s="110"/>
      <c r="O2529" s="608">
        <f t="shared" si="193"/>
        <v>1356497.6785893638</v>
      </c>
    </row>
    <row r="2530" spans="1:15" s="6" customFormat="1" ht="34.5" customHeight="1">
      <c r="A2530" s="79">
        <f>+A2529+1</f>
        <v>2</v>
      </c>
      <c r="B2530" s="174" t="s">
        <v>1215</v>
      </c>
      <c r="C2530" s="202">
        <v>9.3000000000000007</v>
      </c>
      <c r="D2530" s="112" t="str">
        <f>IF(ISBLANK(E2530),"",IF(E2530="BN",VLOOKUP(B2530,'[1]V. BAHAN'!$B$8:$E$14999,3,FALSE),IFERROR(VLOOKUP(E2530,'[1]III. DAFTAR AHS'!$B$7:$H$14999,5,FALSE),"ls")))</f>
        <v xml:space="preserve">m1 </v>
      </c>
      <c r="E2530" s="82" t="s">
        <v>1214</v>
      </c>
      <c r="F2530" s="113" t="s">
        <v>189</v>
      </c>
      <c r="G2530" s="47">
        <f>VLOOKUP(B2530,'[2] RAB LAMA'!$B$9:$E$5553,4,FALSE)</f>
        <v>22813.617197937499</v>
      </c>
      <c r="H2530" s="47">
        <f>G2530*C2530</f>
        <v>212166.63994081877</v>
      </c>
      <c r="I2530" s="48">
        <f t="shared" si="191"/>
        <v>5.5523378688330182E-4</v>
      </c>
      <c r="J2530" s="629"/>
      <c r="K2530" s="629"/>
      <c r="L2530" s="629"/>
      <c r="M2530" s="41"/>
      <c r="N2530" s="110"/>
      <c r="O2530" s="608">
        <f t="shared" si="193"/>
        <v>212166.63994081877</v>
      </c>
    </row>
    <row r="2531" spans="1:15" s="6" customFormat="1" ht="34.5" customHeight="1">
      <c r="A2531" s="79">
        <f>+A2530+1</f>
        <v>3</v>
      </c>
      <c r="B2531" s="174" t="s">
        <v>1216</v>
      </c>
      <c r="C2531" s="202">
        <v>24.4</v>
      </c>
      <c r="D2531" s="112" t="str">
        <f>IF(ISBLANK(E2531),"",IF(E2531="BN",VLOOKUP(B2531,'[1]V. BAHAN'!$B$8:$E$14999,3,FALSE),IFERROR(VLOOKUP(E2531,'[1]III. DAFTAR AHS'!$B$7:$H$14999,5,FALSE),"ls")))</f>
        <v xml:space="preserve">m1 </v>
      </c>
      <c r="E2531" s="82" t="s">
        <v>1214</v>
      </c>
      <c r="F2531" s="113" t="s">
        <v>189</v>
      </c>
      <c r="G2531" s="47">
        <f>VLOOKUP(B2531,'[2] RAB LAMA'!$B$9:$E$5553,4,FALSE)</f>
        <v>22813.617197937499</v>
      </c>
      <c r="H2531" s="47">
        <f>G2531*C2531</f>
        <v>556652.25962967495</v>
      </c>
      <c r="I2531" s="48">
        <f t="shared" si="191"/>
        <v>1.4567424085970499E-3</v>
      </c>
      <c r="J2531" s="629"/>
      <c r="K2531" s="629"/>
      <c r="L2531" s="629"/>
      <c r="M2531" s="41"/>
      <c r="N2531" s="110"/>
      <c r="O2531" s="608">
        <f t="shared" si="193"/>
        <v>556652.25962967495</v>
      </c>
    </row>
    <row r="2532" spans="1:15" s="6" customFormat="1" ht="34.5" customHeight="1">
      <c r="A2532" s="331"/>
      <c r="B2532" s="306"/>
      <c r="C2532" s="210"/>
      <c r="D2532" s="328" t="str">
        <f>IF(ISBLANK(E2532),"",IF(E2532="BN",VLOOKUP(B2532,'[1]V. BAHAN'!$B$8:$E$1099,3,FALSE),IFERROR(VLOOKUP(E2532,'[1]III. DAFTAR AHS'!$B$7:$H$872,5,FALSE),"ls")))</f>
        <v/>
      </c>
      <c r="E2532" s="209"/>
      <c r="F2532" s="286" t="s">
        <v>23</v>
      </c>
      <c r="G2532" s="211"/>
      <c r="H2532" s="211"/>
      <c r="I2532" s="48">
        <f t="shared" si="191"/>
        <v>0</v>
      </c>
      <c r="J2532" s="629"/>
      <c r="K2532" s="629"/>
      <c r="L2532" s="629"/>
      <c r="M2532" s="41"/>
      <c r="N2532" s="110"/>
      <c r="O2532" s="608">
        <f t="shared" si="193"/>
        <v>0</v>
      </c>
    </row>
    <row r="2533" spans="1:15" s="6" customFormat="1" ht="34.5" customHeight="1">
      <c r="A2533" s="260"/>
      <c r="B2533" s="261" t="s">
        <v>215</v>
      </c>
      <c r="C2533" s="262"/>
      <c r="D2533" s="262" t="str">
        <f>IF(ISBLANK(E2533),"",IF(E2533="BN",VLOOKUP(B2533,'[1]V. BAHAN'!$B$8:$E$1099,3,FALSE),IFERROR(VLOOKUP(E2533,'[1]III. DAFTAR AHS'!$B$7:$H$872,5,FALSE),"ls")))</f>
        <v/>
      </c>
      <c r="E2533" s="262"/>
      <c r="F2533" s="262" t="s">
        <v>23</v>
      </c>
      <c r="G2533" s="106"/>
      <c r="H2533" s="106"/>
      <c r="I2533" s="48">
        <f t="shared" si="191"/>
        <v>0</v>
      </c>
      <c r="J2533" s="633"/>
      <c r="K2533" s="633"/>
      <c r="L2533" s="633"/>
      <c r="M2533" s="41"/>
      <c r="N2533" s="110"/>
      <c r="O2533" s="608">
        <f t="shared" si="193"/>
        <v>0</v>
      </c>
    </row>
    <row r="2534" spans="1:15" s="6" customFormat="1" ht="34.5" customHeight="1">
      <c r="A2534" s="93">
        <v>1</v>
      </c>
      <c r="B2534" s="98" t="s">
        <v>1217</v>
      </c>
      <c r="C2534" s="202">
        <v>80</v>
      </c>
      <c r="D2534" s="112" t="str">
        <f>IF(ISBLANK(E2534),"",IF(E2534="BN",VLOOKUP(B2534,'[1]V. BAHAN'!$B$8:$E$14999,3,FALSE),IFERROR(VLOOKUP(E2534,'[1]III. DAFTAR AHS'!$B$7:$H$14999,5,FALSE),"ls")))</f>
        <v xml:space="preserve">titik </v>
      </c>
      <c r="E2534" s="87" t="s">
        <v>1218</v>
      </c>
      <c r="F2534" s="113" t="s">
        <v>1219</v>
      </c>
      <c r="G2534" s="47">
        <f>VLOOKUP(B2534,'[2] RAB LAMA'!$B$9:$E$5553,4,FALSE)</f>
        <v>226902.18619285797</v>
      </c>
      <c r="H2534" s="47">
        <f t="shared" ref="H2534:H2544" si="194">G2534*C2534</f>
        <v>18152174.895428639</v>
      </c>
      <c r="I2534" s="48">
        <f t="shared" si="191"/>
        <v>4.7503701855146387E-2</v>
      </c>
      <c r="J2534" s="633"/>
      <c r="K2534" s="633"/>
      <c r="L2534" s="633"/>
      <c r="M2534" s="41"/>
      <c r="N2534" s="110"/>
      <c r="O2534" s="608">
        <f t="shared" si="193"/>
        <v>18152174.895428639</v>
      </c>
    </row>
    <row r="2535" spans="1:15" s="6" customFormat="1" ht="34.5" customHeight="1">
      <c r="A2535" s="93">
        <f>+A2534+1</f>
        <v>2</v>
      </c>
      <c r="B2535" s="98" t="s">
        <v>1220</v>
      </c>
      <c r="C2535" s="202">
        <v>1</v>
      </c>
      <c r="D2535" s="112" t="str">
        <f>IF(ISBLANK(E2535),"",IF(E2535="BN",VLOOKUP(B2535,'[1]V. BAHAN'!$B$8:$E$14999,3,FALSE),IFERROR(VLOOKUP(E2535,'[1]III. DAFTAR AHS'!$B$7:$H$14999,5,FALSE),"ls")))</f>
        <v xml:space="preserve">unit </v>
      </c>
      <c r="E2535" s="87" t="s">
        <v>1221</v>
      </c>
      <c r="F2535" s="113" t="s">
        <v>1222</v>
      </c>
      <c r="G2535" s="47">
        <f>VLOOKUP(B2535,'[2] RAB LAMA'!$B$9:$E$5553,4,FALSE)</f>
        <v>10980503.667787284</v>
      </c>
      <c r="H2535" s="47">
        <f t="shared" si="194"/>
        <v>10980503.667787284</v>
      </c>
      <c r="I2535" s="48">
        <f t="shared" si="191"/>
        <v>2.8735651538112358E-2</v>
      </c>
      <c r="J2535" s="633"/>
      <c r="K2535" s="633"/>
      <c r="L2535" s="633"/>
      <c r="M2535" s="41"/>
      <c r="N2535" s="110"/>
      <c r="O2535" s="608">
        <f t="shared" si="193"/>
        <v>10980503.667787284</v>
      </c>
    </row>
    <row r="2536" spans="1:15" s="6" customFormat="1" ht="34.5" customHeight="1">
      <c r="A2536" s="93" t="s">
        <v>49</v>
      </c>
      <c r="B2536" s="114" t="s">
        <v>1155</v>
      </c>
      <c r="C2536" s="202">
        <v>1.39</v>
      </c>
      <c r="D2536" s="112" t="str">
        <f>IF(ISBLANK(E2536),"",IF(E2536="BN",VLOOKUP(B2536,'[1]V. BAHAN'!$B$8:$E$14999,3,FALSE),IFERROR(VLOOKUP(E2536,'[1]III. DAFTAR AHS'!$B$7:$H$14999,5,FALSE),"ls")))</f>
        <v xml:space="preserve">bh </v>
      </c>
      <c r="E2536" s="87" t="s">
        <v>1156</v>
      </c>
      <c r="F2536" s="113" t="s">
        <v>189</v>
      </c>
      <c r="G2536" s="47">
        <f>VLOOKUP(B2536,'[2] RAB LAMA'!$B$9:$E$5553,4,FALSE)</f>
        <v>133515.62763220118</v>
      </c>
      <c r="H2536" s="47">
        <f t="shared" si="194"/>
        <v>185586.72240875964</v>
      </c>
      <c r="I2536" s="48">
        <f t="shared" si="191"/>
        <v>4.8567493318939583E-4</v>
      </c>
      <c r="J2536" s="633"/>
      <c r="K2536" s="633"/>
      <c r="L2536" s="633"/>
      <c r="M2536" s="41"/>
      <c r="N2536" s="110"/>
      <c r="O2536" s="608">
        <f t="shared" si="193"/>
        <v>185586.72240875964</v>
      </c>
    </row>
    <row r="2537" spans="1:15" s="6" customFormat="1" ht="34.5" customHeight="1">
      <c r="A2537" s="93" t="s">
        <v>49</v>
      </c>
      <c r="B2537" s="114" t="s">
        <v>1157</v>
      </c>
      <c r="C2537" s="202">
        <v>1.39</v>
      </c>
      <c r="D2537" s="112" t="str">
        <f>IF(ISBLANK(E2537),"",IF(E2537="BN",VLOOKUP(B2537,'[1]V. BAHAN'!$B$8:$E$14999,3,FALSE),IFERROR(VLOOKUP(E2537,'[1]III. DAFTAR AHS'!$B$7:$H$14999,5,FALSE),"ls")))</f>
        <v xml:space="preserve">m1 </v>
      </c>
      <c r="E2537" s="87" t="s">
        <v>1158</v>
      </c>
      <c r="F2537" s="113" t="s">
        <v>189</v>
      </c>
      <c r="G2537" s="47">
        <f>VLOOKUP(B2537,'[2] RAB LAMA'!$B$9:$E$5553,4,FALSE)</f>
        <v>60899.03432397671</v>
      </c>
      <c r="H2537" s="47">
        <f t="shared" si="194"/>
        <v>84649.657710327621</v>
      </c>
      <c r="I2537" s="48">
        <f t="shared" si="191"/>
        <v>2.2152563674473358E-4</v>
      </c>
      <c r="J2537" s="633"/>
      <c r="K2537" s="633"/>
      <c r="L2537" s="633"/>
      <c r="M2537" s="41"/>
      <c r="N2537" s="110"/>
      <c r="O2537" s="608">
        <f t="shared" si="193"/>
        <v>84649.657710327621</v>
      </c>
    </row>
    <row r="2538" spans="1:15" s="6" customFormat="1" ht="34.5" customHeight="1">
      <c r="A2538" s="93" t="s">
        <v>49</v>
      </c>
      <c r="B2538" s="114" t="s">
        <v>1159</v>
      </c>
      <c r="C2538" s="202">
        <v>1</v>
      </c>
      <c r="D2538" s="112" t="str">
        <f>IF(ISBLANK(E2538),"",IF(E2538="BN",VLOOKUP(B2538,'[1]V. BAHAN'!$B$8:$E$14999,3,FALSE),IFERROR(VLOOKUP(E2538,'[1]III. DAFTAR AHS'!$B$7:$H$14999,5,FALSE),"ls")))</f>
        <v xml:space="preserve">bh </v>
      </c>
      <c r="E2538" s="87" t="s">
        <v>1160</v>
      </c>
      <c r="F2538" s="113" t="s">
        <v>189</v>
      </c>
      <c r="G2538" s="47">
        <f>VLOOKUP(B2538,'[2] RAB LAMA'!$B$9:$E$5553,4,FALSE)</f>
        <v>206428.94564315377</v>
      </c>
      <c r="H2538" s="47">
        <f t="shared" si="194"/>
        <v>206428.94564315377</v>
      </c>
      <c r="I2538" s="48">
        <f t="shared" si="191"/>
        <v>5.4021841154550197E-4</v>
      </c>
      <c r="J2538" s="633"/>
      <c r="K2538" s="633"/>
      <c r="L2538" s="633"/>
      <c r="M2538" s="41"/>
      <c r="N2538" s="110"/>
      <c r="O2538" s="608">
        <f t="shared" si="193"/>
        <v>206428.94564315377</v>
      </c>
    </row>
    <row r="2539" spans="1:15" s="6" customFormat="1" ht="34.5" customHeight="1">
      <c r="A2539" s="93">
        <f>+A2535+1</f>
        <v>3</v>
      </c>
      <c r="B2539" s="98" t="s">
        <v>1223</v>
      </c>
      <c r="C2539" s="202">
        <v>71</v>
      </c>
      <c r="D2539" s="112" t="str">
        <f>IF(ISBLANK(E2539),"",IF(E2539="BN",VLOOKUP(B2539,'[1]V. BAHAN'!$B$8:$E$14999,3,FALSE),IFERROR(VLOOKUP(E2539,'[1]III. DAFTAR AHS'!$B$7:$H$14999,5,FALSE),"ls")))</f>
        <v xml:space="preserve">unit </v>
      </c>
      <c r="E2539" s="87" t="s">
        <v>1224</v>
      </c>
      <c r="F2539" s="113" t="s">
        <v>1225</v>
      </c>
      <c r="G2539" s="47">
        <f>VLOOKUP(B2539,'[2] RAB LAMA'!$B$9:$E$5553,4,FALSE)</f>
        <v>223598.42881750001</v>
      </c>
      <c r="H2539" s="47">
        <f t="shared" si="194"/>
        <v>15875488.4460425</v>
      </c>
      <c r="I2539" s="48">
        <f t="shared" si="191"/>
        <v>4.1545681125821701E-2</v>
      </c>
      <c r="J2539" s="633"/>
      <c r="K2539" s="633"/>
      <c r="L2539" s="633"/>
      <c r="M2539" s="41"/>
      <c r="N2539" s="110"/>
      <c r="O2539" s="608">
        <f t="shared" si="193"/>
        <v>15875488.4460425</v>
      </c>
    </row>
    <row r="2540" spans="1:15" s="6" customFormat="1" ht="34.5" customHeight="1">
      <c r="A2540" s="93">
        <f>+A2539+1</f>
        <v>4</v>
      </c>
      <c r="B2540" s="98" t="s">
        <v>1226</v>
      </c>
      <c r="C2540" s="202">
        <v>1</v>
      </c>
      <c r="D2540" s="112" t="str">
        <f>IF(ISBLANK(E2540),"",IF(E2540="BN",VLOOKUP(B2540,'[1]V. BAHAN'!$B$8:$E$14999,3,FALSE),IFERROR(VLOOKUP(E2540,'[1]III. DAFTAR AHS'!$B$7:$H$14999,5,FALSE),"ls")))</f>
        <v xml:space="preserve">unit </v>
      </c>
      <c r="E2540" s="87" t="s">
        <v>1227</v>
      </c>
      <c r="F2540" s="113" t="s">
        <v>1228</v>
      </c>
      <c r="G2540" s="47">
        <f>VLOOKUP(B2540,'[2] RAB LAMA'!$B$9:$E$5553,4,FALSE)</f>
        <v>108311.02802162501</v>
      </c>
      <c r="H2540" s="47">
        <f t="shared" si="194"/>
        <v>108311.02802162501</v>
      </c>
      <c r="I2540" s="48">
        <f t="shared" si="191"/>
        <v>2.8344673915958236E-4</v>
      </c>
      <c r="J2540" s="633"/>
      <c r="K2540" s="633"/>
      <c r="L2540" s="633"/>
      <c r="M2540" s="41"/>
      <c r="N2540" s="110"/>
      <c r="O2540" s="608">
        <f t="shared" si="193"/>
        <v>108311.02802162501</v>
      </c>
    </row>
    <row r="2541" spans="1:15" s="6" customFormat="1" ht="34.5" customHeight="1">
      <c r="A2541" s="93">
        <f>+A2540+1</f>
        <v>5</v>
      </c>
      <c r="B2541" s="98" t="s">
        <v>1229</v>
      </c>
      <c r="C2541" s="202">
        <v>4</v>
      </c>
      <c r="D2541" s="112" t="str">
        <f>IF(ISBLANK(E2541),"",IF(E2541="BN",VLOOKUP(B2541,'[1]V. BAHAN'!$B$8:$E$14999,3,FALSE),IFERROR(VLOOKUP(E2541,'[1]III. DAFTAR AHS'!$B$7:$H$14999,5,FALSE),"ls")))</f>
        <v xml:space="preserve">unit </v>
      </c>
      <c r="E2541" s="87" t="s">
        <v>1230</v>
      </c>
      <c r="F2541" s="113" t="s">
        <v>1231</v>
      </c>
      <c r="G2541" s="47">
        <f>VLOOKUP(B2541,'[2] RAB LAMA'!$B$9:$E$5553,4,FALSE)</f>
        <v>184865.56449487503</v>
      </c>
      <c r="H2541" s="47">
        <f t="shared" si="194"/>
        <v>739462.25797950011</v>
      </c>
      <c r="I2541" s="48">
        <f t="shared" si="191"/>
        <v>1.9351507375040655E-3</v>
      </c>
      <c r="J2541" s="633"/>
      <c r="K2541" s="633"/>
      <c r="L2541" s="633"/>
      <c r="M2541" s="41"/>
      <c r="N2541" s="110"/>
      <c r="O2541" s="608">
        <f t="shared" si="193"/>
        <v>739462.25797950011</v>
      </c>
    </row>
    <row r="2542" spans="1:15" s="6" customFormat="1" ht="34.5" customHeight="1">
      <c r="A2542" s="93">
        <f>+A2541+1</f>
        <v>6</v>
      </c>
      <c r="B2542" s="98" t="s">
        <v>1232</v>
      </c>
      <c r="C2542" s="202">
        <v>4</v>
      </c>
      <c r="D2542" s="112" t="str">
        <f>IF(ISBLANK(E2542),"",IF(E2542="BN",VLOOKUP(B2542,'[1]V. BAHAN'!$B$8:$E$14999,3,FALSE),IFERROR(VLOOKUP(E2542,'[1]III. DAFTAR AHS'!$B$7:$H$14999,5,FALSE),"ls")))</f>
        <v xml:space="preserve">set </v>
      </c>
      <c r="E2542" s="87" t="s">
        <v>1233</v>
      </c>
      <c r="F2542" s="113" t="s">
        <v>1234</v>
      </c>
      <c r="G2542" s="47">
        <f>VLOOKUP(B2542,'[2] RAB LAMA'!$B$9:$E$5553,4,FALSE)</f>
        <v>211760.09097061501</v>
      </c>
      <c r="H2542" s="47">
        <f t="shared" si="194"/>
        <v>847040.36388246005</v>
      </c>
      <c r="I2542" s="48">
        <f t="shared" si="191"/>
        <v>2.2166794412762257E-3</v>
      </c>
      <c r="J2542" s="633"/>
      <c r="K2542" s="633"/>
      <c r="L2542" s="633"/>
      <c r="M2542" s="41"/>
      <c r="N2542" s="110"/>
      <c r="O2542" s="608">
        <f t="shared" si="193"/>
        <v>847040.36388246005</v>
      </c>
    </row>
    <row r="2543" spans="1:15" s="6" customFormat="1" ht="34.5" customHeight="1">
      <c r="A2543" s="93">
        <f>+A2542+1</f>
        <v>7</v>
      </c>
      <c r="B2543" s="98" t="s">
        <v>1235</v>
      </c>
      <c r="C2543" s="202">
        <v>4</v>
      </c>
      <c r="D2543" s="112" t="str">
        <f>IF(ISBLANK(E2543),"",IF(E2543="BN",VLOOKUP(B2543,'[1]V. BAHAN'!$B$8:$E$14999,3,FALSE),IFERROR(VLOOKUP(E2543,'[1]III. DAFTAR AHS'!$B$7:$H$14999,5,FALSE),"ls")))</f>
        <v xml:space="preserve">bh </v>
      </c>
      <c r="E2543" s="87" t="s">
        <v>1236</v>
      </c>
      <c r="F2543" s="113" t="s">
        <v>1237</v>
      </c>
      <c r="G2543" s="47">
        <f>VLOOKUP(B2543,'[2] RAB LAMA'!$B$9:$E$5553,4,FALSE)</f>
        <v>70458.220193625006</v>
      </c>
      <c r="H2543" s="47">
        <f t="shared" si="194"/>
        <v>281832.88077450002</v>
      </c>
      <c r="I2543" s="48">
        <f t="shared" si="191"/>
        <v>7.3754826726908998E-4</v>
      </c>
      <c r="J2543" s="633"/>
      <c r="K2543" s="633"/>
      <c r="L2543" s="633"/>
      <c r="M2543" s="41"/>
      <c r="N2543" s="110"/>
      <c r="O2543" s="608">
        <f t="shared" si="193"/>
        <v>281832.88077450002</v>
      </c>
    </row>
    <row r="2544" spans="1:15" s="6" customFormat="1" ht="34.5" customHeight="1">
      <c r="A2544" s="93">
        <f>+A2543+1</f>
        <v>8</v>
      </c>
      <c r="B2544" s="98" t="s">
        <v>1238</v>
      </c>
      <c r="C2544" s="202">
        <v>6</v>
      </c>
      <c r="D2544" s="112" t="str">
        <f>IF(ISBLANK(E2544),"",IF(E2544="BN",VLOOKUP(B2544,'[1]V. BAHAN'!$B$8:$E$14999,3,FALSE),IFERROR(VLOOKUP(E2544,'[1]III. DAFTAR AHS'!$B$7:$H$14999,5,FALSE),"ls")))</f>
        <v xml:space="preserve">bh </v>
      </c>
      <c r="E2544" s="87" t="s">
        <v>1239</v>
      </c>
      <c r="F2544" s="113" t="s">
        <v>147</v>
      </c>
      <c r="G2544" s="47">
        <f>VLOOKUP(B2544,'[2] RAB LAMA'!$B$9:$E$5553,4,FALSE)</f>
        <v>108300.64946250001</v>
      </c>
      <c r="H2544" s="47">
        <f t="shared" si="194"/>
        <v>649803.89677500003</v>
      </c>
      <c r="I2544" s="48">
        <f t="shared" si="191"/>
        <v>1.7005174726740652E-3</v>
      </c>
      <c r="J2544" s="633"/>
      <c r="K2544" s="633"/>
      <c r="L2544" s="633"/>
      <c r="M2544" s="41"/>
      <c r="N2544" s="110"/>
      <c r="O2544" s="608">
        <f t="shared" si="193"/>
        <v>649803.89677500003</v>
      </c>
    </row>
    <row r="2545" spans="1:15" s="6" customFormat="1" ht="34.5" customHeight="1" thickBot="1">
      <c r="A2545" s="93"/>
      <c r="B2545" s="98"/>
      <c r="C2545" s="202"/>
      <c r="D2545" s="81" t="str">
        <f>IF(ISBLANK(E2545),"",IF(E2545="BN",VLOOKUP(B2545,'[1]V. BAHAN'!$B$8:$E$1099,3,FALSE),IFERROR(VLOOKUP(E2545,'[1]III. DAFTAR AHS'!$B$7:$H$872,5,FALSE),"ls")))</f>
        <v/>
      </c>
      <c r="E2545" s="87"/>
      <c r="F2545" s="82" t="s">
        <v>23</v>
      </c>
      <c r="G2545" s="83"/>
      <c r="H2545" s="83"/>
      <c r="I2545" s="48">
        <f t="shared" si="191"/>
        <v>0</v>
      </c>
      <c r="J2545" s="633"/>
      <c r="K2545" s="633"/>
      <c r="L2545" s="633"/>
      <c r="M2545" s="41"/>
      <c r="N2545" s="110"/>
      <c r="O2545" s="608">
        <f t="shared" si="193"/>
        <v>0</v>
      </c>
    </row>
    <row r="2546" spans="1:15" s="6" customFormat="1" ht="34.5" customHeight="1" thickBot="1">
      <c r="A2546" s="18" t="s">
        <v>758</v>
      </c>
      <c r="B2546" s="124" t="s">
        <v>1240</v>
      </c>
      <c r="C2546" s="39"/>
      <c r="D2546" s="39" t="str">
        <f>IF(ISBLANK(E2546),"",IF(E2546="BN",VLOOKUP(B2546,'[1]V. BAHAN'!$B$8:$E$1099,3,FALSE),IFERROR(VLOOKUP(E2546,'[1]III. DAFTAR AHS'!$B$7:$H$872,5,FALSE),"ls")))</f>
        <v/>
      </c>
      <c r="E2546" s="39"/>
      <c r="F2546" s="39" t="s">
        <v>23</v>
      </c>
      <c r="G2546" s="78"/>
      <c r="H2546" s="78"/>
      <c r="I2546" s="48">
        <f t="shared" si="191"/>
        <v>0</v>
      </c>
      <c r="J2546" s="633"/>
      <c r="K2546" s="633"/>
      <c r="L2546" s="633"/>
      <c r="M2546" s="41"/>
      <c r="N2546" s="110"/>
      <c r="O2546" s="608">
        <f t="shared" si="193"/>
        <v>0</v>
      </c>
    </row>
    <row r="2547" spans="1:15" s="6" customFormat="1" ht="34.5" customHeight="1">
      <c r="A2547" s="252"/>
      <c r="B2547" s="253" t="s">
        <v>152</v>
      </c>
      <c r="C2547" s="254"/>
      <c r="D2547" s="254" t="str">
        <f>IF(ISBLANK(E2547),"",IF(E2547="BN",VLOOKUP(B2547,'[1]V. BAHAN'!$B$8:$E$1099,3,FALSE),IFERROR(VLOOKUP(E2547,'[1]III. DAFTAR AHS'!$B$7:$H$872,5,FALSE),"ls")))</f>
        <v/>
      </c>
      <c r="E2547" s="254"/>
      <c r="F2547" s="254" t="s">
        <v>23</v>
      </c>
      <c r="G2547" s="255"/>
      <c r="H2547" s="255"/>
      <c r="I2547" s="48">
        <f t="shared" si="191"/>
        <v>0</v>
      </c>
      <c r="J2547" s="633"/>
      <c r="K2547" s="633"/>
      <c r="L2547" s="633"/>
      <c r="M2547" s="41"/>
      <c r="N2547" s="110"/>
      <c r="O2547" s="608">
        <f t="shared" si="193"/>
        <v>0</v>
      </c>
    </row>
    <row r="2548" spans="1:15" s="6" customFormat="1" ht="76.5" customHeight="1">
      <c r="A2548" s="79"/>
      <c r="B2548" s="203" t="s">
        <v>912</v>
      </c>
      <c r="C2548" s="82"/>
      <c r="D2548" s="82" t="str">
        <f>IF(ISBLANK(E2548),"",IF(E2548="BN",VLOOKUP(B2548,'[1]V. BAHAN'!$B$8:$E$1099,3,FALSE),IFERROR(VLOOKUP(E2548,'[1]III. DAFTAR AHS'!$B$7:$H$872,5,FALSE),"ls")))</f>
        <v/>
      </c>
      <c r="E2548" s="82"/>
      <c r="F2548" s="82" t="s">
        <v>23</v>
      </c>
      <c r="G2548" s="83"/>
      <c r="H2548" s="83"/>
      <c r="I2548" s="48">
        <f t="shared" si="191"/>
        <v>0</v>
      </c>
      <c r="J2548" s="633"/>
      <c r="K2548" s="633"/>
      <c r="L2548" s="633"/>
      <c r="M2548" s="41"/>
      <c r="N2548" s="110"/>
      <c r="O2548" s="608">
        <f t="shared" si="193"/>
        <v>0</v>
      </c>
    </row>
    <row r="2549" spans="1:15" s="6" customFormat="1" ht="34.5" customHeight="1">
      <c r="A2549" s="85">
        <v>1</v>
      </c>
      <c r="B2549" s="174" t="s">
        <v>1241</v>
      </c>
      <c r="C2549" s="247">
        <v>2</v>
      </c>
      <c r="D2549" s="112" t="str">
        <f>IF(ISBLANK(E2549),"",IF(E2549="BN",VLOOKUP(B2549,'[1]V. BAHAN'!$B$8:$E$14999,3,FALSE),IFERROR(VLOOKUP(E2549,'[1]III. DAFTAR AHS'!$B$7:$H$14999,5,FALSE),"ls")))</f>
        <v xml:space="preserve">unit </v>
      </c>
      <c r="E2549" s="82" t="s">
        <v>1242</v>
      </c>
      <c r="F2549" s="113" t="s">
        <v>1243</v>
      </c>
      <c r="G2549" s="47">
        <f>VLOOKUP(B2549,'[2] RAB LAMA'!$B$9:$E$5553,4,FALSE)</f>
        <v>1286758.8953923627</v>
      </c>
      <c r="H2549" s="47">
        <f t="shared" ref="H2549:H2557" si="195">G2549*C2549</f>
        <v>2573517.7907847255</v>
      </c>
      <c r="I2549" s="48">
        <f t="shared" si="191"/>
        <v>6.734819521992369E-3</v>
      </c>
      <c r="J2549" s="629"/>
      <c r="K2549" s="629"/>
      <c r="L2549" s="629"/>
      <c r="M2549" s="41"/>
      <c r="N2549" s="110"/>
      <c r="O2549" s="608">
        <f t="shared" si="193"/>
        <v>2573517.7907847255</v>
      </c>
    </row>
    <row r="2550" spans="1:15" s="6" customFormat="1" ht="34.5" customHeight="1">
      <c r="A2550" s="85">
        <f t="shared" ref="A2550:A2557" si="196">+A2549+1</f>
        <v>2</v>
      </c>
      <c r="B2550" s="174" t="s">
        <v>1244</v>
      </c>
      <c r="C2550" s="247">
        <v>225.2</v>
      </c>
      <c r="D2550" s="112" t="str">
        <f>IF(ISBLANK(E2550),"",IF(E2550="BN",VLOOKUP(B2550,'[1]V. BAHAN'!$B$8:$E$14999,3,FALSE),IFERROR(VLOOKUP(E2550,'[1]III. DAFTAR AHS'!$B$7:$H$14999,5,FALSE),"ls")))</f>
        <v xml:space="preserve">m1 </v>
      </c>
      <c r="E2550" s="82" t="s">
        <v>1245</v>
      </c>
      <c r="F2550" s="113" t="s">
        <v>1246</v>
      </c>
      <c r="G2550" s="47">
        <f>VLOOKUP(B2550,'[2] RAB LAMA'!$B$9:$E$5553,4,FALSE)</f>
        <v>156611.01157961876</v>
      </c>
      <c r="H2550" s="47">
        <f t="shared" si="195"/>
        <v>35268799.807730146</v>
      </c>
      <c r="I2550" s="48">
        <f t="shared" si="191"/>
        <v>9.2297400201734603E-2</v>
      </c>
      <c r="J2550" s="629"/>
      <c r="K2550" s="629"/>
      <c r="L2550" s="629"/>
      <c r="M2550" s="41"/>
      <c r="N2550" s="110"/>
      <c r="O2550" s="608">
        <f t="shared" si="193"/>
        <v>35268799.807730146</v>
      </c>
    </row>
    <row r="2551" spans="1:15" s="6" customFormat="1" ht="34.5" customHeight="1">
      <c r="A2551" s="85">
        <f t="shared" si="196"/>
        <v>3</v>
      </c>
      <c r="B2551" s="86" t="s">
        <v>1247</v>
      </c>
      <c r="C2551" s="247">
        <v>225.2</v>
      </c>
      <c r="D2551" s="112" t="str">
        <f>IF(ISBLANK(E2551),"",IF(E2551="BN",VLOOKUP(B2551,'[1]V. BAHAN'!$B$8:$E$14999,3,FALSE),IFERROR(VLOOKUP(E2551,'[1]III. DAFTAR AHS'!$B$7:$H$14999,5,FALSE),"ls")))</f>
        <v xml:space="preserve">m1 </v>
      </c>
      <c r="E2551" s="82" t="s">
        <v>858</v>
      </c>
      <c r="F2551" s="113" t="s">
        <v>859</v>
      </c>
      <c r="G2551" s="47">
        <f>VLOOKUP(B2551,'[2] RAB LAMA'!$B$9:$E$5553,4,FALSE)</f>
        <v>52702.949068863214</v>
      </c>
      <c r="H2551" s="47">
        <f t="shared" si="195"/>
        <v>11868704.130307995</v>
      </c>
      <c r="I2551" s="48">
        <f t="shared" si="191"/>
        <v>3.1060045733422401E-2</v>
      </c>
      <c r="J2551" s="629"/>
      <c r="K2551" s="629"/>
      <c r="L2551" s="629"/>
      <c r="M2551" s="41"/>
      <c r="N2551" s="110"/>
      <c r="O2551" s="608">
        <f t="shared" si="193"/>
        <v>11868704.130307995</v>
      </c>
    </row>
    <row r="2552" spans="1:15" s="6" customFormat="1" ht="34.5" customHeight="1">
      <c r="A2552" s="85">
        <f t="shared" si="196"/>
        <v>4</v>
      </c>
      <c r="B2552" s="174" t="s">
        <v>1248</v>
      </c>
      <c r="C2552" s="247">
        <v>4</v>
      </c>
      <c r="D2552" s="112" t="str">
        <f>IF(ISBLANK(E2552),"",IF(E2552="BN",VLOOKUP(B2552,'[1]V. BAHAN'!$B$8:$E$14999,3,FALSE),IFERROR(VLOOKUP(E2552,'[1]III. DAFTAR AHS'!$B$7:$H$14999,5,FALSE),"ls")))</f>
        <v xml:space="preserve">m1 </v>
      </c>
      <c r="E2552" s="82" t="s">
        <v>1249</v>
      </c>
      <c r="F2552" s="113" t="s">
        <v>1250</v>
      </c>
      <c r="G2552" s="47">
        <f>VLOOKUP(B2552,'[2] RAB LAMA'!$B$9:$E$5553,4,FALSE)</f>
        <v>187154.11293118924</v>
      </c>
      <c r="H2552" s="47">
        <f t="shared" si="195"/>
        <v>748616.45172475697</v>
      </c>
      <c r="I2552" s="48">
        <f t="shared" si="191"/>
        <v>1.9591069902894238E-3</v>
      </c>
      <c r="J2552" s="629"/>
      <c r="K2552" s="629"/>
      <c r="L2552" s="629"/>
      <c r="M2552" s="41"/>
      <c r="N2552" s="110"/>
      <c r="O2552" s="608">
        <f t="shared" si="193"/>
        <v>748616.45172475697</v>
      </c>
    </row>
    <row r="2553" spans="1:15" s="6" customFormat="1" ht="34.5" customHeight="1">
      <c r="A2553" s="85">
        <f t="shared" si="196"/>
        <v>5</v>
      </c>
      <c r="B2553" s="174" t="s">
        <v>1251</v>
      </c>
      <c r="C2553" s="247">
        <v>94.39</v>
      </c>
      <c r="D2553" s="112" t="str">
        <f>IF(ISBLANK(E2553),"",IF(E2553="BN",VLOOKUP(B2553,'[1]V. BAHAN'!$B$8:$E$14999,3,FALSE),IFERROR(VLOOKUP(E2553,'[1]III. DAFTAR AHS'!$B$7:$H$14999,5,FALSE),"ls")))</f>
        <v xml:space="preserve">m1 </v>
      </c>
      <c r="E2553" s="82" t="s">
        <v>1252</v>
      </c>
      <c r="F2553" s="113" t="s">
        <v>1253</v>
      </c>
      <c r="G2553" s="47">
        <f>VLOOKUP(B2553,'[2] RAB LAMA'!$B$9:$E$5553,4,FALSE)</f>
        <v>114161.96</v>
      </c>
      <c r="H2553" s="47">
        <f t="shared" si="195"/>
        <v>10775747.4044</v>
      </c>
      <c r="I2553" s="48">
        <f t="shared" si="191"/>
        <v>2.8199810486284848E-2</v>
      </c>
      <c r="J2553" s="629"/>
      <c r="K2553" s="629"/>
      <c r="L2553" s="629"/>
      <c r="M2553" s="41"/>
      <c r="N2553" s="110"/>
      <c r="O2553" s="608">
        <f t="shared" si="193"/>
        <v>10775747.4044</v>
      </c>
    </row>
    <row r="2554" spans="1:15" s="6" customFormat="1" ht="34.5" customHeight="1">
      <c r="A2554" s="85">
        <f t="shared" si="196"/>
        <v>6</v>
      </c>
      <c r="B2554" s="86" t="s">
        <v>1254</v>
      </c>
      <c r="C2554" s="247">
        <v>4</v>
      </c>
      <c r="D2554" s="112" t="str">
        <f>IF(ISBLANK(E2554),"",IF(E2554="BN",VLOOKUP(B2554,'[1]V. BAHAN'!$B$8:$E$14999,3,FALSE),IFERROR(VLOOKUP(E2554,'[1]III. DAFTAR AHS'!$B$7:$H$14999,5,FALSE),"ls")))</f>
        <v xml:space="preserve">set </v>
      </c>
      <c r="E2554" s="82" t="s">
        <v>861</v>
      </c>
      <c r="F2554" s="113" t="s">
        <v>189</v>
      </c>
      <c r="G2554" s="47">
        <f>VLOOKUP(B2554,'[2] RAB LAMA'!$B$9:$E$5553,4,FALSE)</f>
        <v>1305146.4396249996</v>
      </c>
      <c r="H2554" s="47">
        <f t="shared" si="195"/>
        <v>5220585.7584999986</v>
      </c>
      <c r="I2554" s="48">
        <f t="shared" si="191"/>
        <v>1.3662117669627659E-2</v>
      </c>
      <c r="J2554" s="629"/>
      <c r="K2554" s="629"/>
      <c r="L2554" s="629"/>
      <c r="M2554" s="41"/>
      <c r="N2554" s="110"/>
      <c r="O2554" s="608">
        <f t="shared" si="193"/>
        <v>5220585.7584999986</v>
      </c>
    </row>
    <row r="2555" spans="1:15" s="6" customFormat="1" ht="34.5" customHeight="1">
      <c r="A2555" s="85">
        <f t="shared" si="196"/>
        <v>7</v>
      </c>
      <c r="B2555" s="174" t="s">
        <v>862</v>
      </c>
      <c r="C2555" s="247">
        <v>4</v>
      </c>
      <c r="D2555" s="112" t="str">
        <f>IF(ISBLANK(E2555),"",IF(E2555="BN",VLOOKUP(B2555,'[1]V. BAHAN'!$B$8:$E$14999,3,FALSE),IFERROR(VLOOKUP(E2555,'[1]III. DAFTAR AHS'!$B$7:$H$14999,5,FALSE),"ls")))</f>
        <v xml:space="preserve">unit </v>
      </c>
      <c r="E2555" s="82" t="s">
        <v>863</v>
      </c>
      <c r="F2555" s="113" t="s">
        <v>189</v>
      </c>
      <c r="G2555" s="47">
        <f>VLOOKUP(B2555,'[2] RAB LAMA'!$B$9:$E$5553,4,FALSE)</f>
        <v>574457.33345000003</v>
      </c>
      <c r="H2555" s="47">
        <f t="shared" si="195"/>
        <v>2297829.3338000001</v>
      </c>
      <c r="I2555" s="48">
        <f t="shared" si="191"/>
        <v>6.0133510290457841E-3</v>
      </c>
      <c r="J2555" s="629"/>
      <c r="K2555" s="629"/>
      <c r="L2555" s="629"/>
      <c r="M2555" s="41"/>
      <c r="N2555" s="110"/>
      <c r="O2555" s="608">
        <f t="shared" si="193"/>
        <v>2297829.3338000001</v>
      </c>
    </row>
    <row r="2556" spans="1:15" s="6" customFormat="1" ht="34.5" customHeight="1">
      <c r="A2556" s="85">
        <f t="shared" si="196"/>
        <v>8</v>
      </c>
      <c r="B2556" s="174" t="s">
        <v>864</v>
      </c>
      <c r="C2556" s="247">
        <v>36</v>
      </c>
      <c r="D2556" s="112" t="str">
        <f>IF(ISBLANK(E2556),"",IF(E2556="BN",VLOOKUP(B2556,'[1]V. BAHAN'!$B$8:$E$14999,3,FALSE),IFERROR(VLOOKUP(E2556,'[1]III. DAFTAR AHS'!$B$7:$H$14999,5,FALSE),"ls")))</f>
        <v>m'</v>
      </c>
      <c r="E2556" s="82" t="s">
        <v>51</v>
      </c>
      <c r="F2556" s="113" t="s">
        <v>52</v>
      </c>
      <c r="G2556" s="47">
        <f>VLOOKUP(B2556,'[2] RAB LAMA'!$B$9:$E$5553,4,FALSE)</f>
        <v>80205.650000000009</v>
      </c>
      <c r="H2556" s="47">
        <f t="shared" si="195"/>
        <v>2887403.4000000004</v>
      </c>
      <c r="I2556" s="48">
        <f t="shared" si="191"/>
        <v>7.5562488263419244E-3</v>
      </c>
      <c r="J2556" s="629"/>
      <c r="K2556" s="629"/>
      <c r="L2556" s="629"/>
      <c r="M2556" s="41"/>
      <c r="N2556" s="110"/>
      <c r="O2556" s="608">
        <f t="shared" si="193"/>
        <v>2887403.4000000004</v>
      </c>
    </row>
    <row r="2557" spans="1:15" s="6" customFormat="1" ht="34.5" customHeight="1">
      <c r="A2557" s="85">
        <f t="shared" si="196"/>
        <v>9</v>
      </c>
      <c r="B2557" s="174" t="s">
        <v>1255</v>
      </c>
      <c r="C2557" s="247">
        <v>1</v>
      </c>
      <c r="D2557" s="112" t="str">
        <f>IF(ISBLANK(E2557),"",IF(E2557="BN",VLOOKUP(B2557,'[1]V. BAHAN'!$B$8:$E$14999,3,FALSE),IFERROR(VLOOKUP(E2557,'[1]III. DAFTAR AHS'!$B$7:$H$14999,5,FALSE),"ls")))</f>
        <v>ls</v>
      </c>
      <c r="E2557" s="82" t="s">
        <v>51</v>
      </c>
      <c r="F2557" s="113" t="s">
        <v>52</v>
      </c>
      <c r="G2557" s="47">
        <f>VLOOKUP(B2557,'[2] RAB LAMA'!$B$9:$E$5553,4,FALSE)</f>
        <v>2406169.5</v>
      </c>
      <c r="H2557" s="47">
        <f t="shared" si="195"/>
        <v>2406169.5</v>
      </c>
      <c r="I2557" s="48">
        <f t="shared" si="191"/>
        <v>6.296874021951602E-3</v>
      </c>
      <c r="J2557" s="629"/>
      <c r="K2557" s="629"/>
      <c r="L2557" s="629"/>
      <c r="M2557" s="41"/>
      <c r="N2557" s="110"/>
      <c r="O2557" s="608">
        <f t="shared" si="193"/>
        <v>2406169.5</v>
      </c>
    </row>
    <row r="2558" spans="1:15" s="6" customFormat="1" ht="34.5" customHeight="1" thickBot="1">
      <c r="A2558" s="100"/>
      <c r="B2558" s="332"/>
      <c r="C2558" s="102"/>
      <c r="D2558" s="333" t="str">
        <f>IF(ISBLANK(E2558),"",IF(E2558="BN",VLOOKUP(B2558,'[1]V. BAHAN'!$B$8:$E$1099,3,FALSE),IFERROR(VLOOKUP(E2558,'[1]III. DAFTAR AHS'!$B$7:$H$872,5,FALSE),"ls")))</f>
        <v/>
      </c>
      <c r="E2558" s="333"/>
      <c r="F2558" s="333" t="s">
        <v>23</v>
      </c>
      <c r="G2558" s="334"/>
      <c r="H2558" s="334"/>
      <c r="I2558" s="48">
        <f t="shared" si="191"/>
        <v>0</v>
      </c>
      <c r="J2558" s="633"/>
      <c r="K2558" s="633"/>
      <c r="L2558" s="633"/>
      <c r="M2558" s="41"/>
      <c r="N2558" s="110"/>
      <c r="O2558" s="608">
        <f t="shared" si="193"/>
        <v>0</v>
      </c>
    </row>
    <row r="2559" spans="1:15" s="6" customFormat="1" ht="34.5" customHeight="1" thickBot="1">
      <c r="A2559" s="238" t="s">
        <v>1256</v>
      </c>
      <c r="B2559" s="124" t="s">
        <v>1257</v>
      </c>
      <c r="C2559" s="109"/>
      <c r="D2559" s="39" t="str">
        <f>IF(ISBLANK(E2559),"",IF(E2559="BN",VLOOKUP(B2559,'[1]V. BAHAN'!$B$8:$E$1099,3,FALSE),IFERROR(VLOOKUP(E2559,'[1]III. DAFTAR AHS'!$B$7:$H$872,5,FALSE),"ls")))</f>
        <v/>
      </c>
      <c r="E2559" s="39"/>
      <c r="F2559" s="39" t="s">
        <v>23</v>
      </c>
      <c r="G2559" s="78"/>
      <c r="H2559" s="78"/>
      <c r="I2559" s="48">
        <f t="shared" si="191"/>
        <v>0</v>
      </c>
      <c r="J2559" s="633"/>
      <c r="K2559" s="633"/>
      <c r="L2559" s="633"/>
      <c r="M2559" s="41"/>
      <c r="N2559" s="110"/>
      <c r="O2559" s="608">
        <f t="shared" si="193"/>
        <v>0</v>
      </c>
    </row>
    <row r="2560" spans="1:15" s="6" customFormat="1" ht="34.5" customHeight="1">
      <c r="A2560" s="335"/>
      <c r="B2560" s="253" t="s">
        <v>152</v>
      </c>
      <c r="C2560" s="336"/>
      <c r="D2560" s="254" t="str">
        <f>IF(ISBLANK(E2560),"",IF(E2560="BN",VLOOKUP(B2560,'[1]V. BAHAN'!$B$8:$E$1099,3,FALSE),IFERROR(VLOOKUP(E2560,'[1]III. DAFTAR AHS'!$B$7:$H$872,5,FALSE),"ls")))</f>
        <v/>
      </c>
      <c r="E2560" s="254"/>
      <c r="F2560" s="254" t="s">
        <v>23</v>
      </c>
      <c r="G2560" s="255"/>
      <c r="H2560" s="255"/>
      <c r="I2560" s="48">
        <f t="shared" si="191"/>
        <v>0</v>
      </c>
      <c r="J2560" s="633"/>
      <c r="K2560" s="633"/>
      <c r="L2560" s="633"/>
      <c r="M2560" s="41"/>
      <c r="N2560" s="110"/>
      <c r="O2560" s="608">
        <f t="shared" si="193"/>
        <v>0</v>
      </c>
    </row>
    <row r="2561" spans="1:15" s="6" customFormat="1" ht="88.5" customHeight="1">
      <c r="A2561" s="93"/>
      <c r="B2561" s="203" t="s">
        <v>912</v>
      </c>
      <c r="C2561" s="87"/>
      <c r="D2561" s="82" t="str">
        <f>IF(ISBLANK(E2561),"",IF(E2561="BN",VLOOKUP(B2561,'[1]V. BAHAN'!$B$8:$E$1099,3,FALSE),IFERROR(VLOOKUP(E2561,'[1]III. DAFTAR AHS'!$B$7:$H$872,5,FALSE),"ls")))</f>
        <v/>
      </c>
      <c r="E2561" s="82"/>
      <c r="F2561" s="82" t="s">
        <v>23</v>
      </c>
      <c r="G2561" s="83"/>
      <c r="H2561" s="83"/>
      <c r="I2561" s="48">
        <f t="shared" si="191"/>
        <v>0</v>
      </c>
      <c r="J2561" s="633"/>
      <c r="K2561" s="633"/>
      <c r="L2561" s="633"/>
      <c r="M2561" s="41"/>
      <c r="N2561" s="110"/>
      <c r="O2561" s="608">
        <f t="shared" si="193"/>
        <v>0</v>
      </c>
    </row>
    <row r="2562" spans="1:15" s="6" customFormat="1" ht="34.5" customHeight="1">
      <c r="A2562" s="85">
        <v>1</v>
      </c>
      <c r="B2562" s="174" t="s">
        <v>1258</v>
      </c>
      <c r="C2562" s="247">
        <v>23</v>
      </c>
      <c r="D2562" s="112" t="str">
        <f>IF(ISBLANK(E2562),"",IF(E2562="BN",VLOOKUP(B2562,'[1]V. BAHAN'!$B$8:$E$14999,3,FALSE),IFERROR(VLOOKUP(E2562,'[1]III. DAFTAR AHS'!$B$7:$H$14999,5,FALSE),"ls")))</f>
        <v xml:space="preserve">m1 </v>
      </c>
      <c r="E2562" s="82" t="s">
        <v>997</v>
      </c>
      <c r="F2562" s="113" t="s">
        <v>998</v>
      </c>
      <c r="G2562" s="47">
        <f>VLOOKUP(B2562,'[2] RAB LAMA'!$B$9:$E$5553,4,FALSE)</f>
        <v>21015.522823129999</v>
      </c>
      <c r="H2562" s="47">
        <f>G2562*C2562</f>
        <v>483357.02493198996</v>
      </c>
      <c r="I2562" s="48">
        <f t="shared" si="191"/>
        <v>1.2649309591955434E-3</v>
      </c>
      <c r="J2562" s="629"/>
      <c r="K2562" s="629"/>
      <c r="L2562" s="629"/>
      <c r="M2562" s="41"/>
      <c r="N2562" s="110"/>
      <c r="O2562" s="608">
        <f t="shared" si="193"/>
        <v>483357.02493198996</v>
      </c>
    </row>
    <row r="2563" spans="1:15" s="6" customFormat="1" ht="34.5" customHeight="1">
      <c r="A2563" s="85">
        <f>+A2562+1</f>
        <v>2</v>
      </c>
      <c r="B2563" s="174" t="s">
        <v>1259</v>
      </c>
      <c r="C2563" s="247">
        <v>100</v>
      </c>
      <c r="D2563" s="112" t="str">
        <f>IF(ISBLANK(E2563),"",IF(E2563="BN",VLOOKUP(B2563,'[1]V. BAHAN'!$B$8:$E$14999,3,FALSE),IFERROR(VLOOKUP(E2563,'[1]III. DAFTAR AHS'!$B$7:$H$14999,5,FALSE),"ls")))</f>
        <v>bh</v>
      </c>
      <c r="E2563" s="82" t="s">
        <v>51</v>
      </c>
      <c r="F2563" s="113" t="s">
        <v>52</v>
      </c>
      <c r="G2563" s="47">
        <f>VLOOKUP(B2563,'[2] RAB LAMA'!$B$9:$E$5553,4,FALSE)</f>
        <v>35000</v>
      </c>
      <c r="H2563" s="47">
        <f>G2563*C2563</f>
        <v>3500000</v>
      </c>
      <c r="I2563" s="48">
        <f t="shared" si="191"/>
        <v>9.1593959099018629E-3</v>
      </c>
      <c r="J2563" s="629"/>
      <c r="K2563" s="629"/>
      <c r="L2563" s="629"/>
      <c r="M2563" s="41"/>
      <c r="N2563" s="110"/>
      <c r="O2563" s="608">
        <f t="shared" si="193"/>
        <v>3500000</v>
      </c>
    </row>
    <row r="2564" spans="1:15" s="6" customFormat="1" ht="34.5" customHeight="1">
      <c r="A2564" s="85">
        <f>+A2563+1</f>
        <v>3</v>
      </c>
      <c r="B2564" s="174" t="s">
        <v>1260</v>
      </c>
      <c r="C2564" s="247">
        <v>2</v>
      </c>
      <c r="D2564" s="112" t="str">
        <f>IF(ISBLANK(E2564),"",IF(E2564="BN",VLOOKUP(B2564,'[1]V. BAHAN'!$B$8:$E$14999,3,FALSE),IFERROR(VLOOKUP(E2564,'[1]III. DAFTAR AHS'!$B$7:$H$14999,5,FALSE),"ls")))</f>
        <v xml:space="preserve">set </v>
      </c>
      <c r="E2564" s="82" t="s">
        <v>1261</v>
      </c>
      <c r="F2564" s="113" t="s">
        <v>1262</v>
      </c>
      <c r="G2564" s="47">
        <f>VLOOKUP(B2564,'[2] RAB LAMA'!$B$9:$E$5553,4,FALSE)</f>
        <v>7200000</v>
      </c>
      <c r="H2564" s="47">
        <f>G2564*C2564</f>
        <v>14400000</v>
      </c>
      <c r="I2564" s="48">
        <f t="shared" si="191"/>
        <v>3.7684371743596234E-2</v>
      </c>
      <c r="J2564" s="629"/>
      <c r="K2564" s="629"/>
      <c r="L2564" s="629"/>
      <c r="M2564" s="41"/>
      <c r="N2564" s="110"/>
      <c r="O2564" s="608">
        <f t="shared" si="193"/>
        <v>14400000</v>
      </c>
    </row>
    <row r="2565" spans="1:15" s="6" customFormat="1" ht="34.5" customHeight="1">
      <c r="A2565" s="85"/>
      <c r="B2565" s="217" t="s">
        <v>1263</v>
      </c>
      <c r="C2565" s="247"/>
      <c r="D2565" s="82" t="str">
        <f>IF(ISBLANK(E2565),"",IF(E2565="BN",VLOOKUP(B2565,'[1]V. BAHAN'!$B$8:$E$1099,3,FALSE),IFERROR(VLOOKUP(E2565,'[1]III. DAFTAR AHS'!$B$7:$H$872,5,FALSE),"ls")))</f>
        <v/>
      </c>
      <c r="E2565" s="82"/>
      <c r="F2565" s="82" t="s">
        <v>23</v>
      </c>
      <c r="G2565" s="83"/>
      <c r="H2565" s="83"/>
      <c r="I2565" s="48">
        <f t="shared" si="191"/>
        <v>0</v>
      </c>
      <c r="J2565" s="629"/>
      <c r="K2565" s="629"/>
      <c r="L2565" s="629"/>
      <c r="M2565" s="41"/>
      <c r="N2565" s="110"/>
      <c r="O2565" s="608">
        <f t="shared" si="193"/>
        <v>0</v>
      </c>
    </row>
    <row r="2566" spans="1:15" s="6" customFormat="1" ht="34.5" customHeight="1">
      <c r="A2566" s="85"/>
      <c r="B2566" s="217" t="s">
        <v>1264</v>
      </c>
      <c r="C2566" s="247"/>
      <c r="D2566" s="82" t="str">
        <f>IF(ISBLANK(E2566),"",IF(E2566="BN",VLOOKUP(B2566,'[1]V. BAHAN'!$B$8:$E$1099,3,FALSE),IFERROR(VLOOKUP(E2566,'[1]III. DAFTAR AHS'!$B$7:$H$872,5,FALSE),"ls")))</f>
        <v/>
      </c>
      <c r="E2566" s="82"/>
      <c r="F2566" s="82" t="s">
        <v>23</v>
      </c>
      <c r="G2566" s="83"/>
      <c r="H2566" s="83"/>
      <c r="I2566" s="48">
        <f t="shared" si="191"/>
        <v>0</v>
      </c>
      <c r="J2566" s="629"/>
      <c r="K2566" s="629"/>
      <c r="L2566" s="629"/>
      <c r="M2566" s="41"/>
      <c r="N2566" s="110"/>
      <c r="O2566" s="608">
        <f t="shared" si="193"/>
        <v>0</v>
      </c>
    </row>
    <row r="2567" spans="1:15" s="6" customFormat="1" ht="34.5" customHeight="1">
      <c r="A2567" s="85"/>
      <c r="B2567" s="217" t="s">
        <v>1265</v>
      </c>
      <c r="C2567" s="247"/>
      <c r="D2567" s="82" t="str">
        <f>IF(ISBLANK(E2567),"",IF(E2567="BN",VLOOKUP(B2567,'[1]V. BAHAN'!$B$8:$E$1099,3,FALSE),IFERROR(VLOOKUP(E2567,'[1]III. DAFTAR AHS'!$B$7:$H$872,5,FALSE),"ls")))</f>
        <v/>
      </c>
      <c r="E2567" s="82"/>
      <c r="F2567" s="82" t="s">
        <v>23</v>
      </c>
      <c r="G2567" s="83"/>
      <c r="H2567" s="83"/>
      <c r="I2567" s="48">
        <f t="shared" si="191"/>
        <v>0</v>
      </c>
      <c r="J2567" s="629"/>
      <c r="K2567" s="629"/>
      <c r="L2567" s="629"/>
      <c r="M2567" s="41"/>
      <c r="N2567" s="110"/>
      <c r="O2567" s="608">
        <f t="shared" si="193"/>
        <v>0</v>
      </c>
    </row>
    <row r="2568" spans="1:15" s="6" customFormat="1" ht="34.5" customHeight="1">
      <c r="A2568" s="85"/>
      <c r="B2568" s="217" t="s">
        <v>1266</v>
      </c>
      <c r="C2568" s="247"/>
      <c r="D2568" s="82" t="str">
        <f>IF(ISBLANK(E2568),"",IF(E2568="BN",VLOOKUP(B2568,'[1]V. BAHAN'!$B$8:$E$1099,3,FALSE),IFERROR(VLOOKUP(E2568,'[1]III. DAFTAR AHS'!$B$7:$H$872,5,FALSE),"ls")))</f>
        <v/>
      </c>
      <c r="E2568" s="82"/>
      <c r="F2568" s="82" t="s">
        <v>23</v>
      </c>
      <c r="G2568" s="83"/>
      <c r="H2568" s="83"/>
      <c r="I2568" s="48">
        <f t="shared" si="191"/>
        <v>0</v>
      </c>
      <c r="J2568" s="629"/>
      <c r="K2568" s="629"/>
      <c r="L2568" s="629"/>
      <c r="M2568" s="41"/>
      <c r="N2568" s="110"/>
      <c r="O2568" s="608">
        <f t="shared" si="193"/>
        <v>0</v>
      </c>
    </row>
    <row r="2569" spans="1:15" s="6" customFormat="1" ht="34.5" customHeight="1">
      <c r="A2569" s="85"/>
      <c r="B2569" s="217" t="s">
        <v>1267</v>
      </c>
      <c r="C2569" s="247"/>
      <c r="D2569" s="82" t="str">
        <f>IF(ISBLANK(E2569),"",IF(E2569="BN",VLOOKUP(B2569,'[1]V. BAHAN'!$B$8:$E$1099,3,FALSE),IFERROR(VLOOKUP(E2569,'[1]III. DAFTAR AHS'!$B$7:$H$872,5,FALSE),"ls")))</f>
        <v/>
      </c>
      <c r="E2569" s="82"/>
      <c r="F2569" s="82" t="s">
        <v>23</v>
      </c>
      <c r="G2569" s="83"/>
      <c r="H2569" s="83"/>
      <c r="I2569" s="48">
        <f t="shared" si="191"/>
        <v>0</v>
      </c>
      <c r="J2569" s="629"/>
      <c r="K2569" s="629"/>
      <c r="L2569" s="629"/>
      <c r="M2569" s="41"/>
      <c r="N2569" s="110"/>
      <c r="O2569" s="608">
        <f t="shared" si="193"/>
        <v>0</v>
      </c>
    </row>
    <row r="2570" spans="1:15" s="6" customFormat="1" ht="34.5" customHeight="1" thickBot="1">
      <c r="A2570" s="85"/>
      <c r="B2570" s="174"/>
      <c r="C2570" s="247"/>
      <c r="D2570" s="82" t="str">
        <f>IF(ISBLANK(E2570),"",IF(E2570="BN",VLOOKUP(B2570,'[1]V. BAHAN'!$B$8:$E$1099,3,FALSE),IFERROR(VLOOKUP(E2570,'[1]III. DAFTAR AHS'!$B$7:$H$872,5,FALSE),"ls")))</f>
        <v/>
      </c>
      <c r="E2570" s="82"/>
      <c r="F2570" s="82" t="s">
        <v>23</v>
      </c>
      <c r="G2570" s="83"/>
      <c r="H2570" s="83"/>
      <c r="I2570" s="48">
        <f t="shared" si="191"/>
        <v>0</v>
      </c>
      <c r="J2570" s="629"/>
      <c r="K2570" s="629"/>
      <c r="L2570" s="629"/>
      <c r="M2570" s="41"/>
      <c r="N2570" s="110"/>
      <c r="O2570" s="608">
        <f t="shared" si="193"/>
        <v>0</v>
      </c>
    </row>
    <row r="2571" spans="1:15" s="6" customFormat="1" ht="34.5" customHeight="1" thickBot="1">
      <c r="A2571" s="238" t="s">
        <v>1268</v>
      </c>
      <c r="B2571" s="124" t="s">
        <v>1269</v>
      </c>
      <c r="C2571" s="109"/>
      <c r="D2571" s="39" t="str">
        <f>IF(ISBLANK(E2571),"",IF(E2571="BN",VLOOKUP(B2571,'[1]V. BAHAN'!$B$8:$E$1099,3,FALSE),IFERROR(VLOOKUP(E2571,'[1]III. DAFTAR AHS'!$B$7:$H$872,5,FALSE),"ls")))</f>
        <v/>
      </c>
      <c r="E2571" s="39"/>
      <c r="F2571" s="39" t="s">
        <v>23</v>
      </c>
      <c r="G2571" s="78"/>
      <c r="H2571" s="78"/>
      <c r="I2571" s="48">
        <f t="shared" si="191"/>
        <v>0</v>
      </c>
      <c r="J2571" s="633"/>
      <c r="K2571" s="633"/>
      <c r="L2571" s="633"/>
      <c r="M2571" s="41"/>
      <c r="N2571" s="110"/>
      <c r="O2571" s="608">
        <f t="shared" si="193"/>
        <v>0</v>
      </c>
    </row>
    <row r="2572" spans="1:15" s="6" customFormat="1" ht="34.5" customHeight="1">
      <c r="A2572" s="337"/>
      <c r="B2572" s="253" t="s">
        <v>152</v>
      </c>
      <c r="C2572" s="336"/>
      <c r="D2572" s="254" t="str">
        <f>IF(ISBLANK(E2572),"",IF(E2572="BN",VLOOKUP(B2572,'[1]V. BAHAN'!$B$8:$E$1099,3,FALSE),IFERROR(VLOOKUP(E2572,'[1]III. DAFTAR AHS'!$B$7:$H$872,5,FALSE),"ls")))</f>
        <v/>
      </c>
      <c r="E2572" s="254"/>
      <c r="F2572" s="254" t="s">
        <v>23</v>
      </c>
      <c r="G2572" s="255"/>
      <c r="H2572" s="255"/>
      <c r="I2572" s="48">
        <f t="shared" si="191"/>
        <v>0</v>
      </c>
      <c r="J2572" s="633"/>
      <c r="K2572" s="633"/>
      <c r="L2572" s="633"/>
      <c r="M2572" s="41"/>
      <c r="N2572" s="110"/>
      <c r="O2572" s="608">
        <f t="shared" si="193"/>
        <v>0</v>
      </c>
    </row>
    <row r="2573" spans="1:15" s="6" customFormat="1" ht="88.5" customHeight="1">
      <c r="A2573" s="93"/>
      <c r="B2573" s="203" t="s">
        <v>912</v>
      </c>
      <c r="C2573" s="87"/>
      <c r="D2573" s="82" t="str">
        <f>IF(ISBLANK(E2573),"",IF(E2573="BN",VLOOKUP(B2573,'[1]V. BAHAN'!$B$8:$E$1099,3,FALSE),IFERROR(VLOOKUP(E2573,'[1]III. DAFTAR AHS'!$B$7:$H$872,5,FALSE),"ls")))</f>
        <v/>
      </c>
      <c r="E2573" s="82"/>
      <c r="F2573" s="82" t="s">
        <v>23</v>
      </c>
      <c r="G2573" s="83"/>
      <c r="H2573" s="83"/>
      <c r="I2573" s="48">
        <f t="shared" ref="I2573:I2636" si="197">(H2573/$H$4325)*100</f>
        <v>0</v>
      </c>
      <c r="J2573" s="633"/>
      <c r="K2573" s="633"/>
      <c r="L2573" s="633"/>
      <c r="M2573" s="41"/>
      <c r="N2573" s="110"/>
      <c r="O2573" s="608">
        <f t="shared" si="193"/>
        <v>0</v>
      </c>
    </row>
    <row r="2574" spans="1:15" s="6" customFormat="1" ht="34.5" customHeight="1">
      <c r="A2574" s="85">
        <v>1</v>
      </c>
      <c r="B2574" s="174" t="s">
        <v>1270</v>
      </c>
      <c r="C2574" s="247">
        <v>54.52</v>
      </c>
      <c r="D2574" s="112" t="str">
        <f>IF(ISBLANK(E2574),"",IF(E2574="BN",VLOOKUP(B2574,'[1]V. BAHAN'!$B$8:$E$14999,3,FALSE),IFERROR(VLOOKUP(E2574,'[1]III. DAFTAR AHS'!$B$7:$H$14999,5,FALSE),"ls")))</f>
        <v xml:space="preserve">m1 </v>
      </c>
      <c r="E2574" s="82" t="s">
        <v>997</v>
      </c>
      <c r="F2574" s="113" t="s">
        <v>998</v>
      </c>
      <c r="G2574" s="47">
        <f>VLOOKUP(B2574,'[2] RAB LAMA'!$B$9:$E$5553,4,FALSE)</f>
        <v>25003.659999999996</v>
      </c>
      <c r="H2574" s="47">
        <f>G2574*C2574</f>
        <v>1363199.5432</v>
      </c>
      <c r="I2574" s="48">
        <f t="shared" si="197"/>
        <v>3.5674526629617619E-3</v>
      </c>
      <c r="J2574" s="629"/>
      <c r="K2574" s="629"/>
      <c r="L2574" s="629"/>
      <c r="M2574" s="41"/>
      <c r="N2574" s="110"/>
      <c r="O2574" s="608">
        <f t="shared" si="193"/>
        <v>1363199.5432</v>
      </c>
    </row>
    <row r="2575" spans="1:15" s="6" customFormat="1" ht="34.5" customHeight="1">
      <c r="A2575" s="85">
        <f>+A2574+1</f>
        <v>2</v>
      </c>
      <c r="B2575" s="174" t="s">
        <v>1271</v>
      </c>
      <c r="C2575" s="247">
        <v>4</v>
      </c>
      <c r="D2575" s="112" t="str">
        <f>IF(ISBLANK(E2575),"",IF(E2575="BN",VLOOKUP(B2575,'[1]V. BAHAN'!$B$8:$E$14999,3,FALSE),IFERROR(VLOOKUP(E2575,'[1]III. DAFTAR AHS'!$B$7:$H$14999,5,FALSE),"ls")))</f>
        <v xml:space="preserve">unit </v>
      </c>
      <c r="E2575" s="82" t="s">
        <v>1272</v>
      </c>
      <c r="F2575" s="113" t="s">
        <v>34</v>
      </c>
      <c r="G2575" s="47">
        <f>VLOOKUP(B2575,'[2] RAB LAMA'!$B$9:$E$5553,4,FALSE)</f>
        <v>10500000</v>
      </c>
      <c r="H2575" s="47">
        <f>G2575*C2575</f>
        <v>42000000</v>
      </c>
      <c r="I2575" s="48">
        <f t="shared" si="197"/>
        <v>0.10991275091882236</v>
      </c>
      <c r="J2575" s="629"/>
      <c r="K2575" s="629"/>
      <c r="L2575" s="629"/>
      <c r="M2575" s="41"/>
      <c r="N2575" s="110"/>
      <c r="O2575" s="608">
        <f t="shared" si="193"/>
        <v>42000000</v>
      </c>
    </row>
    <row r="2576" spans="1:15" s="6" customFormat="1" ht="34.5" customHeight="1">
      <c r="A2576" s="85"/>
      <c r="B2576" s="217" t="s">
        <v>1273</v>
      </c>
      <c r="C2576" s="247"/>
      <c r="D2576" s="82" t="str">
        <f>IF(ISBLANK(E2576),"",IF(E2576="BN",VLOOKUP(B2576,'[1]V. BAHAN'!$B$8:$E$1099,3,FALSE),IFERROR(VLOOKUP(E2576,'[1]III. DAFTAR AHS'!$B$7:$H$872,5,FALSE),"ls")))</f>
        <v/>
      </c>
      <c r="E2576" s="82"/>
      <c r="F2576" s="82" t="s">
        <v>23</v>
      </c>
      <c r="G2576" s="83"/>
      <c r="H2576" s="83"/>
      <c r="I2576" s="48">
        <f t="shared" si="197"/>
        <v>0</v>
      </c>
      <c r="J2576" s="629"/>
      <c r="K2576" s="629"/>
      <c r="L2576" s="629"/>
      <c r="M2576" s="41"/>
      <c r="N2576" s="110"/>
      <c r="O2576" s="608">
        <f t="shared" si="193"/>
        <v>0</v>
      </c>
    </row>
    <row r="2577" spans="1:15" s="6" customFormat="1" ht="34.5" customHeight="1">
      <c r="A2577" s="85"/>
      <c r="B2577" s="217" t="s">
        <v>1274</v>
      </c>
      <c r="C2577" s="247"/>
      <c r="D2577" s="82" t="str">
        <f>IF(ISBLANK(E2577),"",IF(E2577="BN",VLOOKUP(B2577,'[1]V. BAHAN'!$B$8:$E$1099,3,FALSE),IFERROR(VLOOKUP(E2577,'[1]III. DAFTAR AHS'!$B$7:$H$872,5,FALSE),"ls")))</f>
        <v/>
      </c>
      <c r="E2577" s="82"/>
      <c r="F2577" s="82" t="s">
        <v>23</v>
      </c>
      <c r="G2577" s="83"/>
      <c r="H2577" s="83"/>
      <c r="I2577" s="48">
        <f t="shared" si="197"/>
        <v>0</v>
      </c>
      <c r="J2577" s="629"/>
      <c r="K2577" s="629"/>
      <c r="L2577" s="629"/>
      <c r="M2577" s="41"/>
      <c r="N2577" s="110"/>
      <c r="O2577" s="608">
        <f t="shared" si="193"/>
        <v>0</v>
      </c>
    </row>
    <row r="2578" spans="1:15" s="6" customFormat="1" ht="34.5" customHeight="1">
      <c r="A2578" s="85"/>
      <c r="B2578" s="217" t="s">
        <v>1275</v>
      </c>
      <c r="C2578" s="247"/>
      <c r="D2578" s="82" t="str">
        <f>IF(ISBLANK(E2578),"",IF(E2578="BN",VLOOKUP(B2578,'[1]V. BAHAN'!$B$8:$E$1099,3,FALSE),IFERROR(VLOOKUP(E2578,'[1]III. DAFTAR AHS'!$B$7:$H$872,5,FALSE),"ls")))</f>
        <v/>
      </c>
      <c r="E2578" s="82"/>
      <c r="F2578" s="82" t="s">
        <v>23</v>
      </c>
      <c r="G2578" s="83"/>
      <c r="H2578" s="83"/>
      <c r="I2578" s="48">
        <f t="shared" si="197"/>
        <v>0</v>
      </c>
      <c r="J2578" s="629"/>
      <c r="K2578" s="629"/>
      <c r="L2578" s="629"/>
      <c r="M2578" s="41"/>
      <c r="N2578" s="110"/>
      <c r="O2578" s="608">
        <f t="shared" si="193"/>
        <v>0</v>
      </c>
    </row>
    <row r="2579" spans="1:15" s="6" customFormat="1" ht="34.5" customHeight="1">
      <c r="A2579" s="85"/>
      <c r="B2579" s="217" t="s">
        <v>1276</v>
      </c>
      <c r="C2579" s="247"/>
      <c r="D2579" s="82" t="str">
        <f>IF(ISBLANK(E2579),"",IF(E2579="BN",VLOOKUP(B2579,'[1]V. BAHAN'!$B$8:$E$1099,3,FALSE),IFERROR(VLOOKUP(E2579,'[1]III. DAFTAR AHS'!$B$7:$H$872,5,FALSE),"ls")))</f>
        <v/>
      </c>
      <c r="E2579" s="82"/>
      <c r="F2579" s="82" t="s">
        <v>23</v>
      </c>
      <c r="G2579" s="83"/>
      <c r="H2579" s="83"/>
      <c r="I2579" s="48">
        <f t="shared" si="197"/>
        <v>0</v>
      </c>
      <c r="J2579" s="629"/>
      <c r="K2579" s="629"/>
      <c r="L2579" s="629"/>
      <c r="M2579" s="41"/>
      <c r="N2579" s="110"/>
      <c r="O2579" s="608">
        <f t="shared" si="193"/>
        <v>0</v>
      </c>
    </row>
    <row r="2580" spans="1:15" s="6" customFormat="1" ht="34.5" customHeight="1">
      <c r="A2580" s="85"/>
      <c r="B2580" s="217" t="s">
        <v>1277</v>
      </c>
      <c r="C2580" s="247"/>
      <c r="D2580" s="82" t="str">
        <f>IF(ISBLANK(E2580),"",IF(E2580="BN",VLOOKUP(B2580,'[1]V. BAHAN'!$B$8:$E$1099,3,FALSE),IFERROR(VLOOKUP(E2580,'[1]III. DAFTAR AHS'!$B$7:$H$872,5,FALSE),"ls")))</f>
        <v/>
      </c>
      <c r="E2580" s="82"/>
      <c r="F2580" s="82" t="s">
        <v>23</v>
      </c>
      <c r="G2580" s="83"/>
      <c r="H2580" s="83"/>
      <c r="I2580" s="48">
        <f t="shared" si="197"/>
        <v>0</v>
      </c>
      <c r="J2580" s="629"/>
      <c r="K2580" s="629"/>
      <c r="L2580" s="629"/>
      <c r="M2580" s="41"/>
      <c r="N2580" s="110"/>
      <c r="O2580" s="608">
        <f t="shared" si="193"/>
        <v>0</v>
      </c>
    </row>
    <row r="2581" spans="1:15" s="6" customFormat="1" ht="34.5" customHeight="1" thickBot="1">
      <c r="A2581" s="194"/>
      <c r="B2581" s="174"/>
      <c r="C2581" s="87"/>
      <c r="D2581" s="82" t="str">
        <f>IF(ISBLANK(E2581),"",IF(E2581="BN",VLOOKUP(B2581,'[1]V. BAHAN'!$B$8:$E$1099,3,FALSE),IFERROR(VLOOKUP(E2581,'[1]III. DAFTAR AHS'!$B$7:$H$872,5,FALSE),"ls")))</f>
        <v/>
      </c>
      <c r="E2581" s="82"/>
      <c r="F2581" s="82" t="s">
        <v>23</v>
      </c>
      <c r="G2581" s="83"/>
      <c r="H2581" s="83"/>
      <c r="I2581" s="48">
        <f t="shared" si="197"/>
        <v>0</v>
      </c>
      <c r="J2581" s="633"/>
      <c r="K2581" s="633"/>
      <c r="L2581" s="633"/>
      <c r="M2581" s="41"/>
      <c r="N2581" s="110"/>
      <c r="O2581" s="608">
        <f t="shared" si="193"/>
        <v>0</v>
      </c>
    </row>
    <row r="2582" spans="1:15" s="6" customFormat="1" ht="34.5" customHeight="1" thickBot="1">
      <c r="A2582" s="238" t="s">
        <v>1278</v>
      </c>
      <c r="B2582" s="124" t="s">
        <v>1279</v>
      </c>
      <c r="C2582" s="109"/>
      <c r="D2582" s="39" t="str">
        <f>IF(ISBLANK(E2582),"",IF(E2582="BN",VLOOKUP(B2582,'[1]V. BAHAN'!$B$8:$E$1099,3,FALSE),IFERROR(VLOOKUP(E2582,'[1]III. DAFTAR AHS'!$B$7:$H$872,5,FALSE),"ls")))</f>
        <v/>
      </c>
      <c r="E2582" s="39"/>
      <c r="F2582" s="39" t="s">
        <v>23</v>
      </c>
      <c r="G2582" s="78"/>
      <c r="H2582" s="78"/>
      <c r="I2582" s="48">
        <f t="shared" si="197"/>
        <v>0</v>
      </c>
      <c r="J2582" s="633"/>
      <c r="K2582" s="633"/>
      <c r="L2582" s="633"/>
      <c r="M2582" s="41"/>
      <c r="N2582" s="110"/>
      <c r="O2582" s="608">
        <f t="shared" si="193"/>
        <v>0</v>
      </c>
    </row>
    <row r="2583" spans="1:15" s="6" customFormat="1" ht="34.5" customHeight="1">
      <c r="A2583" s="337"/>
      <c r="B2583" s="253" t="s">
        <v>152</v>
      </c>
      <c r="C2583" s="336"/>
      <c r="D2583" s="254" t="str">
        <f>IF(ISBLANK(E2583),"",IF(E2583="BN",VLOOKUP(B2583,'[1]V. BAHAN'!$B$8:$E$1099,3,FALSE),IFERROR(VLOOKUP(E2583,'[1]III. DAFTAR AHS'!$B$7:$H$872,5,FALSE),"ls")))</f>
        <v/>
      </c>
      <c r="E2583" s="254"/>
      <c r="F2583" s="254" t="s">
        <v>23</v>
      </c>
      <c r="G2583" s="255"/>
      <c r="H2583" s="255"/>
      <c r="I2583" s="48">
        <f t="shared" si="197"/>
        <v>0</v>
      </c>
      <c r="J2583" s="633"/>
      <c r="K2583" s="633"/>
      <c r="L2583" s="633"/>
      <c r="M2583" s="41"/>
      <c r="N2583" s="110"/>
      <c r="O2583" s="608">
        <f t="shared" si="193"/>
        <v>0</v>
      </c>
    </row>
    <row r="2584" spans="1:15" s="6" customFormat="1" ht="88.5" customHeight="1">
      <c r="A2584" s="93"/>
      <c r="B2584" s="203" t="s">
        <v>912</v>
      </c>
      <c r="C2584" s="87"/>
      <c r="D2584" s="82" t="str">
        <f>IF(ISBLANK(E2584),"",IF(E2584="BN",VLOOKUP(B2584,'[1]V. BAHAN'!$B$8:$E$1099,3,FALSE),IFERROR(VLOOKUP(E2584,'[1]III. DAFTAR AHS'!$B$7:$H$872,5,FALSE),"ls")))</f>
        <v/>
      </c>
      <c r="E2584" s="82"/>
      <c r="F2584" s="82" t="s">
        <v>23</v>
      </c>
      <c r="G2584" s="83"/>
      <c r="H2584" s="83"/>
      <c r="I2584" s="48">
        <f t="shared" si="197"/>
        <v>0</v>
      </c>
      <c r="J2584" s="633"/>
      <c r="K2584" s="633"/>
      <c r="L2584" s="633"/>
      <c r="M2584" s="41"/>
      <c r="N2584" s="110"/>
      <c r="O2584" s="608">
        <f t="shared" ref="O2584:O2647" si="198">H2584-N2584</f>
        <v>0</v>
      </c>
    </row>
    <row r="2585" spans="1:15" s="6" customFormat="1" ht="34.5" customHeight="1">
      <c r="A2585" s="93">
        <v>1</v>
      </c>
      <c r="B2585" s="174" t="s">
        <v>1280</v>
      </c>
      <c r="C2585" s="87">
        <v>297.95</v>
      </c>
      <c r="D2585" s="112" t="str">
        <f>IF(ISBLANK(E2585),"",IF(E2585="BN",VLOOKUP(B2585,'[1]V. BAHAN'!$B$8:$E$14999,3,FALSE),IFERROR(VLOOKUP(E2585,'[1]III. DAFTAR AHS'!$B$7:$H$14999,5,FALSE),"ls")))</f>
        <v xml:space="preserve">m1 </v>
      </c>
      <c r="E2585" s="82" t="s">
        <v>1281</v>
      </c>
      <c r="F2585" s="113" t="s">
        <v>1282</v>
      </c>
      <c r="G2585" s="47">
        <f>VLOOKUP(B2585,'[2] RAB LAMA'!$B$9:$E$5553,4,FALSE)</f>
        <v>25003.659999999996</v>
      </c>
      <c r="H2585" s="47">
        <f>G2585*C2585</f>
        <v>7449840.4969999986</v>
      </c>
      <c r="I2585" s="48">
        <f t="shared" si="197"/>
        <v>1.9496011022183728E-2</v>
      </c>
      <c r="J2585" s="633"/>
      <c r="K2585" s="633"/>
      <c r="L2585" s="633"/>
      <c r="M2585" s="41"/>
      <c r="N2585" s="110"/>
      <c r="O2585" s="608">
        <f t="shared" si="198"/>
        <v>7449840.4969999986</v>
      </c>
    </row>
    <row r="2586" spans="1:15" s="6" customFormat="1" ht="34.5" customHeight="1">
      <c r="A2586" s="93">
        <f>+A2585+1</f>
        <v>2</v>
      </c>
      <c r="B2586" s="174" t="s">
        <v>1283</v>
      </c>
      <c r="C2586" s="87">
        <v>9</v>
      </c>
      <c r="D2586" s="112" t="str">
        <f>IF(ISBLANK(E2586),"",IF(E2586="BN",VLOOKUP(B2586,'[1]V. BAHAN'!$B$8:$E$14999,3,FALSE),IFERROR(VLOOKUP(E2586,'[1]III. DAFTAR AHS'!$B$7:$H$14999,5,FALSE),"ls")))</f>
        <v xml:space="preserve">bh </v>
      </c>
      <c r="E2586" s="82" t="s">
        <v>1284</v>
      </c>
      <c r="F2586" s="113" t="s">
        <v>1285</v>
      </c>
      <c r="G2586" s="47">
        <f>VLOOKUP(B2586,'[2] RAB LAMA'!$B$9:$E$5553,4,FALSE)</f>
        <v>5679245.6228171345</v>
      </c>
      <c r="H2586" s="47">
        <f>G2586*C2586</f>
        <v>51113210.605354212</v>
      </c>
      <c r="I2586" s="48">
        <f t="shared" si="197"/>
        <v>0.13376175204589541</v>
      </c>
      <c r="J2586" s="633"/>
      <c r="K2586" s="633"/>
      <c r="L2586" s="633"/>
      <c r="M2586" s="41"/>
      <c r="N2586" s="110"/>
      <c r="O2586" s="608">
        <f t="shared" si="198"/>
        <v>51113210.605354212</v>
      </c>
    </row>
    <row r="2587" spans="1:15" s="6" customFormat="1" ht="34.5" customHeight="1">
      <c r="A2587" s="194"/>
      <c r="B2587" s="327" t="s">
        <v>1286</v>
      </c>
      <c r="C2587" s="87"/>
      <c r="D2587" s="82" t="str">
        <f>IF(ISBLANK(E2587),"",IF(E2587="BN",VLOOKUP(B2587,'[1]V. BAHAN'!$B$8:$E$1099,3,FALSE),IFERROR(VLOOKUP(E2587,'[1]III. DAFTAR AHS'!$B$7:$H$872,5,FALSE),"ls")))</f>
        <v/>
      </c>
      <c r="E2587" s="82"/>
      <c r="F2587" s="82" t="s">
        <v>23</v>
      </c>
      <c r="G2587" s="83"/>
      <c r="H2587" s="83"/>
      <c r="I2587" s="48">
        <f t="shared" si="197"/>
        <v>0</v>
      </c>
      <c r="J2587" s="633"/>
      <c r="K2587" s="633"/>
      <c r="L2587" s="633"/>
      <c r="M2587" s="41"/>
      <c r="N2587" s="110"/>
      <c r="O2587" s="608">
        <f t="shared" si="198"/>
        <v>0</v>
      </c>
    </row>
    <row r="2588" spans="1:15" s="6" customFormat="1" ht="34.5" customHeight="1">
      <c r="A2588" s="194"/>
      <c r="B2588" s="327" t="s">
        <v>1287</v>
      </c>
      <c r="C2588" s="87"/>
      <c r="D2588" s="82" t="str">
        <f>IF(ISBLANK(E2588),"",IF(E2588="BN",VLOOKUP(B2588,'[1]V. BAHAN'!$B$8:$E$1099,3,FALSE),IFERROR(VLOOKUP(E2588,'[1]III. DAFTAR AHS'!$B$7:$H$872,5,FALSE),"ls")))</f>
        <v/>
      </c>
      <c r="E2588" s="82"/>
      <c r="F2588" s="82" t="s">
        <v>23</v>
      </c>
      <c r="G2588" s="83"/>
      <c r="H2588" s="83"/>
      <c r="I2588" s="48">
        <f t="shared" si="197"/>
        <v>0</v>
      </c>
      <c r="J2588" s="633"/>
      <c r="K2588" s="633"/>
      <c r="L2588" s="633"/>
      <c r="M2588" s="41"/>
      <c r="N2588" s="110"/>
      <c r="O2588" s="608">
        <f t="shared" si="198"/>
        <v>0</v>
      </c>
    </row>
    <row r="2589" spans="1:15" s="6" customFormat="1" ht="34.5" customHeight="1">
      <c r="A2589" s="194"/>
      <c r="B2589" s="327" t="s">
        <v>1288</v>
      </c>
      <c r="C2589" s="87"/>
      <c r="D2589" s="82" t="str">
        <f>IF(ISBLANK(E2589),"",IF(E2589="BN",VLOOKUP(B2589,'[1]V. BAHAN'!$B$8:$E$1099,3,FALSE),IFERROR(VLOOKUP(E2589,'[1]III. DAFTAR AHS'!$B$7:$H$872,5,FALSE),"ls")))</f>
        <v/>
      </c>
      <c r="E2589" s="82"/>
      <c r="F2589" s="82" t="s">
        <v>23</v>
      </c>
      <c r="G2589" s="83"/>
      <c r="H2589" s="83"/>
      <c r="I2589" s="48">
        <f t="shared" si="197"/>
        <v>0</v>
      </c>
      <c r="J2589" s="633"/>
      <c r="K2589" s="633"/>
      <c r="L2589" s="633"/>
      <c r="M2589" s="41"/>
      <c r="N2589" s="110"/>
      <c r="O2589" s="608">
        <f t="shared" si="198"/>
        <v>0</v>
      </c>
    </row>
    <row r="2590" spans="1:15" s="6" customFormat="1" ht="34.5" customHeight="1">
      <c r="A2590" s="194"/>
      <c r="B2590" s="327" t="s">
        <v>1289</v>
      </c>
      <c r="C2590" s="87"/>
      <c r="D2590" s="82" t="str">
        <f>IF(ISBLANK(E2590),"",IF(E2590="BN",VLOOKUP(B2590,'[1]V. BAHAN'!$B$8:$E$1099,3,FALSE),IFERROR(VLOOKUP(E2590,'[1]III. DAFTAR AHS'!$B$7:$H$872,5,FALSE),"ls")))</f>
        <v/>
      </c>
      <c r="E2590" s="82"/>
      <c r="F2590" s="82" t="s">
        <v>23</v>
      </c>
      <c r="G2590" s="83"/>
      <c r="H2590" s="83"/>
      <c r="I2590" s="48">
        <f t="shared" si="197"/>
        <v>0</v>
      </c>
      <c r="J2590" s="633"/>
      <c r="K2590" s="633"/>
      <c r="L2590" s="633"/>
      <c r="M2590" s="41"/>
      <c r="N2590" s="110"/>
      <c r="O2590" s="608">
        <f t="shared" si="198"/>
        <v>0</v>
      </c>
    </row>
    <row r="2591" spans="1:15" s="6" customFormat="1" ht="34.5" customHeight="1">
      <c r="A2591" s="194"/>
      <c r="B2591" s="327" t="s">
        <v>1290</v>
      </c>
      <c r="C2591" s="87"/>
      <c r="D2591" s="82" t="str">
        <f>IF(ISBLANK(E2591),"",IF(E2591="BN",VLOOKUP(B2591,'[1]V. BAHAN'!$B$8:$E$1099,3,FALSE),IFERROR(VLOOKUP(E2591,'[1]III. DAFTAR AHS'!$B$7:$H$872,5,FALSE),"ls")))</f>
        <v/>
      </c>
      <c r="E2591" s="82"/>
      <c r="F2591" s="82" t="s">
        <v>23</v>
      </c>
      <c r="G2591" s="83"/>
      <c r="H2591" s="83"/>
      <c r="I2591" s="48">
        <f t="shared" si="197"/>
        <v>0</v>
      </c>
      <c r="J2591" s="633"/>
      <c r="K2591" s="633"/>
      <c r="L2591" s="633"/>
      <c r="M2591" s="41"/>
      <c r="N2591" s="110"/>
      <c r="O2591" s="608">
        <f t="shared" si="198"/>
        <v>0</v>
      </c>
    </row>
    <row r="2592" spans="1:15" s="6" customFormat="1" ht="34.5" customHeight="1">
      <c r="A2592" s="194"/>
      <c r="B2592" s="174"/>
      <c r="C2592" s="87"/>
      <c r="D2592" s="82" t="str">
        <f>IF(ISBLANK(E2592),"",IF(E2592="BN",VLOOKUP(B2592,'[1]V. BAHAN'!$B$8:$E$1099,3,FALSE),IFERROR(VLOOKUP(E2592,'[1]III. DAFTAR AHS'!$B$7:$H$872,5,FALSE),"ls")))</f>
        <v/>
      </c>
      <c r="E2592" s="82"/>
      <c r="F2592" s="82" t="s">
        <v>23</v>
      </c>
      <c r="G2592" s="83"/>
      <c r="H2592" s="83"/>
      <c r="I2592" s="48">
        <f t="shared" si="197"/>
        <v>0</v>
      </c>
      <c r="J2592" s="633"/>
      <c r="K2592" s="633"/>
      <c r="L2592" s="633"/>
      <c r="M2592" s="41"/>
      <c r="N2592" s="110"/>
      <c r="O2592" s="608">
        <f t="shared" si="198"/>
        <v>0</v>
      </c>
    </row>
    <row r="2593" spans="1:15" s="6" customFormat="1" ht="34.5" customHeight="1">
      <c r="A2593" s="338">
        <f>+A2586+1</f>
        <v>3</v>
      </c>
      <c r="B2593" s="174" t="s">
        <v>1291</v>
      </c>
      <c r="C2593" s="147"/>
      <c r="D2593" s="82" t="str">
        <f>IF(ISBLANK(E2593),"",IF(E2593="BN",VLOOKUP(B2593,'[1]V. BAHAN'!$B$8:$E$1099,3,FALSE),IFERROR(VLOOKUP(E2593,'[1]III. DAFTAR AHS'!$B$7:$H$872,5,FALSE),"ls")))</f>
        <v/>
      </c>
      <c r="E2593" s="82"/>
      <c r="F2593" s="82" t="s">
        <v>23</v>
      </c>
      <c r="G2593" s="47"/>
      <c r="H2593" s="83"/>
      <c r="I2593" s="48">
        <f t="shared" si="197"/>
        <v>0</v>
      </c>
      <c r="J2593" s="633"/>
      <c r="K2593" s="633"/>
      <c r="L2593" s="633"/>
      <c r="M2593" s="41"/>
      <c r="N2593" s="110"/>
      <c r="O2593" s="608">
        <f t="shared" si="198"/>
        <v>0</v>
      </c>
    </row>
    <row r="2594" spans="1:15" s="6" customFormat="1" ht="34.5" customHeight="1">
      <c r="A2594" s="93" t="s">
        <v>49</v>
      </c>
      <c r="B2594" s="174" t="s">
        <v>928</v>
      </c>
      <c r="C2594" s="87">
        <v>23.73</v>
      </c>
      <c r="D2594" s="112" t="str">
        <f>IF(ISBLANK(E2594),"",IF(E2594="BN",VLOOKUP(B2594,'[1]V. BAHAN'!$B$8:$E$14999,3,FALSE),IFERROR(VLOOKUP(E2594,'[1]III. DAFTAR AHS'!$B$7:$H$14999,5,FALSE),"ls")))</f>
        <v xml:space="preserve">m3 </v>
      </c>
      <c r="E2594" s="82" t="s">
        <v>113</v>
      </c>
      <c r="F2594" s="113" t="s">
        <v>114</v>
      </c>
      <c r="G2594" s="47">
        <v>65955.45</v>
      </c>
      <c r="H2594" s="47">
        <f>G2594*C2594</f>
        <v>1565122.8285000001</v>
      </c>
      <c r="I2594" s="48">
        <f t="shared" si="197"/>
        <v>4.0958798953876956E-3</v>
      </c>
      <c r="J2594" s="633"/>
      <c r="K2594" s="633"/>
      <c r="L2594" s="633"/>
      <c r="M2594" s="41"/>
      <c r="N2594" s="110"/>
      <c r="O2594" s="608">
        <f t="shared" si="198"/>
        <v>1565122.8285000001</v>
      </c>
    </row>
    <row r="2595" spans="1:15" s="6" customFormat="1" ht="34.5" customHeight="1">
      <c r="A2595" s="93" t="s">
        <v>49</v>
      </c>
      <c r="B2595" s="174" t="s">
        <v>1292</v>
      </c>
      <c r="C2595" s="87">
        <v>3.39</v>
      </c>
      <c r="D2595" s="112" t="str">
        <f>IF(ISBLANK(E2595),"",IF(E2595="BN",VLOOKUP(B2595,'[1]V. BAHAN'!$B$8:$E$14999,3,FALSE),IFERROR(VLOOKUP(E2595,'[1]III. DAFTAR AHS'!$B$7:$H$14999,5,FALSE),"ls")))</f>
        <v xml:space="preserve">m3 </v>
      </c>
      <c r="E2595" s="82" t="s">
        <v>136</v>
      </c>
      <c r="F2595" s="113" t="s">
        <v>137</v>
      </c>
      <c r="G2595" s="47">
        <f>VLOOKUP(B2595,'[2] RAB LAMA'!$B$9:$E$5553,4,FALSE)</f>
        <v>240133.28181479999</v>
      </c>
      <c r="H2595" s="47">
        <f>G2595*C2595</f>
        <v>814051.82535217202</v>
      </c>
      <c r="I2595" s="48">
        <f t="shared" si="197"/>
        <v>2.1303494170225225E-3</v>
      </c>
      <c r="J2595" s="633"/>
      <c r="K2595" s="633"/>
      <c r="L2595" s="633"/>
      <c r="M2595" s="41"/>
      <c r="N2595" s="110"/>
      <c r="O2595" s="608">
        <f t="shared" si="198"/>
        <v>814051.82535217202</v>
      </c>
    </row>
    <row r="2596" spans="1:15" s="6" customFormat="1" ht="34.5" customHeight="1">
      <c r="A2596" s="93" t="s">
        <v>49</v>
      </c>
      <c r="B2596" s="174" t="s">
        <v>933</v>
      </c>
      <c r="C2596" s="87">
        <v>20.329999999999998</v>
      </c>
      <c r="D2596" s="112" t="str">
        <f>IF(ISBLANK(E2596),"",IF(E2596="BN",VLOOKUP(B2596,'[1]V. BAHAN'!$B$8:$E$14999,3,FALSE),IFERROR(VLOOKUP(E2596,'[1]III. DAFTAR AHS'!$B$7:$H$14999,5,FALSE),"ls")))</f>
        <v xml:space="preserve">m3 </v>
      </c>
      <c r="E2596" s="82" t="s">
        <v>934</v>
      </c>
      <c r="F2596" s="113" t="s">
        <v>147</v>
      </c>
      <c r="G2596" s="47">
        <f>VLOOKUP(B2596,'[2] RAB LAMA'!$B$9:$E$5553,4,FALSE)</f>
        <v>72958.371608390124</v>
      </c>
      <c r="H2596" s="47">
        <f>G2596*C2596</f>
        <v>1483243.6947985711</v>
      </c>
      <c r="I2596" s="48">
        <f t="shared" si="197"/>
        <v>3.8816046375787882E-3</v>
      </c>
      <c r="J2596" s="633"/>
      <c r="K2596" s="633"/>
      <c r="L2596" s="633"/>
      <c r="M2596" s="41"/>
      <c r="N2596" s="110"/>
      <c r="O2596" s="608">
        <f t="shared" si="198"/>
        <v>1483243.6947985711</v>
      </c>
    </row>
    <row r="2597" spans="1:15" s="6" customFormat="1" ht="34.5" customHeight="1">
      <c r="A2597" s="93" t="s">
        <v>49</v>
      </c>
      <c r="B2597" s="174" t="s">
        <v>935</v>
      </c>
      <c r="C2597" s="87">
        <v>24</v>
      </c>
      <c r="D2597" s="112" t="str">
        <f>IF(ISBLANK(E2597),"",IF(E2597="BN",VLOOKUP(B2597,'[1]V. BAHAN'!$B$8:$E$14999,3,FALSE),IFERROR(VLOOKUP(E2597,'[1]III. DAFTAR AHS'!$B$7:$H$14999,5,FALSE),"ls")))</f>
        <v>bh</v>
      </c>
      <c r="E2597" s="82" t="s">
        <v>51</v>
      </c>
      <c r="F2597" s="113" t="s">
        <v>52</v>
      </c>
      <c r="G2597" s="47">
        <v>80000</v>
      </c>
      <c r="H2597" s="47">
        <f>G2597*C2597</f>
        <v>1920000</v>
      </c>
      <c r="I2597" s="48">
        <f t="shared" si="197"/>
        <v>5.0245828991461652E-3</v>
      </c>
      <c r="J2597" s="633"/>
      <c r="K2597" s="633"/>
      <c r="L2597" s="633"/>
      <c r="M2597" s="41"/>
      <c r="N2597" s="110"/>
      <c r="O2597" s="608">
        <f t="shared" si="198"/>
        <v>1920000</v>
      </c>
    </row>
    <row r="2598" spans="1:15" s="6" customFormat="1" ht="34.5" customHeight="1" thickBot="1">
      <c r="A2598" s="194"/>
      <c r="B2598" s="174"/>
      <c r="C2598" s="87"/>
      <c r="D2598" s="82" t="str">
        <f>IF(ISBLANK(E2598),"",IF(E2598="BN",VLOOKUP(B2598,'[1]V. BAHAN'!$B$8:$E$1099,3,FALSE),IFERROR(VLOOKUP(E2598,'[1]III. DAFTAR AHS'!$B$7:$H$872,5,FALSE),"ls")))</f>
        <v/>
      </c>
      <c r="E2598" s="82"/>
      <c r="F2598" s="82" t="s">
        <v>23</v>
      </c>
      <c r="G2598" s="83"/>
      <c r="H2598" s="83"/>
      <c r="I2598" s="48">
        <f t="shared" si="197"/>
        <v>0</v>
      </c>
      <c r="J2598" s="633"/>
      <c r="K2598" s="633"/>
      <c r="L2598" s="633"/>
      <c r="M2598" s="41"/>
      <c r="N2598" s="110"/>
      <c r="O2598" s="608">
        <f t="shared" si="198"/>
        <v>0</v>
      </c>
    </row>
    <row r="2599" spans="1:15" s="69" customFormat="1" ht="34.5" customHeight="1" thickBot="1">
      <c r="A2599" s="64"/>
      <c r="B2599" s="339" t="s">
        <v>1293</v>
      </c>
      <c r="C2599" s="66"/>
      <c r="D2599" s="66" t="str">
        <f>IF(ISBLANK(E2599),"",IF(E2599="BN",VLOOKUP(B2599,'[1]V. BAHAN'!$B$8:$E$1099,3,FALSE),IFERROR(VLOOKUP(E2599,'[1]III. DAFTAR AHS'!$B$7:$H$872,5,FALSE),"ls")))</f>
        <v/>
      </c>
      <c r="E2599" s="66"/>
      <c r="F2599" s="66" t="s">
        <v>23</v>
      </c>
      <c r="G2599" s="119"/>
      <c r="H2599" s="340">
        <f>SUM(H2068:H2597)</f>
        <v>1701684767.3923192</v>
      </c>
      <c r="I2599" s="48"/>
      <c r="J2599" s="639"/>
      <c r="K2599" s="639"/>
      <c r="L2599" s="639"/>
      <c r="M2599" s="41"/>
      <c r="N2599" s="110"/>
      <c r="O2599" s="608"/>
    </row>
    <row r="2600" spans="1:15" s="6" customFormat="1" ht="34.5" customHeight="1" thickBot="1">
      <c r="A2600" s="342" t="s">
        <v>1294</v>
      </c>
      <c r="B2600" s="343" t="s">
        <v>1295</v>
      </c>
      <c r="C2600" s="344"/>
      <c r="D2600" s="344" t="str">
        <f>IF(ISBLANK(E2600),"",IF(E2600="BN",VLOOKUP(B2600,'[1]V. BAHAN'!$B$8:$E$1099,3,FALSE),IFERROR(VLOOKUP(E2600,'[1]III. DAFTAR AHS'!$B$7:$H$872,5,FALSE),"ls")))</f>
        <v/>
      </c>
      <c r="E2600" s="344"/>
      <c r="F2600" s="344" t="s">
        <v>23</v>
      </c>
      <c r="G2600" s="345"/>
      <c r="H2600" s="345"/>
      <c r="I2600" s="48">
        <f t="shared" si="197"/>
        <v>0</v>
      </c>
      <c r="J2600" s="633"/>
      <c r="K2600" s="633"/>
      <c r="L2600" s="633"/>
      <c r="M2600" s="41"/>
      <c r="N2600" s="110"/>
      <c r="O2600" s="608">
        <f t="shared" si="198"/>
        <v>0</v>
      </c>
    </row>
    <row r="2601" spans="1:15" s="6" customFormat="1" ht="34.5" customHeight="1" thickBot="1">
      <c r="A2601" s="342" t="s">
        <v>821</v>
      </c>
      <c r="B2601" s="343" t="s">
        <v>1296</v>
      </c>
      <c r="C2601" s="344"/>
      <c r="D2601" s="344" t="str">
        <f>IF(ISBLANK(E2601),"",IF(E2601="BN",VLOOKUP(B2601,'[1]V. BAHAN'!$B$8:$E$1099,3,FALSE),IFERROR(VLOOKUP(E2601,'[1]III. DAFTAR AHS'!$B$7:$H$872,5,FALSE),"ls")))</f>
        <v/>
      </c>
      <c r="E2601" s="344"/>
      <c r="F2601" s="31" t="s">
        <v>23</v>
      </c>
      <c r="G2601" s="346"/>
      <c r="H2601" s="347"/>
      <c r="I2601" s="48">
        <f t="shared" si="197"/>
        <v>0</v>
      </c>
      <c r="J2601" s="633"/>
      <c r="K2601" s="633"/>
      <c r="L2601" s="633"/>
      <c r="M2601" s="41"/>
      <c r="N2601" s="110"/>
      <c r="O2601" s="608">
        <f t="shared" si="198"/>
        <v>0</v>
      </c>
    </row>
    <row r="2602" spans="1:15" s="6" customFormat="1" ht="34.5" customHeight="1">
      <c r="A2602" s="348"/>
      <c r="B2602" s="253" t="s">
        <v>152</v>
      </c>
      <c r="C2602" s="254"/>
      <c r="D2602" s="254" t="str">
        <f>IF(ISBLANK(E2602),"",IF(E2602="BN",VLOOKUP(B2602,'[1]V. BAHAN'!$B$8:$E$1099,3,FALSE),IFERROR(VLOOKUP(E2602,'[1]III. DAFTAR AHS'!$B$7:$H$872,5,FALSE),"ls")))</f>
        <v/>
      </c>
      <c r="E2602" s="254"/>
      <c r="F2602" s="45" t="s">
        <v>23</v>
      </c>
      <c r="G2602" s="47"/>
      <c r="H2602" s="47"/>
      <c r="I2602" s="48">
        <f t="shared" si="197"/>
        <v>0</v>
      </c>
      <c r="J2602" s="629"/>
      <c r="K2602" s="629"/>
      <c r="L2602" s="629"/>
      <c r="M2602" s="41"/>
      <c r="N2602" s="110"/>
      <c r="O2602" s="608">
        <f t="shared" si="198"/>
        <v>0</v>
      </c>
    </row>
    <row r="2603" spans="1:15" s="6" customFormat="1" ht="120" customHeight="1">
      <c r="A2603" s="151"/>
      <c r="B2603" s="203" t="s">
        <v>1297</v>
      </c>
      <c r="C2603" s="82"/>
      <c r="D2603" s="82" t="str">
        <f>IF(ISBLANK(E2603),"",IF(E2603="BN",VLOOKUP(B2603,'[1]V. BAHAN'!$B$8:$E$1099,3,FALSE),IFERROR(VLOOKUP(E2603,'[1]III. DAFTAR AHS'!$B$7:$H$872,5,FALSE),"ls")))</f>
        <v/>
      </c>
      <c r="E2603" s="82"/>
      <c r="F2603" s="45" t="s">
        <v>23</v>
      </c>
      <c r="G2603" s="47"/>
      <c r="H2603" s="63"/>
      <c r="I2603" s="48">
        <f t="shared" si="197"/>
        <v>0</v>
      </c>
      <c r="J2603" s="629"/>
      <c r="K2603" s="629"/>
      <c r="L2603" s="629"/>
      <c r="M2603" s="41"/>
      <c r="N2603" s="110"/>
      <c r="O2603" s="608">
        <f t="shared" si="198"/>
        <v>0</v>
      </c>
    </row>
    <row r="2604" spans="1:15" s="149" customFormat="1" ht="34.5" customHeight="1">
      <c r="A2604" s="329"/>
      <c r="B2604" s="267" t="s">
        <v>1005</v>
      </c>
      <c r="C2604" s="349"/>
      <c r="D2604" s="350" t="str">
        <f>IF(ISBLANK(E2604),"",IF(E2604="BN",VLOOKUP(B2604,'[1]V. BAHAN'!$B$8:$E$1099,3,FALSE),IFERROR(VLOOKUP(E2604,'[1]III. DAFTAR AHS'!$B$7:$H$872,5,FALSE),"ls")))</f>
        <v/>
      </c>
      <c r="E2604" s="349"/>
      <c r="F2604" s="350" t="s">
        <v>23</v>
      </c>
      <c r="G2604" s="351"/>
      <c r="H2604" s="351"/>
      <c r="I2604" s="48">
        <f t="shared" si="197"/>
        <v>0</v>
      </c>
      <c r="J2604" s="627"/>
      <c r="K2604" s="627"/>
      <c r="L2604" s="627"/>
      <c r="M2604" s="41"/>
      <c r="N2604" s="110"/>
      <c r="O2604" s="608">
        <f t="shared" si="198"/>
        <v>0</v>
      </c>
    </row>
    <row r="2605" spans="1:15" s="6" customFormat="1" ht="34.5" customHeight="1">
      <c r="A2605" s="93">
        <v>1</v>
      </c>
      <c r="B2605" s="352" t="s">
        <v>1298</v>
      </c>
      <c r="C2605" s="87"/>
      <c r="D2605" s="82" t="str">
        <f>IF(ISBLANK(E2605),"",IF(E2605="BN",VLOOKUP(B2605,'[1]V. BAHAN'!$B$8:$E$1099,3,FALSE),IFERROR(VLOOKUP(E2605,'[1]III. DAFTAR AHS'!$B$7:$H$872,5,FALSE),"ls")))</f>
        <v/>
      </c>
      <c r="E2605" s="87"/>
      <c r="F2605" s="82" t="s">
        <v>23</v>
      </c>
      <c r="G2605" s="83"/>
      <c r="H2605" s="63"/>
      <c r="I2605" s="48">
        <f t="shared" si="197"/>
        <v>0</v>
      </c>
      <c r="J2605" s="633"/>
      <c r="K2605" s="633"/>
      <c r="L2605" s="633"/>
      <c r="M2605" s="41"/>
      <c r="N2605" s="110"/>
      <c r="O2605" s="608">
        <f t="shared" si="198"/>
        <v>0</v>
      </c>
    </row>
    <row r="2606" spans="1:15" s="6" customFormat="1" ht="34.5" customHeight="1">
      <c r="A2606" s="353" t="s">
        <v>49</v>
      </c>
      <c r="B2606" s="352" t="s">
        <v>1299</v>
      </c>
      <c r="C2606" s="87">
        <v>82.93</v>
      </c>
      <c r="D2606" s="112" t="str">
        <f>IF(ISBLANK(E2606),"",IF(E2606="BN",VLOOKUP(B2606,'[1]V. BAHAN'!$B$8:$E$14999,3,FALSE),IFERROR(VLOOKUP(E2606,'[1]III. DAFTAR AHS'!$B$7:$H$14999,5,FALSE),"ls")))</f>
        <v xml:space="preserve">m1 </v>
      </c>
      <c r="E2606" s="87" t="s">
        <v>1300</v>
      </c>
      <c r="F2606" s="113" t="s">
        <v>1301</v>
      </c>
      <c r="G2606" s="47">
        <f>VLOOKUP(B2606,'[2] RAB LAMA'!$B$9:$E$5553,4,FALSE)</f>
        <v>118523.65049249999</v>
      </c>
      <c r="H2606" s="47">
        <f>G2606*C2606</f>
        <v>9829166.3353430256</v>
      </c>
      <c r="I2606" s="48">
        <f t="shared" si="197"/>
        <v>2.5722635979910282E-2</v>
      </c>
      <c r="J2606" s="633"/>
      <c r="K2606" s="633"/>
      <c r="L2606" s="633"/>
      <c r="M2606" s="41"/>
      <c r="N2606" s="110"/>
      <c r="O2606" s="608">
        <f t="shared" si="198"/>
        <v>9829166.3353430256</v>
      </c>
    </row>
    <row r="2607" spans="1:15" s="6" customFormat="1" ht="34.5" customHeight="1">
      <c r="A2607" s="353" t="s">
        <v>49</v>
      </c>
      <c r="B2607" s="352" t="s">
        <v>1302</v>
      </c>
      <c r="C2607" s="87">
        <v>1</v>
      </c>
      <c r="D2607" s="112" t="str">
        <f>IF(ISBLANK(E2607),"",IF(E2607="BN",VLOOKUP(B2607,'[1]V. BAHAN'!$B$8:$E$14999,3,FALSE),IFERROR(VLOOKUP(E2607,'[1]III. DAFTAR AHS'!$B$7:$H$14999,5,FALSE),"ls")))</f>
        <v xml:space="preserve">bh </v>
      </c>
      <c r="E2607" s="87" t="s">
        <v>1303</v>
      </c>
      <c r="F2607" s="113" t="s">
        <v>189</v>
      </c>
      <c r="G2607" s="47">
        <f>VLOOKUP(B2607,'[2] RAB LAMA'!$B$9:$E$5553,4,FALSE)</f>
        <v>1410860.2378750001</v>
      </c>
      <c r="H2607" s="47">
        <f>G2607*C2607</f>
        <v>1410860.2378750001</v>
      </c>
      <c r="I2607" s="48">
        <f t="shared" si="197"/>
        <v>3.6921792834958412E-3</v>
      </c>
      <c r="J2607" s="633"/>
      <c r="K2607" s="633"/>
      <c r="L2607" s="633"/>
      <c r="M2607" s="41"/>
      <c r="N2607" s="110"/>
      <c r="O2607" s="608">
        <f t="shared" si="198"/>
        <v>1410860.2378750001</v>
      </c>
    </row>
    <row r="2608" spans="1:15" s="6" customFormat="1" ht="34.5" customHeight="1">
      <c r="A2608" s="353" t="s">
        <v>49</v>
      </c>
      <c r="B2608" s="352" t="s">
        <v>1304</v>
      </c>
      <c r="C2608" s="87">
        <v>3</v>
      </c>
      <c r="D2608" s="112" t="str">
        <f>IF(ISBLANK(E2608),"",IF(E2608="BN",VLOOKUP(B2608,'[1]V. BAHAN'!$B$8:$E$14999,3,FALSE),IFERROR(VLOOKUP(E2608,'[1]III. DAFTAR AHS'!$B$7:$H$14999,5,FALSE),"ls")))</f>
        <v xml:space="preserve">bh </v>
      </c>
      <c r="E2608" s="87" t="s">
        <v>1305</v>
      </c>
      <c r="F2608" s="113" t="s">
        <v>1306</v>
      </c>
      <c r="G2608" s="47">
        <f>VLOOKUP(B2608,'[2] RAB LAMA'!$B$9:$E$5553,4,FALSE)</f>
        <v>358203.68118699995</v>
      </c>
      <c r="H2608" s="47">
        <f>G2608*C2608</f>
        <v>1074611.0435609999</v>
      </c>
      <c r="I2608" s="48">
        <f t="shared" si="197"/>
        <v>2.8122251420365698E-3</v>
      </c>
      <c r="J2608" s="633"/>
      <c r="K2608" s="633"/>
      <c r="L2608" s="633"/>
      <c r="M2608" s="41"/>
      <c r="N2608" s="110"/>
      <c r="O2608" s="608">
        <f t="shared" si="198"/>
        <v>1074611.0435609999</v>
      </c>
    </row>
    <row r="2609" spans="1:15" s="6" customFormat="1" ht="34.5" customHeight="1">
      <c r="A2609" s="353" t="s">
        <v>49</v>
      </c>
      <c r="B2609" s="352" t="s">
        <v>1307</v>
      </c>
      <c r="C2609" s="87">
        <v>1</v>
      </c>
      <c r="D2609" s="112" t="str">
        <f>IF(ISBLANK(E2609),"",IF(E2609="BN",VLOOKUP(B2609,'[1]V. BAHAN'!$B$8:$E$14999,3,FALSE),IFERROR(VLOOKUP(E2609,'[1]III. DAFTAR AHS'!$B$7:$H$14999,5,FALSE),"ls")))</f>
        <v xml:space="preserve">bh </v>
      </c>
      <c r="E2609" s="87" t="s">
        <v>1308</v>
      </c>
      <c r="F2609" s="113" t="s">
        <v>1309</v>
      </c>
      <c r="G2609" s="47">
        <f>VLOOKUP(B2609,'[2] RAB LAMA'!$B$9:$E$5553,4,FALSE)</f>
        <v>518104.87325299997</v>
      </c>
      <c r="H2609" s="47">
        <f>G2609*C2609</f>
        <v>518104.87325299997</v>
      </c>
      <c r="I2609" s="48">
        <f t="shared" si="197"/>
        <v>1.3558650448496432E-3</v>
      </c>
      <c r="J2609" s="633"/>
      <c r="K2609" s="633"/>
      <c r="L2609" s="633"/>
      <c r="M2609" s="41"/>
      <c r="N2609" s="110"/>
      <c r="O2609" s="608">
        <f t="shared" si="198"/>
        <v>518104.87325299997</v>
      </c>
    </row>
    <row r="2610" spans="1:15" s="6" customFormat="1" ht="34.5" customHeight="1">
      <c r="A2610" s="93"/>
      <c r="B2610" s="114"/>
      <c r="C2610" s="147"/>
      <c r="D2610" s="82" t="str">
        <f>IF(ISBLANK(E2610),"",IF(E2610="BN",VLOOKUP(B2610,'[1]V. BAHAN'!$B$8:$E$1099,3,FALSE),IFERROR(VLOOKUP(E2610,'[1]III. DAFTAR AHS'!$B$7:$H$872,5,FALSE),"ls")))</f>
        <v/>
      </c>
      <c r="E2610" s="87"/>
      <c r="F2610" s="82" t="s">
        <v>23</v>
      </c>
      <c r="G2610" s="83"/>
      <c r="H2610" s="83"/>
      <c r="I2610" s="48">
        <f t="shared" si="197"/>
        <v>0</v>
      </c>
      <c r="J2610" s="633"/>
      <c r="K2610" s="633"/>
      <c r="L2610" s="633"/>
      <c r="M2610" s="41"/>
      <c r="N2610" s="110"/>
      <c r="O2610" s="608">
        <f t="shared" si="198"/>
        <v>0</v>
      </c>
    </row>
    <row r="2611" spans="1:15" s="6" customFormat="1" ht="34.5" customHeight="1">
      <c r="A2611" s="353" t="s">
        <v>49</v>
      </c>
      <c r="B2611" s="352" t="s">
        <v>1310</v>
      </c>
      <c r="C2611" s="87"/>
      <c r="D2611" s="82" t="str">
        <f>IF(ISBLANK(E2611),"",IF(E2611="BN",VLOOKUP(B2611,'[1]V. BAHAN'!$B$8:$E$1099,3,FALSE),IFERROR(VLOOKUP(E2611,'[1]III. DAFTAR AHS'!$B$7:$H$872,5,FALSE),"ls")))</f>
        <v/>
      </c>
      <c r="E2611" s="87"/>
      <c r="F2611" s="82" t="s">
        <v>23</v>
      </c>
      <c r="G2611" s="83"/>
      <c r="H2611" s="47"/>
      <c r="I2611" s="48">
        <f t="shared" si="197"/>
        <v>0</v>
      </c>
      <c r="J2611" s="633"/>
      <c r="K2611" s="633"/>
      <c r="L2611" s="633"/>
      <c r="M2611" s="41"/>
      <c r="N2611" s="110"/>
      <c r="O2611" s="608">
        <f t="shared" si="198"/>
        <v>0</v>
      </c>
    </row>
    <row r="2612" spans="1:15" s="6" customFormat="1" ht="34.5" customHeight="1">
      <c r="A2612" s="353"/>
      <c r="B2612" s="352" t="s">
        <v>928</v>
      </c>
      <c r="C2612" s="87">
        <v>23.22</v>
      </c>
      <c r="D2612" s="112" t="str">
        <f>IF(ISBLANK(E2612),"",IF(E2612="BN",VLOOKUP(B2612,'[1]V. BAHAN'!$B$8:$E$14999,3,FALSE),IFERROR(VLOOKUP(E2612,'[1]III. DAFTAR AHS'!$B$7:$H$14999,5,FALSE),"ls")))</f>
        <v xml:space="preserve">m3 </v>
      </c>
      <c r="E2612" s="87" t="s">
        <v>113</v>
      </c>
      <c r="F2612" s="113" t="s">
        <v>114</v>
      </c>
      <c r="G2612" s="47">
        <v>65955.45</v>
      </c>
      <c r="H2612" s="47">
        <f t="shared" ref="H2612:H2617" si="199">G2612*C2612</f>
        <v>1531485.5489999999</v>
      </c>
      <c r="I2612" s="48">
        <f t="shared" si="197"/>
        <v>4.0078521353098303E-3</v>
      </c>
      <c r="J2612" s="633"/>
      <c r="K2612" s="633"/>
      <c r="L2612" s="633"/>
      <c r="M2612" s="41"/>
      <c r="N2612" s="110"/>
      <c r="O2612" s="608">
        <f t="shared" si="198"/>
        <v>1531485.5489999999</v>
      </c>
    </row>
    <row r="2613" spans="1:15" s="6" customFormat="1" ht="34.5" customHeight="1">
      <c r="A2613" s="353"/>
      <c r="B2613" s="352" t="s">
        <v>1311</v>
      </c>
      <c r="C2613" s="87">
        <v>3.32</v>
      </c>
      <c r="D2613" s="112" t="str">
        <f>IF(ISBLANK(E2613),"",IF(E2613="BN",VLOOKUP(B2613,'[1]V. BAHAN'!$B$8:$E$14999,3,FALSE),IFERROR(VLOOKUP(E2613,'[1]III. DAFTAR AHS'!$B$7:$H$14999,5,FALSE),"ls")))</f>
        <v xml:space="preserve">m3 </v>
      </c>
      <c r="E2613" s="87" t="s">
        <v>136</v>
      </c>
      <c r="F2613" s="113" t="s">
        <v>137</v>
      </c>
      <c r="G2613" s="47">
        <f>VLOOKUP(B2613,'[2] RAB LAMA'!$B$9:$E$5553,4,FALSE)</f>
        <v>240133.28181479999</v>
      </c>
      <c r="H2613" s="47">
        <f t="shared" si="199"/>
        <v>797242.49562513595</v>
      </c>
      <c r="I2613" s="48">
        <f t="shared" si="197"/>
        <v>2.0863599010368067E-3</v>
      </c>
      <c r="J2613" s="633"/>
      <c r="K2613" s="633"/>
      <c r="L2613" s="633"/>
      <c r="M2613" s="41"/>
      <c r="N2613" s="110"/>
      <c r="O2613" s="608">
        <f t="shared" si="198"/>
        <v>797242.49562513595</v>
      </c>
    </row>
    <row r="2614" spans="1:15" s="6" customFormat="1" ht="34.5" customHeight="1">
      <c r="A2614" s="353"/>
      <c r="B2614" s="352" t="s">
        <v>1312</v>
      </c>
      <c r="C2614" s="87">
        <v>19.899999999999999</v>
      </c>
      <c r="D2614" s="112" t="str">
        <f>IF(ISBLANK(E2614),"",IF(E2614="BN",VLOOKUP(B2614,'[1]V. BAHAN'!$B$8:$E$14999,3,FALSE),IFERROR(VLOOKUP(E2614,'[1]III. DAFTAR AHS'!$B$7:$H$14999,5,FALSE),"ls")))</f>
        <v xml:space="preserve">m3 </v>
      </c>
      <c r="E2614" s="87" t="s">
        <v>934</v>
      </c>
      <c r="F2614" s="113" t="s">
        <v>147</v>
      </c>
      <c r="G2614" s="47">
        <f>VLOOKUP(B2614,'[2] RAB LAMA'!$B$9:$E$5553,4,FALSE)</f>
        <v>72958.371608390124</v>
      </c>
      <c r="H2614" s="47">
        <f t="shared" si="199"/>
        <v>1451871.5950069635</v>
      </c>
      <c r="I2614" s="48">
        <f t="shared" si="197"/>
        <v>3.799504785431279E-3</v>
      </c>
      <c r="J2614" s="633"/>
      <c r="K2614" s="633"/>
      <c r="L2614" s="633"/>
      <c r="M2614" s="41"/>
      <c r="N2614" s="110"/>
      <c r="O2614" s="608">
        <f t="shared" si="198"/>
        <v>1451871.5950069635</v>
      </c>
    </row>
    <row r="2615" spans="1:15" s="6" customFormat="1" ht="34.5" customHeight="1">
      <c r="A2615" s="353"/>
      <c r="B2615" s="352" t="s">
        <v>1313</v>
      </c>
      <c r="C2615" s="87">
        <v>82.93</v>
      </c>
      <c r="D2615" s="112" t="str">
        <f>IF(ISBLANK(E2615),"",IF(E2615="BN",VLOOKUP(B2615,'[1]V. BAHAN'!$B$8:$E$14999,3,FALSE),IFERROR(VLOOKUP(E2615,'[1]III. DAFTAR AHS'!$B$7:$H$14999,5,FALSE),"ls")))</f>
        <v xml:space="preserve">m1 </v>
      </c>
      <c r="E2615" s="87" t="s">
        <v>931</v>
      </c>
      <c r="F2615" s="113" t="s">
        <v>932</v>
      </c>
      <c r="G2615" s="47">
        <f>VLOOKUP(B2615,'[2] RAB LAMA'!$B$9:$E$5553,4,FALSE)</f>
        <v>74406.713693840007</v>
      </c>
      <c r="H2615" s="47">
        <f t="shared" si="199"/>
        <v>6170548.7666301522</v>
      </c>
      <c r="I2615" s="48">
        <f t="shared" si="197"/>
        <v>1.614814260997777E-2</v>
      </c>
      <c r="J2615" s="633"/>
      <c r="K2615" s="633"/>
      <c r="L2615" s="633"/>
      <c r="M2615" s="41"/>
      <c r="N2615" s="110"/>
      <c r="O2615" s="608">
        <f t="shared" si="198"/>
        <v>6170548.7666301522</v>
      </c>
    </row>
    <row r="2616" spans="1:15" s="6" customFormat="1" ht="34.5" customHeight="1">
      <c r="A2616" s="353"/>
      <c r="B2616" s="352" t="s">
        <v>1314</v>
      </c>
      <c r="C2616" s="87">
        <v>21.12</v>
      </c>
      <c r="D2616" s="112" t="str">
        <f>IF(ISBLANK(E2616),"",IF(E2616="BN",VLOOKUP(B2616,'[1]V. BAHAN'!$B$8:$E$14999,3,FALSE),IFERROR(VLOOKUP(E2616,'[1]III. DAFTAR AHS'!$B$7:$H$14999,5,FALSE),"ls")))</f>
        <v xml:space="preserve">m1 </v>
      </c>
      <c r="E2616" s="87" t="s">
        <v>1315</v>
      </c>
      <c r="F2616" s="113" t="s">
        <v>147</v>
      </c>
      <c r="G2616" s="47">
        <f>VLOOKUP(B2616,'[2] RAB LAMA'!$B$9:$E$5553,4,FALSE)</f>
        <v>5065.6349270999999</v>
      </c>
      <c r="H2616" s="47">
        <f t="shared" si="199"/>
        <v>106986.209660352</v>
      </c>
      <c r="I2616" s="48">
        <f t="shared" si="197"/>
        <v>2.7997972890826607E-4</v>
      </c>
      <c r="J2616" s="633"/>
      <c r="K2616" s="633"/>
      <c r="L2616" s="633"/>
      <c r="M2616" s="72"/>
      <c r="N2616" s="110"/>
      <c r="O2616" s="608">
        <f t="shared" si="198"/>
        <v>106986.209660352</v>
      </c>
    </row>
    <row r="2617" spans="1:15" s="6" customFormat="1" ht="34.5" customHeight="1">
      <c r="A2617" s="353"/>
      <c r="B2617" s="352" t="s">
        <v>935</v>
      </c>
      <c r="C2617" s="87">
        <v>9</v>
      </c>
      <c r="D2617" s="112" t="str">
        <f>IF(ISBLANK(E2617),"",IF(E2617="BN",VLOOKUP(B2617,'[1]V. BAHAN'!$B$8:$E$14999,3,FALSE),IFERROR(VLOOKUP(E2617,'[1]III. DAFTAR AHS'!$B$7:$H$14999,5,FALSE),"ls")))</f>
        <v>bh</v>
      </c>
      <c r="E2617" s="87" t="s">
        <v>51</v>
      </c>
      <c r="F2617" s="113" t="s">
        <v>52</v>
      </c>
      <c r="G2617" s="619">
        <v>80000</v>
      </c>
      <c r="H2617" s="47">
        <f t="shared" si="199"/>
        <v>720000</v>
      </c>
      <c r="I2617" s="48">
        <f t="shared" si="197"/>
        <v>1.8842185871798117E-3</v>
      </c>
      <c r="J2617" s="633"/>
      <c r="K2617" s="633"/>
      <c r="L2617" s="633"/>
      <c r="M2617" s="41"/>
      <c r="N2617" s="110"/>
      <c r="O2617" s="608">
        <f t="shared" si="198"/>
        <v>720000</v>
      </c>
    </row>
    <row r="2618" spans="1:15" s="6" customFormat="1" ht="34.5" customHeight="1">
      <c r="A2618" s="93"/>
      <c r="B2618" s="114"/>
      <c r="C2618" s="147"/>
      <c r="D2618" s="82" t="str">
        <f>IF(ISBLANK(E2618),"",IF(E2618="BN",VLOOKUP(B2618,'[1]V. BAHAN'!$B$8:$E$1099,3,FALSE),IFERROR(VLOOKUP(E2618,'[1]III. DAFTAR AHS'!$B$7:$H$872,5,FALSE),"ls")))</f>
        <v/>
      </c>
      <c r="E2618" s="87"/>
      <c r="F2618" s="82" t="s">
        <v>23</v>
      </c>
      <c r="G2618" s="47"/>
      <c r="H2618" s="47"/>
      <c r="I2618" s="48">
        <f t="shared" si="197"/>
        <v>0</v>
      </c>
      <c r="J2618" s="633"/>
      <c r="K2618" s="633"/>
      <c r="L2618" s="633"/>
      <c r="M2618" s="41"/>
      <c r="N2618" s="110"/>
      <c r="O2618" s="608">
        <f t="shared" si="198"/>
        <v>0</v>
      </c>
    </row>
    <row r="2619" spans="1:15" s="6" customFormat="1" ht="34.5" customHeight="1">
      <c r="A2619" s="85">
        <f>A2605+1</f>
        <v>2</v>
      </c>
      <c r="B2619" s="174" t="s">
        <v>1316</v>
      </c>
      <c r="C2619" s="234"/>
      <c r="D2619" s="82" t="str">
        <f>IF(ISBLANK(E2619),"",IF(E2619="BN",VLOOKUP(B2619,'[1]V. BAHAN'!$B$8:$E$1099,3,FALSE),IFERROR(VLOOKUP(E2619,'[1]III. DAFTAR AHS'!$B$7:$H$872,5,FALSE),"ls")))</f>
        <v/>
      </c>
      <c r="E2619" s="82"/>
      <c r="F2619" s="82" t="s">
        <v>23</v>
      </c>
      <c r="G2619" s="87"/>
      <c r="H2619" s="354"/>
      <c r="I2619" s="48">
        <f t="shared" si="197"/>
        <v>0</v>
      </c>
      <c r="J2619" s="629"/>
      <c r="K2619" s="629"/>
      <c r="L2619" s="629"/>
      <c r="M2619" s="41"/>
      <c r="N2619" s="110"/>
      <c r="O2619" s="608">
        <f t="shared" si="198"/>
        <v>0</v>
      </c>
    </row>
    <row r="2620" spans="1:15" s="6" customFormat="1" ht="34.5" customHeight="1">
      <c r="A2620" s="216" t="s">
        <v>49</v>
      </c>
      <c r="B2620" s="114" t="s">
        <v>1317</v>
      </c>
      <c r="C2620" s="87">
        <v>1.52</v>
      </c>
      <c r="D2620" s="112" t="str">
        <f>IF(ISBLANK(E2620),"",IF(E2620="BN",VLOOKUP(B2620,'[1]V. BAHAN'!$B$8:$E$14999,3,FALSE),IFERROR(VLOOKUP(E2620,'[1]III. DAFTAR AHS'!$B$7:$H$14999,5,FALSE),"ls")))</f>
        <v xml:space="preserve">m3 </v>
      </c>
      <c r="E2620" s="82" t="s">
        <v>113</v>
      </c>
      <c r="F2620" s="113" t="s">
        <v>114</v>
      </c>
      <c r="G2620" s="47">
        <f>VLOOKUP(B2620,'[2] RAB LAMA'!$B$9:$E$5553,4,FALSE)</f>
        <v>65955.45</v>
      </c>
      <c r="H2620" s="47">
        <f t="shared" ref="H2620:H2628" si="200">G2620*C2620</f>
        <v>100252.284</v>
      </c>
      <c r="I2620" s="48">
        <f t="shared" si="197"/>
        <v>2.623572457222628E-4</v>
      </c>
      <c r="J2620" s="629"/>
      <c r="K2620" s="629"/>
      <c r="L2620" s="629"/>
      <c r="M2620" s="41"/>
      <c r="N2620" s="110"/>
      <c r="O2620" s="608">
        <f t="shared" si="198"/>
        <v>100252.284</v>
      </c>
    </row>
    <row r="2621" spans="1:15" s="6" customFormat="1" ht="34.5" customHeight="1">
      <c r="A2621" s="216" t="s">
        <v>49</v>
      </c>
      <c r="B2621" s="114" t="s">
        <v>1318</v>
      </c>
      <c r="C2621" s="87">
        <v>0.23</v>
      </c>
      <c r="D2621" s="112" t="str">
        <f>IF(ISBLANK(E2621),"",IF(E2621="BN",VLOOKUP(B2621,'[1]V. BAHAN'!$B$8:$E$14999,3,FALSE),IFERROR(VLOOKUP(E2621,'[1]III. DAFTAR AHS'!$B$7:$H$14999,5,FALSE),"ls")))</f>
        <v xml:space="preserve">m3 </v>
      </c>
      <c r="E2621" s="82" t="s">
        <v>136</v>
      </c>
      <c r="F2621" s="113" t="s">
        <v>137</v>
      </c>
      <c r="G2621" s="47">
        <f>VLOOKUP(B2621,'[2] RAB LAMA'!$B$9:$E$5553,4,FALSE)</f>
        <v>240133.28181479999</v>
      </c>
      <c r="H2621" s="47">
        <f t="shared" si="200"/>
        <v>55230.654817404</v>
      </c>
      <c r="I2621" s="48">
        <f t="shared" si="197"/>
        <v>1.4453698109592337E-4</v>
      </c>
      <c r="J2621" s="629"/>
      <c r="K2621" s="629"/>
      <c r="L2621" s="629"/>
      <c r="M2621" s="153"/>
      <c r="N2621" s="110"/>
      <c r="O2621" s="608">
        <f t="shared" si="198"/>
        <v>55230.654817404</v>
      </c>
    </row>
    <row r="2622" spans="1:15" s="6" customFormat="1" ht="34.5" customHeight="1">
      <c r="A2622" s="216" t="s">
        <v>49</v>
      </c>
      <c r="B2622" s="114" t="s">
        <v>1319</v>
      </c>
      <c r="C2622" s="87">
        <v>0.17</v>
      </c>
      <c r="D2622" s="112" t="str">
        <f>IF(ISBLANK(E2622),"",IF(E2622="BN",VLOOKUP(B2622,'[1]V. BAHAN'!$B$8:$E$14999,3,FALSE),IFERROR(VLOOKUP(E2622,'[1]III. DAFTAR AHS'!$B$7:$H$14999,5,FALSE),"ls")))</f>
        <v xml:space="preserve">m3 </v>
      </c>
      <c r="E2622" s="82" t="s">
        <v>196</v>
      </c>
      <c r="F2622" s="113" t="s">
        <v>34</v>
      </c>
      <c r="G2622" s="47">
        <f>VLOOKUP(B2622,'[2] RAB LAMA'!$B$9:$E$5553,4,FALSE)</f>
        <v>1068870</v>
      </c>
      <c r="H2622" s="47">
        <f t="shared" si="200"/>
        <v>181707.90000000002</v>
      </c>
      <c r="I2622" s="48">
        <f t="shared" si="197"/>
        <v>4.7552417030195912E-4</v>
      </c>
      <c r="J2622" s="629"/>
      <c r="K2622" s="629"/>
      <c r="L2622" s="629"/>
      <c r="M2622" s="41"/>
      <c r="N2622" s="110"/>
      <c r="O2622" s="608">
        <f t="shared" si="198"/>
        <v>181707.90000000002</v>
      </c>
    </row>
    <row r="2623" spans="1:15" s="6" customFormat="1" ht="34.5" customHeight="1">
      <c r="A2623" s="216" t="s">
        <v>49</v>
      </c>
      <c r="B2623" s="86" t="s">
        <v>1320</v>
      </c>
      <c r="C2623" s="87">
        <v>3.64</v>
      </c>
      <c r="D2623" s="112" t="str">
        <f>IF(ISBLANK(E2623),"",IF(E2623="BN",VLOOKUP(B2623,'[1]V. BAHAN'!$B$8:$E$14999,3,FALSE),IFERROR(VLOOKUP(E2623,'[1]III. DAFTAR AHS'!$B$7:$H$14999,5,FALSE),"ls")))</f>
        <v xml:space="preserve">m2 </v>
      </c>
      <c r="E2623" s="82" t="s">
        <v>1321</v>
      </c>
      <c r="F2623" s="113" t="s">
        <v>1322</v>
      </c>
      <c r="G2623" s="47">
        <f>VLOOKUP(B2623,'[2] RAB LAMA'!$B$9:$E$5553,4,FALSE)</f>
        <v>114691.25276478101</v>
      </c>
      <c r="H2623" s="47">
        <f t="shared" si="200"/>
        <v>417476.16006380285</v>
      </c>
      <c r="I2623" s="48">
        <f t="shared" si="197"/>
        <v>1.092522695134266E-3</v>
      </c>
      <c r="J2623" s="629"/>
      <c r="K2623" s="629"/>
      <c r="L2623" s="629"/>
      <c r="M2623" s="41"/>
      <c r="N2623" s="110"/>
      <c r="O2623" s="608">
        <f t="shared" si="198"/>
        <v>417476.16006380285</v>
      </c>
    </row>
    <row r="2624" spans="1:15" s="6" customFormat="1" ht="34.5" customHeight="1">
      <c r="A2624" s="216" t="s">
        <v>49</v>
      </c>
      <c r="B2624" s="86" t="s">
        <v>1323</v>
      </c>
      <c r="C2624" s="87">
        <v>3.64</v>
      </c>
      <c r="D2624" s="112" t="str">
        <f>IF(ISBLANK(E2624),"",IF(E2624="BN",VLOOKUP(B2624,'[1]V. BAHAN'!$B$8:$E$14999,3,FALSE),IFERROR(VLOOKUP(E2624,'[1]III. DAFTAR AHS'!$B$7:$H$14999,5,FALSE),"ls")))</f>
        <v xml:space="preserve">m2 </v>
      </c>
      <c r="E2624" s="82" t="s">
        <v>1324</v>
      </c>
      <c r="F2624" s="113" t="s">
        <v>1325</v>
      </c>
      <c r="G2624" s="47">
        <f>VLOOKUP(B2624,'[2] RAB LAMA'!$B$9:$E$5553,4,FALSE)</f>
        <v>46613.134271000003</v>
      </c>
      <c r="H2624" s="47">
        <f t="shared" si="200"/>
        <v>169671.80874644002</v>
      </c>
      <c r="I2624" s="48">
        <f t="shared" si="197"/>
        <v>4.4402607744508391E-4</v>
      </c>
      <c r="J2624" s="629"/>
      <c r="K2624" s="629"/>
      <c r="L2624" s="629"/>
      <c r="M2624" s="41"/>
      <c r="N2624" s="110"/>
      <c r="O2624" s="608">
        <f t="shared" si="198"/>
        <v>169671.80874644002</v>
      </c>
    </row>
    <row r="2625" spans="1:15" s="6" customFormat="1" ht="34.5" customHeight="1">
      <c r="A2625" s="216" t="s">
        <v>49</v>
      </c>
      <c r="B2625" s="86" t="s">
        <v>1326</v>
      </c>
      <c r="C2625" s="87">
        <v>3.64</v>
      </c>
      <c r="D2625" s="112" t="str">
        <f>IF(ISBLANK(E2625),"",IF(E2625="BN",VLOOKUP(B2625,'[1]V. BAHAN'!$B$8:$E$14999,3,FALSE),IFERROR(VLOOKUP(E2625,'[1]III. DAFTAR AHS'!$B$7:$H$14999,5,FALSE),"ls")))</f>
        <v xml:space="preserve">m2 </v>
      </c>
      <c r="E2625" s="82" t="s">
        <v>1327</v>
      </c>
      <c r="F2625" s="113" t="s">
        <v>1328</v>
      </c>
      <c r="G2625" s="47">
        <f>VLOOKUP(B2625,'[2] RAB LAMA'!$B$9:$E$5553,4,FALSE)</f>
        <v>38370.471218750004</v>
      </c>
      <c r="H2625" s="47">
        <f t="shared" si="200"/>
        <v>139668.51523625001</v>
      </c>
      <c r="I2625" s="48">
        <f t="shared" si="197"/>
        <v>3.6550835062770695E-4</v>
      </c>
      <c r="J2625" s="629"/>
      <c r="K2625" s="629"/>
      <c r="L2625" s="629"/>
      <c r="M2625" s="41"/>
      <c r="N2625" s="110"/>
      <c r="O2625" s="608">
        <f t="shared" si="198"/>
        <v>139668.51523625001</v>
      </c>
    </row>
    <row r="2626" spans="1:15" s="6" customFormat="1" ht="34.5" customHeight="1">
      <c r="A2626" s="216" t="s">
        <v>49</v>
      </c>
      <c r="B2626" s="86" t="s">
        <v>1329</v>
      </c>
      <c r="C2626" s="87">
        <v>1.96</v>
      </c>
      <c r="D2626" s="112" t="str">
        <f>IF(ISBLANK(E2626),"",IF(E2626="BN",VLOOKUP(B2626,'[1]V. BAHAN'!$B$8:$E$14999,3,FALSE),IFERROR(VLOOKUP(E2626,'[1]III. DAFTAR AHS'!$B$7:$H$14999,5,FALSE),"ls")))</f>
        <v xml:space="preserve">m1 </v>
      </c>
      <c r="E2626" s="82" t="s">
        <v>476</v>
      </c>
      <c r="F2626" s="113" t="s">
        <v>189</v>
      </c>
      <c r="G2626" s="47">
        <f>VLOOKUP(B2626,'[2] RAB LAMA'!$B$9:$E$5553,4,FALSE)</f>
        <v>64611.419926344221</v>
      </c>
      <c r="H2626" s="47">
        <f t="shared" si="200"/>
        <v>126638.38305563467</v>
      </c>
      <c r="I2626" s="48">
        <f t="shared" si="197"/>
        <v>3.3140888222753305E-4</v>
      </c>
      <c r="J2626" s="629"/>
      <c r="K2626" s="629"/>
      <c r="L2626" s="629"/>
      <c r="M2626" s="41"/>
      <c r="N2626" s="110"/>
      <c r="O2626" s="608">
        <f t="shared" si="198"/>
        <v>126638.38305563467</v>
      </c>
    </row>
    <row r="2627" spans="1:15" s="6" customFormat="1" ht="34.5" customHeight="1">
      <c r="A2627" s="216" t="s">
        <v>49</v>
      </c>
      <c r="B2627" s="86" t="s">
        <v>1330</v>
      </c>
      <c r="C2627" s="87">
        <v>16.43</v>
      </c>
      <c r="D2627" s="112" t="str">
        <f>IF(ISBLANK(E2627),"",IF(E2627="BN",VLOOKUP(B2627,'[1]V. BAHAN'!$B$8:$E$14999,3,FALSE),IFERROR(VLOOKUP(E2627,'[1]III. DAFTAR AHS'!$B$7:$H$14999,5,FALSE),"ls")))</f>
        <v xml:space="preserve">kg </v>
      </c>
      <c r="E2627" s="82" t="s">
        <v>406</v>
      </c>
      <c r="F2627" s="113" t="s">
        <v>147</v>
      </c>
      <c r="G2627" s="47">
        <f>VLOOKUP(B2627,'[2] RAB LAMA'!$B$9:$E$5553,4,FALSE)</f>
        <v>26067.984979278925</v>
      </c>
      <c r="H2627" s="47">
        <f t="shared" si="200"/>
        <v>428296.99320955272</v>
      </c>
      <c r="I2627" s="48">
        <f t="shared" si="197"/>
        <v>1.1208404936648123E-3</v>
      </c>
      <c r="J2627" s="629"/>
      <c r="K2627" s="629"/>
      <c r="L2627" s="629"/>
      <c r="M2627" s="41"/>
      <c r="N2627" s="110"/>
      <c r="O2627" s="608">
        <f t="shared" si="198"/>
        <v>428296.99320955272</v>
      </c>
    </row>
    <row r="2628" spans="1:15" s="6" customFormat="1" ht="34.5" customHeight="1">
      <c r="A2628" s="216" t="s">
        <v>49</v>
      </c>
      <c r="B2628" s="86" t="s">
        <v>1331</v>
      </c>
      <c r="C2628" s="87">
        <v>0.52</v>
      </c>
      <c r="D2628" s="112" t="str">
        <f>IF(ISBLANK(E2628),"",IF(E2628="BN",VLOOKUP(B2628,'[1]V. BAHAN'!$B$8:$E$14999,3,FALSE),IFERROR(VLOOKUP(E2628,'[1]III. DAFTAR AHS'!$B$7:$H$14999,5,FALSE),"ls")))</f>
        <v xml:space="preserve">Kg </v>
      </c>
      <c r="E2628" s="82" t="s">
        <v>1332</v>
      </c>
      <c r="F2628" s="113" t="s">
        <v>1333</v>
      </c>
      <c r="G2628" s="47">
        <f>VLOOKUP(B2628,'[2] RAB LAMA'!$B$9:$E$5553,4,FALSE)</f>
        <v>13000</v>
      </c>
      <c r="H2628" s="47">
        <f t="shared" si="200"/>
        <v>6760</v>
      </c>
      <c r="I2628" s="48">
        <f t="shared" si="197"/>
        <v>1.7690718957410453E-5</v>
      </c>
      <c r="J2628" s="629"/>
      <c r="K2628" s="629"/>
      <c r="L2628" s="629"/>
      <c r="M2628" s="41"/>
      <c r="N2628" s="110"/>
      <c r="O2628" s="608">
        <f t="shared" si="198"/>
        <v>6760</v>
      </c>
    </row>
    <row r="2629" spans="1:15" s="6" customFormat="1" ht="34.5" customHeight="1">
      <c r="A2629" s="85"/>
      <c r="B2629" s="86"/>
      <c r="C2629" s="147"/>
      <c r="D2629" s="82" t="str">
        <f>IF(ISBLANK(E2629),"",IF(E2629="BN",VLOOKUP(B2629,'[1]V. BAHAN'!$B$8:$E$1099,3,FALSE),IFERROR(VLOOKUP(E2629,'[1]III. DAFTAR AHS'!$B$7:$H$872,5,FALSE),"ls")))</f>
        <v/>
      </c>
      <c r="E2629" s="82"/>
      <c r="F2629" s="82" t="s">
        <v>23</v>
      </c>
      <c r="G2629" s="83"/>
      <c r="H2629" s="354"/>
      <c r="I2629" s="48">
        <f t="shared" si="197"/>
        <v>0</v>
      </c>
      <c r="J2629" s="629"/>
      <c r="K2629" s="629"/>
      <c r="L2629" s="629"/>
      <c r="M2629" s="41"/>
      <c r="N2629" s="110"/>
      <c r="O2629" s="608">
        <f t="shared" si="198"/>
        <v>0</v>
      </c>
    </row>
    <row r="2630" spans="1:15" s="6" customFormat="1" ht="34.5" customHeight="1">
      <c r="A2630" s="93">
        <f>A2619+1</f>
        <v>3</v>
      </c>
      <c r="B2630" s="98" t="s">
        <v>1334</v>
      </c>
      <c r="C2630" s="234"/>
      <c r="D2630" s="82" t="str">
        <f>IF(ISBLANK(E2630),"",IF(E2630="BN",VLOOKUP(B2630,'[1]V. BAHAN'!$B$8:$E$1099,3,FALSE),IFERROR(VLOOKUP(E2630,'[1]III. DAFTAR AHS'!$B$7:$H$872,5,FALSE),"ls")))</f>
        <v/>
      </c>
      <c r="E2630" s="87"/>
      <c r="F2630" s="82" t="s">
        <v>23</v>
      </c>
      <c r="G2630" s="83"/>
      <c r="H2630" s="83"/>
      <c r="I2630" s="48">
        <f t="shared" si="197"/>
        <v>0</v>
      </c>
      <c r="J2630" s="633"/>
      <c r="K2630" s="633"/>
      <c r="L2630" s="633"/>
      <c r="M2630" s="41"/>
      <c r="N2630" s="110"/>
      <c r="O2630" s="608">
        <f t="shared" si="198"/>
        <v>0</v>
      </c>
    </row>
    <row r="2631" spans="1:15" s="6" customFormat="1" ht="34.5" customHeight="1">
      <c r="A2631" s="353" t="s">
        <v>49</v>
      </c>
      <c r="B2631" s="114" t="s">
        <v>1335</v>
      </c>
      <c r="C2631" s="87">
        <v>2</v>
      </c>
      <c r="D2631" s="112" t="str">
        <f>IF(ISBLANK(E2631),"",IF(E2631="BN",VLOOKUP(B2631,'[1]V. BAHAN'!$B$8:$E$14999,3,FALSE),IFERROR(VLOOKUP(E2631,'[1]III. DAFTAR AHS'!$B$7:$H$14999,5,FALSE),"ls")))</f>
        <v>unit</v>
      </c>
      <c r="E2631" s="87" t="s">
        <v>51</v>
      </c>
      <c r="F2631" s="113" t="s">
        <v>52</v>
      </c>
      <c r="G2631" s="47">
        <f>VLOOKUP(B2631,'[2] RAB LAMA'!$B$9:$E$5553,4,FALSE)</f>
        <v>1203084.75</v>
      </c>
      <c r="H2631" s="47">
        <f t="shared" ref="H2631:H2645" si="201">G2631*C2631</f>
        <v>2406169.5</v>
      </c>
      <c r="I2631" s="48">
        <f t="shared" si="197"/>
        <v>6.296874021951602E-3</v>
      </c>
      <c r="J2631" s="633"/>
      <c r="K2631" s="633"/>
      <c r="L2631" s="633"/>
      <c r="M2631" s="41"/>
      <c r="N2631" s="110"/>
      <c r="O2631" s="608">
        <f t="shared" si="198"/>
        <v>2406169.5</v>
      </c>
    </row>
    <row r="2632" spans="1:15" s="6" customFormat="1" ht="34.5" customHeight="1">
      <c r="A2632" s="353" t="s">
        <v>49</v>
      </c>
      <c r="B2632" s="114" t="s">
        <v>1336</v>
      </c>
      <c r="C2632" s="87">
        <v>1</v>
      </c>
      <c r="D2632" s="112" t="str">
        <f>IF(ISBLANK(E2632),"",IF(E2632="BN",VLOOKUP(B2632,'[1]V. BAHAN'!$B$8:$E$14999,3,FALSE),IFERROR(VLOOKUP(E2632,'[1]III. DAFTAR AHS'!$B$7:$H$14999,5,FALSE),"ls")))</f>
        <v>ls</v>
      </c>
      <c r="E2632" s="87" t="s">
        <v>51</v>
      </c>
      <c r="F2632" s="113" t="s">
        <v>52</v>
      </c>
      <c r="G2632" s="47">
        <f>VLOOKUP(B2632,'[2] RAB LAMA'!$B$9:$E$5553,4,FALSE)</f>
        <v>1203084.75</v>
      </c>
      <c r="H2632" s="47">
        <f t="shared" si="201"/>
        <v>1203084.75</v>
      </c>
      <c r="I2632" s="48">
        <f t="shared" si="197"/>
        <v>3.148437010975801E-3</v>
      </c>
      <c r="J2632" s="633"/>
      <c r="K2632" s="633"/>
      <c r="L2632" s="633"/>
      <c r="M2632" s="41"/>
      <c r="N2632" s="110"/>
      <c r="O2632" s="608">
        <f t="shared" si="198"/>
        <v>1203084.75</v>
      </c>
    </row>
    <row r="2633" spans="1:15" s="6" customFormat="1" ht="34.5" customHeight="1">
      <c r="A2633" s="353" t="s">
        <v>49</v>
      </c>
      <c r="B2633" s="114" t="s">
        <v>1337</v>
      </c>
      <c r="C2633" s="87">
        <v>1</v>
      </c>
      <c r="D2633" s="112" t="str">
        <f>IF(ISBLANK(E2633),"",IF(E2633="BN",VLOOKUP(B2633,'[1]V. BAHAN'!$B$8:$E$14999,3,FALSE),IFERROR(VLOOKUP(E2633,'[1]III. DAFTAR AHS'!$B$7:$H$14999,5,FALSE),"ls")))</f>
        <v>ls</v>
      </c>
      <c r="E2633" s="87" t="s">
        <v>51</v>
      </c>
      <c r="F2633" s="113" t="s">
        <v>52</v>
      </c>
      <c r="G2633" s="47">
        <f>VLOOKUP(B2633,'[2] RAB LAMA'!$B$9:$E$5553,4,FALSE)</f>
        <v>3970179.6750000003</v>
      </c>
      <c r="H2633" s="47">
        <f t="shared" si="201"/>
        <v>3970179.6750000003</v>
      </c>
      <c r="I2633" s="48">
        <f t="shared" si="197"/>
        <v>1.0389842136220144E-2</v>
      </c>
      <c r="J2633" s="633"/>
      <c r="K2633" s="633"/>
      <c r="L2633" s="633"/>
      <c r="M2633" s="41"/>
      <c r="N2633" s="110"/>
      <c r="O2633" s="608">
        <f t="shared" si="198"/>
        <v>3970179.6750000003</v>
      </c>
    </row>
    <row r="2634" spans="1:15" s="6" customFormat="1" ht="34.5" customHeight="1">
      <c r="A2634" s="353" t="s">
        <v>49</v>
      </c>
      <c r="B2634" s="114" t="s">
        <v>1338</v>
      </c>
      <c r="C2634" s="87">
        <v>150</v>
      </c>
      <c r="D2634" s="112" t="str">
        <f>IF(ISBLANK(E2634),"",IF(E2634="BN",VLOOKUP(B2634,'[1]V. BAHAN'!$B$8:$E$14999,3,FALSE),IFERROR(VLOOKUP(E2634,'[1]III. DAFTAR AHS'!$B$7:$H$14999,5,FALSE),"ls")))</f>
        <v>m1</v>
      </c>
      <c r="E2634" s="87" t="s">
        <v>51</v>
      </c>
      <c r="F2634" s="113" t="s">
        <v>52</v>
      </c>
      <c r="G2634" s="47">
        <f>VLOOKUP(B2634,'[2] RAB LAMA'!$B$9:$E$5553,4,FALSE)</f>
        <v>401028.25</v>
      </c>
      <c r="H2634" s="47">
        <f t="shared" si="201"/>
        <v>60154237.5</v>
      </c>
      <c r="I2634" s="48">
        <f t="shared" si="197"/>
        <v>0.15742185054879007</v>
      </c>
      <c r="J2634" s="633"/>
      <c r="K2634" s="633"/>
      <c r="L2634" s="633"/>
      <c r="M2634" s="41"/>
      <c r="N2634" s="110"/>
      <c r="O2634" s="608">
        <f t="shared" si="198"/>
        <v>60154237.5</v>
      </c>
    </row>
    <row r="2635" spans="1:15" s="6" customFormat="1" ht="34.5" customHeight="1">
      <c r="A2635" s="353" t="s">
        <v>49</v>
      </c>
      <c r="B2635" s="114" t="s">
        <v>1339</v>
      </c>
      <c r="C2635" s="87">
        <v>1</v>
      </c>
      <c r="D2635" s="112" t="str">
        <f>IF(ISBLANK(E2635),"",IF(E2635="BN",VLOOKUP(B2635,'[1]V. BAHAN'!$B$8:$E$14999,3,FALSE),IFERROR(VLOOKUP(E2635,'[1]III. DAFTAR AHS'!$B$7:$H$14999,5,FALSE),"ls")))</f>
        <v>unit</v>
      </c>
      <c r="E2635" s="87" t="s">
        <v>51</v>
      </c>
      <c r="F2635" s="113" t="s">
        <v>52</v>
      </c>
      <c r="G2635" s="47">
        <f>VLOOKUP(B2635,'[2] RAB LAMA'!$B$9:$E$5553,4,FALSE)</f>
        <v>3208226</v>
      </c>
      <c r="H2635" s="47">
        <f t="shared" si="201"/>
        <v>3208226</v>
      </c>
      <c r="I2635" s="48">
        <f t="shared" si="197"/>
        <v>8.3958320292688033E-3</v>
      </c>
      <c r="J2635" s="633"/>
      <c r="K2635" s="633"/>
      <c r="L2635" s="633"/>
      <c r="M2635" s="41"/>
      <c r="N2635" s="110"/>
      <c r="O2635" s="608">
        <f t="shared" si="198"/>
        <v>3208226</v>
      </c>
    </row>
    <row r="2636" spans="1:15" s="6" customFormat="1" ht="34.5" customHeight="1">
      <c r="A2636" s="353" t="s">
        <v>49</v>
      </c>
      <c r="B2636" s="114" t="s">
        <v>1340</v>
      </c>
      <c r="C2636" s="87">
        <v>15</v>
      </c>
      <c r="D2636" s="112" t="str">
        <f>IF(ISBLANK(E2636),"",IF(E2636="BN",VLOOKUP(B2636,'[1]V. BAHAN'!$B$8:$E$14999,3,FALSE),IFERROR(VLOOKUP(E2636,'[1]III. DAFTAR AHS'!$B$7:$H$14999,5,FALSE),"ls")))</f>
        <v>m1</v>
      </c>
      <c r="E2636" s="87" t="s">
        <v>51</v>
      </c>
      <c r="F2636" s="113" t="s">
        <v>52</v>
      </c>
      <c r="G2636" s="47">
        <f>VLOOKUP(B2636,'[2] RAB LAMA'!$B$9:$E$5553,4,FALSE)</f>
        <v>320822.60000000003</v>
      </c>
      <c r="H2636" s="47">
        <f t="shared" si="201"/>
        <v>4812339.0000000009</v>
      </c>
      <c r="I2636" s="48">
        <f t="shared" si="197"/>
        <v>1.2593748043903208E-2</v>
      </c>
      <c r="J2636" s="633"/>
      <c r="K2636" s="633"/>
      <c r="L2636" s="633"/>
      <c r="M2636" s="41"/>
      <c r="N2636" s="110"/>
      <c r="O2636" s="608">
        <f t="shared" si="198"/>
        <v>4812339.0000000009</v>
      </c>
    </row>
    <row r="2637" spans="1:15" s="6" customFormat="1" ht="34.5" customHeight="1">
      <c r="A2637" s="353" t="s">
        <v>49</v>
      </c>
      <c r="B2637" s="114" t="s">
        <v>1341</v>
      </c>
      <c r="C2637" s="87">
        <v>129</v>
      </c>
      <c r="D2637" s="112" t="str">
        <f>IF(ISBLANK(E2637),"",IF(E2637="BN",VLOOKUP(B2637,'[1]V. BAHAN'!$B$8:$E$14999,3,FALSE),IFERROR(VLOOKUP(E2637,'[1]III. DAFTAR AHS'!$B$7:$H$14999,5,FALSE),"ls")))</f>
        <v xml:space="preserve">m1 </v>
      </c>
      <c r="E2637" s="87" t="s">
        <v>1342</v>
      </c>
      <c r="F2637" s="113" t="s">
        <v>1343</v>
      </c>
      <c r="G2637" s="47">
        <f>VLOOKUP(B2637,'[2] RAB LAMA'!$B$9:$E$5553,4,FALSE)</f>
        <v>698396.36702000001</v>
      </c>
      <c r="H2637" s="47">
        <f t="shared" si="201"/>
        <v>90093131.345579997</v>
      </c>
      <c r="I2637" s="48">
        <f t="shared" ref="I2637:I2700" si="202">(H2637/$H$4325)*100</f>
        <v>0.23577104535913049</v>
      </c>
      <c r="J2637" s="633"/>
      <c r="K2637" s="633"/>
      <c r="L2637" s="633"/>
      <c r="M2637" s="41"/>
      <c r="N2637" s="110"/>
      <c r="O2637" s="608">
        <f t="shared" si="198"/>
        <v>90093131.345579997</v>
      </c>
    </row>
    <row r="2638" spans="1:15" s="6" customFormat="1" ht="34.5" customHeight="1">
      <c r="A2638" s="353" t="s">
        <v>49</v>
      </c>
      <c r="B2638" s="114" t="s">
        <v>1344</v>
      </c>
      <c r="C2638" s="87">
        <v>21</v>
      </c>
      <c r="D2638" s="112" t="str">
        <f>IF(ISBLANK(E2638),"",IF(E2638="BN",VLOOKUP(B2638,'[1]V. BAHAN'!$B$8:$E$14999,3,FALSE),IFERROR(VLOOKUP(E2638,'[1]III. DAFTAR AHS'!$B$7:$H$14999,5,FALSE),"ls")))</f>
        <v>m1</v>
      </c>
      <c r="E2638" s="87" t="s">
        <v>51</v>
      </c>
      <c r="F2638" s="113" t="s">
        <v>52</v>
      </c>
      <c r="G2638" s="47">
        <f>VLOOKUP(B2638,'[2] RAB LAMA'!$B$9:$E$5553,4,FALSE)</f>
        <v>882262.15</v>
      </c>
      <c r="H2638" s="47">
        <f t="shared" si="201"/>
        <v>18527505.150000002</v>
      </c>
      <c r="I2638" s="48">
        <f t="shared" si="202"/>
        <v>4.8485929969027348E-2</v>
      </c>
      <c r="J2638" s="633"/>
      <c r="K2638" s="633"/>
      <c r="L2638" s="633"/>
      <c r="M2638" s="41"/>
      <c r="N2638" s="110"/>
      <c r="O2638" s="608">
        <f t="shared" si="198"/>
        <v>18527505.150000002</v>
      </c>
    </row>
    <row r="2639" spans="1:15" s="6" customFormat="1" ht="34.5" customHeight="1">
      <c r="A2639" s="353" t="s">
        <v>49</v>
      </c>
      <c r="B2639" s="114" t="s">
        <v>1345</v>
      </c>
      <c r="C2639" s="87">
        <v>5</v>
      </c>
      <c r="D2639" s="112" t="str">
        <f>IF(ISBLANK(E2639),"",IF(E2639="BN",VLOOKUP(B2639,'[1]V. BAHAN'!$B$8:$E$14999,3,FALSE),IFERROR(VLOOKUP(E2639,'[1]III. DAFTAR AHS'!$B$7:$H$14999,5,FALSE),"ls")))</f>
        <v>m3</v>
      </c>
      <c r="E2639" s="87" t="s">
        <v>51</v>
      </c>
      <c r="F2639" s="113" t="s">
        <v>52</v>
      </c>
      <c r="G2639" s="47">
        <f>VLOOKUP(B2639,'[2] RAB LAMA'!$B$9:$E$5553,4,FALSE)</f>
        <v>481233.9</v>
      </c>
      <c r="H2639" s="47">
        <f t="shared" si="201"/>
        <v>2406169.5</v>
      </c>
      <c r="I2639" s="48">
        <f t="shared" si="202"/>
        <v>6.296874021951602E-3</v>
      </c>
      <c r="J2639" s="633"/>
      <c r="K2639" s="633"/>
      <c r="L2639" s="633"/>
      <c r="M2639" s="41"/>
      <c r="N2639" s="110"/>
      <c r="O2639" s="608">
        <f t="shared" si="198"/>
        <v>2406169.5</v>
      </c>
    </row>
    <row r="2640" spans="1:15" s="6" customFormat="1" ht="34.5" customHeight="1">
      <c r="A2640" s="353" t="s">
        <v>49</v>
      </c>
      <c r="B2640" s="114" t="s">
        <v>1346</v>
      </c>
      <c r="C2640" s="87">
        <v>4</v>
      </c>
      <c r="D2640" s="112" t="str">
        <f>IF(ISBLANK(E2640),"",IF(E2640="BN",VLOOKUP(B2640,'[1]V. BAHAN'!$B$8:$E$14999,3,FALSE),IFERROR(VLOOKUP(E2640,'[1]III. DAFTAR AHS'!$B$7:$H$14999,5,FALSE),"ls")))</f>
        <v>m3</v>
      </c>
      <c r="E2640" s="87" t="s">
        <v>51</v>
      </c>
      <c r="F2640" s="113" t="s">
        <v>52</v>
      </c>
      <c r="G2640" s="47">
        <f>VLOOKUP(B2640,'[2] RAB LAMA'!$B$9:$E$5553,4,FALSE)</f>
        <v>561439.55000000005</v>
      </c>
      <c r="H2640" s="47">
        <f t="shared" si="201"/>
        <v>2245758.2000000002</v>
      </c>
      <c r="I2640" s="48">
        <f t="shared" si="202"/>
        <v>5.877082420488163E-3</v>
      </c>
      <c r="J2640" s="633"/>
      <c r="K2640" s="633"/>
      <c r="L2640" s="633"/>
      <c r="M2640" s="41"/>
      <c r="N2640" s="110"/>
      <c r="O2640" s="608">
        <f t="shared" si="198"/>
        <v>2245758.2000000002</v>
      </c>
    </row>
    <row r="2641" spans="1:15" s="6" customFormat="1" ht="34.5" customHeight="1">
      <c r="A2641" s="353" t="s">
        <v>49</v>
      </c>
      <c r="B2641" s="114" t="s">
        <v>1347</v>
      </c>
      <c r="C2641" s="87">
        <v>60</v>
      </c>
      <c r="D2641" s="112" t="str">
        <f>IF(ISBLANK(E2641),"",IF(E2641="BN",VLOOKUP(B2641,'[1]V. BAHAN'!$B$8:$E$14999,3,FALSE),IFERROR(VLOOKUP(E2641,'[1]III. DAFTAR AHS'!$B$7:$H$14999,5,FALSE),"ls")))</f>
        <v>m1</v>
      </c>
      <c r="E2641" s="87" t="s">
        <v>51</v>
      </c>
      <c r="F2641" s="113" t="s">
        <v>52</v>
      </c>
      <c r="G2641" s="47">
        <f>VLOOKUP(B2641,'[2] RAB LAMA'!$B$9:$E$5553,4,FALSE)</f>
        <v>56143.955000000002</v>
      </c>
      <c r="H2641" s="47">
        <f t="shared" si="201"/>
        <v>3368637.3000000003</v>
      </c>
      <c r="I2641" s="48">
        <f t="shared" si="202"/>
        <v>8.8156236307322458E-3</v>
      </c>
      <c r="J2641" s="633"/>
      <c r="K2641" s="633"/>
      <c r="L2641" s="633"/>
      <c r="M2641" s="41"/>
      <c r="N2641" s="110"/>
      <c r="O2641" s="608">
        <f t="shared" si="198"/>
        <v>3368637.3000000003</v>
      </c>
    </row>
    <row r="2642" spans="1:15" s="6" customFormat="1" ht="34.5" customHeight="1">
      <c r="A2642" s="353" t="s">
        <v>49</v>
      </c>
      <c r="B2642" s="114" t="s">
        <v>1348</v>
      </c>
      <c r="C2642" s="87">
        <v>1</v>
      </c>
      <c r="D2642" s="112" t="str">
        <f>IF(ISBLANK(E2642),"",IF(E2642="BN",VLOOKUP(B2642,'[1]V. BAHAN'!$B$8:$E$14999,3,FALSE),IFERROR(VLOOKUP(E2642,'[1]III. DAFTAR AHS'!$B$7:$H$14999,5,FALSE),"ls")))</f>
        <v>ls</v>
      </c>
      <c r="E2642" s="87" t="s">
        <v>51</v>
      </c>
      <c r="F2642" s="113" t="s">
        <v>52</v>
      </c>
      <c r="G2642" s="47">
        <f>VLOOKUP(B2642,'[2] RAB LAMA'!$B$9:$E$5553,4,FALSE)</f>
        <v>8020565</v>
      </c>
      <c r="H2642" s="47">
        <f t="shared" si="201"/>
        <v>8020565</v>
      </c>
      <c r="I2642" s="48">
        <f t="shared" si="202"/>
        <v>2.0989580073172007E-2</v>
      </c>
      <c r="J2642" s="633"/>
      <c r="K2642" s="633"/>
      <c r="L2642" s="633"/>
      <c r="M2642" s="41"/>
      <c r="N2642" s="110"/>
      <c r="O2642" s="608">
        <f t="shared" si="198"/>
        <v>8020565</v>
      </c>
    </row>
    <row r="2643" spans="1:15" s="6" customFormat="1" ht="34.5" customHeight="1">
      <c r="A2643" s="353" t="s">
        <v>49</v>
      </c>
      <c r="B2643" s="114" t="s">
        <v>1349</v>
      </c>
      <c r="C2643" s="87">
        <v>1</v>
      </c>
      <c r="D2643" s="112" t="str">
        <f>IF(ISBLANK(E2643),"",IF(E2643="BN",VLOOKUP(B2643,'[1]V. BAHAN'!$B$8:$E$14999,3,FALSE),IFERROR(VLOOKUP(E2643,'[1]III. DAFTAR AHS'!$B$7:$H$14999,5,FALSE),"ls")))</f>
        <v>ls</v>
      </c>
      <c r="E2643" s="87" t="s">
        <v>51</v>
      </c>
      <c r="F2643" s="113" t="s">
        <v>52</v>
      </c>
      <c r="G2643" s="47">
        <f>VLOOKUP(B2643,'[2] RAB LAMA'!$B$9:$E$5553,4,FALSE)</f>
        <v>6817480.25</v>
      </c>
      <c r="H2643" s="47">
        <f t="shared" si="201"/>
        <v>6817480.25</v>
      </c>
      <c r="I2643" s="48">
        <f t="shared" si="202"/>
        <v>1.784114306219621E-2</v>
      </c>
      <c r="J2643" s="633"/>
      <c r="K2643" s="633"/>
      <c r="L2643" s="633"/>
      <c r="M2643" s="41"/>
      <c r="N2643" s="110"/>
      <c r="O2643" s="608">
        <f t="shared" si="198"/>
        <v>6817480.25</v>
      </c>
    </row>
    <row r="2644" spans="1:15" s="6" customFormat="1" ht="34.5" customHeight="1">
      <c r="A2644" s="353" t="s">
        <v>49</v>
      </c>
      <c r="B2644" s="114" t="s">
        <v>1350</v>
      </c>
      <c r="C2644" s="87">
        <v>1</v>
      </c>
      <c r="D2644" s="112" t="str">
        <f>IF(ISBLANK(E2644),"",IF(E2644="BN",VLOOKUP(B2644,'[1]V. BAHAN'!$B$8:$E$14999,3,FALSE),IFERROR(VLOOKUP(E2644,'[1]III. DAFTAR AHS'!$B$7:$H$14999,5,FALSE),"ls")))</f>
        <v>ls</v>
      </c>
      <c r="E2644" s="87" t="s">
        <v>51</v>
      </c>
      <c r="F2644" s="113" t="s">
        <v>52</v>
      </c>
      <c r="G2644" s="47">
        <f>VLOOKUP(B2644,'[2] RAB LAMA'!$B$9:$E$5553,4,FALSE)</f>
        <v>2153750</v>
      </c>
      <c r="H2644" s="47">
        <f t="shared" si="201"/>
        <v>2153750</v>
      </c>
      <c r="I2644" s="48">
        <f t="shared" si="202"/>
        <v>5.6362996974146113E-3</v>
      </c>
      <c r="J2644" s="633"/>
      <c r="K2644" s="633"/>
      <c r="L2644" s="633"/>
      <c r="M2644" s="41"/>
      <c r="N2644" s="110"/>
      <c r="O2644" s="608">
        <f t="shared" si="198"/>
        <v>2153750</v>
      </c>
    </row>
    <row r="2645" spans="1:15" s="6" customFormat="1" ht="34.5" customHeight="1">
      <c r="A2645" s="353" t="s">
        <v>49</v>
      </c>
      <c r="B2645" s="114" t="s">
        <v>1351</v>
      </c>
      <c r="C2645" s="87">
        <v>1</v>
      </c>
      <c r="D2645" s="112" t="str">
        <f>IF(ISBLANK(E2645),"",IF(E2645="BN",VLOOKUP(B2645,'[1]V. BAHAN'!$B$8:$E$14999,3,FALSE),IFERROR(VLOOKUP(E2645,'[1]III. DAFTAR AHS'!$B$7:$H$14999,5,FALSE),"ls")))</f>
        <v>ls</v>
      </c>
      <c r="E2645" s="87" t="s">
        <v>51</v>
      </c>
      <c r="F2645" s="113" t="s">
        <v>52</v>
      </c>
      <c r="G2645" s="47">
        <f>VLOOKUP(B2645,'[2] RAB LAMA'!$B$9:$E$5553,4,FALSE)</f>
        <v>3015250</v>
      </c>
      <c r="H2645" s="47">
        <f t="shared" si="201"/>
        <v>3015250</v>
      </c>
      <c r="I2645" s="48">
        <f t="shared" si="202"/>
        <v>7.8908195763804558E-3</v>
      </c>
      <c r="J2645" s="633"/>
      <c r="K2645" s="633"/>
      <c r="L2645" s="633"/>
      <c r="M2645" s="41"/>
      <c r="N2645" s="110"/>
      <c r="O2645" s="608">
        <f t="shared" si="198"/>
        <v>3015250</v>
      </c>
    </row>
    <row r="2646" spans="1:15" s="6" customFormat="1" ht="34.5" customHeight="1">
      <c r="A2646" s="93"/>
      <c r="B2646" s="114"/>
      <c r="C2646" s="147"/>
      <c r="D2646" s="82" t="str">
        <f>IF(ISBLANK(E2646),"",IF(E2646="BN",VLOOKUP(B2646,'[1]V. BAHAN'!$B$8:$E$1099,3,FALSE),IFERROR(VLOOKUP(E2646,'[1]III. DAFTAR AHS'!$B$7:$H$872,5,FALSE),"ls")))</f>
        <v/>
      </c>
      <c r="E2646" s="87"/>
      <c r="F2646" s="82" t="s">
        <v>23</v>
      </c>
      <c r="G2646" s="83"/>
      <c r="H2646" s="83"/>
      <c r="I2646" s="48">
        <f t="shared" si="202"/>
        <v>0</v>
      </c>
      <c r="J2646" s="633"/>
      <c r="K2646" s="633"/>
      <c r="L2646" s="633"/>
      <c r="M2646" s="41"/>
      <c r="N2646" s="110"/>
      <c r="O2646" s="608">
        <f t="shared" si="198"/>
        <v>0</v>
      </c>
    </row>
    <row r="2647" spans="1:15" s="6" customFormat="1" ht="34.5" customHeight="1">
      <c r="A2647" s="85">
        <f>A2630+1</f>
        <v>4</v>
      </c>
      <c r="B2647" s="174" t="s">
        <v>1352</v>
      </c>
      <c r="C2647" s="234"/>
      <c r="D2647" s="82" t="str">
        <f>IF(ISBLANK(E2647),"",IF(E2647="BN",VLOOKUP(B2647,'[1]V. BAHAN'!$B$8:$E$1099,3,FALSE),IFERROR(VLOOKUP(E2647,'[1]III. DAFTAR AHS'!$B$7:$H$872,5,FALSE),"ls")))</f>
        <v/>
      </c>
      <c r="E2647" s="82"/>
      <c r="F2647" s="82" t="s">
        <v>23</v>
      </c>
      <c r="G2647" s="87"/>
      <c r="H2647" s="354"/>
      <c r="I2647" s="48">
        <f t="shared" si="202"/>
        <v>0</v>
      </c>
      <c r="J2647" s="629"/>
      <c r="K2647" s="629"/>
      <c r="L2647" s="629"/>
      <c r="M2647" s="41"/>
      <c r="N2647" s="110"/>
      <c r="O2647" s="608">
        <f t="shared" si="198"/>
        <v>0</v>
      </c>
    </row>
    <row r="2648" spans="1:15" s="6" customFormat="1" ht="34.5" customHeight="1">
      <c r="A2648" s="216" t="s">
        <v>49</v>
      </c>
      <c r="B2648" s="114" t="s">
        <v>1317</v>
      </c>
      <c r="C2648" s="87">
        <v>1.08</v>
      </c>
      <c r="D2648" s="112" t="str">
        <f>IF(ISBLANK(E2648),"",IF(E2648="BN",VLOOKUP(B2648,'[1]V. BAHAN'!$B$8:$E$14999,3,FALSE),IFERROR(VLOOKUP(E2648,'[1]III. DAFTAR AHS'!$B$7:$H$14999,5,FALSE),"ls")))</f>
        <v xml:space="preserve">m3 </v>
      </c>
      <c r="E2648" s="82" t="s">
        <v>113</v>
      </c>
      <c r="F2648" s="113" t="s">
        <v>114</v>
      </c>
      <c r="G2648" s="47">
        <f>VLOOKUP(B2648,'[2] RAB LAMA'!$B$9:$E$5553,4,FALSE)</f>
        <v>65955.45</v>
      </c>
      <c r="H2648" s="47">
        <f t="shared" ref="H2648:H2656" si="203">G2648*C2648</f>
        <v>71231.885999999999</v>
      </c>
      <c r="I2648" s="48">
        <f t="shared" si="202"/>
        <v>1.8641172722371307E-4</v>
      </c>
      <c r="J2648" s="629"/>
      <c r="K2648" s="629"/>
      <c r="L2648" s="629"/>
      <c r="M2648" s="41"/>
      <c r="N2648" s="110"/>
      <c r="O2648" s="608">
        <f t="shared" ref="O2648:O2711" si="204">H2648-N2648</f>
        <v>71231.885999999999</v>
      </c>
    </row>
    <row r="2649" spans="1:15" s="6" customFormat="1" ht="34.5" customHeight="1">
      <c r="A2649" s="216" t="s">
        <v>49</v>
      </c>
      <c r="B2649" s="114" t="s">
        <v>1318</v>
      </c>
      <c r="C2649" s="87">
        <v>0.12</v>
      </c>
      <c r="D2649" s="112" t="str">
        <f>IF(ISBLANK(E2649),"",IF(E2649="BN",VLOOKUP(B2649,'[1]V. BAHAN'!$B$8:$E$14999,3,FALSE),IFERROR(VLOOKUP(E2649,'[1]III. DAFTAR AHS'!$B$7:$H$14999,5,FALSE),"ls")))</f>
        <v xml:space="preserve">m3 </v>
      </c>
      <c r="E2649" s="82" t="s">
        <v>136</v>
      </c>
      <c r="F2649" s="113" t="s">
        <v>137</v>
      </c>
      <c r="G2649" s="47">
        <f>VLOOKUP(B2649,'[2] RAB LAMA'!$B$9:$E$5553,4,FALSE)</f>
        <v>240133.28181479999</v>
      </c>
      <c r="H2649" s="47">
        <f t="shared" si="203"/>
        <v>28815.993817775998</v>
      </c>
      <c r="I2649" s="48">
        <f t="shared" si="202"/>
        <v>7.5410598832655661E-5</v>
      </c>
      <c r="J2649" s="629"/>
      <c r="K2649" s="629"/>
      <c r="L2649" s="629"/>
      <c r="M2649" s="41"/>
      <c r="N2649" s="110"/>
      <c r="O2649" s="608">
        <f t="shared" si="204"/>
        <v>28815.993817775998</v>
      </c>
    </row>
    <row r="2650" spans="1:15" s="6" customFormat="1" ht="34.5" customHeight="1">
      <c r="A2650" s="216" t="s">
        <v>49</v>
      </c>
      <c r="B2650" s="114" t="s">
        <v>1319</v>
      </c>
      <c r="C2650" s="87">
        <v>0.14000000000000001</v>
      </c>
      <c r="D2650" s="112" t="str">
        <f>IF(ISBLANK(E2650),"",IF(E2650="BN",VLOOKUP(B2650,'[1]V. BAHAN'!$B$8:$E$14999,3,FALSE),IFERROR(VLOOKUP(E2650,'[1]III. DAFTAR AHS'!$B$7:$H$14999,5,FALSE),"ls")))</f>
        <v xml:space="preserve">m3 </v>
      </c>
      <c r="E2650" s="82" t="s">
        <v>196</v>
      </c>
      <c r="F2650" s="113" t="s">
        <v>34</v>
      </c>
      <c r="G2650" s="47">
        <f>VLOOKUP(B2650,'[2] RAB LAMA'!$B$9:$E$5553,4,FALSE)</f>
        <v>1068870</v>
      </c>
      <c r="H2650" s="47">
        <f t="shared" si="203"/>
        <v>149641.80000000002</v>
      </c>
      <c r="I2650" s="48">
        <f t="shared" si="202"/>
        <v>3.9160814024867215E-4</v>
      </c>
      <c r="J2650" s="629"/>
      <c r="K2650" s="629"/>
      <c r="L2650" s="629"/>
      <c r="M2650" s="41"/>
      <c r="N2650" s="110"/>
      <c r="O2650" s="608">
        <f t="shared" si="204"/>
        <v>149641.80000000002</v>
      </c>
    </row>
    <row r="2651" spans="1:15" s="6" customFormat="1" ht="34.5" customHeight="1">
      <c r="A2651" s="216" t="s">
        <v>49</v>
      </c>
      <c r="B2651" s="86" t="s">
        <v>1320</v>
      </c>
      <c r="C2651" s="87">
        <v>3.36</v>
      </c>
      <c r="D2651" s="112" t="str">
        <f>IF(ISBLANK(E2651),"",IF(E2651="BN",VLOOKUP(B2651,'[1]V. BAHAN'!$B$8:$E$14999,3,FALSE),IFERROR(VLOOKUP(E2651,'[1]III. DAFTAR AHS'!$B$7:$H$14999,5,FALSE),"ls")))</f>
        <v xml:space="preserve">m2 </v>
      </c>
      <c r="E2651" s="82" t="s">
        <v>1321</v>
      </c>
      <c r="F2651" s="113" t="s">
        <v>1322</v>
      </c>
      <c r="G2651" s="47">
        <f>VLOOKUP(B2651,'[2] RAB LAMA'!$B$9:$E$5553,4,FALSE)</f>
        <v>114691.25276478101</v>
      </c>
      <c r="H2651" s="47">
        <f t="shared" si="203"/>
        <v>385362.60928966419</v>
      </c>
      <c r="I2651" s="48">
        <f t="shared" si="202"/>
        <v>1.0084824878162455E-3</v>
      </c>
      <c r="J2651" s="629"/>
      <c r="K2651" s="629"/>
      <c r="L2651" s="629"/>
      <c r="M2651" s="41"/>
      <c r="N2651" s="110"/>
      <c r="O2651" s="608">
        <f t="shared" si="204"/>
        <v>385362.60928966419</v>
      </c>
    </row>
    <row r="2652" spans="1:15" s="6" customFormat="1" ht="34.5" customHeight="1">
      <c r="A2652" s="216" t="s">
        <v>49</v>
      </c>
      <c r="B2652" s="86" t="s">
        <v>1323</v>
      </c>
      <c r="C2652" s="87">
        <v>2.52</v>
      </c>
      <c r="D2652" s="112" t="str">
        <f>IF(ISBLANK(E2652),"",IF(E2652="BN",VLOOKUP(B2652,'[1]V. BAHAN'!$B$8:$E$14999,3,FALSE),IFERROR(VLOOKUP(E2652,'[1]III. DAFTAR AHS'!$B$7:$H$14999,5,FALSE),"ls")))</f>
        <v xml:space="preserve">m2 </v>
      </c>
      <c r="E2652" s="82" t="s">
        <v>1324</v>
      </c>
      <c r="F2652" s="113" t="s">
        <v>1325</v>
      </c>
      <c r="G2652" s="47">
        <f>VLOOKUP(B2652,'[2] RAB LAMA'!$B$9:$E$5553,4,FALSE)</f>
        <v>46613.134271000003</v>
      </c>
      <c r="H2652" s="47">
        <f t="shared" si="203"/>
        <v>117465.09836292001</v>
      </c>
      <c r="I2652" s="48">
        <f t="shared" si="202"/>
        <v>3.0740266900044274E-4</v>
      </c>
      <c r="J2652" s="629"/>
      <c r="K2652" s="629"/>
      <c r="L2652" s="629"/>
      <c r="M2652" s="41"/>
      <c r="N2652" s="110"/>
      <c r="O2652" s="608">
        <f t="shared" si="204"/>
        <v>117465.09836292001</v>
      </c>
    </row>
    <row r="2653" spans="1:15" s="6" customFormat="1" ht="34.5" customHeight="1">
      <c r="A2653" s="216" t="s">
        <v>49</v>
      </c>
      <c r="B2653" s="86" t="s">
        <v>1326</v>
      </c>
      <c r="C2653" s="87">
        <v>2.52</v>
      </c>
      <c r="D2653" s="112" t="str">
        <f>IF(ISBLANK(E2653),"",IF(E2653="BN",VLOOKUP(B2653,'[1]V. BAHAN'!$B$8:$E$14999,3,FALSE),IFERROR(VLOOKUP(E2653,'[1]III. DAFTAR AHS'!$B$7:$H$14999,5,FALSE),"ls")))</f>
        <v xml:space="preserve">m2 </v>
      </c>
      <c r="E2653" s="82" t="s">
        <v>1327</v>
      </c>
      <c r="F2653" s="113" t="s">
        <v>1328</v>
      </c>
      <c r="G2653" s="47">
        <f>VLOOKUP(B2653,'[2] RAB LAMA'!$B$9:$E$5553,4,FALSE)</f>
        <v>38370.471218750004</v>
      </c>
      <c r="H2653" s="47">
        <f t="shared" si="203"/>
        <v>96693.587471250008</v>
      </c>
      <c r="I2653" s="48">
        <f t="shared" si="202"/>
        <v>2.5304424274225865E-4</v>
      </c>
      <c r="J2653" s="629"/>
      <c r="K2653" s="629"/>
      <c r="L2653" s="629"/>
      <c r="M2653" s="41"/>
      <c r="N2653" s="110"/>
      <c r="O2653" s="608">
        <f t="shared" si="204"/>
        <v>96693.587471250008</v>
      </c>
    </row>
    <row r="2654" spans="1:15" s="6" customFormat="1" ht="34.5" customHeight="1">
      <c r="A2654" s="216" t="s">
        <v>49</v>
      </c>
      <c r="B2654" s="86" t="s">
        <v>1330</v>
      </c>
      <c r="C2654" s="87">
        <v>11.66</v>
      </c>
      <c r="D2654" s="112" t="str">
        <f>IF(ISBLANK(E2654),"",IF(E2654="BN",VLOOKUP(B2654,'[1]V. BAHAN'!$B$8:$E$14999,3,FALSE),IFERROR(VLOOKUP(E2654,'[1]III. DAFTAR AHS'!$B$7:$H$14999,5,FALSE),"ls")))</f>
        <v xml:space="preserve">kg </v>
      </c>
      <c r="E2654" s="82" t="s">
        <v>406</v>
      </c>
      <c r="F2654" s="113" t="s">
        <v>147</v>
      </c>
      <c r="G2654" s="47">
        <f>VLOOKUP(B2654,'[2] RAB LAMA'!$B$9:$E$5553,4,FALSE)</f>
        <v>26067.984979278925</v>
      </c>
      <c r="H2654" s="47">
        <f t="shared" si="203"/>
        <v>303952.70485839224</v>
      </c>
      <c r="I2654" s="48">
        <f t="shared" si="202"/>
        <v>7.9543518905244746E-4</v>
      </c>
      <c r="J2654" s="629"/>
      <c r="K2654" s="629"/>
      <c r="L2654" s="629"/>
      <c r="M2654" s="41"/>
      <c r="N2654" s="110"/>
      <c r="O2654" s="608">
        <f t="shared" si="204"/>
        <v>303952.70485839224</v>
      </c>
    </row>
    <row r="2655" spans="1:15" s="6" customFormat="1" ht="34.5" customHeight="1">
      <c r="A2655" s="216" t="s">
        <v>49</v>
      </c>
      <c r="B2655" s="86" t="s">
        <v>1331</v>
      </c>
      <c r="C2655" s="87">
        <v>0.52</v>
      </c>
      <c r="D2655" s="112" t="str">
        <f>IF(ISBLANK(E2655),"",IF(E2655="BN",VLOOKUP(B2655,'[1]V. BAHAN'!$B$8:$E$14999,3,FALSE),IFERROR(VLOOKUP(E2655,'[1]III. DAFTAR AHS'!$B$7:$H$14999,5,FALSE),"ls")))</f>
        <v xml:space="preserve">Kg </v>
      </c>
      <c r="E2655" s="82" t="s">
        <v>1332</v>
      </c>
      <c r="F2655" s="113" t="s">
        <v>1333</v>
      </c>
      <c r="G2655" s="47">
        <f>VLOOKUP(B2655,'[2] RAB LAMA'!$B$9:$E$5553,4,FALSE)</f>
        <v>13000</v>
      </c>
      <c r="H2655" s="47">
        <f t="shared" si="203"/>
        <v>6760</v>
      </c>
      <c r="I2655" s="48">
        <f t="shared" si="202"/>
        <v>1.7690718957410453E-5</v>
      </c>
      <c r="J2655" s="629"/>
      <c r="K2655" s="629"/>
      <c r="L2655" s="629"/>
      <c r="M2655" s="41"/>
      <c r="N2655" s="110"/>
      <c r="O2655" s="608">
        <f t="shared" si="204"/>
        <v>6760</v>
      </c>
    </row>
    <row r="2656" spans="1:15" s="6" customFormat="1" ht="34.5" customHeight="1">
      <c r="A2656" s="216" t="s">
        <v>49</v>
      </c>
      <c r="B2656" s="86" t="s">
        <v>1353</v>
      </c>
      <c r="C2656" s="87">
        <v>45</v>
      </c>
      <c r="D2656" s="112" t="str">
        <f>IF(ISBLANK(E2656),"",IF(E2656="BN",VLOOKUP(B2656,'[1]V. BAHAN'!$B$8:$E$14999,3,FALSE),IFERROR(VLOOKUP(E2656,'[1]III. DAFTAR AHS'!$B$7:$H$14999,5,FALSE),"ls")))</f>
        <v>m2</v>
      </c>
      <c r="E2656" s="82" t="s">
        <v>51</v>
      </c>
      <c r="F2656" s="113" t="s">
        <v>52</v>
      </c>
      <c r="G2656" s="47">
        <f>VLOOKUP(B2656,'[2] RAB LAMA'!$B$9:$E$5553,4,FALSE)</f>
        <v>2807.1977500000003</v>
      </c>
      <c r="H2656" s="47">
        <f t="shared" si="203"/>
        <v>126323.89875000001</v>
      </c>
      <c r="I2656" s="48">
        <f t="shared" si="202"/>
        <v>3.3058588615245919E-4</v>
      </c>
      <c r="J2656" s="629"/>
      <c r="K2656" s="629"/>
      <c r="L2656" s="629"/>
      <c r="M2656" s="41"/>
      <c r="N2656" s="110"/>
      <c r="O2656" s="608">
        <f t="shared" si="204"/>
        <v>126323.89875000001</v>
      </c>
    </row>
    <row r="2657" spans="1:15" s="6" customFormat="1" ht="34.5" customHeight="1">
      <c r="A2657" s="216"/>
      <c r="B2657" s="86"/>
      <c r="C2657" s="87"/>
      <c r="D2657" s="82" t="str">
        <f>IF(ISBLANK(E2657),"",IF(E2657="BN",VLOOKUP(B2657,'[1]V. BAHAN'!$B$8:$E$1099,3,FALSE),IFERROR(VLOOKUP(E2657,'[1]III. DAFTAR AHS'!$B$7:$H$872,5,FALSE),"ls")))</f>
        <v/>
      </c>
      <c r="E2657" s="82"/>
      <c r="F2657" s="82" t="s">
        <v>23</v>
      </c>
      <c r="G2657" s="83"/>
      <c r="H2657" s="47"/>
      <c r="I2657" s="48">
        <f t="shared" si="202"/>
        <v>0</v>
      </c>
      <c r="J2657" s="629"/>
      <c r="K2657" s="629"/>
      <c r="L2657" s="629"/>
      <c r="M2657" s="41"/>
      <c r="N2657" s="110"/>
      <c r="O2657" s="608">
        <f t="shared" si="204"/>
        <v>0</v>
      </c>
    </row>
    <row r="2658" spans="1:15" s="6" customFormat="1" ht="34.5" customHeight="1">
      <c r="A2658" s="85">
        <f>A2647+1</f>
        <v>5</v>
      </c>
      <c r="B2658" s="174" t="s">
        <v>1354</v>
      </c>
      <c r="C2658" s="234"/>
      <c r="D2658" s="82" t="str">
        <f>IF(ISBLANK(E2658),"",IF(E2658="BN",VLOOKUP(B2658,'[1]V. BAHAN'!$B$8:$E$1099,3,FALSE),IFERROR(VLOOKUP(E2658,'[1]III. DAFTAR AHS'!$B$7:$H$872,5,FALSE),"ls")))</f>
        <v/>
      </c>
      <c r="E2658" s="82"/>
      <c r="F2658" s="82" t="s">
        <v>23</v>
      </c>
      <c r="G2658" s="83"/>
      <c r="H2658" s="354"/>
      <c r="I2658" s="48">
        <f t="shared" si="202"/>
        <v>0</v>
      </c>
      <c r="J2658" s="629"/>
      <c r="K2658" s="629"/>
      <c r="L2658" s="629"/>
      <c r="M2658" s="41"/>
      <c r="N2658" s="110"/>
      <c r="O2658" s="608">
        <f t="shared" si="204"/>
        <v>0</v>
      </c>
    </row>
    <row r="2659" spans="1:15" s="6" customFormat="1" ht="34.5" customHeight="1">
      <c r="A2659" s="216" t="s">
        <v>49</v>
      </c>
      <c r="B2659" s="86" t="s">
        <v>1355</v>
      </c>
      <c r="C2659" s="87">
        <v>11.6</v>
      </c>
      <c r="D2659" s="112" t="str">
        <f>IF(ISBLANK(E2659),"",IF(E2659="BN",VLOOKUP(B2659,'[1]V. BAHAN'!$B$8:$E$14999,3,FALSE),IFERROR(VLOOKUP(E2659,'[1]III. DAFTAR AHS'!$B$7:$H$14999,5,FALSE),"ls")))</f>
        <v xml:space="preserve">m1 </v>
      </c>
      <c r="E2659" s="82" t="s">
        <v>994</v>
      </c>
      <c r="F2659" s="113" t="s">
        <v>995</v>
      </c>
      <c r="G2659" s="47">
        <f>VLOOKUP(B2659,'[2] RAB LAMA'!$B$9:$E$5553,4,FALSE)</f>
        <v>23005.37687624</v>
      </c>
      <c r="H2659" s="47">
        <f>G2659*C2659</f>
        <v>266862.37176438398</v>
      </c>
      <c r="I2659" s="48">
        <f t="shared" si="202"/>
        <v>6.9837089041297395E-4</v>
      </c>
      <c r="J2659" s="629"/>
      <c r="K2659" s="629"/>
      <c r="L2659" s="629"/>
      <c r="M2659" s="41"/>
      <c r="N2659" s="110"/>
      <c r="O2659" s="608">
        <f t="shared" si="204"/>
        <v>266862.37176438398</v>
      </c>
    </row>
    <row r="2660" spans="1:15" s="6" customFormat="1" ht="34.5" customHeight="1">
      <c r="A2660" s="216" t="s">
        <v>49</v>
      </c>
      <c r="B2660" s="86" t="s">
        <v>1356</v>
      </c>
      <c r="C2660" s="87">
        <v>1</v>
      </c>
      <c r="D2660" s="112" t="str">
        <f>IF(ISBLANK(E2660),"",IF(E2660="BN",VLOOKUP(B2660,'[1]V. BAHAN'!$B$8:$E$14999,3,FALSE),IFERROR(VLOOKUP(E2660,'[1]III. DAFTAR AHS'!$B$7:$H$14999,5,FALSE),"ls")))</f>
        <v xml:space="preserve">bh </v>
      </c>
      <c r="E2660" s="82" t="s">
        <v>1357</v>
      </c>
      <c r="F2660" s="113" t="s">
        <v>1358</v>
      </c>
      <c r="G2660" s="47">
        <f>VLOOKUP(B2660,'[2] RAB LAMA'!$B$9:$E$5553,4,FALSE)</f>
        <v>129879.14431249999</v>
      </c>
      <c r="H2660" s="47">
        <f>G2660*C2660</f>
        <v>129879.14431249999</v>
      </c>
      <c r="I2660" s="48">
        <f t="shared" si="202"/>
        <v>3.3988985805641895E-4</v>
      </c>
      <c r="J2660" s="629"/>
      <c r="K2660" s="629"/>
      <c r="L2660" s="629"/>
      <c r="M2660" s="41"/>
      <c r="N2660" s="110"/>
      <c r="O2660" s="608">
        <f t="shared" si="204"/>
        <v>129879.14431249999</v>
      </c>
    </row>
    <row r="2661" spans="1:15" s="6" customFormat="1" ht="34.5" customHeight="1">
      <c r="A2661" s="216" t="s">
        <v>49</v>
      </c>
      <c r="B2661" s="86" t="s">
        <v>1359</v>
      </c>
      <c r="C2661" s="87">
        <v>1.07</v>
      </c>
      <c r="D2661" s="112" t="str">
        <f>IF(ISBLANK(E2661),"",IF(E2661="BN",VLOOKUP(B2661,'[1]V. BAHAN'!$B$8:$E$14999,3,FALSE),IFERROR(VLOOKUP(E2661,'[1]III. DAFTAR AHS'!$B$7:$H$14999,5,FALSE),"ls")))</f>
        <v xml:space="preserve">Kg </v>
      </c>
      <c r="E2661" s="82" t="s">
        <v>1360</v>
      </c>
      <c r="F2661" s="113" t="s">
        <v>1361</v>
      </c>
      <c r="G2661" s="47">
        <f>VLOOKUP(B2661,'[2] RAB LAMA'!$B$9:$E$5553,4,FALSE)</f>
        <v>13000</v>
      </c>
      <c r="H2661" s="47">
        <f>G2661*C2661</f>
        <v>13910</v>
      </c>
      <c r="I2661" s="48">
        <f t="shared" si="202"/>
        <v>3.6402056316209977E-5</v>
      </c>
      <c r="J2661" s="629"/>
      <c r="K2661" s="629"/>
      <c r="L2661" s="629"/>
      <c r="M2661" s="41"/>
      <c r="N2661" s="110"/>
      <c r="O2661" s="608">
        <f t="shared" si="204"/>
        <v>13910</v>
      </c>
    </row>
    <row r="2662" spans="1:15" s="6" customFormat="1" ht="34.5" customHeight="1">
      <c r="A2662" s="216" t="s">
        <v>49</v>
      </c>
      <c r="B2662" s="86" t="s">
        <v>1362</v>
      </c>
      <c r="C2662" s="87">
        <v>1</v>
      </c>
      <c r="D2662" s="112" t="str">
        <f>IF(ISBLANK(E2662),"",IF(E2662="BN",VLOOKUP(B2662,'[1]V. BAHAN'!$B$8:$E$14999,3,FALSE),IFERROR(VLOOKUP(E2662,'[1]III. DAFTAR AHS'!$B$7:$H$14999,5,FALSE),"ls")))</f>
        <v xml:space="preserve">unit </v>
      </c>
      <c r="E2662" s="82" t="s">
        <v>1363</v>
      </c>
      <c r="F2662" s="113" t="s">
        <v>189</v>
      </c>
      <c r="G2662" s="47">
        <f>VLOOKUP(B2662,'[2] RAB LAMA'!$B$9:$E$5553,4,FALSE)</f>
        <v>108522924.94999999</v>
      </c>
      <c r="H2662" s="47">
        <f>G2662*C2662</f>
        <v>108522924.94999999</v>
      </c>
      <c r="I2662" s="48">
        <f t="shared" si="202"/>
        <v>0.28400126711931906</v>
      </c>
      <c r="J2662" s="629"/>
      <c r="K2662" s="629"/>
      <c r="L2662" s="629"/>
      <c r="M2662" s="41"/>
      <c r="N2662" s="110"/>
      <c r="O2662" s="608">
        <f t="shared" si="204"/>
        <v>108522924.94999999</v>
      </c>
    </row>
    <row r="2663" spans="1:15" s="6" customFormat="1" ht="34.5" customHeight="1">
      <c r="A2663" s="85"/>
      <c r="B2663" s="217" t="s">
        <v>1364</v>
      </c>
      <c r="C2663" s="87"/>
      <c r="D2663" s="82" t="str">
        <f>IF(ISBLANK(E2663),"",IF(E2663="BN",VLOOKUP(B2663,'[1]V. BAHAN'!$B$8:$E$1099,3,FALSE),IFERROR(VLOOKUP(E2663,'[1]III. DAFTAR AHS'!$B$7:$H$872,5,FALSE),"ls")))</f>
        <v/>
      </c>
      <c r="E2663" s="82"/>
      <c r="F2663" s="82" t="s">
        <v>23</v>
      </c>
      <c r="G2663" s="83"/>
      <c r="H2663" s="354"/>
      <c r="I2663" s="48">
        <f t="shared" si="202"/>
        <v>0</v>
      </c>
      <c r="J2663" s="629"/>
      <c r="K2663" s="629"/>
      <c r="L2663" s="629"/>
      <c r="M2663" s="41"/>
      <c r="N2663" s="110"/>
      <c r="O2663" s="608">
        <f t="shared" si="204"/>
        <v>0</v>
      </c>
    </row>
    <row r="2664" spans="1:15" s="6" customFormat="1" ht="34.5" customHeight="1">
      <c r="A2664" s="85"/>
      <c r="B2664" s="217" t="s">
        <v>1365</v>
      </c>
      <c r="C2664" s="87"/>
      <c r="D2664" s="82" t="str">
        <f>IF(ISBLANK(E2664),"",IF(E2664="BN",VLOOKUP(B2664,'[1]V. BAHAN'!$B$8:$E$1099,3,FALSE),IFERROR(VLOOKUP(E2664,'[1]III. DAFTAR AHS'!$B$7:$H$872,5,FALSE),"ls")))</f>
        <v/>
      </c>
      <c r="E2664" s="82"/>
      <c r="F2664" s="82" t="s">
        <v>23</v>
      </c>
      <c r="G2664" s="83"/>
      <c r="H2664" s="354"/>
      <c r="I2664" s="48">
        <f t="shared" si="202"/>
        <v>0</v>
      </c>
      <c r="J2664" s="629"/>
      <c r="K2664" s="629"/>
      <c r="L2664" s="629"/>
      <c r="M2664" s="41"/>
      <c r="N2664" s="110"/>
      <c r="O2664" s="608">
        <f t="shared" si="204"/>
        <v>0</v>
      </c>
    </row>
    <row r="2665" spans="1:15" s="6" customFormat="1" ht="34.5" customHeight="1">
      <c r="A2665" s="85"/>
      <c r="B2665" s="217" t="s">
        <v>1366</v>
      </c>
      <c r="C2665" s="87"/>
      <c r="D2665" s="82" t="str">
        <f>IF(ISBLANK(E2665),"",IF(E2665="BN",VLOOKUP(B2665,'[1]V. BAHAN'!$B$8:$E$1099,3,FALSE),IFERROR(VLOOKUP(E2665,'[1]III. DAFTAR AHS'!$B$7:$H$872,5,FALSE),"ls")))</f>
        <v/>
      </c>
      <c r="E2665" s="82"/>
      <c r="F2665" s="82" t="s">
        <v>23</v>
      </c>
      <c r="G2665" s="83"/>
      <c r="H2665" s="354"/>
      <c r="I2665" s="48">
        <f t="shared" si="202"/>
        <v>0</v>
      </c>
      <c r="J2665" s="629"/>
      <c r="K2665" s="629"/>
      <c r="L2665" s="629"/>
      <c r="M2665" s="41"/>
      <c r="N2665" s="110"/>
      <c r="O2665" s="608">
        <f t="shared" si="204"/>
        <v>0</v>
      </c>
    </row>
    <row r="2666" spans="1:15" s="6" customFormat="1" ht="34.5" customHeight="1">
      <c r="A2666" s="85"/>
      <c r="B2666" s="217" t="s">
        <v>1367</v>
      </c>
      <c r="C2666" s="87"/>
      <c r="D2666" s="82" t="str">
        <f>IF(ISBLANK(E2666),"",IF(E2666="BN",VLOOKUP(B2666,'[1]V. BAHAN'!$B$8:$E$1099,3,FALSE),IFERROR(VLOOKUP(E2666,'[1]III. DAFTAR AHS'!$B$7:$H$872,5,FALSE),"ls")))</f>
        <v/>
      </c>
      <c r="E2666" s="82"/>
      <c r="F2666" s="82" t="s">
        <v>23</v>
      </c>
      <c r="G2666" s="83"/>
      <c r="H2666" s="354"/>
      <c r="I2666" s="48">
        <f t="shared" si="202"/>
        <v>0</v>
      </c>
      <c r="J2666" s="629"/>
      <c r="K2666" s="629"/>
      <c r="L2666" s="629"/>
      <c r="M2666" s="41"/>
      <c r="N2666" s="110"/>
      <c r="O2666" s="608">
        <f t="shared" si="204"/>
        <v>0</v>
      </c>
    </row>
    <row r="2667" spans="1:15" s="6" customFormat="1" ht="34.5" customHeight="1">
      <c r="A2667" s="85"/>
      <c r="B2667" s="174"/>
      <c r="C2667" s="87"/>
      <c r="D2667" s="82" t="str">
        <f>IF(ISBLANK(E2667),"",IF(E2667="BN",VLOOKUP(B2667,'[1]V. BAHAN'!$B$8:$E$1099,3,FALSE),IFERROR(VLOOKUP(E2667,'[1]III. DAFTAR AHS'!$B$7:$H$872,5,FALSE),"ls")))</f>
        <v/>
      </c>
      <c r="E2667" s="82"/>
      <c r="F2667" s="82" t="s">
        <v>23</v>
      </c>
      <c r="G2667" s="83"/>
      <c r="H2667" s="354"/>
      <c r="I2667" s="48">
        <f t="shared" si="202"/>
        <v>0</v>
      </c>
      <c r="J2667" s="629"/>
      <c r="K2667" s="629"/>
      <c r="L2667" s="629"/>
      <c r="M2667" s="41"/>
      <c r="N2667" s="110"/>
      <c r="O2667" s="608">
        <f t="shared" si="204"/>
        <v>0</v>
      </c>
    </row>
    <row r="2668" spans="1:15" s="6" customFormat="1" ht="34.5" customHeight="1">
      <c r="A2668" s="216" t="s">
        <v>49</v>
      </c>
      <c r="B2668" s="86" t="s">
        <v>1368</v>
      </c>
      <c r="C2668" s="87"/>
      <c r="D2668" s="82" t="str">
        <f>IF(ISBLANK(E2668),"",IF(E2668="BN",VLOOKUP(B2668,'[1]V. BAHAN'!$B$8:$E$1099,3,FALSE),IFERROR(VLOOKUP(E2668,'[1]III. DAFTAR AHS'!$B$7:$H$872,5,FALSE),"ls")))</f>
        <v/>
      </c>
      <c r="E2668" s="82"/>
      <c r="F2668" s="82" t="s">
        <v>23</v>
      </c>
      <c r="G2668" s="83"/>
      <c r="H2668" s="354"/>
      <c r="I2668" s="48">
        <f t="shared" si="202"/>
        <v>0</v>
      </c>
      <c r="J2668" s="629"/>
      <c r="K2668" s="629"/>
      <c r="L2668" s="629"/>
      <c r="M2668" s="41"/>
      <c r="N2668" s="110"/>
      <c r="O2668" s="608">
        <f t="shared" si="204"/>
        <v>0</v>
      </c>
    </row>
    <row r="2669" spans="1:15" s="6" customFormat="1" ht="34.5" customHeight="1">
      <c r="A2669" s="216"/>
      <c r="B2669" s="86" t="s">
        <v>1369</v>
      </c>
      <c r="C2669" s="87">
        <v>55</v>
      </c>
      <c r="D2669" s="112" t="str">
        <f>IF(ISBLANK(E2669),"",IF(E2669="BN",VLOOKUP(B2669,'[1]V. BAHAN'!$B$8:$E$14999,3,FALSE),IFERROR(VLOOKUP(E2669,'[1]III. DAFTAR AHS'!$B$7:$H$14999,5,FALSE),"ls")))</f>
        <v xml:space="preserve">m1 </v>
      </c>
      <c r="E2669" s="82" t="s">
        <v>1249</v>
      </c>
      <c r="F2669" s="113" t="s">
        <v>1250</v>
      </c>
      <c r="G2669" s="47">
        <f>VLOOKUP(B2669,'[2] RAB LAMA'!$B$9:$E$5553,4,FALSE)</f>
        <v>187154.11293118924</v>
      </c>
      <c r="H2669" s="47">
        <f>G2669*C2669</f>
        <v>10293476.211215409</v>
      </c>
      <c r="I2669" s="48">
        <f t="shared" si="202"/>
        <v>2.6937721116479584E-2</v>
      </c>
      <c r="J2669" s="629"/>
      <c r="K2669" s="629"/>
      <c r="L2669" s="629"/>
      <c r="M2669" s="41"/>
      <c r="N2669" s="110"/>
      <c r="O2669" s="608">
        <f t="shared" si="204"/>
        <v>10293476.211215409</v>
      </c>
    </row>
    <row r="2670" spans="1:15" s="6" customFormat="1" ht="34.5" customHeight="1">
      <c r="A2670" s="85"/>
      <c r="B2670" s="86" t="s">
        <v>1370</v>
      </c>
      <c r="C2670" s="87">
        <v>11.6</v>
      </c>
      <c r="D2670" s="112" t="str">
        <f>IF(ISBLANK(E2670),"",IF(E2670="BN",VLOOKUP(B2670,'[1]V. BAHAN'!$B$8:$E$14999,3,FALSE),IFERROR(VLOOKUP(E2670,'[1]III. DAFTAR AHS'!$B$7:$H$14999,5,FALSE),"ls")))</f>
        <v xml:space="preserve">m1 </v>
      </c>
      <c r="E2670" s="82" t="s">
        <v>1249</v>
      </c>
      <c r="F2670" s="113" t="s">
        <v>1250</v>
      </c>
      <c r="G2670" s="47">
        <f>VLOOKUP(B2670,'[2] RAB LAMA'!$B$9:$E$5553,4,FALSE)</f>
        <v>187154.11293118924</v>
      </c>
      <c r="H2670" s="47">
        <f>G2670*C2670</f>
        <v>2170987.7100017951</v>
      </c>
      <c r="I2670" s="48">
        <f t="shared" si="202"/>
        <v>5.6814102718393293E-3</v>
      </c>
      <c r="J2670" s="629"/>
      <c r="K2670" s="629"/>
      <c r="L2670" s="629"/>
      <c r="M2670" s="41"/>
      <c r="N2670" s="110"/>
      <c r="O2670" s="608">
        <f t="shared" si="204"/>
        <v>2170987.7100017951</v>
      </c>
    </row>
    <row r="2671" spans="1:15" s="6" customFormat="1" ht="34.5" customHeight="1">
      <c r="A2671" s="85"/>
      <c r="B2671" s="86" t="s">
        <v>1371</v>
      </c>
      <c r="C2671" s="87">
        <v>1</v>
      </c>
      <c r="D2671" s="112" t="str">
        <f>IF(ISBLANK(E2671),"",IF(E2671="BN",VLOOKUP(B2671,'[1]V. BAHAN'!$B$8:$E$14999,3,FALSE),IFERROR(VLOOKUP(E2671,'[1]III. DAFTAR AHS'!$B$7:$H$14999,5,FALSE),"ls")))</f>
        <v xml:space="preserve">bh </v>
      </c>
      <c r="E2671" s="82" t="s">
        <v>1372</v>
      </c>
      <c r="F2671" s="113" t="s">
        <v>1373</v>
      </c>
      <c r="G2671" s="47">
        <f>VLOOKUP(B2671,'[2] RAB LAMA'!$B$9:$E$5553,4,FALSE)</f>
        <v>689678.70632374997</v>
      </c>
      <c r="H2671" s="47">
        <f>G2671*C2671</f>
        <v>689678.70632374997</v>
      </c>
      <c r="I2671" s="48">
        <f t="shared" si="202"/>
        <v>1.8048686633851895E-3</v>
      </c>
      <c r="J2671" s="629"/>
      <c r="K2671" s="629"/>
      <c r="L2671" s="629"/>
      <c r="M2671" s="41"/>
      <c r="N2671" s="110"/>
      <c r="O2671" s="608">
        <f t="shared" si="204"/>
        <v>689678.70632374997</v>
      </c>
    </row>
    <row r="2672" spans="1:15" s="6" customFormat="1" ht="34.5" customHeight="1">
      <c r="A2672" s="85"/>
      <c r="B2672" s="86" t="s">
        <v>1374</v>
      </c>
      <c r="C2672" s="87">
        <v>1</v>
      </c>
      <c r="D2672" s="112" t="str">
        <f>IF(ISBLANK(E2672),"",IF(E2672="BN",VLOOKUP(B2672,'[1]V. BAHAN'!$B$8:$E$14999,3,FALSE),IFERROR(VLOOKUP(E2672,'[1]III. DAFTAR AHS'!$B$7:$H$14999,5,FALSE),"ls")))</f>
        <v xml:space="preserve">bh </v>
      </c>
      <c r="E2672" s="82" t="s">
        <v>1375</v>
      </c>
      <c r="F2672" s="113" t="s">
        <v>1376</v>
      </c>
      <c r="G2672" s="47">
        <f>VLOOKUP(B2672,'[2] RAB LAMA'!$B$9:$E$5553,4,FALSE)</f>
        <v>1039460.2303847383</v>
      </c>
      <c r="H2672" s="47">
        <f>G2672*C2672</f>
        <v>1039460.2303847383</v>
      </c>
      <c r="I2672" s="48">
        <f t="shared" si="202"/>
        <v>2.720236509340463E-3</v>
      </c>
      <c r="J2672" s="629"/>
      <c r="K2672" s="629"/>
      <c r="L2672" s="629"/>
      <c r="M2672" s="41"/>
      <c r="N2672" s="110"/>
      <c r="O2672" s="608">
        <f t="shared" si="204"/>
        <v>1039460.2303847383</v>
      </c>
    </row>
    <row r="2673" spans="1:15" s="6" customFormat="1" ht="34.5" customHeight="1">
      <c r="A2673" s="85"/>
      <c r="B2673" s="86" t="s">
        <v>1377</v>
      </c>
      <c r="C2673" s="87">
        <v>2</v>
      </c>
      <c r="D2673" s="112" t="str">
        <f>IF(ISBLANK(E2673),"",IF(E2673="BN",VLOOKUP(B2673,'[1]V. BAHAN'!$B$8:$E$14999,3,FALSE),IFERROR(VLOOKUP(E2673,'[1]III. DAFTAR AHS'!$B$7:$H$14999,5,FALSE),"ls")))</f>
        <v xml:space="preserve">unit </v>
      </c>
      <c r="E2673" s="82" t="s">
        <v>1378</v>
      </c>
      <c r="F2673" s="113" t="s">
        <v>1379</v>
      </c>
      <c r="G2673" s="47">
        <f>VLOOKUP(B2673,'[2] RAB LAMA'!$B$9:$E$5553,4,FALSE)</f>
        <v>277842.6619375</v>
      </c>
      <c r="H2673" s="47">
        <f>G2673*C2673</f>
        <v>555685.323875</v>
      </c>
      <c r="I2673" s="48">
        <f t="shared" si="202"/>
        <v>1.4542119664837619E-3</v>
      </c>
      <c r="J2673" s="629"/>
      <c r="K2673" s="629"/>
      <c r="L2673" s="629"/>
      <c r="M2673" s="41"/>
      <c r="N2673" s="110"/>
      <c r="O2673" s="608">
        <f t="shared" si="204"/>
        <v>555685.323875</v>
      </c>
    </row>
    <row r="2674" spans="1:15" s="6" customFormat="1" ht="34.5" customHeight="1">
      <c r="A2674" s="85"/>
      <c r="B2674" s="86"/>
      <c r="C2674" s="87"/>
      <c r="D2674" s="82" t="str">
        <f>IF(ISBLANK(E2674),"",IF(E2674="BN",VLOOKUP(B2674,'[1]V. BAHAN'!$B$8:$E$1099,3,FALSE),IFERROR(VLOOKUP(E2674,'[1]III. DAFTAR AHS'!$B$7:$H$872,5,FALSE),"ls")))</f>
        <v/>
      </c>
      <c r="E2674" s="82"/>
      <c r="F2674" s="82" t="s">
        <v>23</v>
      </c>
      <c r="G2674" s="83"/>
      <c r="H2674" s="47"/>
      <c r="I2674" s="48">
        <f t="shared" si="202"/>
        <v>0</v>
      </c>
      <c r="J2674" s="629"/>
      <c r="K2674" s="629"/>
      <c r="L2674" s="629"/>
      <c r="M2674" s="41"/>
      <c r="N2674" s="110"/>
      <c r="O2674" s="608">
        <f t="shared" si="204"/>
        <v>0</v>
      </c>
    </row>
    <row r="2675" spans="1:15" s="6" customFormat="1" ht="34.5" customHeight="1">
      <c r="A2675" s="85">
        <f>A2658+1</f>
        <v>6</v>
      </c>
      <c r="B2675" s="355" t="s">
        <v>1380</v>
      </c>
      <c r="C2675" s="83"/>
      <c r="D2675" s="82" t="str">
        <f>IF(ISBLANK(E2675),"",IF(E2675="BN",VLOOKUP(B2675,'[1]V. BAHAN'!$B$8:$E$1099,3,FALSE),IFERROR(VLOOKUP(E2675,'[1]III. DAFTAR AHS'!$B$7:$H$872,5,FALSE),"ls")))</f>
        <v/>
      </c>
      <c r="E2675" s="82"/>
      <c r="F2675" s="82" t="s">
        <v>23</v>
      </c>
      <c r="G2675" s="83"/>
      <c r="H2675" s="63"/>
      <c r="I2675" s="48">
        <f t="shared" si="202"/>
        <v>0</v>
      </c>
      <c r="J2675" s="629"/>
      <c r="K2675" s="629"/>
      <c r="L2675" s="629"/>
      <c r="M2675" s="41"/>
      <c r="N2675" s="110"/>
      <c r="O2675" s="608">
        <f t="shared" si="204"/>
        <v>0</v>
      </c>
    </row>
    <row r="2676" spans="1:15" s="6" customFormat="1" ht="34.5" customHeight="1">
      <c r="A2676" s="216" t="s">
        <v>49</v>
      </c>
      <c r="B2676" s="355" t="s">
        <v>1355</v>
      </c>
      <c r="C2676" s="83">
        <v>95.07</v>
      </c>
      <c r="D2676" s="112" t="str">
        <f>IF(ISBLANK(E2676),"",IF(E2676="BN",VLOOKUP(B2676,'[1]V. BAHAN'!$B$8:$E$14999,3,FALSE),IFERROR(VLOOKUP(E2676,'[1]III. DAFTAR AHS'!$B$7:$H$14999,5,FALSE),"ls")))</f>
        <v xml:space="preserve">m1 </v>
      </c>
      <c r="E2676" s="82" t="s">
        <v>994</v>
      </c>
      <c r="F2676" s="113" t="s">
        <v>995</v>
      </c>
      <c r="G2676" s="47">
        <f>VLOOKUP(B2676,'[2] RAB LAMA'!$B$9:$E$5553,4,FALSE)</f>
        <v>23005.37687624</v>
      </c>
      <c r="H2676" s="47">
        <f>G2676*C2676</f>
        <v>2187121.1796241365</v>
      </c>
      <c r="I2676" s="48">
        <f t="shared" si="202"/>
        <v>5.7236310820311578E-3</v>
      </c>
      <c r="J2676" s="629"/>
      <c r="K2676" s="629"/>
      <c r="L2676" s="629"/>
      <c r="M2676" s="41"/>
      <c r="N2676" s="110"/>
      <c r="O2676" s="608">
        <f t="shared" si="204"/>
        <v>2187121.1796241365</v>
      </c>
    </row>
    <row r="2677" spans="1:15" s="6" customFormat="1" ht="34.5" customHeight="1">
      <c r="A2677" s="216" t="s">
        <v>49</v>
      </c>
      <c r="B2677" s="355" t="s">
        <v>1356</v>
      </c>
      <c r="C2677" s="83">
        <v>1</v>
      </c>
      <c r="D2677" s="112" t="str">
        <f>IF(ISBLANK(E2677),"",IF(E2677="BN",VLOOKUP(B2677,'[1]V. BAHAN'!$B$8:$E$14999,3,FALSE),IFERROR(VLOOKUP(E2677,'[1]III. DAFTAR AHS'!$B$7:$H$14999,5,FALSE),"ls")))</f>
        <v xml:space="preserve">bh </v>
      </c>
      <c r="E2677" s="82" t="s">
        <v>1357</v>
      </c>
      <c r="F2677" s="113" t="s">
        <v>1358</v>
      </c>
      <c r="G2677" s="47">
        <f>VLOOKUP(B2677,'[2] RAB LAMA'!$B$9:$E$5553,4,FALSE)</f>
        <v>129879.14431249999</v>
      </c>
      <c r="H2677" s="47">
        <f>G2677*C2677</f>
        <v>129879.14431249999</v>
      </c>
      <c r="I2677" s="48">
        <f t="shared" si="202"/>
        <v>3.3988985805641895E-4</v>
      </c>
      <c r="J2677" s="629"/>
      <c r="K2677" s="629"/>
      <c r="L2677" s="629"/>
      <c r="M2677" s="41"/>
      <c r="N2677" s="110"/>
      <c r="O2677" s="608">
        <f t="shared" si="204"/>
        <v>129879.14431249999</v>
      </c>
    </row>
    <row r="2678" spans="1:15" s="6" customFormat="1" ht="34.5" customHeight="1">
      <c r="A2678" s="216" t="s">
        <v>49</v>
      </c>
      <c r="B2678" s="355" t="s">
        <v>1381</v>
      </c>
      <c r="C2678" s="83">
        <v>1</v>
      </c>
      <c r="D2678" s="112" t="str">
        <f>IF(ISBLANK(E2678),"",IF(E2678="BN",VLOOKUP(B2678,'[1]V. BAHAN'!$B$8:$E$14999,3,FALSE),IFERROR(VLOOKUP(E2678,'[1]III. DAFTAR AHS'!$B$7:$H$14999,5,FALSE),"ls")))</f>
        <v xml:space="preserve">set </v>
      </c>
      <c r="E2678" s="82" t="s">
        <v>1382</v>
      </c>
      <c r="F2678" s="113" t="s">
        <v>189</v>
      </c>
      <c r="G2678" s="47">
        <f>VLOOKUP(B2678,'[2] RAB LAMA'!$B$9:$E$5553,4,FALSE)</f>
        <v>101724517.56999999</v>
      </c>
      <c r="H2678" s="47">
        <f>G2678*C2678</f>
        <v>101724517.56999999</v>
      </c>
      <c r="I2678" s="48">
        <f t="shared" si="202"/>
        <v>0.2662100371906852</v>
      </c>
      <c r="J2678" s="629"/>
      <c r="K2678" s="629"/>
      <c r="L2678" s="629"/>
      <c r="M2678" s="41"/>
      <c r="N2678" s="110"/>
      <c r="O2678" s="608">
        <f t="shared" si="204"/>
        <v>101724517.56999999</v>
      </c>
    </row>
    <row r="2679" spans="1:15" s="6" customFormat="1" ht="34.5" customHeight="1">
      <c r="A2679" s="85"/>
      <c r="B2679" s="217" t="s">
        <v>1383</v>
      </c>
      <c r="C2679" s="87"/>
      <c r="D2679" s="82" t="str">
        <f>IF(ISBLANK(E2679),"",IF(E2679="BN",VLOOKUP(B2679,'[1]V. BAHAN'!$B$8:$E$1099,3,FALSE),IFERROR(VLOOKUP(E2679,'[1]III. DAFTAR AHS'!$B$7:$H$872,5,FALSE),"ls")))</f>
        <v/>
      </c>
      <c r="E2679" s="82"/>
      <c r="F2679" s="82" t="s">
        <v>23</v>
      </c>
      <c r="G2679" s="83"/>
      <c r="H2679" s="354"/>
      <c r="I2679" s="48">
        <f t="shared" si="202"/>
        <v>0</v>
      </c>
      <c r="J2679" s="629"/>
      <c r="K2679" s="629"/>
      <c r="L2679" s="629"/>
      <c r="M2679" s="41"/>
      <c r="N2679" s="110"/>
      <c r="O2679" s="608">
        <f t="shared" si="204"/>
        <v>0</v>
      </c>
    </row>
    <row r="2680" spans="1:15" s="6" customFormat="1" ht="34.5" customHeight="1">
      <c r="A2680" s="85"/>
      <c r="B2680" s="217" t="s">
        <v>1384</v>
      </c>
      <c r="C2680" s="87"/>
      <c r="D2680" s="82" t="str">
        <f>IF(ISBLANK(E2680),"",IF(E2680="BN",VLOOKUP(B2680,'[1]V. BAHAN'!$B$8:$E$1099,3,FALSE),IFERROR(VLOOKUP(E2680,'[1]III. DAFTAR AHS'!$B$7:$H$872,5,FALSE),"ls")))</f>
        <v/>
      </c>
      <c r="E2680" s="82"/>
      <c r="F2680" s="82" t="s">
        <v>23</v>
      </c>
      <c r="G2680" s="83"/>
      <c r="H2680" s="354"/>
      <c r="I2680" s="48">
        <f t="shared" si="202"/>
        <v>0</v>
      </c>
      <c r="J2680" s="629"/>
      <c r="K2680" s="629"/>
      <c r="L2680" s="629"/>
      <c r="M2680" s="41"/>
      <c r="N2680" s="110"/>
      <c r="O2680" s="608">
        <f t="shared" si="204"/>
        <v>0</v>
      </c>
    </row>
    <row r="2681" spans="1:15" s="6" customFormat="1" ht="34.5" customHeight="1">
      <c r="A2681" s="85"/>
      <c r="B2681" s="217" t="s">
        <v>1366</v>
      </c>
      <c r="C2681" s="87"/>
      <c r="D2681" s="82" t="str">
        <f>IF(ISBLANK(E2681),"",IF(E2681="BN",VLOOKUP(B2681,'[1]V. BAHAN'!$B$8:$E$1099,3,FALSE),IFERROR(VLOOKUP(E2681,'[1]III. DAFTAR AHS'!$B$7:$H$872,5,FALSE),"ls")))</f>
        <v/>
      </c>
      <c r="E2681" s="82"/>
      <c r="F2681" s="82" t="s">
        <v>23</v>
      </c>
      <c r="G2681" s="83"/>
      <c r="H2681" s="354"/>
      <c r="I2681" s="48">
        <f t="shared" si="202"/>
        <v>0</v>
      </c>
      <c r="J2681" s="629"/>
      <c r="K2681" s="629"/>
      <c r="L2681" s="629"/>
      <c r="M2681" s="41"/>
      <c r="N2681" s="110"/>
      <c r="O2681" s="608">
        <f t="shared" si="204"/>
        <v>0</v>
      </c>
    </row>
    <row r="2682" spans="1:15" s="6" customFormat="1" ht="34.5" customHeight="1">
      <c r="A2682" s="85"/>
      <c r="B2682" s="217" t="s">
        <v>1367</v>
      </c>
      <c r="C2682" s="87"/>
      <c r="D2682" s="82" t="str">
        <f>IF(ISBLANK(E2682),"",IF(E2682="BN",VLOOKUP(B2682,'[1]V. BAHAN'!$B$8:$E$1099,3,FALSE),IFERROR(VLOOKUP(E2682,'[1]III. DAFTAR AHS'!$B$7:$H$872,5,FALSE),"ls")))</f>
        <v/>
      </c>
      <c r="E2682" s="82"/>
      <c r="F2682" s="82" t="s">
        <v>23</v>
      </c>
      <c r="G2682" s="83"/>
      <c r="H2682" s="354"/>
      <c r="I2682" s="48">
        <f t="shared" si="202"/>
        <v>0</v>
      </c>
      <c r="J2682" s="629"/>
      <c r="K2682" s="629"/>
      <c r="L2682" s="629"/>
      <c r="M2682" s="41"/>
      <c r="N2682" s="110"/>
      <c r="O2682" s="608">
        <f t="shared" si="204"/>
        <v>0</v>
      </c>
    </row>
    <row r="2683" spans="1:15" s="6" customFormat="1" ht="34.5" customHeight="1">
      <c r="A2683" s="85"/>
      <c r="B2683" s="355"/>
      <c r="C2683" s="83"/>
      <c r="D2683" s="82" t="str">
        <f>IF(ISBLANK(E2683),"",IF(E2683="BN",VLOOKUP(B2683,'[1]V. BAHAN'!$B$8:$E$1099,3,FALSE),IFERROR(VLOOKUP(E2683,'[1]III. DAFTAR AHS'!$B$7:$H$872,5,FALSE),"ls")))</f>
        <v/>
      </c>
      <c r="E2683" s="82"/>
      <c r="F2683" s="82" t="s">
        <v>23</v>
      </c>
      <c r="G2683" s="83"/>
      <c r="H2683" s="63"/>
      <c r="I2683" s="48">
        <f t="shared" si="202"/>
        <v>0</v>
      </c>
      <c r="J2683" s="629"/>
      <c r="K2683" s="629"/>
      <c r="L2683" s="629"/>
      <c r="M2683" s="41"/>
      <c r="N2683" s="110"/>
      <c r="O2683" s="608">
        <f t="shared" si="204"/>
        <v>0</v>
      </c>
    </row>
    <row r="2684" spans="1:15" s="6" customFormat="1" ht="34.5" customHeight="1">
      <c r="A2684" s="216" t="s">
        <v>49</v>
      </c>
      <c r="B2684" s="355" t="s">
        <v>1385</v>
      </c>
      <c r="C2684" s="83"/>
      <c r="D2684" s="82" t="str">
        <f>IF(ISBLANK(E2684),"",IF(E2684="BN",VLOOKUP(B2684,'[1]V. BAHAN'!$B$8:$E$1099,3,FALSE),IFERROR(VLOOKUP(E2684,'[1]III. DAFTAR AHS'!$B$7:$H$872,5,FALSE),"ls")))</f>
        <v/>
      </c>
      <c r="E2684" s="82"/>
      <c r="F2684" s="82" t="s">
        <v>23</v>
      </c>
      <c r="G2684" s="83"/>
      <c r="H2684" s="63"/>
      <c r="I2684" s="48">
        <f t="shared" si="202"/>
        <v>0</v>
      </c>
      <c r="J2684" s="629"/>
      <c r="K2684" s="629"/>
      <c r="L2684" s="629"/>
      <c r="M2684" s="41"/>
      <c r="N2684" s="110"/>
      <c r="O2684" s="608">
        <f t="shared" si="204"/>
        <v>0</v>
      </c>
    </row>
    <row r="2685" spans="1:15" s="6" customFormat="1" ht="34.5" customHeight="1">
      <c r="A2685" s="216"/>
      <c r="B2685" s="355" t="s">
        <v>1369</v>
      </c>
      <c r="C2685" s="83">
        <v>3</v>
      </c>
      <c r="D2685" s="112" t="str">
        <f>IF(ISBLANK(E2685),"",IF(E2685="BN",VLOOKUP(B2685,'[1]V. BAHAN'!$B$8:$E$14999,3,FALSE),IFERROR(VLOOKUP(E2685,'[1]III. DAFTAR AHS'!$B$7:$H$14999,5,FALSE),"ls")))</f>
        <v xml:space="preserve">m1 </v>
      </c>
      <c r="E2685" s="82" t="s">
        <v>1249</v>
      </c>
      <c r="F2685" s="113" t="s">
        <v>1250</v>
      </c>
      <c r="G2685" s="47">
        <f>VLOOKUP(B2685,'[2] RAB LAMA'!$B$9:$E$5553,4,FALSE)</f>
        <v>187154.11293118924</v>
      </c>
      <c r="H2685" s="47">
        <f t="shared" ref="H2685:H2694" si="205">G2685*C2685</f>
        <v>561462.33879356773</v>
      </c>
      <c r="I2685" s="48">
        <f t="shared" si="202"/>
        <v>1.469330242717068E-3</v>
      </c>
      <c r="J2685" s="629"/>
      <c r="K2685" s="629"/>
      <c r="L2685" s="629"/>
      <c r="M2685" s="41"/>
      <c r="N2685" s="110"/>
      <c r="O2685" s="608">
        <f t="shared" si="204"/>
        <v>561462.33879356773</v>
      </c>
    </row>
    <row r="2686" spans="1:15" s="6" customFormat="1" ht="34.5" customHeight="1">
      <c r="A2686" s="85"/>
      <c r="B2686" s="355" t="s">
        <v>1386</v>
      </c>
      <c r="C2686" s="83">
        <v>2</v>
      </c>
      <c r="D2686" s="112" t="str">
        <f>IF(ISBLANK(E2686),"",IF(E2686="BN",VLOOKUP(B2686,'[1]V. BAHAN'!$B$8:$E$14999,3,FALSE),IFERROR(VLOOKUP(E2686,'[1]III. DAFTAR AHS'!$B$7:$H$14999,5,FALSE),"ls")))</f>
        <v xml:space="preserve">m1 </v>
      </c>
      <c r="E2686" s="82" t="s">
        <v>1387</v>
      </c>
      <c r="F2686" s="113" t="s">
        <v>1388</v>
      </c>
      <c r="G2686" s="47">
        <f>VLOOKUP(B2686,'[2] RAB LAMA'!$B$9:$E$5553,4,FALSE)</f>
        <v>442710.85425874998</v>
      </c>
      <c r="H2686" s="47">
        <f t="shared" si="205"/>
        <v>885421.70851749997</v>
      </c>
      <c r="I2686" s="48">
        <f t="shared" si="202"/>
        <v>2.3171222787238595E-3</v>
      </c>
      <c r="J2686" s="629"/>
      <c r="K2686" s="629"/>
      <c r="L2686" s="629"/>
      <c r="M2686" s="41"/>
      <c r="N2686" s="110"/>
      <c r="O2686" s="608">
        <f t="shared" si="204"/>
        <v>885421.70851749997</v>
      </c>
    </row>
    <row r="2687" spans="1:15" s="6" customFormat="1" ht="34.5" customHeight="1">
      <c r="A2687" s="85"/>
      <c r="B2687" s="355" t="s">
        <v>1370</v>
      </c>
      <c r="C2687" s="83">
        <v>5</v>
      </c>
      <c r="D2687" s="112" t="str">
        <f>IF(ISBLANK(E2687),"",IF(E2687="BN",VLOOKUP(B2687,'[1]V. BAHAN'!$B$8:$E$14999,3,FALSE),IFERROR(VLOOKUP(E2687,'[1]III. DAFTAR AHS'!$B$7:$H$14999,5,FALSE),"ls")))</f>
        <v xml:space="preserve">m1 </v>
      </c>
      <c r="E2687" s="82" t="s">
        <v>1249</v>
      </c>
      <c r="F2687" s="113" t="s">
        <v>1250</v>
      </c>
      <c r="G2687" s="47">
        <v>226419.92</v>
      </c>
      <c r="H2687" s="47">
        <f t="shared" si="205"/>
        <v>1132099.6000000001</v>
      </c>
      <c r="I2687" s="48">
        <f t="shared" si="202"/>
        <v>2.962670984526153E-3</v>
      </c>
      <c r="J2687" s="629"/>
      <c r="K2687" s="629"/>
      <c r="L2687" s="629"/>
      <c r="M2687" s="41"/>
      <c r="N2687" s="110"/>
      <c r="O2687" s="608">
        <f t="shared" si="204"/>
        <v>1132099.6000000001</v>
      </c>
    </row>
    <row r="2688" spans="1:15" s="6" customFormat="1" ht="34.5" customHeight="1">
      <c r="A2688" s="85"/>
      <c r="B2688" s="355" t="s">
        <v>1389</v>
      </c>
      <c r="C2688" s="83">
        <v>4</v>
      </c>
      <c r="D2688" s="112" t="str">
        <f>IF(ISBLANK(E2688),"",IF(E2688="BN",VLOOKUP(B2688,'[1]V. BAHAN'!$B$8:$E$14999,3,FALSE),IFERROR(VLOOKUP(E2688,'[1]III. DAFTAR AHS'!$B$7:$H$14999,5,FALSE),"ls")))</f>
        <v xml:space="preserve">bh </v>
      </c>
      <c r="E2688" s="82" t="s">
        <v>1390</v>
      </c>
      <c r="F2688" s="113" t="s">
        <v>1391</v>
      </c>
      <c r="G2688" s="47">
        <f>VLOOKUP(B2688,'[2] RAB LAMA'!$B$9:$E$5553,4,FALSE)</f>
        <v>1388942.0411707498</v>
      </c>
      <c r="H2688" s="47">
        <f t="shared" si="205"/>
        <v>5555768.1646829993</v>
      </c>
      <c r="I2688" s="48">
        <f t="shared" si="202"/>
        <v>1.4539280058274413E-2</v>
      </c>
      <c r="J2688" s="629"/>
      <c r="K2688" s="629"/>
      <c r="L2688" s="629"/>
      <c r="M2688" s="41"/>
      <c r="N2688" s="110"/>
      <c r="O2688" s="608">
        <f t="shared" si="204"/>
        <v>5555768.1646829993</v>
      </c>
    </row>
    <row r="2689" spans="1:15" s="6" customFormat="1" ht="34.5" customHeight="1">
      <c r="A2689" s="85"/>
      <c r="B2689" s="355" t="s">
        <v>1392</v>
      </c>
      <c r="C2689" s="83">
        <v>2</v>
      </c>
      <c r="D2689" s="112" t="str">
        <f>IF(ISBLANK(E2689),"",IF(E2689="BN",VLOOKUP(B2689,'[1]V. BAHAN'!$B$8:$E$14999,3,FALSE),IFERROR(VLOOKUP(E2689,'[1]III. DAFTAR AHS'!$B$7:$H$14999,5,FALSE),"ls")))</f>
        <v xml:space="preserve">bh </v>
      </c>
      <c r="E2689" s="82" t="s">
        <v>1393</v>
      </c>
      <c r="F2689" s="113" t="s">
        <v>1394</v>
      </c>
      <c r="G2689" s="47">
        <f>VLOOKUP(B2689,'[2] RAB LAMA'!$B$9:$E$5553,4,FALSE)</f>
        <v>772368.72633249999</v>
      </c>
      <c r="H2689" s="47">
        <f t="shared" si="205"/>
        <v>1544737.452665</v>
      </c>
      <c r="I2689" s="48">
        <f t="shared" si="202"/>
        <v>4.0425319730891494E-3</v>
      </c>
      <c r="J2689" s="629"/>
      <c r="K2689" s="629"/>
      <c r="L2689" s="629"/>
      <c r="M2689" s="41"/>
      <c r="N2689" s="110"/>
      <c r="O2689" s="608">
        <f t="shared" si="204"/>
        <v>1544737.452665</v>
      </c>
    </row>
    <row r="2690" spans="1:15" s="6" customFormat="1" ht="34.5" customHeight="1">
      <c r="A2690" s="85"/>
      <c r="B2690" s="355" t="s">
        <v>1395</v>
      </c>
      <c r="C2690" s="83">
        <v>4</v>
      </c>
      <c r="D2690" s="112" t="str">
        <f>IF(ISBLANK(E2690),"",IF(E2690="BN",VLOOKUP(B2690,'[1]V. BAHAN'!$B$8:$E$14999,3,FALSE),IFERROR(VLOOKUP(E2690,'[1]III. DAFTAR AHS'!$B$7:$H$14999,5,FALSE),"ls")))</f>
        <v xml:space="preserve">bh </v>
      </c>
      <c r="E2690" s="82" t="s">
        <v>1396</v>
      </c>
      <c r="F2690" s="113" t="s">
        <v>1397</v>
      </c>
      <c r="G2690" s="47">
        <f>VLOOKUP(B2690,'[2] RAB LAMA'!$B$9:$E$5553,4,FALSE)</f>
        <v>568230.91006549995</v>
      </c>
      <c r="H2690" s="47">
        <f t="shared" si="205"/>
        <v>2272923.6402619998</v>
      </c>
      <c r="I2690" s="48">
        <f t="shared" si="202"/>
        <v>5.9481735697528605E-3</v>
      </c>
      <c r="J2690" s="629"/>
      <c r="K2690" s="629"/>
      <c r="L2690" s="629"/>
      <c r="M2690" s="41"/>
      <c r="N2690" s="110"/>
      <c r="O2690" s="608">
        <f t="shared" si="204"/>
        <v>2272923.6402619998</v>
      </c>
    </row>
    <row r="2691" spans="1:15" s="6" customFormat="1" ht="34.5" customHeight="1">
      <c r="A2691" s="85"/>
      <c r="B2691" s="355" t="s">
        <v>1398</v>
      </c>
      <c r="C2691" s="83">
        <v>2</v>
      </c>
      <c r="D2691" s="112" t="str">
        <f>IF(ISBLANK(E2691),"",IF(E2691="BN",VLOOKUP(B2691,'[1]V. BAHAN'!$B$8:$E$14999,3,FALSE),IFERROR(VLOOKUP(E2691,'[1]III. DAFTAR AHS'!$B$7:$H$14999,5,FALSE),"ls")))</f>
        <v xml:space="preserve">bh </v>
      </c>
      <c r="E2691" s="82" t="s">
        <v>1399</v>
      </c>
      <c r="F2691" s="113" t="s">
        <v>1400</v>
      </c>
      <c r="G2691" s="47">
        <f>VLOOKUP(B2691,'[2] RAB LAMA'!$B$9:$E$5553,4,FALSE)</f>
        <v>899802.67127849988</v>
      </c>
      <c r="H2691" s="47">
        <f t="shared" si="205"/>
        <v>1799605.3425569998</v>
      </c>
      <c r="I2691" s="48">
        <f t="shared" si="202"/>
        <v>4.709513661158321E-3</v>
      </c>
      <c r="J2691" s="629"/>
      <c r="K2691" s="629"/>
      <c r="L2691" s="629"/>
      <c r="M2691" s="41"/>
      <c r="N2691" s="110"/>
      <c r="O2691" s="608">
        <f t="shared" si="204"/>
        <v>1799605.3425569998</v>
      </c>
    </row>
    <row r="2692" spans="1:15" s="6" customFormat="1" ht="34.5" customHeight="1">
      <c r="A2692" s="85"/>
      <c r="B2692" s="355" t="s">
        <v>1401</v>
      </c>
      <c r="C2692" s="83">
        <v>1</v>
      </c>
      <c r="D2692" s="112" t="str">
        <f>IF(ISBLANK(E2692),"",IF(E2692="BN",VLOOKUP(B2692,'[1]V. BAHAN'!$B$8:$E$14999,3,FALSE),IFERROR(VLOOKUP(E2692,'[1]III. DAFTAR AHS'!$B$7:$H$14999,5,FALSE),"ls")))</f>
        <v xml:space="preserve">bh </v>
      </c>
      <c r="E2692" s="82" t="s">
        <v>1402</v>
      </c>
      <c r="F2692" s="113" t="s">
        <v>1403</v>
      </c>
      <c r="G2692" s="47">
        <f>VLOOKUP(B2692,'[2] RAB LAMA'!$B$9:$E$5553,4,FALSE)</f>
        <v>282549.57345367497</v>
      </c>
      <c r="H2692" s="47">
        <f t="shared" si="205"/>
        <v>282549.57345367497</v>
      </c>
      <c r="I2692" s="48">
        <f t="shared" si="202"/>
        <v>7.3942383069603042E-4</v>
      </c>
      <c r="J2692" s="629"/>
      <c r="K2692" s="629"/>
      <c r="L2692" s="629"/>
      <c r="M2692" s="41"/>
      <c r="N2692" s="110"/>
      <c r="O2692" s="608">
        <f t="shared" si="204"/>
        <v>282549.57345367497</v>
      </c>
    </row>
    <row r="2693" spans="1:15" s="6" customFormat="1" ht="34.5" customHeight="1">
      <c r="A2693" s="85"/>
      <c r="B2693" s="355" t="s">
        <v>1377</v>
      </c>
      <c r="C2693" s="83">
        <v>1</v>
      </c>
      <c r="D2693" s="112" t="str">
        <f>IF(ISBLANK(E2693),"",IF(E2693="BN",VLOOKUP(B2693,'[1]V. BAHAN'!$B$8:$E$14999,3,FALSE),IFERROR(VLOOKUP(E2693,'[1]III. DAFTAR AHS'!$B$7:$H$14999,5,FALSE),"ls")))</f>
        <v xml:space="preserve">unit </v>
      </c>
      <c r="E2693" s="82" t="s">
        <v>1378</v>
      </c>
      <c r="F2693" s="113" t="s">
        <v>1379</v>
      </c>
      <c r="G2693" s="47">
        <f>VLOOKUP(B2693,'[2] RAB LAMA'!$B$9:$E$5553,4,FALSE)</f>
        <v>277842.6619375</v>
      </c>
      <c r="H2693" s="47">
        <f t="shared" si="205"/>
        <v>277842.6619375</v>
      </c>
      <c r="I2693" s="48">
        <f t="shared" si="202"/>
        <v>7.2710598324188095E-4</v>
      </c>
      <c r="J2693" s="629"/>
      <c r="K2693" s="629"/>
      <c r="L2693" s="629"/>
      <c r="M2693" s="41"/>
      <c r="N2693" s="110"/>
      <c r="O2693" s="608">
        <f t="shared" si="204"/>
        <v>277842.6619375</v>
      </c>
    </row>
    <row r="2694" spans="1:15" s="6" customFormat="1" ht="34.5" customHeight="1">
      <c r="A2694" s="85"/>
      <c r="B2694" s="355" t="s">
        <v>1404</v>
      </c>
      <c r="C2694" s="83">
        <v>2</v>
      </c>
      <c r="D2694" s="112" t="str">
        <f>IF(ISBLANK(E2694),"",IF(E2694="BN",VLOOKUP(B2694,'[1]V. BAHAN'!$B$8:$E$14999,3,FALSE),IFERROR(VLOOKUP(E2694,'[1]III. DAFTAR AHS'!$B$7:$H$14999,5,FALSE),"ls")))</f>
        <v xml:space="preserve">bh </v>
      </c>
      <c r="E2694" s="82" t="s">
        <v>1405</v>
      </c>
      <c r="F2694" s="113" t="s">
        <v>34</v>
      </c>
      <c r="G2694" s="47">
        <f>VLOOKUP(B2694,'[2] RAB LAMA'!$B$9:$E$5553,4,FALSE)</f>
        <v>162521.45799999998</v>
      </c>
      <c r="H2694" s="47">
        <f t="shared" si="205"/>
        <v>325042.91599999997</v>
      </c>
      <c r="I2694" s="48">
        <f t="shared" si="202"/>
        <v>8.5062764438656414E-4</v>
      </c>
      <c r="J2694" s="629"/>
      <c r="K2694" s="629"/>
      <c r="L2694" s="629"/>
      <c r="M2694" s="41"/>
      <c r="N2694" s="110"/>
      <c r="O2694" s="608">
        <f t="shared" si="204"/>
        <v>325042.91599999997</v>
      </c>
    </row>
    <row r="2695" spans="1:15" s="6" customFormat="1" ht="34.5" customHeight="1">
      <c r="A2695" s="85"/>
      <c r="B2695" s="355"/>
      <c r="C2695" s="83"/>
      <c r="D2695" s="82" t="str">
        <f>IF(ISBLANK(E2695),"",IF(E2695="BN",VLOOKUP(B2695,'[1]V. BAHAN'!$B$8:$E$1099,3,FALSE),IFERROR(VLOOKUP(E2695,'[1]III. DAFTAR AHS'!$B$7:$H$872,5,FALSE),"ls")))</f>
        <v/>
      </c>
      <c r="E2695" s="82"/>
      <c r="F2695" s="82" t="s">
        <v>23</v>
      </c>
      <c r="G2695" s="83"/>
      <c r="H2695" s="63"/>
      <c r="I2695" s="48">
        <f t="shared" si="202"/>
        <v>0</v>
      </c>
      <c r="J2695" s="629"/>
      <c r="K2695" s="629"/>
      <c r="L2695" s="629"/>
      <c r="M2695" s="41"/>
      <c r="N2695" s="110"/>
      <c r="O2695" s="608">
        <f t="shared" si="204"/>
        <v>0</v>
      </c>
    </row>
    <row r="2696" spans="1:15" s="6" customFormat="1" ht="34.5" customHeight="1">
      <c r="A2696" s="216" t="s">
        <v>49</v>
      </c>
      <c r="B2696" s="355" t="s">
        <v>1406</v>
      </c>
      <c r="C2696" s="83"/>
      <c r="D2696" s="82" t="str">
        <f>IF(ISBLANK(E2696),"",IF(E2696="BN",VLOOKUP(B2696,'[1]V. BAHAN'!$B$8:$E$1099,3,FALSE),IFERROR(VLOOKUP(E2696,'[1]III. DAFTAR AHS'!$B$7:$H$872,5,FALSE),"ls")))</f>
        <v/>
      </c>
      <c r="E2696" s="82"/>
      <c r="F2696" s="82" t="s">
        <v>23</v>
      </c>
      <c r="G2696" s="83"/>
      <c r="H2696" s="63"/>
      <c r="I2696" s="48">
        <f t="shared" si="202"/>
        <v>0</v>
      </c>
      <c r="J2696" s="629"/>
      <c r="K2696" s="629"/>
      <c r="L2696" s="629"/>
      <c r="M2696" s="41"/>
      <c r="N2696" s="110"/>
      <c r="O2696" s="608">
        <f t="shared" si="204"/>
        <v>0</v>
      </c>
    </row>
    <row r="2697" spans="1:15" s="6" customFormat="1" ht="34.5" customHeight="1">
      <c r="A2697" s="85"/>
      <c r="B2697" s="355" t="s">
        <v>1407</v>
      </c>
      <c r="C2697" s="83">
        <v>13.23</v>
      </c>
      <c r="D2697" s="112" t="str">
        <f>IF(ISBLANK(E2697),"",IF(E2697="BN",VLOOKUP(B2697,'[1]V. BAHAN'!$B$8:$E$14999,3,FALSE),IFERROR(VLOOKUP(E2697,'[1]III. DAFTAR AHS'!$B$7:$H$14999,5,FALSE),"ls")))</f>
        <v xml:space="preserve">m1 </v>
      </c>
      <c r="E2697" s="82" t="s">
        <v>1249</v>
      </c>
      <c r="F2697" s="113" t="s">
        <v>1250</v>
      </c>
      <c r="G2697" s="47">
        <f>VLOOKUP(B2697,'[2] RAB LAMA'!$B$9:$E$5553,4,FALSE)</f>
        <v>187154.11293118924</v>
      </c>
      <c r="H2697" s="47">
        <f>G2697*C2697</f>
        <v>2476048.9140796335</v>
      </c>
      <c r="I2697" s="48">
        <f t="shared" si="202"/>
        <v>6.4797463703822706E-3</v>
      </c>
      <c r="J2697" s="629"/>
      <c r="K2697" s="629"/>
      <c r="L2697" s="629"/>
      <c r="M2697" s="41"/>
      <c r="N2697" s="110"/>
      <c r="O2697" s="608">
        <f t="shared" si="204"/>
        <v>2476048.9140796335</v>
      </c>
    </row>
    <row r="2698" spans="1:15" s="6" customFormat="1" ht="34.5" customHeight="1">
      <c r="A2698" s="85"/>
      <c r="B2698" s="355" t="s">
        <v>1408</v>
      </c>
      <c r="C2698" s="83">
        <v>18.149999999999999</v>
      </c>
      <c r="D2698" s="112" t="str">
        <f>IF(ISBLANK(E2698),"",IF(E2698="BN",VLOOKUP(B2698,'[1]V. BAHAN'!$B$8:$E$14999,3,FALSE),IFERROR(VLOOKUP(E2698,'[1]III. DAFTAR AHS'!$B$7:$H$14999,5,FALSE),"ls")))</f>
        <v xml:space="preserve">m1 </v>
      </c>
      <c r="E2698" s="82" t="s">
        <v>1409</v>
      </c>
      <c r="F2698" s="113" t="s">
        <v>1410</v>
      </c>
      <c r="G2698" s="47">
        <f>VLOOKUP(B2698,'[2] RAB LAMA'!$B$9:$E$5553,4,FALSE)</f>
        <v>91049.144312500008</v>
      </c>
      <c r="H2698" s="47">
        <f>G2698*C2698</f>
        <v>1652541.969271875</v>
      </c>
      <c r="I2698" s="48">
        <f t="shared" si="202"/>
        <v>4.3246531869399951E-3</v>
      </c>
      <c r="J2698" s="629"/>
      <c r="K2698" s="629"/>
      <c r="L2698" s="629"/>
      <c r="M2698" s="41"/>
      <c r="N2698" s="110"/>
      <c r="O2698" s="608">
        <f t="shared" si="204"/>
        <v>1652541.969271875</v>
      </c>
    </row>
    <row r="2699" spans="1:15" s="6" customFormat="1" ht="34.5" customHeight="1">
      <c r="A2699" s="85"/>
      <c r="B2699" s="355" t="s">
        <v>1411</v>
      </c>
      <c r="C2699" s="83">
        <v>80.14</v>
      </c>
      <c r="D2699" s="112" t="str">
        <f>IF(ISBLANK(E2699),"",IF(E2699="BN",VLOOKUP(B2699,'[1]V. BAHAN'!$B$8:$E$14999,3,FALSE),IFERROR(VLOOKUP(E2699,'[1]III. DAFTAR AHS'!$B$7:$H$14999,5,FALSE),"ls")))</f>
        <v xml:space="preserve">m1 </v>
      </c>
      <c r="E2699" s="82" t="s">
        <v>1249</v>
      </c>
      <c r="F2699" s="113" t="s">
        <v>1250</v>
      </c>
      <c r="G2699" s="47">
        <f>VLOOKUP(B2699,'[2] RAB LAMA'!$B$9:$E$5553,4,FALSE)</f>
        <v>226419.92</v>
      </c>
      <c r="H2699" s="47">
        <f>G2699*C2699</f>
        <v>18145292.388800003</v>
      </c>
      <c r="I2699" s="48">
        <f t="shared" si="202"/>
        <v>4.7485690539985186E-2</v>
      </c>
      <c r="J2699" s="629"/>
      <c r="K2699" s="629"/>
      <c r="L2699" s="629"/>
      <c r="M2699" s="41"/>
      <c r="N2699" s="110"/>
      <c r="O2699" s="608">
        <f t="shared" si="204"/>
        <v>18145292.388800003</v>
      </c>
    </row>
    <row r="2700" spans="1:15" s="6" customFormat="1" ht="34.5" customHeight="1">
      <c r="A2700" s="85"/>
      <c r="B2700" s="355" t="s">
        <v>1412</v>
      </c>
      <c r="C2700" s="83">
        <v>5</v>
      </c>
      <c r="D2700" s="112" t="str">
        <f>IF(ISBLANK(E2700),"",IF(E2700="BN",VLOOKUP(B2700,'[1]V. BAHAN'!$B$8:$E$14999,3,FALSE),IFERROR(VLOOKUP(E2700,'[1]III. DAFTAR AHS'!$B$7:$H$14999,5,FALSE),"ls")))</f>
        <v xml:space="preserve">bh </v>
      </c>
      <c r="E2700" s="82" t="s">
        <v>1413</v>
      </c>
      <c r="F2700" s="113" t="s">
        <v>1414</v>
      </c>
      <c r="G2700" s="47">
        <f>VLOOKUP(B2700,'[2] RAB LAMA'!$B$9:$E$5553,4,FALSE)</f>
        <v>244557.86716349999</v>
      </c>
      <c r="H2700" s="47">
        <f>G2700*C2700</f>
        <v>1222789.3358175</v>
      </c>
      <c r="I2700" s="48">
        <f t="shared" si="202"/>
        <v>3.2000033260452644E-3</v>
      </c>
      <c r="J2700" s="629"/>
      <c r="K2700" s="629"/>
      <c r="L2700" s="629"/>
      <c r="M2700" s="41"/>
      <c r="N2700" s="110"/>
      <c r="O2700" s="608">
        <f t="shared" si="204"/>
        <v>1222789.3358175</v>
      </c>
    </row>
    <row r="2701" spans="1:15" s="6" customFormat="1" ht="34.5" customHeight="1">
      <c r="A2701" s="85"/>
      <c r="B2701" s="355" t="s">
        <v>1415</v>
      </c>
      <c r="C2701" s="83">
        <v>1</v>
      </c>
      <c r="D2701" s="112" t="str">
        <f>IF(ISBLANK(E2701),"",IF(E2701="BN",VLOOKUP(B2701,'[1]V. BAHAN'!$B$8:$E$14999,3,FALSE),IFERROR(VLOOKUP(E2701,'[1]III. DAFTAR AHS'!$B$7:$H$14999,5,FALSE),"ls")))</f>
        <v xml:space="preserve">bh </v>
      </c>
      <c r="E2701" s="82" t="s">
        <v>1372</v>
      </c>
      <c r="F2701" s="113" t="s">
        <v>1373</v>
      </c>
      <c r="G2701" s="47">
        <f>VLOOKUP(B2701,'[2] RAB LAMA'!$B$9:$E$5553,4,FALSE)</f>
        <v>689678.70632374997</v>
      </c>
      <c r="H2701" s="47">
        <f>G2701*C2701</f>
        <v>689678.70632374997</v>
      </c>
      <c r="I2701" s="48">
        <f t="shared" ref="I2701:I2764" si="206">(H2701/$H$4325)*100</f>
        <v>1.8048686633851895E-3</v>
      </c>
      <c r="J2701" s="629"/>
      <c r="K2701" s="629"/>
      <c r="L2701" s="629"/>
      <c r="M2701" s="41"/>
      <c r="N2701" s="110"/>
      <c r="O2701" s="608">
        <f t="shared" si="204"/>
        <v>689678.70632374997</v>
      </c>
    </row>
    <row r="2702" spans="1:15" s="6" customFormat="1" ht="34.5" customHeight="1">
      <c r="A2702" s="85"/>
      <c r="B2702" s="355"/>
      <c r="C2702" s="83"/>
      <c r="D2702" s="82" t="str">
        <f>IF(ISBLANK(E2702),"",IF(E2702="BN",VLOOKUP(B2702,'[1]V. BAHAN'!$B$8:$E$1099,3,FALSE),IFERROR(VLOOKUP(E2702,'[1]III. DAFTAR AHS'!$B$7:$H$872,5,FALSE),"ls")))</f>
        <v/>
      </c>
      <c r="E2702" s="82"/>
      <c r="F2702" s="82" t="s">
        <v>23</v>
      </c>
      <c r="G2702" s="83"/>
      <c r="H2702" s="63"/>
      <c r="I2702" s="48">
        <f t="shared" si="206"/>
        <v>0</v>
      </c>
      <c r="J2702" s="629"/>
      <c r="K2702" s="629"/>
      <c r="L2702" s="629"/>
      <c r="M2702" s="41"/>
      <c r="N2702" s="110"/>
      <c r="O2702" s="608">
        <f t="shared" si="204"/>
        <v>0</v>
      </c>
    </row>
    <row r="2703" spans="1:15" s="6" customFormat="1" ht="34.5" customHeight="1">
      <c r="A2703" s="216" t="s">
        <v>49</v>
      </c>
      <c r="B2703" s="355" t="s">
        <v>1416</v>
      </c>
      <c r="C2703" s="83"/>
      <c r="D2703" s="82" t="str">
        <f>IF(ISBLANK(E2703),"",IF(E2703="BN",VLOOKUP(B2703,'[1]V. BAHAN'!$B$8:$E$1099,3,FALSE),IFERROR(VLOOKUP(E2703,'[1]III. DAFTAR AHS'!$B$7:$H$872,5,FALSE),"ls")))</f>
        <v/>
      </c>
      <c r="E2703" s="82"/>
      <c r="F2703" s="82" t="s">
        <v>23</v>
      </c>
      <c r="G2703" s="83"/>
      <c r="H2703" s="63"/>
      <c r="I2703" s="48">
        <f t="shared" si="206"/>
        <v>0</v>
      </c>
      <c r="J2703" s="629"/>
      <c r="K2703" s="629"/>
      <c r="L2703" s="629"/>
      <c r="M2703" s="41"/>
      <c r="N2703" s="110"/>
      <c r="O2703" s="608">
        <f t="shared" si="204"/>
        <v>0</v>
      </c>
    </row>
    <row r="2704" spans="1:15" s="6" customFormat="1" ht="34.5" customHeight="1">
      <c r="A2704" s="85"/>
      <c r="B2704" s="355" t="s">
        <v>1417</v>
      </c>
      <c r="C2704" s="83">
        <v>40.97</v>
      </c>
      <c r="D2704" s="112" t="str">
        <f>IF(ISBLANK(E2704),"",IF(E2704="BN",VLOOKUP(B2704,'[1]V. BAHAN'!$B$8:$E$14999,3,FALSE),IFERROR(VLOOKUP(E2704,'[1]III. DAFTAR AHS'!$B$7:$H$14999,5,FALSE),"ls")))</f>
        <v xml:space="preserve">kg </v>
      </c>
      <c r="E2704" s="82" t="s">
        <v>401</v>
      </c>
      <c r="F2704" s="113" t="s">
        <v>189</v>
      </c>
      <c r="G2704" s="47">
        <f>VLOOKUP(B2704,'[2] RAB LAMA'!$B$9:$E$5553,4,FALSE)</f>
        <v>21842.100840461433</v>
      </c>
      <c r="H2704" s="47">
        <f>G2704*C2704</f>
        <v>894870.87143370486</v>
      </c>
      <c r="I2704" s="48">
        <f t="shared" si="206"/>
        <v>2.341850457057198E-3</v>
      </c>
      <c r="J2704" s="629"/>
      <c r="K2704" s="629"/>
      <c r="L2704" s="629"/>
      <c r="M2704" s="41"/>
      <c r="N2704" s="110"/>
      <c r="O2704" s="608">
        <f t="shared" si="204"/>
        <v>894870.87143370486</v>
      </c>
    </row>
    <row r="2705" spans="1:15" s="6" customFormat="1" ht="34.5" customHeight="1">
      <c r="A2705" s="85"/>
      <c r="B2705" s="355" t="s">
        <v>514</v>
      </c>
      <c r="C2705" s="83">
        <v>10</v>
      </c>
      <c r="D2705" s="112" t="str">
        <f>IF(ISBLANK(E2705),"",IF(E2705="BN",VLOOKUP(B2705,'[1]V. BAHAN'!$B$8:$E$14999,3,FALSE),IFERROR(VLOOKUP(E2705,'[1]III. DAFTAR AHS'!$B$7:$H$14999,5,FALSE),"ls")))</f>
        <v>bh</v>
      </c>
      <c r="E2705" s="82" t="s">
        <v>51</v>
      </c>
      <c r="F2705" s="113" t="s">
        <v>52</v>
      </c>
      <c r="G2705" s="47">
        <f>VLOOKUP(B2705,'[2] RAB LAMA'!$B$9:$E$5553,4,FALSE)</f>
        <v>15230.717467735001</v>
      </c>
      <c r="H2705" s="47">
        <f>G2705*C2705</f>
        <v>152307.17467735001</v>
      </c>
      <c r="I2705" s="48">
        <f t="shared" si="206"/>
        <v>3.9858334651097946E-4</v>
      </c>
      <c r="J2705" s="629"/>
      <c r="K2705" s="629"/>
      <c r="L2705" s="629"/>
      <c r="M2705" s="41"/>
      <c r="N2705" s="110"/>
      <c r="O2705" s="608">
        <f t="shared" si="204"/>
        <v>152307.17467735001</v>
      </c>
    </row>
    <row r="2706" spans="1:15" s="6" customFormat="1" ht="34.5" customHeight="1">
      <c r="A2706" s="85"/>
      <c r="B2706" s="355" t="s">
        <v>1418</v>
      </c>
      <c r="C2706" s="83">
        <v>0.16</v>
      </c>
      <c r="D2706" s="112" t="str">
        <f>IF(ISBLANK(E2706),"",IF(E2706="BN",VLOOKUP(B2706,'[1]V. BAHAN'!$B$8:$E$14999,3,FALSE),IFERROR(VLOOKUP(E2706,'[1]III. DAFTAR AHS'!$B$7:$H$14999,5,FALSE),"ls")))</f>
        <v xml:space="preserve">kg </v>
      </c>
      <c r="E2706" s="82" t="s">
        <v>406</v>
      </c>
      <c r="F2706" s="113" t="s">
        <v>147</v>
      </c>
      <c r="G2706" s="47">
        <f>VLOOKUP(B2706,'[2] RAB LAMA'!$B$9:$E$5553,4,FALSE)</f>
        <v>26320.632776778926</v>
      </c>
      <c r="H2706" s="47">
        <f>G2706*C2706</f>
        <v>4211.3012442846284</v>
      </c>
      <c r="I2706" s="48">
        <f t="shared" si="206"/>
        <v>1.1020850112075786E-5</v>
      </c>
      <c r="J2706" s="629"/>
      <c r="K2706" s="629"/>
      <c r="L2706" s="629"/>
      <c r="M2706" s="41"/>
      <c r="N2706" s="110"/>
      <c r="O2706" s="608">
        <f t="shared" si="204"/>
        <v>4211.3012442846284</v>
      </c>
    </row>
    <row r="2707" spans="1:15" s="6" customFormat="1" ht="34.5" customHeight="1">
      <c r="A2707" s="85"/>
      <c r="B2707" s="355" t="s">
        <v>1419</v>
      </c>
      <c r="C2707" s="83">
        <v>0.08</v>
      </c>
      <c r="D2707" s="112" t="str">
        <f>IF(ISBLANK(E2707),"",IF(E2707="BN",VLOOKUP(B2707,'[1]V. BAHAN'!$B$8:$E$14999,3,FALSE),IFERROR(VLOOKUP(E2707,'[1]III. DAFTAR AHS'!$B$7:$H$14999,5,FALSE),"ls")))</f>
        <v xml:space="preserve">m3 </v>
      </c>
      <c r="E2707" s="82" t="s">
        <v>196</v>
      </c>
      <c r="F2707" s="113" t="s">
        <v>34</v>
      </c>
      <c r="G2707" s="47">
        <f>VLOOKUP(B2707,'[2] RAB LAMA'!$B$9:$E$5553,4,FALSE)</f>
        <v>1068870</v>
      </c>
      <c r="H2707" s="47">
        <f>G2707*C2707</f>
        <v>85509.6</v>
      </c>
      <c r="I2707" s="48">
        <f t="shared" si="206"/>
        <v>2.2377608014209838E-4</v>
      </c>
      <c r="J2707" s="629"/>
      <c r="K2707" s="629"/>
      <c r="L2707" s="629"/>
      <c r="M2707" s="41"/>
      <c r="N2707" s="110"/>
      <c r="O2707" s="608">
        <f t="shared" si="204"/>
        <v>85509.6</v>
      </c>
    </row>
    <row r="2708" spans="1:15" s="6" customFormat="1" ht="34.5" customHeight="1">
      <c r="A2708" s="85"/>
      <c r="B2708" s="355"/>
      <c r="C2708" s="83"/>
      <c r="D2708" s="82" t="str">
        <f>IF(ISBLANK(E2708),"",IF(E2708="BN",VLOOKUP(B2708,'[1]V. BAHAN'!$B$8:$E$1099,3,FALSE),IFERROR(VLOOKUP(E2708,'[1]III. DAFTAR AHS'!$B$7:$H$872,5,FALSE),"ls")))</f>
        <v/>
      </c>
      <c r="E2708" s="82"/>
      <c r="F2708" s="82" t="s">
        <v>23</v>
      </c>
      <c r="G2708" s="83"/>
      <c r="H2708" s="63"/>
      <c r="I2708" s="48">
        <f t="shared" si="206"/>
        <v>0</v>
      </c>
      <c r="J2708" s="629"/>
      <c r="K2708" s="629"/>
      <c r="L2708" s="629"/>
      <c r="M2708" s="41"/>
      <c r="N2708" s="110"/>
      <c r="O2708" s="608">
        <f t="shared" si="204"/>
        <v>0</v>
      </c>
    </row>
    <row r="2709" spans="1:15" s="6" customFormat="1" ht="34.5" customHeight="1">
      <c r="A2709" s="85">
        <f>A2675+1</f>
        <v>7</v>
      </c>
      <c r="B2709" s="174" t="s">
        <v>1420</v>
      </c>
      <c r="C2709" s="158"/>
      <c r="D2709" s="82" t="str">
        <f>IF(ISBLANK(E2709),"",IF(E2709="BN",VLOOKUP(B2709,'[1]V. BAHAN'!$B$8:$E$1099,3,FALSE),IFERROR(VLOOKUP(E2709,'[1]III. DAFTAR AHS'!$B$7:$H$872,5,FALSE),"ls")))</f>
        <v/>
      </c>
      <c r="E2709" s="82"/>
      <c r="F2709" s="82" t="s">
        <v>23</v>
      </c>
      <c r="G2709" s="83"/>
      <c r="H2709" s="83"/>
      <c r="I2709" s="48">
        <f t="shared" si="206"/>
        <v>0</v>
      </c>
      <c r="J2709" s="633"/>
      <c r="K2709" s="633"/>
      <c r="L2709" s="633"/>
      <c r="M2709" s="41"/>
      <c r="N2709" s="110"/>
      <c r="O2709" s="608">
        <f t="shared" si="204"/>
        <v>0</v>
      </c>
    </row>
    <row r="2710" spans="1:15" s="6" customFormat="1" ht="34.5" customHeight="1">
      <c r="A2710" s="216" t="s">
        <v>49</v>
      </c>
      <c r="B2710" s="86" t="s">
        <v>1421</v>
      </c>
      <c r="C2710" s="83">
        <v>1</v>
      </c>
      <c r="D2710" s="112" t="str">
        <f>IF(ISBLANK(E2710),"",IF(E2710="BN",VLOOKUP(B2710,'[1]V. BAHAN'!$B$8:$E$14999,3,FALSE),IFERROR(VLOOKUP(E2710,'[1]III. DAFTAR AHS'!$B$7:$H$14999,5,FALSE),"ls")))</f>
        <v xml:space="preserve">unit </v>
      </c>
      <c r="E2710" s="147" t="s">
        <v>1422</v>
      </c>
      <c r="F2710" s="113" t="s">
        <v>189</v>
      </c>
      <c r="G2710" s="47">
        <f>VLOOKUP(B2710,'[2] RAB LAMA'!$B$9:$E$5553,4,FALSE)</f>
        <v>55779173.449999996</v>
      </c>
      <c r="H2710" s="47">
        <f>G2710*C2710</f>
        <v>55779173.449999996</v>
      </c>
      <c r="I2710" s="48">
        <f t="shared" si="206"/>
        <v>0.14597243804446758</v>
      </c>
      <c r="J2710" s="629"/>
      <c r="K2710" s="629"/>
      <c r="L2710" s="629"/>
      <c r="M2710" s="41"/>
      <c r="N2710" s="110"/>
      <c r="O2710" s="608">
        <f t="shared" si="204"/>
        <v>55779173.449999996</v>
      </c>
    </row>
    <row r="2711" spans="1:15" s="6" customFormat="1" ht="34.5" customHeight="1">
      <c r="A2711" s="85"/>
      <c r="B2711" s="217" t="s">
        <v>1383</v>
      </c>
      <c r="C2711" s="83"/>
      <c r="D2711" s="82" t="str">
        <f>IF(ISBLANK(E2711),"",IF(E2711="BN",VLOOKUP(B2711,'[1]V. BAHAN'!$B$8:$E$1099,3,FALSE),IFERROR(VLOOKUP(E2711,'[1]III. DAFTAR AHS'!$B$7:$H$872,5,FALSE),"ls")))</f>
        <v/>
      </c>
      <c r="E2711" s="82"/>
      <c r="F2711" s="82" t="s">
        <v>23</v>
      </c>
      <c r="G2711" s="83"/>
      <c r="H2711" s="83"/>
      <c r="I2711" s="48">
        <f t="shared" si="206"/>
        <v>0</v>
      </c>
      <c r="J2711" s="629"/>
      <c r="K2711" s="629"/>
      <c r="L2711" s="629"/>
      <c r="M2711" s="41"/>
      <c r="N2711" s="110"/>
      <c r="O2711" s="608">
        <f t="shared" si="204"/>
        <v>0</v>
      </c>
    </row>
    <row r="2712" spans="1:15" s="6" customFormat="1" ht="34.5" customHeight="1">
      <c r="A2712" s="85"/>
      <c r="B2712" s="217" t="s">
        <v>1423</v>
      </c>
      <c r="C2712" s="83"/>
      <c r="D2712" s="82" t="str">
        <f>IF(ISBLANK(E2712),"",IF(E2712="BN",VLOOKUP(B2712,'[1]V. BAHAN'!$B$8:$E$1099,3,FALSE),IFERROR(VLOOKUP(E2712,'[1]III. DAFTAR AHS'!$B$7:$H$872,5,FALSE),"ls")))</f>
        <v/>
      </c>
      <c r="E2712" s="82"/>
      <c r="F2712" s="82" t="s">
        <v>23</v>
      </c>
      <c r="G2712" s="83"/>
      <c r="H2712" s="83"/>
      <c r="I2712" s="48">
        <f t="shared" si="206"/>
        <v>0</v>
      </c>
      <c r="J2712" s="629"/>
      <c r="K2712" s="629"/>
      <c r="L2712" s="629"/>
      <c r="M2712" s="41"/>
      <c r="N2712" s="110"/>
      <c r="O2712" s="608">
        <f t="shared" ref="O2712:O2775" si="207">H2712-N2712</f>
        <v>0</v>
      </c>
    </row>
    <row r="2713" spans="1:15" s="6" customFormat="1" ht="34.5" customHeight="1">
      <c r="A2713" s="85"/>
      <c r="B2713" s="217" t="s">
        <v>1424</v>
      </c>
      <c r="C2713" s="83"/>
      <c r="D2713" s="82" t="str">
        <f>IF(ISBLANK(E2713),"",IF(E2713="BN",VLOOKUP(B2713,'[1]V. BAHAN'!$B$8:$E$1099,3,FALSE),IFERROR(VLOOKUP(E2713,'[1]III. DAFTAR AHS'!$B$7:$H$872,5,FALSE),"ls")))</f>
        <v/>
      </c>
      <c r="E2713" s="82"/>
      <c r="F2713" s="82" t="s">
        <v>23</v>
      </c>
      <c r="G2713" s="83"/>
      <c r="H2713" s="83"/>
      <c r="I2713" s="48">
        <f t="shared" si="206"/>
        <v>0</v>
      </c>
      <c r="J2713" s="629"/>
      <c r="K2713" s="629"/>
      <c r="L2713" s="629"/>
      <c r="M2713" s="41"/>
      <c r="N2713" s="110"/>
      <c r="O2713" s="608">
        <f t="shared" si="207"/>
        <v>0</v>
      </c>
    </row>
    <row r="2714" spans="1:15" s="6" customFormat="1" ht="34.5" customHeight="1">
      <c r="A2714" s="85"/>
      <c r="B2714" s="217" t="s">
        <v>1425</v>
      </c>
      <c r="C2714" s="83"/>
      <c r="D2714" s="82" t="str">
        <f>IF(ISBLANK(E2714),"",IF(E2714="BN",VLOOKUP(B2714,'[1]V. BAHAN'!$B$8:$E$1099,3,FALSE),IFERROR(VLOOKUP(E2714,'[1]III. DAFTAR AHS'!$B$7:$H$872,5,FALSE),"ls")))</f>
        <v/>
      </c>
      <c r="E2714" s="82"/>
      <c r="F2714" s="82" t="s">
        <v>23</v>
      </c>
      <c r="G2714" s="83"/>
      <c r="H2714" s="83"/>
      <c r="I2714" s="48">
        <f t="shared" si="206"/>
        <v>0</v>
      </c>
      <c r="J2714" s="629"/>
      <c r="K2714" s="629"/>
      <c r="L2714" s="629"/>
      <c r="M2714" s="41"/>
      <c r="N2714" s="110"/>
      <c r="O2714" s="608">
        <f t="shared" si="207"/>
        <v>0</v>
      </c>
    </row>
    <row r="2715" spans="1:15" s="6" customFormat="1" ht="34.5" customHeight="1">
      <c r="A2715" s="85"/>
      <c r="B2715" s="217" t="s">
        <v>1426</v>
      </c>
      <c r="C2715" s="83"/>
      <c r="D2715" s="82" t="str">
        <f>IF(ISBLANK(E2715),"",IF(E2715="BN",VLOOKUP(B2715,'[1]V. BAHAN'!$B$8:$E$1099,3,FALSE),IFERROR(VLOOKUP(E2715,'[1]III. DAFTAR AHS'!$B$7:$H$872,5,FALSE),"ls")))</f>
        <v/>
      </c>
      <c r="E2715" s="82"/>
      <c r="F2715" s="82" t="s">
        <v>23</v>
      </c>
      <c r="G2715" s="83"/>
      <c r="H2715" s="83"/>
      <c r="I2715" s="48">
        <f t="shared" si="206"/>
        <v>0</v>
      </c>
      <c r="J2715" s="629"/>
      <c r="K2715" s="629"/>
      <c r="L2715" s="629"/>
      <c r="M2715" s="41"/>
      <c r="N2715" s="110"/>
      <c r="O2715" s="608">
        <f t="shared" si="207"/>
        <v>0</v>
      </c>
    </row>
    <row r="2716" spans="1:15" s="6" customFormat="1" ht="34.5" customHeight="1">
      <c r="A2716" s="85"/>
      <c r="B2716" s="217" t="s">
        <v>1427</v>
      </c>
      <c r="C2716" s="83"/>
      <c r="D2716" s="82" t="str">
        <f>IF(ISBLANK(E2716),"",IF(E2716="BN",VLOOKUP(B2716,'[1]V. BAHAN'!$B$8:$E$1099,3,FALSE),IFERROR(VLOOKUP(E2716,'[1]III. DAFTAR AHS'!$B$7:$H$872,5,FALSE),"ls")))</f>
        <v/>
      </c>
      <c r="E2716" s="82"/>
      <c r="F2716" s="82" t="s">
        <v>23</v>
      </c>
      <c r="G2716" s="83"/>
      <c r="H2716" s="83"/>
      <c r="I2716" s="48">
        <f t="shared" si="206"/>
        <v>0</v>
      </c>
      <c r="J2716" s="629"/>
      <c r="K2716" s="629"/>
      <c r="L2716" s="629"/>
      <c r="M2716" s="41"/>
      <c r="N2716" s="110"/>
      <c r="O2716" s="608">
        <f t="shared" si="207"/>
        <v>0</v>
      </c>
    </row>
    <row r="2717" spans="1:15" s="6" customFormat="1" ht="34.5" customHeight="1">
      <c r="A2717" s="85"/>
      <c r="B2717" s="217" t="s">
        <v>1428</v>
      </c>
      <c r="C2717" s="83"/>
      <c r="D2717" s="82" t="str">
        <f>IF(ISBLANK(E2717),"",IF(E2717="BN",VLOOKUP(B2717,'[1]V. BAHAN'!$B$8:$E$1099,3,FALSE),IFERROR(VLOOKUP(E2717,'[1]III. DAFTAR AHS'!$B$7:$H$872,5,FALSE),"ls")))</f>
        <v/>
      </c>
      <c r="E2717" s="82"/>
      <c r="F2717" s="82" t="s">
        <v>23</v>
      </c>
      <c r="G2717" s="83"/>
      <c r="H2717" s="83"/>
      <c r="I2717" s="48">
        <f t="shared" si="206"/>
        <v>0</v>
      </c>
      <c r="J2717" s="629"/>
      <c r="K2717" s="629"/>
      <c r="L2717" s="629"/>
      <c r="M2717" s="41"/>
      <c r="N2717" s="110"/>
      <c r="O2717" s="608">
        <f t="shared" si="207"/>
        <v>0</v>
      </c>
    </row>
    <row r="2718" spans="1:15" s="6" customFormat="1" ht="34.5" customHeight="1">
      <c r="A2718" s="85"/>
      <c r="B2718" s="217" t="s">
        <v>1429</v>
      </c>
      <c r="C2718" s="83"/>
      <c r="D2718" s="82" t="str">
        <f>IF(ISBLANK(E2718),"",IF(E2718="BN",VLOOKUP(B2718,'[1]V. BAHAN'!$B$8:$E$1099,3,FALSE),IFERROR(VLOOKUP(E2718,'[1]III. DAFTAR AHS'!$B$7:$H$872,5,FALSE),"ls")))</f>
        <v/>
      </c>
      <c r="E2718" s="82"/>
      <c r="F2718" s="82" t="s">
        <v>23</v>
      </c>
      <c r="G2718" s="83"/>
      <c r="H2718" s="83"/>
      <c r="I2718" s="48">
        <f t="shared" si="206"/>
        <v>0</v>
      </c>
      <c r="J2718" s="629"/>
      <c r="K2718" s="629"/>
      <c r="L2718" s="629"/>
      <c r="M2718" s="41"/>
      <c r="N2718" s="110"/>
      <c r="O2718" s="608">
        <f t="shared" si="207"/>
        <v>0</v>
      </c>
    </row>
    <row r="2719" spans="1:15" s="6" customFormat="1" ht="34.5" customHeight="1">
      <c r="A2719" s="85"/>
      <c r="B2719" s="217" t="s">
        <v>1430</v>
      </c>
      <c r="C2719" s="83"/>
      <c r="D2719" s="82" t="str">
        <f>IF(ISBLANK(E2719),"",IF(E2719="BN",VLOOKUP(B2719,'[1]V. BAHAN'!$B$8:$E$1099,3,FALSE),IFERROR(VLOOKUP(E2719,'[1]III. DAFTAR AHS'!$B$7:$H$872,5,FALSE),"ls")))</f>
        <v/>
      </c>
      <c r="E2719" s="82"/>
      <c r="F2719" s="82" t="s">
        <v>23</v>
      </c>
      <c r="G2719" s="83"/>
      <c r="H2719" s="83"/>
      <c r="I2719" s="48">
        <f t="shared" si="206"/>
        <v>0</v>
      </c>
      <c r="J2719" s="629"/>
      <c r="K2719" s="629"/>
      <c r="L2719" s="629"/>
      <c r="M2719" s="41"/>
      <c r="N2719" s="110"/>
      <c r="O2719" s="608">
        <f t="shared" si="207"/>
        <v>0</v>
      </c>
    </row>
    <row r="2720" spans="1:15" s="6" customFormat="1" ht="34.5" customHeight="1">
      <c r="A2720" s="85"/>
      <c r="B2720" s="217" t="s">
        <v>1431</v>
      </c>
      <c r="C2720" s="83"/>
      <c r="D2720" s="82" t="str">
        <f>IF(ISBLANK(E2720),"",IF(E2720="BN",VLOOKUP(B2720,'[1]V. BAHAN'!$B$8:$E$1099,3,FALSE),IFERROR(VLOOKUP(E2720,'[1]III. DAFTAR AHS'!$B$7:$H$872,5,FALSE),"ls")))</f>
        <v/>
      </c>
      <c r="E2720" s="82"/>
      <c r="F2720" s="82" t="s">
        <v>23</v>
      </c>
      <c r="G2720" s="83"/>
      <c r="H2720" s="83"/>
      <c r="I2720" s="48">
        <f t="shared" si="206"/>
        <v>0</v>
      </c>
      <c r="J2720" s="629"/>
      <c r="K2720" s="629"/>
      <c r="L2720" s="629"/>
      <c r="M2720" s="41"/>
      <c r="N2720" s="110"/>
      <c r="O2720" s="608">
        <f t="shared" si="207"/>
        <v>0</v>
      </c>
    </row>
    <row r="2721" spans="1:15" s="6" customFormat="1" ht="34.5" customHeight="1">
      <c r="A2721" s="85"/>
      <c r="B2721" s="217" t="s">
        <v>1432</v>
      </c>
      <c r="C2721" s="83"/>
      <c r="D2721" s="82" t="str">
        <f>IF(ISBLANK(E2721),"",IF(E2721="BN",VLOOKUP(B2721,'[1]V. BAHAN'!$B$8:$E$1099,3,FALSE),IFERROR(VLOOKUP(E2721,'[1]III. DAFTAR AHS'!$B$7:$H$872,5,FALSE),"ls")))</f>
        <v/>
      </c>
      <c r="E2721" s="82"/>
      <c r="F2721" s="82" t="s">
        <v>23</v>
      </c>
      <c r="G2721" s="83"/>
      <c r="H2721" s="83"/>
      <c r="I2721" s="48">
        <f t="shared" si="206"/>
        <v>0</v>
      </c>
      <c r="J2721" s="629"/>
      <c r="K2721" s="629"/>
      <c r="L2721" s="629"/>
      <c r="M2721" s="41"/>
      <c r="N2721" s="110"/>
      <c r="O2721" s="608">
        <f t="shared" si="207"/>
        <v>0</v>
      </c>
    </row>
    <row r="2722" spans="1:15" s="6" customFormat="1" ht="34.5" customHeight="1">
      <c r="A2722" s="85"/>
      <c r="B2722" s="217" t="s">
        <v>1433</v>
      </c>
      <c r="C2722" s="83"/>
      <c r="D2722" s="82" t="str">
        <f>IF(ISBLANK(E2722),"",IF(E2722="BN",VLOOKUP(B2722,'[1]V. BAHAN'!$B$8:$E$1099,3,FALSE),IFERROR(VLOOKUP(E2722,'[1]III. DAFTAR AHS'!$B$7:$H$872,5,FALSE),"ls")))</f>
        <v/>
      </c>
      <c r="E2722" s="82"/>
      <c r="F2722" s="82" t="s">
        <v>23</v>
      </c>
      <c r="G2722" s="83"/>
      <c r="H2722" s="83"/>
      <c r="I2722" s="48">
        <f t="shared" si="206"/>
        <v>0</v>
      </c>
      <c r="J2722" s="629"/>
      <c r="K2722" s="629"/>
      <c r="L2722" s="629"/>
      <c r="M2722" s="41"/>
      <c r="N2722" s="110"/>
      <c r="O2722" s="608">
        <f t="shared" si="207"/>
        <v>0</v>
      </c>
    </row>
    <row r="2723" spans="1:15" s="6" customFormat="1" ht="34.5" customHeight="1">
      <c r="A2723" s="85"/>
      <c r="B2723" s="86"/>
      <c r="C2723" s="83"/>
      <c r="D2723" s="82" t="str">
        <f>IF(ISBLANK(E2723),"",IF(E2723="BN",VLOOKUP(B2723,'[1]V. BAHAN'!$B$8:$E$1099,3,FALSE),IFERROR(VLOOKUP(E2723,'[1]III. DAFTAR AHS'!$B$7:$H$872,5,FALSE),"ls")))</f>
        <v/>
      </c>
      <c r="E2723" s="82"/>
      <c r="F2723" s="82" t="s">
        <v>23</v>
      </c>
      <c r="G2723" s="83"/>
      <c r="H2723" s="83"/>
      <c r="I2723" s="48">
        <f t="shared" si="206"/>
        <v>0</v>
      </c>
      <c r="J2723" s="629"/>
      <c r="K2723" s="629"/>
      <c r="L2723" s="629"/>
      <c r="M2723" s="41"/>
      <c r="N2723" s="110"/>
      <c r="O2723" s="608">
        <f t="shared" si="207"/>
        <v>0</v>
      </c>
    </row>
    <row r="2724" spans="1:15" s="6" customFormat="1" ht="34.5" customHeight="1">
      <c r="A2724" s="216" t="s">
        <v>49</v>
      </c>
      <c r="B2724" s="86" t="s">
        <v>1434</v>
      </c>
      <c r="C2724" s="83"/>
      <c r="D2724" s="82" t="str">
        <f>IF(ISBLANK(E2724),"",IF(E2724="BN",VLOOKUP(B2724,'[1]V. BAHAN'!$B$8:$E$1099,3,FALSE),IFERROR(VLOOKUP(E2724,'[1]III. DAFTAR AHS'!$B$7:$H$872,5,FALSE),"ls")))</f>
        <v/>
      </c>
      <c r="E2724" s="82"/>
      <c r="F2724" s="82" t="s">
        <v>23</v>
      </c>
      <c r="G2724" s="83"/>
      <c r="H2724" s="83"/>
      <c r="I2724" s="48">
        <f t="shared" si="206"/>
        <v>0</v>
      </c>
      <c r="J2724" s="629"/>
      <c r="K2724" s="629"/>
      <c r="L2724" s="629"/>
      <c r="M2724" s="41"/>
      <c r="N2724" s="110"/>
      <c r="O2724" s="608">
        <f t="shared" si="207"/>
        <v>0</v>
      </c>
    </row>
    <row r="2725" spans="1:15" s="6" customFormat="1" ht="34.5" customHeight="1">
      <c r="A2725" s="216"/>
      <c r="B2725" s="174" t="s">
        <v>1386</v>
      </c>
      <c r="C2725" s="83">
        <v>8.51</v>
      </c>
      <c r="D2725" s="112" t="str">
        <f>IF(ISBLANK(E2725),"",IF(E2725="BN",VLOOKUP(B2725,'[1]V. BAHAN'!$B$8:$E$14999,3,FALSE),IFERROR(VLOOKUP(E2725,'[1]III. DAFTAR AHS'!$B$7:$H$14999,5,FALSE),"ls")))</f>
        <v xml:space="preserve">m1 </v>
      </c>
      <c r="E2725" s="82" t="s">
        <v>1387</v>
      </c>
      <c r="F2725" s="113" t="s">
        <v>1388</v>
      </c>
      <c r="G2725" s="47">
        <f>VLOOKUP(B2725,'[2] RAB LAMA'!$B$9:$E$5553,4,FALSE)</f>
        <v>442710.85425874998</v>
      </c>
      <c r="H2725" s="47">
        <f t="shared" ref="H2725:H2733" si="208">G2725*C2725</f>
        <v>3767469.3697419623</v>
      </c>
      <c r="I2725" s="48">
        <f t="shared" si="206"/>
        <v>9.859355295970023E-3</v>
      </c>
      <c r="J2725" s="629"/>
      <c r="K2725" s="629"/>
      <c r="L2725" s="629"/>
      <c r="M2725" s="41"/>
      <c r="N2725" s="110"/>
      <c r="O2725" s="608">
        <f t="shared" si="207"/>
        <v>3767469.3697419623</v>
      </c>
    </row>
    <row r="2726" spans="1:15" s="6" customFormat="1" ht="34.5" customHeight="1">
      <c r="A2726" s="216"/>
      <c r="B2726" s="86" t="s">
        <v>1435</v>
      </c>
      <c r="C2726" s="83">
        <v>5</v>
      </c>
      <c r="D2726" s="112" t="str">
        <f>IF(ISBLANK(E2726),"",IF(E2726="BN",VLOOKUP(B2726,'[1]V. BAHAN'!$B$8:$E$14999,3,FALSE),IFERROR(VLOOKUP(E2726,'[1]III. DAFTAR AHS'!$B$7:$H$14999,5,FALSE),"ls")))</f>
        <v xml:space="preserve">m1 </v>
      </c>
      <c r="E2726" s="82" t="s">
        <v>1300</v>
      </c>
      <c r="F2726" s="113" t="s">
        <v>1301</v>
      </c>
      <c r="G2726" s="47">
        <f>VLOOKUP(B2726,'[2] RAB LAMA'!$B$9:$E$5553,4,FALSE)</f>
        <v>118523.65049249999</v>
      </c>
      <c r="H2726" s="47">
        <f t="shared" si="208"/>
        <v>592618.25246250001</v>
      </c>
      <c r="I2726" s="48">
        <f t="shared" si="206"/>
        <v>1.5508643422109177E-3</v>
      </c>
      <c r="J2726" s="629"/>
      <c r="K2726" s="629"/>
      <c r="L2726" s="629"/>
      <c r="M2726" s="41"/>
      <c r="N2726" s="110"/>
      <c r="O2726" s="608">
        <f t="shared" si="207"/>
        <v>592618.25246250001</v>
      </c>
    </row>
    <row r="2727" spans="1:15" s="6" customFormat="1" ht="34.5" customHeight="1">
      <c r="A2727" s="216"/>
      <c r="B2727" s="86" t="s">
        <v>1436</v>
      </c>
      <c r="C2727" s="83">
        <v>2</v>
      </c>
      <c r="D2727" s="112" t="str">
        <f>IF(ISBLANK(E2727),"",IF(E2727="BN",VLOOKUP(B2727,'[1]V. BAHAN'!$B$8:$E$14999,3,FALSE),IFERROR(VLOOKUP(E2727,'[1]III. DAFTAR AHS'!$B$7:$H$14999,5,FALSE),"ls")))</f>
        <v xml:space="preserve">bh </v>
      </c>
      <c r="E2727" s="82" t="s">
        <v>1437</v>
      </c>
      <c r="F2727" s="113" t="s">
        <v>1438</v>
      </c>
      <c r="G2727" s="47">
        <f>VLOOKUP(B2727,'[2] RAB LAMA'!$B$9:$E$5553,4,FALSE)</f>
        <v>112859.6398875</v>
      </c>
      <c r="H2727" s="47">
        <f t="shared" si="208"/>
        <v>225719.279775</v>
      </c>
      <c r="I2727" s="48">
        <f t="shared" si="206"/>
        <v>5.9070064227346552E-4</v>
      </c>
      <c r="J2727" s="629"/>
      <c r="K2727" s="629"/>
      <c r="L2727" s="629"/>
      <c r="M2727" s="41"/>
      <c r="N2727" s="110"/>
      <c r="O2727" s="608">
        <f t="shared" si="207"/>
        <v>225719.279775</v>
      </c>
    </row>
    <row r="2728" spans="1:15" s="6" customFormat="1" ht="34.5" customHeight="1">
      <c r="A2728" s="216"/>
      <c r="B2728" s="86" t="s">
        <v>1412</v>
      </c>
      <c r="C2728" s="83">
        <v>6</v>
      </c>
      <c r="D2728" s="112" t="str">
        <f>IF(ISBLANK(E2728),"",IF(E2728="BN",VLOOKUP(B2728,'[1]V. BAHAN'!$B$8:$E$14999,3,FALSE),IFERROR(VLOOKUP(E2728,'[1]III. DAFTAR AHS'!$B$7:$H$14999,5,FALSE),"ls")))</f>
        <v xml:space="preserve">bh </v>
      </c>
      <c r="E2728" s="82" t="s">
        <v>1413</v>
      </c>
      <c r="F2728" s="113" t="s">
        <v>1414</v>
      </c>
      <c r="G2728" s="47">
        <f>VLOOKUP(B2728,'[2] RAB LAMA'!$B$9:$E$5553,4,FALSE)</f>
        <v>244557.86716349999</v>
      </c>
      <c r="H2728" s="47">
        <f t="shared" si="208"/>
        <v>1467347.2029809998</v>
      </c>
      <c r="I2728" s="48">
        <f t="shared" si="206"/>
        <v>3.8400039912543163E-3</v>
      </c>
      <c r="J2728" s="629"/>
      <c r="K2728" s="629"/>
      <c r="L2728" s="629"/>
      <c r="M2728" s="41"/>
      <c r="N2728" s="110"/>
      <c r="O2728" s="608">
        <f t="shared" si="207"/>
        <v>1467347.2029809998</v>
      </c>
    </row>
    <row r="2729" spans="1:15" s="6" customFormat="1" ht="34.5" customHeight="1">
      <c r="A2729" s="216"/>
      <c r="B2729" s="174" t="s">
        <v>1439</v>
      </c>
      <c r="C2729" s="83">
        <v>4</v>
      </c>
      <c r="D2729" s="112" t="str">
        <f>IF(ISBLANK(E2729),"",IF(E2729="BN",VLOOKUP(B2729,'[1]V. BAHAN'!$B$8:$E$14999,3,FALSE),IFERROR(VLOOKUP(E2729,'[1]III. DAFTAR AHS'!$B$7:$H$14999,5,FALSE),"ls")))</f>
        <v xml:space="preserve">bh </v>
      </c>
      <c r="E2729" s="82" t="s">
        <v>1440</v>
      </c>
      <c r="F2729" s="113" t="s">
        <v>1441</v>
      </c>
      <c r="G2729" s="47">
        <f>VLOOKUP(B2729,'[2] RAB LAMA'!$B$9:$E$5553,4,FALSE)</f>
        <v>672324.29707300011</v>
      </c>
      <c r="H2729" s="47">
        <f t="shared" si="208"/>
        <v>2689297.1882920004</v>
      </c>
      <c r="I2729" s="48">
        <f t="shared" si="206"/>
        <v>7.0378107619863796E-3</v>
      </c>
      <c r="J2729" s="629"/>
      <c r="K2729" s="629"/>
      <c r="L2729" s="629"/>
      <c r="M2729" s="41"/>
      <c r="N2729" s="110"/>
      <c r="O2729" s="608">
        <f t="shared" si="207"/>
        <v>2689297.1882920004</v>
      </c>
    </row>
    <row r="2730" spans="1:15" s="6" customFormat="1" ht="34.5" customHeight="1">
      <c r="A2730" s="216"/>
      <c r="B2730" s="86" t="s">
        <v>1442</v>
      </c>
      <c r="C2730" s="83">
        <v>2</v>
      </c>
      <c r="D2730" s="112" t="str">
        <f>IF(ISBLANK(E2730),"",IF(E2730="BN",VLOOKUP(B2730,'[1]V. BAHAN'!$B$8:$E$14999,3,FALSE),IFERROR(VLOOKUP(E2730,'[1]III. DAFTAR AHS'!$B$7:$H$14999,5,FALSE),"ls")))</f>
        <v xml:space="preserve">bh </v>
      </c>
      <c r="E2730" s="82" t="s">
        <v>1443</v>
      </c>
      <c r="F2730" s="113" t="s">
        <v>1444</v>
      </c>
      <c r="G2730" s="47">
        <f>VLOOKUP(B2730,'[2] RAB LAMA'!$B$9:$E$5553,4,FALSE)</f>
        <v>390163.62757074996</v>
      </c>
      <c r="H2730" s="47">
        <f t="shared" si="208"/>
        <v>780327.25514149992</v>
      </c>
      <c r="I2730" s="48">
        <f t="shared" si="206"/>
        <v>2.0420932197508573E-3</v>
      </c>
      <c r="J2730" s="629"/>
      <c r="K2730" s="629"/>
      <c r="L2730" s="629"/>
      <c r="M2730" s="41"/>
      <c r="N2730" s="110"/>
      <c r="O2730" s="608">
        <f t="shared" si="207"/>
        <v>780327.25514149992</v>
      </c>
    </row>
    <row r="2731" spans="1:15" s="6" customFormat="1" ht="34.5" customHeight="1">
      <c r="A2731" s="216"/>
      <c r="B2731" s="86" t="s">
        <v>1445</v>
      </c>
      <c r="C2731" s="83">
        <v>4</v>
      </c>
      <c r="D2731" s="112" t="str">
        <f>IF(ISBLANK(E2731),"",IF(E2731="BN",VLOOKUP(B2731,'[1]V. BAHAN'!$B$8:$E$14999,3,FALSE),IFERROR(VLOOKUP(E2731,'[1]III. DAFTAR AHS'!$B$7:$H$14999,5,FALSE),"ls")))</f>
        <v xml:space="preserve">bh </v>
      </c>
      <c r="E2731" s="82" t="s">
        <v>1446</v>
      </c>
      <c r="F2731" s="113" t="s">
        <v>1447</v>
      </c>
      <c r="G2731" s="47">
        <f>VLOOKUP(B2731,'[2] RAB LAMA'!$B$9:$E$5553,4,FALSE)</f>
        <v>511205.58323999995</v>
      </c>
      <c r="H2731" s="47">
        <f t="shared" si="208"/>
        <v>2044822.3329599998</v>
      </c>
      <c r="I2731" s="48">
        <f t="shared" si="206"/>
        <v>5.3512392322828022E-3</v>
      </c>
      <c r="J2731" s="629"/>
      <c r="K2731" s="629"/>
      <c r="L2731" s="629"/>
      <c r="M2731" s="41"/>
      <c r="N2731" s="110"/>
      <c r="O2731" s="608">
        <f t="shared" si="207"/>
        <v>2044822.3329599998</v>
      </c>
    </row>
    <row r="2732" spans="1:15" s="6" customFormat="1" ht="34.5" customHeight="1">
      <c r="A2732" s="216"/>
      <c r="B2732" s="86" t="s">
        <v>1448</v>
      </c>
      <c r="C2732" s="83">
        <v>2</v>
      </c>
      <c r="D2732" s="112" t="str">
        <f>IF(ISBLANK(E2732),"",IF(E2732="BN",VLOOKUP(B2732,'[1]V. BAHAN'!$B$8:$E$14999,3,FALSE),IFERROR(VLOOKUP(E2732,'[1]III. DAFTAR AHS'!$B$7:$H$14999,5,FALSE),"ls")))</f>
        <v xml:space="preserve">bh </v>
      </c>
      <c r="E2732" s="82" t="s">
        <v>1449</v>
      </c>
      <c r="F2732" s="113" t="s">
        <v>1450</v>
      </c>
      <c r="G2732" s="47">
        <f>VLOOKUP(B2732,'[2] RAB LAMA'!$B$9:$E$5553,4,FALSE)</f>
        <v>479448.55715074996</v>
      </c>
      <c r="H2732" s="47">
        <f t="shared" si="208"/>
        <v>958897.11430149991</v>
      </c>
      <c r="I2732" s="48">
        <f t="shared" si="206"/>
        <v>2.5094052304999591E-3</v>
      </c>
      <c r="J2732" s="629"/>
      <c r="K2732" s="629"/>
      <c r="L2732" s="629"/>
      <c r="M2732" s="41"/>
      <c r="N2732" s="110"/>
      <c r="O2732" s="608">
        <f t="shared" si="207"/>
        <v>958897.11430149991</v>
      </c>
    </row>
    <row r="2733" spans="1:15" s="6" customFormat="1" ht="34.5" customHeight="1">
      <c r="A2733" s="216"/>
      <c r="B2733" s="86" t="s">
        <v>1404</v>
      </c>
      <c r="C2733" s="83">
        <v>4</v>
      </c>
      <c r="D2733" s="112" t="str">
        <f>IF(ISBLANK(E2733),"",IF(E2733="BN",VLOOKUP(B2733,'[1]V. BAHAN'!$B$8:$E$14999,3,FALSE),IFERROR(VLOOKUP(E2733,'[1]III. DAFTAR AHS'!$B$7:$H$14999,5,FALSE),"ls")))</f>
        <v xml:space="preserve">bh </v>
      </c>
      <c r="E2733" s="82" t="s">
        <v>1405</v>
      </c>
      <c r="F2733" s="113" t="s">
        <v>34</v>
      </c>
      <c r="G2733" s="47">
        <f>VLOOKUP(B2733,'[2] RAB LAMA'!$B$9:$E$5553,4,FALSE)</f>
        <v>162521.45799999998</v>
      </c>
      <c r="H2733" s="47">
        <f t="shared" si="208"/>
        <v>650085.83199999994</v>
      </c>
      <c r="I2733" s="48">
        <f t="shared" si="206"/>
        <v>1.7012552887731283E-3</v>
      </c>
      <c r="J2733" s="629"/>
      <c r="K2733" s="629"/>
      <c r="L2733" s="629"/>
      <c r="M2733" s="41"/>
      <c r="N2733" s="110"/>
      <c r="O2733" s="608">
        <f t="shared" si="207"/>
        <v>650085.83199999994</v>
      </c>
    </row>
    <row r="2734" spans="1:15" s="6" customFormat="1" ht="34.5" customHeight="1">
      <c r="A2734" s="216"/>
      <c r="B2734" s="86"/>
      <c r="C2734" s="83"/>
      <c r="D2734" s="82" t="str">
        <f>IF(ISBLANK(E2734),"",IF(E2734="BN",VLOOKUP(B2734,'[1]V. BAHAN'!$B$8:$E$1099,3,FALSE),IFERROR(VLOOKUP(E2734,'[1]III. DAFTAR AHS'!$B$7:$H$872,5,FALSE),"ls")))</f>
        <v/>
      </c>
      <c r="E2734" s="82"/>
      <c r="F2734" s="82" t="s">
        <v>23</v>
      </c>
      <c r="G2734" s="83"/>
      <c r="H2734" s="83"/>
      <c r="I2734" s="48">
        <f t="shared" si="206"/>
        <v>0</v>
      </c>
      <c r="J2734" s="629"/>
      <c r="K2734" s="629"/>
      <c r="L2734" s="629"/>
      <c r="M2734" s="41"/>
      <c r="N2734" s="110"/>
      <c r="O2734" s="608">
        <f t="shared" si="207"/>
        <v>0</v>
      </c>
    </row>
    <row r="2735" spans="1:15" s="6" customFormat="1" ht="34.5" customHeight="1">
      <c r="A2735" s="216" t="s">
        <v>49</v>
      </c>
      <c r="B2735" s="86" t="s">
        <v>1451</v>
      </c>
      <c r="C2735" s="83"/>
      <c r="D2735" s="82" t="str">
        <f>IF(ISBLANK(E2735),"",IF(E2735="BN",VLOOKUP(B2735,'[1]V. BAHAN'!$B$8:$E$1099,3,FALSE),IFERROR(VLOOKUP(E2735,'[1]III. DAFTAR AHS'!$B$7:$H$872,5,FALSE),"ls")))</f>
        <v/>
      </c>
      <c r="E2735" s="82"/>
      <c r="F2735" s="82" t="s">
        <v>23</v>
      </c>
      <c r="G2735" s="83"/>
      <c r="H2735" s="83"/>
      <c r="I2735" s="48">
        <f t="shared" si="206"/>
        <v>0</v>
      </c>
      <c r="J2735" s="629"/>
      <c r="K2735" s="629"/>
      <c r="L2735" s="629"/>
      <c r="M2735" s="41"/>
      <c r="N2735" s="110"/>
      <c r="O2735" s="608">
        <f t="shared" si="207"/>
        <v>0</v>
      </c>
    </row>
    <row r="2736" spans="1:15" s="6" customFormat="1" ht="34.5" customHeight="1">
      <c r="A2736" s="85"/>
      <c r="B2736" s="86" t="s">
        <v>1452</v>
      </c>
      <c r="C2736" s="83">
        <v>14.38</v>
      </c>
      <c r="D2736" s="112" t="str">
        <f>IF(ISBLANK(E2736),"",IF(E2736="BN",VLOOKUP(B2736,'[1]V. BAHAN'!$B$8:$E$14999,3,FALSE),IFERROR(VLOOKUP(E2736,'[1]III. DAFTAR AHS'!$B$7:$H$14999,5,FALSE),"ls")))</f>
        <v xml:space="preserve">m1 </v>
      </c>
      <c r="E2736" s="82" t="s">
        <v>1453</v>
      </c>
      <c r="F2736" s="113" t="s">
        <v>1454</v>
      </c>
      <c r="G2736" s="47">
        <f>VLOOKUP(B2736,'[2] RAB LAMA'!$B$9:$E$5553,4,FALSE)</f>
        <v>39903.135211918001</v>
      </c>
      <c r="H2736" s="47">
        <f>G2736*C2736</f>
        <v>573807.08434738091</v>
      </c>
      <c r="I2736" s="48">
        <f t="shared" si="206"/>
        <v>1.5016360746983183E-3</v>
      </c>
      <c r="J2736" s="629"/>
      <c r="K2736" s="629"/>
      <c r="L2736" s="629"/>
      <c r="M2736" s="41"/>
      <c r="N2736" s="110"/>
      <c r="O2736" s="608">
        <f t="shared" si="207"/>
        <v>573807.08434738091</v>
      </c>
    </row>
    <row r="2737" spans="1:15" s="6" customFormat="1" ht="34.5" customHeight="1">
      <c r="A2737" s="85"/>
      <c r="B2737" s="356" t="s">
        <v>1455</v>
      </c>
      <c r="C2737" s="284">
        <v>6.12</v>
      </c>
      <c r="D2737" s="112" t="str">
        <f>IF(ISBLANK(E2737),"",IF(E2737="BN",VLOOKUP(B2737,'[1]V. BAHAN'!$B$8:$E$14999,3,FALSE),IFERROR(VLOOKUP(E2737,'[1]III. DAFTAR AHS'!$B$7:$H$14999,5,FALSE),"ls")))</f>
        <v xml:space="preserve">m1 </v>
      </c>
      <c r="E2737" s="108" t="s">
        <v>858</v>
      </c>
      <c r="F2737" s="113" t="s">
        <v>859</v>
      </c>
      <c r="G2737" s="47">
        <f>VLOOKUP(B2737,'[2] RAB LAMA'!$B$9:$E$5553,4,FALSE)</f>
        <v>52702.949068863214</v>
      </c>
      <c r="H2737" s="47">
        <f>G2737*C2737</f>
        <v>322542.04830144288</v>
      </c>
      <c r="I2737" s="48">
        <f t="shared" si="206"/>
        <v>8.4408294799531572E-4</v>
      </c>
      <c r="J2737" s="629"/>
      <c r="K2737" s="629"/>
      <c r="L2737" s="629"/>
      <c r="M2737" s="41"/>
      <c r="N2737" s="110"/>
      <c r="O2737" s="608">
        <f t="shared" si="207"/>
        <v>322542.04830144288</v>
      </c>
    </row>
    <row r="2738" spans="1:15" s="6" customFormat="1" ht="34.5" customHeight="1">
      <c r="A2738" s="85"/>
      <c r="B2738" s="86" t="s">
        <v>1456</v>
      </c>
      <c r="C2738" s="83">
        <v>2</v>
      </c>
      <c r="D2738" s="112" t="str">
        <f>IF(ISBLANK(E2738),"",IF(E2738="BN",VLOOKUP(B2738,'[1]V. BAHAN'!$B$8:$E$14999,3,FALSE),IFERROR(VLOOKUP(E2738,'[1]III. DAFTAR AHS'!$B$7:$H$14999,5,FALSE),"ls")))</f>
        <v xml:space="preserve">bh </v>
      </c>
      <c r="E2738" s="82" t="s">
        <v>1457</v>
      </c>
      <c r="F2738" s="113" t="s">
        <v>1458</v>
      </c>
      <c r="G2738" s="47">
        <f>VLOOKUP(B2738,'[2] RAB LAMA'!$B$9:$E$5553,4,FALSE)</f>
        <v>478053.62213124998</v>
      </c>
      <c r="H2738" s="47">
        <f>G2738*C2738</f>
        <v>956107.24426249997</v>
      </c>
      <c r="I2738" s="48">
        <f t="shared" si="206"/>
        <v>2.5021042235787096E-3</v>
      </c>
      <c r="J2738" s="629"/>
      <c r="K2738" s="629"/>
      <c r="L2738" s="629"/>
      <c r="M2738" s="41"/>
      <c r="N2738" s="110"/>
      <c r="O2738" s="608">
        <f t="shared" si="207"/>
        <v>956107.24426249997</v>
      </c>
    </row>
    <row r="2739" spans="1:15" s="6" customFormat="1" ht="34.5" customHeight="1">
      <c r="A2739" s="85"/>
      <c r="B2739" s="356" t="s">
        <v>1415</v>
      </c>
      <c r="C2739" s="284">
        <v>1</v>
      </c>
      <c r="D2739" s="112" t="str">
        <f>IF(ISBLANK(E2739),"",IF(E2739="BN",VLOOKUP(B2739,'[1]V. BAHAN'!$B$8:$E$14999,3,FALSE),IFERROR(VLOOKUP(E2739,'[1]III. DAFTAR AHS'!$B$7:$H$14999,5,FALSE),"ls")))</f>
        <v xml:space="preserve">bh </v>
      </c>
      <c r="E2739" s="108" t="s">
        <v>1372</v>
      </c>
      <c r="F2739" s="113" t="s">
        <v>1373</v>
      </c>
      <c r="G2739" s="47">
        <f>VLOOKUP(B2739,'[2] RAB LAMA'!$B$9:$E$5553,4,FALSE)</f>
        <v>689678.70632374997</v>
      </c>
      <c r="H2739" s="47">
        <f>G2739*C2739</f>
        <v>689678.70632374997</v>
      </c>
      <c r="I2739" s="48">
        <f t="shared" si="206"/>
        <v>1.8048686633851895E-3</v>
      </c>
      <c r="J2739" s="629"/>
      <c r="K2739" s="629"/>
      <c r="L2739" s="629"/>
      <c r="M2739" s="41"/>
      <c r="N2739" s="110"/>
      <c r="O2739" s="608">
        <f t="shared" si="207"/>
        <v>689678.70632374997</v>
      </c>
    </row>
    <row r="2740" spans="1:15" s="6" customFormat="1" ht="34.5" customHeight="1">
      <c r="A2740" s="85"/>
      <c r="B2740" s="86"/>
      <c r="C2740" s="83"/>
      <c r="D2740" s="82" t="str">
        <f>IF(ISBLANK(E2740),"",IF(E2740="BN",VLOOKUP(B2740,'[1]V. BAHAN'!$B$8:$E$1099,3,FALSE),IFERROR(VLOOKUP(E2740,'[1]III. DAFTAR AHS'!$B$7:$H$872,5,FALSE),"ls")))</f>
        <v/>
      </c>
      <c r="E2740" s="82"/>
      <c r="F2740" s="82" t="s">
        <v>23</v>
      </c>
      <c r="G2740" s="83"/>
      <c r="H2740" s="63"/>
      <c r="I2740" s="48">
        <f t="shared" si="206"/>
        <v>0</v>
      </c>
      <c r="J2740" s="629"/>
      <c r="K2740" s="629"/>
      <c r="L2740" s="629"/>
      <c r="M2740" s="41"/>
      <c r="N2740" s="110"/>
      <c r="O2740" s="608">
        <f t="shared" si="207"/>
        <v>0</v>
      </c>
    </row>
    <row r="2741" spans="1:15" s="6" customFormat="1" ht="34.5" customHeight="1">
      <c r="A2741" s="216" t="s">
        <v>49</v>
      </c>
      <c r="B2741" s="356" t="s">
        <v>1459</v>
      </c>
      <c r="C2741" s="284"/>
      <c r="D2741" s="108" t="str">
        <f>IF(ISBLANK(E2741),"",IF(E2741="BN",VLOOKUP(B2741,'[1]V. BAHAN'!$B$8:$E$1099,3,FALSE),IFERROR(VLOOKUP(E2741,'[1]III. DAFTAR AHS'!$B$7:$H$872,5,FALSE),"ls")))</f>
        <v/>
      </c>
      <c r="E2741" s="108"/>
      <c r="F2741" s="108" t="s">
        <v>23</v>
      </c>
      <c r="G2741" s="284"/>
      <c r="H2741" s="63"/>
      <c r="I2741" s="48">
        <f t="shared" si="206"/>
        <v>0</v>
      </c>
      <c r="J2741" s="629"/>
      <c r="K2741" s="629"/>
      <c r="L2741" s="629"/>
      <c r="M2741" s="41"/>
      <c r="N2741" s="110"/>
      <c r="O2741" s="608">
        <f t="shared" si="207"/>
        <v>0</v>
      </c>
    </row>
    <row r="2742" spans="1:15" s="6" customFormat="1" ht="34.5" customHeight="1">
      <c r="A2742" s="85"/>
      <c r="B2742" s="86" t="s">
        <v>1417</v>
      </c>
      <c r="C2742" s="83">
        <v>69.42</v>
      </c>
      <c r="D2742" s="112" t="str">
        <f>IF(ISBLANK(E2742),"",IF(E2742="BN",VLOOKUP(B2742,'[1]V. BAHAN'!$B$8:$E$14999,3,FALSE),IFERROR(VLOOKUP(E2742,'[1]III. DAFTAR AHS'!$B$7:$H$14999,5,FALSE),"ls")))</f>
        <v xml:space="preserve">kg </v>
      </c>
      <c r="E2742" s="82" t="s">
        <v>401</v>
      </c>
      <c r="F2742" s="113" t="s">
        <v>189</v>
      </c>
      <c r="G2742" s="47">
        <f>VLOOKUP(B2742,'[2] RAB LAMA'!$B$9:$E$5553,4,FALSE)</f>
        <v>21842.100840461433</v>
      </c>
      <c r="H2742" s="47">
        <f>G2742*C2742</f>
        <v>1516278.6403448328</v>
      </c>
      <c r="I2742" s="48">
        <f t="shared" si="206"/>
        <v>3.9680561076131486E-3</v>
      </c>
      <c r="J2742" s="629"/>
      <c r="K2742" s="629"/>
      <c r="L2742" s="629"/>
      <c r="M2742" s="41"/>
      <c r="N2742" s="110"/>
      <c r="O2742" s="608">
        <f t="shared" si="207"/>
        <v>1516278.6403448328</v>
      </c>
    </row>
    <row r="2743" spans="1:15" s="6" customFormat="1" ht="34.5" customHeight="1">
      <c r="A2743" s="85"/>
      <c r="B2743" s="356" t="s">
        <v>514</v>
      </c>
      <c r="C2743" s="284">
        <v>25</v>
      </c>
      <c r="D2743" s="112" t="str">
        <f>IF(ISBLANK(E2743),"",IF(E2743="BN",VLOOKUP(B2743,'[1]V. BAHAN'!$B$8:$E$14999,3,FALSE),IFERROR(VLOOKUP(E2743,'[1]III. DAFTAR AHS'!$B$7:$H$14999,5,FALSE),"ls")))</f>
        <v>bh</v>
      </c>
      <c r="E2743" s="108" t="s">
        <v>51</v>
      </c>
      <c r="F2743" s="113" t="s">
        <v>52</v>
      </c>
      <c r="G2743" s="47">
        <f>VLOOKUP(B2743,'[2] RAB LAMA'!$B$9:$E$5553,4,FALSE)</f>
        <v>15230.717467735001</v>
      </c>
      <c r="H2743" s="47">
        <f>G2743*C2743</f>
        <v>380767.93669337506</v>
      </c>
      <c r="I2743" s="48">
        <f t="shared" si="206"/>
        <v>9.9645836627744889E-4</v>
      </c>
      <c r="J2743" s="629"/>
      <c r="K2743" s="629"/>
      <c r="L2743" s="629"/>
      <c r="M2743" s="41"/>
      <c r="N2743" s="110"/>
      <c r="O2743" s="608">
        <f t="shared" si="207"/>
        <v>380767.93669337506</v>
      </c>
    </row>
    <row r="2744" spans="1:15" s="6" customFormat="1" ht="34.5" customHeight="1">
      <c r="A2744" s="85"/>
      <c r="B2744" s="355" t="s">
        <v>1418</v>
      </c>
      <c r="C2744" s="83">
        <v>0.16</v>
      </c>
      <c r="D2744" s="112" t="str">
        <f>IF(ISBLANK(E2744),"",IF(E2744="BN",VLOOKUP(B2744,'[1]V. BAHAN'!$B$8:$E$14999,3,FALSE),IFERROR(VLOOKUP(E2744,'[1]III. DAFTAR AHS'!$B$7:$H$14999,5,FALSE),"ls")))</f>
        <v xml:space="preserve">kg </v>
      </c>
      <c r="E2744" s="82" t="s">
        <v>406</v>
      </c>
      <c r="F2744" s="113" t="s">
        <v>147</v>
      </c>
      <c r="G2744" s="47">
        <f>VLOOKUP(B2744,'[2] RAB LAMA'!$B$9:$E$5553,4,FALSE)</f>
        <v>26320.632776778926</v>
      </c>
      <c r="H2744" s="47">
        <f>G2744*C2744</f>
        <v>4211.3012442846284</v>
      </c>
      <c r="I2744" s="48">
        <f t="shared" si="206"/>
        <v>1.1020850112075786E-5</v>
      </c>
      <c r="J2744" s="629"/>
      <c r="K2744" s="629"/>
      <c r="L2744" s="629"/>
      <c r="M2744" s="41"/>
      <c r="N2744" s="110"/>
      <c r="O2744" s="608">
        <f t="shared" si="207"/>
        <v>4211.3012442846284</v>
      </c>
    </row>
    <row r="2745" spans="1:15" s="6" customFormat="1" ht="34.5" customHeight="1">
      <c r="A2745" s="85"/>
      <c r="B2745" s="356" t="s">
        <v>1460</v>
      </c>
      <c r="C2745" s="284">
        <v>0.27</v>
      </c>
      <c r="D2745" s="112" t="str">
        <f>IF(ISBLANK(E2745),"",IF(E2745="BN",VLOOKUP(B2745,'[1]V. BAHAN'!$B$8:$E$14999,3,FALSE),IFERROR(VLOOKUP(E2745,'[1]III. DAFTAR AHS'!$B$7:$H$14999,5,FALSE),"ls")))</f>
        <v xml:space="preserve">m3 </v>
      </c>
      <c r="E2745" s="82" t="s">
        <v>196</v>
      </c>
      <c r="F2745" s="113" t="s">
        <v>34</v>
      </c>
      <c r="G2745" s="47">
        <f>VLOOKUP(B2745,'[2] RAB LAMA'!$B$9:$E$5553,4,FALSE)</f>
        <v>1068870</v>
      </c>
      <c r="H2745" s="47">
        <f>G2745*C2745</f>
        <v>288594.90000000002</v>
      </c>
      <c r="I2745" s="48">
        <f t="shared" si="206"/>
        <v>7.5524427047958206E-4</v>
      </c>
      <c r="J2745" s="629"/>
      <c r="K2745" s="629"/>
      <c r="L2745" s="629"/>
      <c r="M2745" s="41"/>
      <c r="N2745" s="110"/>
      <c r="O2745" s="608">
        <f t="shared" si="207"/>
        <v>288594.90000000002</v>
      </c>
    </row>
    <row r="2746" spans="1:15" s="6" customFormat="1" ht="34.5" customHeight="1">
      <c r="A2746" s="85"/>
      <c r="B2746" s="86" t="s">
        <v>1461</v>
      </c>
      <c r="C2746" s="83">
        <v>0.21</v>
      </c>
      <c r="D2746" s="112" t="str">
        <f>IF(ISBLANK(E2746),"",IF(E2746="BN",VLOOKUP(B2746,'[1]V. BAHAN'!$B$8:$E$14999,3,FALSE),IFERROR(VLOOKUP(E2746,'[1]III. DAFTAR AHS'!$B$7:$H$14999,5,FALSE),"ls")))</f>
        <v xml:space="preserve">m3 </v>
      </c>
      <c r="E2746" s="82" t="s">
        <v>196</v>
      </c>
      <c r="F2746" s="113" t="s">
        <v>34</v>
      </c>
      <c r="G2746" s="47">
        <f>VLOOKUP(B2746,'[2] RAB LAMA'!$B$9:$E$5553,4,FALSE)</f>
        <v>1068870</v>
      </c>
      <c r="H2746" s="47">
        <f>G2746*C2746</f>
        <v>224462.69999999998</v>
      </c>
      <c r="I2746" s="48">
        <f t="shared" si="206"/>
        <v>5.8741221037300823E-4</v>
      </c>
      <c r="J2746" s="629"/>
      <c r="K2746" s="629"/>
      <c r="L2746" s="629"/>
      <c r="M2746" s="41"/>
      <c r="N2746" s="110"/>
      <c r="O2746" s="608">
        <f t="shared" si="207"/>
        <v>224462.69999999998</v>
      </c>
    </row>
    <row r="2747" spans="1:15" s="6" customFormat="1" ht="34.5" customHeight="1">
      <c r="A2747" s="85"/>
      <c r="B2747" s="86"/>
      <c r="C2747" s="83"/>
      <c r="D2747" s="82" t="str">
        <f>IF(ISBLANK(E2747),"",IF(E2747="BN",VLOOKUP(B2747,'[1]V. BAHAN'!$B$8:$E$1099,3,FALSE),IFERROR(VLOOKUP(E2747,'[1]III. DAFTAR AHS'!$B$7:$H$872,5,FALSE),"ls")))</f>
        <v/>
      </c>
      <c r="E2747" s="82"/>
      <c r="F2747" s="82" t="s">
        <v>23</v>
      </c>
      <c r="G2747" s="284"/>
      <c r="H2747" s="357"/>
      <c r="I2747" s="48">
        <f t="shared" si="206"/>
        <v>0</v>
      </c>
      <c r="J2747" s="629"/>
      <c r="K2747" s="629"/>
      <c r="L2747" s="629"/>
      <c r="M2747" s="41"/>
      <c r="N2747" s="110"/>
      <c r="O2747" s="608">
        <f t="shared" si="207"/>
        <v>0</v>
      </c>
    </row>
    <row r="2748" spans="1:15" s="6" customFormat="1" ht="34.5" customHeight="1">
      <c r="A2748" s="85">
        <f>A2709+1</f>
        <v>8</v>
      </c>
      <c r="B2748" s="86" t="s">
        <v>1462</v>
      </c>
      <c r="C2748" s="87"/>
      <c r="D2748" s="82" t="str">
        <f>IF(ISBLANK(E2748),"",IF(E2748="BN",VLOOKUP(B2748,'[1]V. BAHAN'!$B$8:$E$1099,3,FALSE),IFERROR(VLOOKUP(E2748,'[1]III. DAFTAR AHS'!$B$7:$H$872,5,FALSE),"ls")))</f>
        <v/>
      </c>
      <c r="E2748" s="82"/>
      <c r="F2748" s="82" t="s">
        <v>23</v>
      </c>
      <c r="G2748" s="83"/>
      <c r="H2748" s="83"/>
      <c r="I2748" s="48">
        <f t="shared" si="206"/>
        <v>0</v>
      </c>
      <c r="J2748" s="629"/>
      <c r="K2748" s="629"/>
      <c r="L2748" s="629"/>
      <c r="M2748" s="41"/>
      <c r="N2748" s="110"/>
      <c r="O2748" s="608">
        <f t="shared" si="207"/>
        <v>0</v>
      </c>
    </row>
    <row r="2749" spans="1:15" s="6" customFormat="1" ht="34.5" customHeight="1">
      <c r="A2749" s="216" t="s">
        <v>49</v>
      </c>
      <c r="B2749" s="86" t="s">
        <v>1463</v>
      </c>
      <c r="C2749" s="87">
        <v>5</v>
      </c>
      <c r="D2749" s="112" t="str">
        <f>IF(ISBLANK(E2749),"",IF(E2749="BN",VLOOKUP(B2749,'[1]V. BAHAN'!$B$8:$E$14999,3,FALSE),IFERROR(VLOOKUP(E2749,'[1]III. DAFTAR AHS'!$B$7:$H$14999,5,FALSE),"ls")))</f>
        <v xml:space="preserve">unit </v>
      </c>
      <c r="E2749" s="82" t="s">
        <v>1464</v>
      </c>
      <c r="F2749" s="113" t="s">
        <v>1465</v>
      </c>
      <c r="G2749" s="47">
        <f>VLOOKUP(B2749,'[2] RAB LAMA'!$B$9:$E$5553,4,FALSE)</f>
        <v>8248074.7799999993</v>
      </c>
      <c r="H2749" s="47">
        <f>G2749*C2749</f>
        <v>41240373.899999999</v>
      </c>
      <c r="I2749" s="48">
        <f t="shared" si="206"/>
        <v>0.10792483200642386</v>
      </c>
      <c r="J2749" s="629"/>
      <c r="K2749" s="629"/>
      <c r="L2749" s="629"/>
      <c r="M2749" s="41"/>
      <c r="N2749" s="110"/>
      <c r="O2749" s="608">
        <f t="shared" si="207"/>
        <v>41240373.899999999</v>
      </c>
    </row>
    <row r="2750" spans="1:15" s="6" customFormat="1" ht="34.5" customHeight="1">
      <c r="A2750" s="216" t="s">
        <v>49</v>
      </c>
      <c r="B2750" s="86" t="s">
        <v>514</v>
      </c>
      <c r="C2750" s="87">
        <v>20</v>
      </c>
      <c r="D2750" s="112" t="str">
        <f>IF(ISBLANK(E2750),"",IF(E2750="BN",VLOOKUP(B2750,'[1]V. BAHAN'!$B$8:$E$14999,3,FALSE),IFERROR(VLOOKUP(E2750,'[1]III. DAFTAR AHS'!$B$7:$H$14999,5,FALSE),"ls")))</f>
        <v>bh</v>
      </c>
      <c r="E2750" s="82" t="s">
        <v>51</v>
      </c>
      <c r="F2750" s="113" t="s">
        <v>52</v>
      </c>
      <c r="G2750" s="47">
        <f>VLOOKUP(B2750,'[2] RAB LAMA'!$B$9:$E$5553,4,FALSE)</f>
        <v>15230.717467735001</v>
      </c>
      <c r="H2750" s="47">
        <f>G2750*C2750</f>
        <v>304614.34935470001</v>
      </c>
      <c r="I2750" s="48">
        <f t="shared" si="206"/>
        <v>7.9716669302195892E-4</v>
      </c>
      <c r="J2750" s="629"/>
      <c r="K2750" s="629"/>
      <c r="L2750" s="629"/>
      <c r="M2750" s="41"/>
      <c r="N2750" s="110"/>
      <c r="O2750" s="608">
        <f t="shared" si="207"/>
        <v>304614.34935470001</v>
      </c>
    </row>
    <row r="2751" spans="1:15" s="6" customFormat="1" ht="34.5" customHeight="1">
      <c r="A2751" s="216" t="s">
        <v>49</v>
      </c>
      <c r="B2751" s="114" t="s">
        <v>1466</v>
      </c>
      <c r="C2751" s="87"/>
      <c r="D2751" s="82" t="str">
        <f>IF(ISBLANK(E2751),"",IF(E2751="BN",VLOOKUP(B2751,'[1]V. BAHAN'!$B$8:$E$1099,3,FALSE),IFERROR(VLOOKUP(E2751,'[1]III. DAFTAR AHS'!$B$7:$H$872,5,FALSE),"ls")))</f>
        <v/>
      </c>
      <c r="E2751" s="82"/>
      <c r="F2751" s="82" t="s">
        <v>23</v>
      </c>
      <c r="G2751" s="83"/>
      <c r="H2751" s="63"/>
      <c r="I2751" s="48">
        <f t="shared" si="206"/>
        <v>0</v>
      </c>
      <c r="J2751" s="629"/>
      <c r="K2751" s="629"/>
      <c r="L2751" s="629"/>
      <c r="M2751" s="41"/>
      <c r="N2751" s="110"/>
      <c r="O2751" s="608">
        <f t="shared" si="207"/>
        <v>0</v>
      </c>
    </row>
    <row r="2752" spans="1:15" s="6" customFormat="1" ht="34.5" customHeight="1">
      <c r="A2752" s="85"/>
      <c r="B2752" s="114" t="s">
        <v>250</v>
      </c>
      <c r="C2752" s="87">
        <v>11.27</v>
      </c>
      <c r="D2752" s="112" t="str">
        <f>IF(ISBLANK(E2752),"",IF(E2752="BN",VLOOKUP(B2752,'[1]V. BAHAN'!$B$8:$E$14999,3,FALSE),IFERROR(VLOOKUP(E2752,'[1]III. DAFTAR AHS'!$B$7:$H$14999,5,FALSE),"ls")))</f>
        <v xml:space="preserve">m2 </v>
      </c>
      <c r="E2752" s="82" t="s">
        <v>251</v>
      </c>
      <c r="F2752" s="113" t="s">
        <v>147</v>
      </c>
      <c r="G2752" s="47">
        <v>145741.9944557907</v>
      </c>
      <c r="H2752" s="47">
        <f>G2752*C2752</f>
        <v>1642512.2775167611</v>
      </c>
      <c r="I2752" s="48">
        <f t="shared" si="206"/>
        <v>4.2984057819001756E-3</v>
      </c>
      <c r="J2752" s="629"/>
      <c r="K2752" s="629"/>
      <c r="L2752" s="629"/>
      <c r="M2752" s="41"/>
      <c r="N2752" s="110"/>
      <c r="O2752" s="608">
        <f t="shared" si="207"/>
        <v>1642512.2775167611</v>
      </c>
    </row>
    <row r="2753" spans="1:15" s="6" customFormat="1" ht="34.5" customHeight="1">
      <c r="A2753" s="85"/>
      <c r="B2753" s="114" t="s">
        <v>1467</v>
      </c>
      <c r="C2753" s="87">
        <v>218.68</v>
      </c>
      <c r="D2753" s="112" t="str">
        <f>IF(ISBLANK(E2753),"",IF(E2753="BN",VLOOKUP(B2753,'[1]V. BAHAN'!$B$8:$E$14999,3,FALSE),IFERROR(VLOOKUP(E2753,'[1]III. DAFTAR AHS'!$B$7:$H$14999,5,FALSE),"ls")))</f>
        <v xml:space="preserve">Kg </v>
      </c>
      <c r="E2753" s="82" t="s">
        <v>1360</v>
      </c>
      <c r="F2753" s="113" t="s">
        <v>1361</v>
      </c>
      <c r="G2753" s="47">
        <f>VLOOKUP(B2753,'[2] RAB LAMA'!$B$9:$E$5553,4,FALSE)</f>
        <v>14729.18756392314</v>
      </c>
      <c r="H2753" s="47">
        <f>G2753*C2753</f>
        <v>3220978.7364787124</v>
      </c>
      <c r="I2753" s="48">
        <f t="shared" si="206"/>
        <v>8.4292055613668544E-3</v>
      </c>
      <c r="J2753" s="629"/>
      <c r="K2753" s="629"/>
      <c r="L2753" s="629"/>
      <c r="M2753" s="41"/>
      <c r="N2753" s="110"/>
      <c r="O2753" s="608">
        <f t="shared" si="207"/>
        <v>3220978.7364787124</v>
      </c>
    </row>
    <row r="2754" spans="1:15" s="6" customFormat="1" ht="34.5" customHeight="1">
      <c r="A2754" s="85"/>
      <c r="B2754" s="114" t="s">
        <v>1468</v>
      </c>
      <c r="C2754" s="87">
        <v>1.69</v>
      </c>
      <c r="D2754" s="112" t="str">
        <f>IF(ISBLANK(E2754),"",IF(E2754="BN",VLOOKUP(B2754,'[1]V. BAHAN'!$B$8:$E$14999,3,FALSE),IFERROR(VLOOKUP(E2754,'[1]III. DAFTAR AHS'!$B$7:$H$14999,5,FALSE),"ls")))</f>
        <v xml:space="preserve">m3 </v>
      </c>
      <c r="E2754" s="82" t="s">
        <v>196</v>
      </c>
      <c r="F2754" s="113" t="s">
        <v>34</v>
      </c>
      <c r="G2754" s="47">
        <f>VLOOKUP(B2754,'[2] RAB LAMA'!$B$9:$E$5553,4,FALSE)</f>
        <v>1068870</v>
      </c>
      <c r="H2754" s="47">
        <f>G2754*C2754</f>
        <v>1806390.3</v>
      </c>
      <c r="I2754" s="48">
        <f t="shared" si="206"/>
        <v>4.7272696930018288E-3</v>
      </c>
      <c r="J2754" s="629"/>
      <c r="K2754" s="629"/>
      <c r="L2754" s="629"/>
      <c r="M2754" s="41"/>
      <c r="N2754" s="110"/>
      <c r="O2754" s="608">
        <f t="shared" si="207"/>
        <v>1806390.3</v>
      </c>
    </row>
    <row r="2755" spans="1:15" s="6" customFormat="1" ht="34.5" customHeight="1">
      <c r="A2755" s="85"/>
      <c r="B2755" s="114" t="s">
        <v>1469</v>
      </c>
      <c r="C2755" s="87">
        <v>45</v>
      </c>
      <c r="D2755" s="112" t="str">
        <f>IF(ISBLANK(E2755),"",IF(E2755="BN",VLOOKUP(B2755,'[1]V. BAHAN'!$B$8:$E$14999,3,FALSE),IFERROR(VLOOKUP(E2755,'[1]III. DAFTAR AHS'!$B$7:$H$14999,5,FALSE),"ls")))</f>
        <v xml:space="preserve">titik </v>
      </c>
      <c r="E2755" s="82" t="s">
        <v>1470</v>
      </c>
      <c r="F2755" s="113" t="s">
        <v>34</v>
      </c>
      <c r="G2755" s="47">
        <f>VLOOKUP(B2755,'[2] RAB LAMA'!$B$9:$E$5553,4,FALSE)</f>
        <v>25595.793464999999</v>
      </c>
      <c r="H2755" s="47">
        <f>G2755*C2755</f>
        <v>1151810.7059249999</v>
      </c>
      <c r="I2755" s="48">
        <f t="shared" si="206"/>
        <v>3.0142543625230347E-3</v>
      </c>
      <c r="J2755" s="629"/>
      <c r="K2755" s="629"/>
      <c r="L2755" s="629"/>
      <c r="M2755" s="41"/>
      <c r="N2755" s="110"/>
      <c r="O2755" s="608">
        <f t="shared" si="207"/>
        <v>1151810.7059249999</v>
      </c>
    </row>
    <row r="2756" spans="1:15" s="6" customFormat="1" ht="34.5" customHeight="1">
      <c r="A2756" s="216"/>
      <c r="B2756" s="114"/>
      <c r="C2756" s="87"/>
      <c r="D2756" s="82" t="str">
        <f>IF(ISBLANK(E2756),"",IF(E2756="BN",VLOOKUP(B2756,'[1]V. BAHAN'!$B$8:$E$1099,3,FALSE),IFERROR(VLOOKUP(E2756,'[1]III. DAFTAR AHS'!$B$7:$H$872,5,FALSE),"ls")))</f>
        <v/>
      </c>
      <c r="E2756" s="82"/>
      <c r="F2756" s="82" t="s">
        <v>23</v>
      </c>
      <c r="G2756" s="284"/>
      <c r="H2756" s="63"/>
      <c r="I2756" s="48">
        <f t="shared" si="206"/>
        <v>0</v>
      </c>
      <c r="J2756" s="629"/>
      <c r="K2756" s="629"/>
      <c r="L2756" s="629"/>
      <c r="M2756" s="41"/>
      <c r="N2756" s="110"/>
      <c r="O2756" s="608">
        <f t="shared" si="207"/>
        <v>0</v>
      </c>
    </row>
    <row r="2757" spans="1:15" s="6" customFormat="1" ht="34.5" customHeight="1">
      <c r="A2757" s="216" t="s">
        <v>49</v>
      </c>
      <c r="B2757" s="356" t="s">
        <v>1471</v>
      </c>
      <c r="C2757" s="284"/>
      <c r="D2757" s="108" t="str">
        <f>IF(ISBLANK(E2757),"",IF(E2757="BN",VLOOKUP(B2757,'[1]V. BAHAN'!$B$8:$E$1099,3,FALSE),IFERROR(VLOOKUP(E2757,'[1]III. DAFTAR AHS'!$B$7:$H$872,5,FALSE),"ls")))</f>
        <v/>
      </c>
      <c r="E2757" s="108"/>
      <c r="F2757" s="108" t="s">
        <v>23</v>
      </c>
      <c r="G2757" s="284"/>
      <c r="H2757" s="63"/>
      <c r="I2757" s="48">
        <f t="shared" si="206"/>
        <v>0</v>
      </c>
      <c r="J2757" s="629"/>
      <c r="K2757" s="629"/>
      <c r="L2757" s="629"/>
      <c r="N2757" s="110"/>
      <c r="O2757" s="608">
        <f t="shared" si="207"/>
        <v>0</v>
      </c>
    </row>
    <row r="2758" spans="1:15" s="6" customFormat="1" ht="34.5" customHeight="1">
      <c r="A2758" s="216"/>
      <c r="B2758" s="98" t="s">
        <v>1472</v>
      </c>
      <c r="C2758" s="87">
        <v>12.6</v>
      </c>
      <c r="D2758" s="112" t="str">
        <f>IF(ISBLANK(E2758),"",IF(E2758="BN",VLOOKUP(B2758,'[1]V. BAHAN'!$B$8:$E$14999,3,FALSE),IFERROR(VLOOKUP(E2758,'[1]III. DAFTAR AHS'!$B$7:$H$14999,5,FALSE),"ls")))</f>
        <v xml:space="preserve">m1 </v>
      </c>
      <c r="E2758" s="82" t="s">
        <v>1473</v>
      </c>
      <c r="F2758" s="113" t="s">
        <v>1474</v>
      </c>
      <c r="G2758" s="47">
        <f>VLOOKUP(B2758,'[2] RAB LAMA'!$B$9:$E$5553,4,FALSE)</f>
        <v>40367.786017334605</v>
      </c>
      <c r="H2758" s="47">
        <f>G2758*C2758</f>
        <v>508634.10381841601</v>
      </c>
      <c r="I2758" s="48">
        <f t="shared" si="206"/>
        <v>1.3310803229002854E-3</v>
      </c>
      <c r="J2758" s="629"/>
      <c r="K2758" s="629"/>
      <c r="L2758" s="629"/>
      <c r="M2758" s="41"/>
      <c r="N2758" s="110"/>
      <c r="O2758" s="608">
        <f t="shared" si="207"/>
        <v>508634.10381841601</v>
      </c>
    </row>
    <row r="2759" spans="1:15" s="6" customFormat="1" ht="34.5" customHeight="1">
      <c r="A2759" s="216"/>
      <c r="B2759" s="86" t="s">
        <v>1475</v>
      </c>
      <c r="C2759" s="87">
        <v>6.68</v>
      </c>
      <c r="D2759" s="112" t="str">
        <f>IF(ISBLANK(E2759),"",IF(E2759="BN",VLOOKUP(B2759,'[1]V. BAHAN'!$B$8:$E$14999,3,FALSE),IFERROR(VLOOKUP(E2759,'[1]III. DAFTAR AHS'!$B$7:$H$14999,5,FALSE),"ls")))</f>
        <v xml:space="preserve">m1 </v>
      </c>
      <c r="E2759" s="82" t="s">
        <v>870</v>
      </c>
      <c r="F2759" s="113" t="s">
        <v>871</v>
      </c>
      <c r="G2759" s="47">
        <f>VLOOKUP(B2759,'[2] RAB LAMA'!$B$9:$E$5553,4,FALSE)</f>
        <v>24892.025192573001</v>
      </c>
      <c r="H2759" s="47">
        <f>G2759*C2759</f>
        <v>166278.72828638763</v>
      </c>
      <c r="I2759" s="48">
        <f t="shared" si="206"/>
        <v>4.3514648679143488E-4</v>
      </c>
      <c r="J2759" s="629"/>
      <c r="K2759" s="629"/>
      <c r="L2759" s="629"/>
      <c r="M2759" s="41"/>
      <c r="N2759" s="110"/>
      <c r="O2759" s="608">
        <f t="shared" si="207"/>
        <v>166278.72828638763</v>
      </c>
    </row>
    <row r="2760" spans="1:15" s="6" customFormat="1" ht="34.5" customHeight="1">
      <c r="A2760" s="216"/>
      <c r="B2760" s="86" t="s">
        <v>1476</v>
      </c>
      <c r="C2760" s="87">
        <v>20.52</v>
      </c>
      <c r="D2760" s="112" t="str">
        <f>IF(ISBLANK(E2760),"",IF(E2760="BN",VLOOKUP(B2760,'[1]V. BAHAN'!$B$8:$E$14999,3,FALSE),IFERROR(VLOOKUP(E2760,'[1]III. DAFTAR AHS'!$B$7:$H$14999,5,FALSE),"ls")))</f>
        <v xml:space="preserve">m1 </v>
      </c>
      <c r="E2760" s="82" t="s">
        <v>1473</v>
      </c>
      <c r="F2760" s="113" t="s">
        <v>1474</v>
      </c>
      <c r="G2760" s="47">
        <f>VLOOKUP(B2760,'[2] RAB LAMA'!$B$9:$E$5553,4,FALSE)</f>
        <v>40367.786017334605</v>
      </c>
      <c r="H2760" s="47">
        <f>G2760*C2760</f>
        <v>828346.96907570609</v>
      </c>
      <c r="I2760" s="48">
        <f t="shared" si="206"/>
        <v>2.1677593830090364E-3</v>
      </c>
      <c r="J2760" s="629"/>
      <c r="K2760" s="629"/>
      <c r="L2760" s="629"/>
      <c r="M2760" s="41"/>
      <c r="N2760" s="110"/>
      <c r="O2760" s="608">
        <f t="shared" si="207"/>
        <v>828346.96907570609</v>
      </c>
    </row>
    <row r="2761" spans="1:15" s="6" customFormat="1" ht="34.5" customHeight="1">
      <c r="A2761" s="216"/>
      <c r="B2761" s="86" t="s">
        <v>1412</v>
      </c>
      <c r="C2761" s="87">
        <v>5</v>
      </c>
      <c r="D2761" s="112" t="str">
        <f>IF(ISBLANK(E2761),"",IF(E2761="BN",VLOOKUP(B2761,'[1]V. BAHAN'!$B$8:$E$14999,3,FALSE),IFERROR(VLOOKUP(E2761,'[1]III. DAFTAR AHS'!$B$7:$H$14999,5,FALSE),"ls")))</f>
        <v xml:space="preserve">bh </v>
      </c>
      <c r="E2761" s="82" t="s">
        <v>1413</v>
      </c>
      <c r="F2761" s="113" t="s">
        <v>1414</v>
      </c>
      <c r="G2761" s="47">
        <f>VLOOKUP(B2761,'[2] RAB LAMA'!$B$9:$E$5553,4,FALSE)</f>
        <v>244557.86716349999</v>
      </c>
      <c r="H2761" s="47">
        <f>G2761*C2761</f>
        <v>1222789.3358175</v>
      </c>
      <c r="I2761" s="48">
        <f t="shared" si="206"/>
        <v>3.2000033260452644E-3</v>
      </c>
      <c r="J2761" s="629"/>
      <c r="K2761" s="629"/>
      <c r="L2761" s="629"/>
      <c r="M2761" s="41"/>
      <c r="N2761" s="110"/>
      <c r="O2761" s="608">
        <f t="shared" si="207"/>
        <v>1222789.3358175</v>
      </c>
    </row>
    <row r="2762" spans="1:15" s="6" customFormat="1" ht="34.5" customHeight="1">
      <c r="A2762" s="85"/>
      <c r="B2762" s="86"/>
      <c r="C2762" s="83"/>
      <c r="D2762" s="82" t="str">
        <f>IF(ISBLANK(E2762),"",IF(E2762="BN",VLOOKUP(B2762,'[1]V. BAHAN'!$B$8:$E$1099,3,FALSE),IFERROR(VLOOKUP(E2762,'[1]III. DAFTAR AHS'!$B$7:$H$872,5,FALSE),"ls")))</f>
        <v/>
      </c>
      <c r="E2762" s="82"/>
      <c r="F2762" s="82" t="s">
        <v>23</v>
      </c>
      <c r="G2762" s="83"/>
      <c r="H2762" s="83"/>
      <c r="I2762" s="48">
        <f t="shared" si="206"/>
        <v>0</v>
      </c>
      <c r="J2762" s="633"/>
      <c r="K2762" s="633"/>
      <c r="L2762" s="633"/>
      <c r="M2762" s="41"/>
      <c r="N2762" s="110"/>
      <c r="O2762" s="608">
        <f t="shared" si="207"/>
        <v>0</v>
      </c>
    </row>
    <row r="2763" spans="1:15" s="6" customFormat="1" ht="34.5" customHeight="1">
      <c r="A2763" s="216" t="s">
        <v>49</v>
      </c>
      <c r="B2763" s="356" t="s">
        <v>1477</v>
      </c>
      <c r="C2763" s="284"/>
      <c r="D2763" s="108" t="str">
        <f>IF(ISBLANK(E2763),"",IF(E2763="BN",VLOOKUP(B2763,'[1]V. BAHAN'!$B$8:$E$1099,3,FALSE),IFERROR(VLOOKUP(E2763,'[1]III. DAFTAR AHS'!$B$7:$H$872,5,FALSE),"ls")))</f>
        <v/>
      </c>
      <c r="E2763" s="108"/>
      <c r="F2763" s="108" t="s">
        <v>23</v>
      </c>
      <c r="G2763" s="284"/>
      <c r="H2763" s="63"/>
      <c r="I2763" s="48">
        <f t="shared" si="206"/>
        <v>0</v>
      </c>
      <c r="J2763" s="629"/>
      <c r="K2763" s="629"/>
      <c r="L2763" s="629"/>
      <c r="N2763" s="110"/>
      <c r="O2763" s="608">
        <f t="shared" si="207"/>
        <v>0</v>
      </c>
    </row>
    <row r="2764" spans="1:15" s="6" customFormat="1" ht="34.5" customHeight="1">
      <c r="A2764" s="216"/>
      <c r="B2764" s="98" t="s">
        <v>1417</v>
      </c>
      <c r="C2764" s="87">
        <v>25.04</v>
      </c>
      <c r="D2764" s="112" t="str">
        <f>IF(ISBLANK(E2764),"",IF(E2764="BN",VLOOKUP(B2764,'[1]V. BAHAN'!$B$8:$E$14999,3,FALSE),IFERROR(VLOOKUP(E2764,'[1]III. DAFTAR AHS'!$B$7:$H$14999,5,FALSE),"ls")))</f>
        <v xml:space="preserve">kg </v>
      </c>
      <c r="E2764" s="82" t="s">
        <v>401</v>
      </c>
      <c r="F2764" s="113" t="s">
        <v>189</v>
      </c>
      <c r="G2764" s="47">
        <f>VLOOKUP(B2764,'[2] RAB LAMA'!$B$9:$E$5553,4,FALSE)</f>
        <v>21842.100840461433</v>
      </c>
      <c r="H2764" s="47">
        <f>G2764*C2764</f>
        <v>546926.20504515432</v>
      </c>
      <c r="I2764" s="48">
        <f t="shared" si="206"/>
        <v>1.4312896130024954E-3</v>
      </c>
      <c r="J2764" s="629"/>
      <c r="K2764" s="629"/>
      <c r="L2764" s="629"/>
      <c r="M2764" s="41"/>
      <c r="N2764" s="110"/>
      <c r="O2764" s="608">
        <f t="shared" si="207"/>
        <v>546926.20504515432</v>
      </c>
    </row>
    <row r="2765" spans="1:15" s="6" customFormat="1" ht="34.5" customHeight="1">
      <c r="A2765" s="216"/>
      <c r="B2765" s="86" t="s">
        <v>514</v>
      </c>
      <c r="C2765" s="87">
        <v>11</v>
      </c>
      <c r="D2765" s="112" t="str">
        <f>IF(ISBLANK(E2765),"",IF(E2765="BN",VLOOKUP(B2765,'[1]V. BAHAN'!$B$8:$E$14999,3,FALSE),IFERROR(VLOOKUP(E2765,'[1]III. DAFTAR AHS'!$B$7:$H$14999,5,FALSE),"ls")))</f>
        <v>bh</v>
      </c>
      <c r="E2765" s="82" t="s">
        <v>51</v>
      </c>
      <c r="F2765" s="113" t="s">
        <v>52</v>
      </c>
      <c r="G2765" s="47">
        <f>VLOOKUP(B2765,'[2] RAB LAMA'!$B$9:$E$5553,4,FALSE)</f>
        <v>15230.717467735001</v>
      </c>
      <c r="H2765" s="47">
        <f>G2765*C2765</f>
        <v>167537.892145085</v>
      </c>
      <c r="I2765" s="48">
        <f t="shared" ref="I2765:I2828" si="209">(H2765/$H$4325)*100</f>
        <v>4.3844168116207745E-4</v>
      </c>
      <c r="J2765" s="629"/>
      <c r="K2765" s="629"/>
      <c r="L2765" s="629"/>
      <c r="M2765" s="41"/>
      <c r="N2765" s="110"/>
      <c r="O2765" s="608">
        <f t="shared" si="207"/>
        <v>167537.892145085</v>
      </c>
    </row>
    <row r="2766" spans="1:15" s="6" customFormat="1" ht="34.5" customHeight="1">
      <c r="A2766" s="216"/>
      <c r="B2766" s="86" t="s">
        <v>1461</v>
      </c>
      <c r="C2766" s="87">
        <v>0.1</v>
      </c>
      <c r="D2766" s="112" t="str">
        <f>IF(ISBLANK(E2766),"",IF(E2766="BN",VLOOKUP(B2766,'[1]V. BAHAN'!$B$8:$E$14999,3,FALSE),IFERROR(VLOOKUP(E2766,'[1]III. DAFTAR AHS'!$B$7:$H$14999,5,FALSE),"ls")))</f>
        <v xml:space="preserve">m3 </v>
      </c>
      <c r="E2766" s="82" t="s">
        <v>196</v>
      </c>
      <c r="F2766" s="113" t="s">
        <v>34</v>
      </c>
      <c r="G2766" s="47">
        <f>VLOOKUP(B2766,'[2] RAB LAMA'!$B$9:$E$5553,4,FALSE)</f>
        <v>1068870</v>
      </c>
      <c r="H2766" s="47">
        <f>G2766*C2766</f>
        <v>106887</v>
      </c>
      <c r="I2766" s="48">
        <f t="shared" si="209"/>
        <v>2.7972010017762299E-4</v>
      </c>
      <c r="J2766" s="629"/>
      <c r="K2766" s="629"/>
      <c r="L2766" s="629"/>
      <c r="M2766" s="41"/>
      <c r="N2766" s="110"/>
      <c r="O2766" s="608">
        <f t="shared" si="207"/>
        <v>106887</v>
      </c>
    </row>
    <row r="2767" spans="1:15" s="6" customFormat="1" ht="34.5" customHeight="1">
      <c r="A2767" s="85"/>
      <c r="B2767" s="86"/>
      <c r="C2767" s="83"/>
      <c r="D2767" s="82" t="str">
        <f>IF(ISBLANK(E2767),"",IF(E2767="BN",VLOOKUP(B2767,'[1]V. BAHAN'!$B$8:$E$1099,3,FALSE),IFERROR(VLOOKUP(E2767,'[1]III. DAFTAR AHS'!$B$7:$H$872,5,FALSE),"ls")))</f>
        <v/>
      </c>
      <c r="E2767" s="82"/>
      <c r="F2767" s="82" t="s">
        <v>23</v>
      </c>
      <c r="G2767" s="83"/>
      <c r="H2767" s="83"/>
      <c r="I2767" s="48">
        <f t="shared" si="209"/>
        <v>0</v>
      </c>
      <c r="J2767" s="633"/>
      <c r="K2767" s="633"/>
      <c r="L2767" s="633"/>
      <c r="M2767" s="41"/>
      <c r="N2767" s="110"/>
      <c r="O2767" s="608">
        <f t="shared" si="207"/>
        <v>0</v>
      </c>
    </row>
    <row r="2768" spans="1:15" s="358" customFormat="1" ht="34.5" customHeight="1">
      <c r="A2768" s="329"/>
      <c r="B2768" s="267" t="s">
        <v>1478</v>
      </c>
      <c r="C2768" s="233"/>
      <c r="D2768" s="105" t="str">
        <f>IF(ISBLANK(E2768),"",IF(E2768="BN",VLOOKUP(B2768,'[1]V. BAHAN'!$B$8:$E$1099,3,FALSE),IFERROR(VLOOKUP(E2768,'[1]III. DAFTAR AHS'!$B$7:$H$872,5,FALSE),"ls")))</f>
        <v/>
      </c>
      <c r="E2768" s="233"/>
      <c r="F2768" s="105" t="s">
        <v>23</v>
      </c>
      <c r="G2768" s="106"/>
      <c r="H2768" s="106"/>
      <c r="I2768" s="48">
        <f t="shared" si="209"/>
        <v>0</v>
      </c>
      <c r="J2768" s="633"/>
      <c r="K2768" s="633"/>
      <c r="L2768" s="633"/>
      <c r="M2768" s="41"/>
      <c r="N2768" s="110"/>
      <c r="O2768" s="608">
        <f t="shared" si="207"/>
        <v>0</v>
      </c>
    </row>
    <row r="2769" spans="1:15" s="6" customFormat="1" ht="34.5" customHeight="1">
      <c r="A2769" s="171">
        <v>1</v>
      </c>
      <c r="B2769" s="356" t="s">
        <v>1412</v>
      </c>
      <c r="C2769" s="284">
        <v>1</v>
      </c>
      <c r="D2769" s="112" t="str">
        <f>IF(ISBLANK(E2769),"",IF(E2769="BN",VLOOKUP(B2769,'[1]V. BAHAN'!$B$8:$E$14999,3,FALSE),IFERROR(VLOOKUP(E2769,'[1]III. DAFTAR AHS'!$B$7:$H$14999,5,FALSE),"ls")))</f>
        <v xml:space="preserve">bh </v>
      </c>
      <c r="E2769" s="108" t="s">
        <v>1413</v>
      </c>
      <c r="F2769" s="113" t="s">
        <v>1414</v>
      </c>
      <c r="G2769" s="47">
        <f>VLOOKUP(B2769,'[2] RAB LAMA'!$B$9:$E$5553,4,FALSE)</f>
        <v>244557.86716349999</v>
      </c>
      <c r="H2769" s="47">
        <f>G2769*C2769</f>
        <v>244557.86716349999</v>
      </c>
      <c r="I2769" s="48">
        <f t="shared" si="209"/>
        <v>6.4000066520905282E-4</v>
      </c>
      <c r="J2769" s="629"/>
      <c r="K2769" s="629"/>
      <c r="L2769" s="629"/>
      <c r="M2769" s="41"/>
      <c r="N2769" s="110"/>
      <c r="O2769" s="608">
        <f t="shared" si="207"/>
        <v>244557.86716349999</v>
      </c>
    </row>
    <row r="2770" spans="1:15" s="6" customFormat="1" ht="34.5" customHeight="1">
      <c r="A2770" s="171">
        <f>A2769+1</f>
        <v>2</v>
      </c>
      <c r="B2770" s="356" t="s">
        <v>1479</v>
      </c>
      <c r="C2770" s="284">
        <v>47.85</v>
      </c>
      <c r="D2770" s="112" t="str">
        <f>IF(ISBLANK(E2770),"",IF(E2770="BN",VLOOKUP(B2770,'[1]V. BAHAN'!$B$8:$E$14999,3,FALSE),IFERROR(VLOOKUP(E2770,'[1]III. DAFTAR AHS'!$B$7:$H$14999,5,FALSE),"ls")))</f>
        <v xml:space="preserve">m1 </v>
      </c>
      <c r="E2770" s="108" t="s">
        <v>1480</v>
      </c>
      <c r="F2770" s="113" t="s">
        <v>1481</v>
      </c>
      <c r="G2770" s="47">
        <f>VLOOKUP(B2770,'[2] RAB LAMA'!$B$9:$E$5553,4,FALSE)</f>
        <v>13345.517673943952</v>
      </c>
      <c r="H2770" s="47">
        <f>G2770*C2770</f>
        <v>638583.02069821814</v>
      </c>
      <c r="I2770" s="48">
        <f t="shared" si="209"/>
        <v>1.6711527736902958E-3</v>
      </c>
      <c r="J2770" s="629"/>
      <c r="K2770" s="629"/>
      <c r="L2770" s="629"/>
      <c r="M2770" s="41"/>
      <c r="N2770" s="110"/>
      <c r="O2770" s="608">
        <f t="shared" si="207"/>
        <v>638583.02069821814</v>
      </c>
    </row>
    <row r="2771" spans="1:15" s="6" customFormat="1" ht="34.5" customHeight="1">
      <c r="A2771" s="171">
        <f>A2770+1</f>
        <v>3</v>
      </c>
      <c r="B2771" s="356" t="s">
        <v>1482</v>
      </c>
      <c r="C2771" s="284">
        <v>212.04</v>
      </c>
      <c r="D2771" s="112" t="str">
        <f>IF(ISBLANK(E2771),"",IF(E2771="BN",VLOOKUP(B2771,'[1]V. BAHAN'!$B$8:$E$14999,3,FALSE),IFERROR(VLOOKUP(E2771,'[1]III. DAFTAR AHS'!$B$7:$H$14999,5,FALSE),"ls")))</f>
        <v xml:space="preserve">m1 </v>
      </c>
      <c r="E2771" s="108" t="s">
        <v>1473</v>
      </c>
      <c r="F2771" s="113" t="s">
        <v>1474</v>
      </c>
      <c r="G2771" s="47">
        <f>VLOOKUP(B2771,'[2] RAB LAMA'!$B$9:$E$5553,4,FALSE)</f>
        <v>40367.786017334605</v>
      </c>
      <c r="H2771" s="47">
        <f>G2771*C2771</f>
        <v>8559585.3471156303</v>
      </c>
      <c r="I2771" s="48">
        <f t="shared" si="209"/>
        <v>2.2400180291093377E-2</v>
      </c>
      <c r="J2771" s="629"/>
      <c r="K2771" s="629"/>
      <c r="L2771" s="629"/>
      <c r="M2771" s="41"/>
      <c r="N2771" s="110"/>
      <c r="O2771" s="608">
        <f t="shared" si="207"/>
        <v>8559585.3471156303</v>
      </c>
    </row>
    <row r="2772" spans="1:15" s="6" customFormat="1" ht="34.5" customHeight="1">
      <c r="A2772" s="171">
        <f>A2771+1</f>
        <v>4</v>
      </c>
      <c r="B2772" s="98" t="s">
        <v>1483</v>
      </c>
      <c r="C2772" s="87">
        <v>0.05</v>
      </c>
      <c r="D2772" s="112" t="str">
        <f>IF(ISBLANK(E2772),"",IF(E2772="BN",VLOOKUP(B2772,'[1]V. BAHAN'!$B$8:$E$14999,3,FALSE),IFERROR(VLOOKUP(E2772,'[1]III. DAFTAR AHS'!$B$7:$H$14999,5,FALSE),"ls")))</f>
        <v xml:space="preserve">m3 </v>
      </c>
      <c r="E2772" s="82" t="s">
        <v>196</v>
      </c>
      <c r="F2772" s="113" t="s">
        <v>34</v>
      </c>
      <c r="G2772" s="47">
        <f>VLOOKUP(B2772,'[2] RAB LAMA'!$B$9:$E$5553,4,FALSE)</f>
        <v>1068870</v>
      </c>
      <c r="H2772" s="47">
        <f>G2772*C2772</f>
        <v>53443.5</v>
      </c>
      <c r="I2772" s="48">
        <f t="shared" si="209"/>
        <v>1.398600500888115E-4</v>
      </c>
      <c r="J2772" s="629"/>
      <c r="K2772" s="629"/>
      <c r="L2772" s="629"/>
      <c r="M2772" s="41"/>
      <c r="N2772" s="110"/>
      <c r="O2772" s="608">
        <f t="shared" si="207"/>
        <v>53443.5</v>
      </c>
    </row>
    <row r="2773" spans="1:15" s="6" customFormat="1" ht="34.5" customHeight="1">
      <c r="A2773" s="93"/>
      <c r="B2773" s="98"/>
      <c r="C2773" s="87"/>
      <c r="D2773" s="202" t="str">
        <f>IF(ISBLANK(E2773),"",IF(E2773="BN",VLOOKUP(B2773,'[1]V. BAHAN'!$B$8:$E$1099,3,FALSE),IFERROR(VLOOKUP(E2773,'[1]III. DAFTAR AHS'!$B$7:$H$872,5,FALSE),"ls")))</f>
        <v/>
      </c>
      <c r="E2773" s="82"/>
      <c r="F2773" s="202" t="s">
        <v>23</v>
      </c>
      <c r="G2773" s="147"/>
      <c r="H2773" s="63"/>
      <c r="I2773" s="48">
        <f t="shared" si="209"/>
        <v>0</v>
      </c>
      <c r="J2773" s="629"/>
      <c r="K2773" s="629"/>
      <c r="L2773" s="629"/>
      <c r="M2773" s="41"/>
      <c r="N2773" s="110"/>
      <c r="O2773" s="608">
        <f t="shared" si="207"/>
        <v>0</v>
      </c>
    </row>
    <row r="2774" spans="1:15" s="6" customFormat="1" ht="34.5" customHeight="1">
      <c r="A2774" s="93">
        <f>A2772+1</f>
        <v>5</v>
      </c>
      <c r="B2774" s="98" t="s">
        <v>1484</v>
      </c>
      <c r="C2774" s="87"/>
      <c r="D2774" s="202" t="str">
        <f>IF(ISBLANK(E2774),"",IF(E2774="BN",VLOOKUP(B2774,'[1]V. BAHAN'!$B$8:$E$1099,3,FALSE),IFERROR(VLOOKUP(E2774,'[1]III. DAFTAR AHS'!$B$7:$H$872,5,FALSE),"ls")))</f>
        <v/>
      </c>
      <c r="E2774" s="82"/>
      <c r="F2774" s="202" t="s">
        <v>23</v>
      </c>
      <c r="G2774" s="147"/>
      <c r="H2774" s="63"/>
      <c r="I2774" s="48">
        <f t="shared" si="209"/>
        <v>0</v>
      </c>
      <c r="J2774" s="629"/>
      <c r="K2774" s="629"/>
      <c r="L2774" s="629"/>
      <c r="M2774" s="41"/>
      <c r="N2774" s="110"/>
      <c r="O2774" s="608">
        <f t="shared" si="207"/>
        <v>0</v>
      </c>
    </row>
    <row r="2775" spans="1:15" s="6" customFormat="1" ht="34.5" customHeight="1">
      <c r="A2775" s="216" t="s">
        <v>49</v>
      </c>
      <c r="B2775" s="98" t="s">
        <v>1485</v>
      </c>
      <c r="C2775" s="87">
        <v>67.58</v>
      </c>
      <c r="D2775" s="112" t="str">
        <f>IF(ISBLANK(E2775),"",IF(E2775="BN",VLOOKUP(B2775,'[1]V. BAHAN'!$B$8:$E$14999,3,FALSE),IFERROR(VLOOKUP(E2775,'[1]III. DAFTAR AHS'!$B$7:$H$14999,5,FALSE),"ls")))</f>
        <v xml:space="preserve">m3 </v>
      </c>
      <c r="E2775" s="82" t="s">
        <v>113</v>
      </c>
      <c r="F2775" s="113" t="s">
        <v>114</v>
      </c>
      <c r="G2775" s="47">
        <f>VLOOKUP(B2775,'[2] RAB LAMA'!$B$9:$E$5553,4,FALSE)</f>
        <v>65955.45</v>
      </c>
      <c r="H2775" s="47">
        <f>G2775*C2775</f>
        <v>4457269.3109999998</v>
      </c>
      <c r="I2775" s="48">
        <f t="shared" si="209"/>
        <v>1.1664541227572713E-2</v>
      </c>
      <c r="J2775" s="629"/>
      <c r="K2775" s="629"/>
      <c r="L2775" s="629"/>
      <c r="M2775" s="41"/>
      <c r="N2775" s="110"/>
      <c r="O2775" s="608">
        <f t="shared" si="207"/>
        <v>4457269.3109999998</v>
      </c>
    </row>
    <row r="2776" spans="1:15" s="6" customFormat="1" ht="34.5" customHeight="1">
      <c r="A2776" s="216" t="s">
        <v>49</v>
      </c>
      <c r="B2776" s="98" t="s">
        <v>1486</v>
      </c>
      <c r="C2776" s="87">
        <v>5.2</v>
      </c>
      <c r="D2776" s="112" t="str">
        <f>IF(ISBLANK(E2776),"",IF(E2776="BN",VLOOKUP(B2776,'[1]V. BAHAN'!$B$8:$E$14999,3,FALSE),IFERROR(VLOOKUP(E2776,'[1]III. DAFTAR AHS'!$B$7:$H$14999,5,FALSE),"ls")))</f>
        <v xml:space="preserve">m3 </v>
      </c>
      <c r="E2776" s="82" t="s">
        <v>136</v>
      </c>
      <c r="F2776" s="113" t="s">
        <v>137</v>
      </c>
      <c r="G2776" s="47">
        <f>VLOOKUP(B2776,'[2] RAB LAMA'!$B$9:$E$5553,4,FALSE)</f>
        <v>240133.28181479999</v>
      </c>
      <c r="H2776" s="47">
        <f>G2776*C2776</f>
        <v>1248693.06543696</v>
      </c>
      <c r="I2776" s="48">
        <f t="shared" si="209"/>
        <v>3.2677926160817458E-3</v>
      </c>
      <c r="J2776" s="629"/>
      <c r="K2776" s="629"/>
      <c r="L2776" s="629"/>
      <c r="M2776" s="41"/>
      <c r="N2776" s="110"/>
      <c r="O2776" s="608">
        <f t="shared" ref="O2776:O2839" si="210">H2776-N2776</f>
        <v>1248693.06543696</v>
      </c>
    </row>
    <row r="2777" spans="1:15" s="6" customFormat="1" ht="34.5" customHeight="1">
      <c r="A2777" s="216" t="s">
        <v>49</v>
      </c>
      <c r="B2777" s="98" t="s">
        <v>933</v>
      </c>
      <c r="C2777" s="87">
        <v>62.38</v>
      </c>
      <c r="D2777" s="112" t="str">
        <f>IF(ISBLANK(E2777),"",IF(E2777="BN",VLOOKUP(B2777,'[1]V. BAHAN'!$B$8:$E$14999,3,FALSE),IFERROR(VLOOKUP(E2777,'[1]III. DAFTAR AHS'!$B$7:$H$14999,5,FALSE),"ls")))</f>
        <v xml:space="preserve">m3 </v>
      </c>
      <c r="E2777" s="82" t="s">
        <v>934</v>
      </c>
      <c r="F2777" s="113" t="s">
        <v>147</v>
      </c>
      <c r="G2777" s="47">
        <f>VLOOKUP(B2777,'[2] RAB LAMA'!$B$9:$E$5553,4,FALSE)</f>
        <v>72958.371608390124</v>
      </c>
      <c r="H2777" s="47">
        <f>G2777*C2777</f>
        <v>4551143.2209313763</v>
      </c>
      <c r="I2777" s="48">
        <f t="shared" si="209"/>
        <v>1.1910206458050411E-2</v>
      </c>
      <c r="J2777" s="629"/>
      <c r="K2777" s="629"/>
      <c r="L2777" s="629"/>
      <c r="M2777" s="41"/>
      <c r="N2777" s="110"/>
      <c r="O2777" s="608">
        <f t="shared" si="210"/>
        <v>4551143.2209313763</v>
      </c>
    </row>
    <row r="2778" spans="1:15" s="6" customFormat="1" ht="34.5" customHeight="1">
      <c r="A2778" s="93"/>
      <c r="B2778" s="98"/>
      <c r="C2778" s="87"/>
      <c r="D2778" s="87" t="str">
        <f>IF(ISBLANK(E2778),"",IF(E2778="BN",VLOOKUP(B2778,'[1]V. BAHAN'!$B$8:$E$1099,3,FALSE),IFERROR(VLOOKUP(E2778,'[1]III. DAFTAR AHS'!$B$7:$H$872,5,FALSE),"ls")))</f>
        <v/>
      </c>
      <c r="E2778" s="82"/>
      <c r="F2778" s="87" t="s">
        <v>23</v>
      </c>
      <c r="G2778" s="47"/>
      <c r="H2778" s="47"/>
      <c r="I2778" s="48">
        <f t="shared" si="209"/>
        <v>0</v>
      </c>
      <c r="J2778" s="629"/>
      <c r="K2778" s="629"/>
      <c r="L2778" s="629"/>
      <c r="M2778" s="41"/>
      <c r="N2778" s="110"/>
      <c r="O2778" s="608">
        <f t="shared" si="210"/>
        <v>0</v>
      </c>
    </row>
    <row r="2779" spans="1:15" s="6" customFormat="1" ht="34.5" customHeight="1">
      <c r="A2779" s="359"/>
      <c r="B2779" s="360" t="s">
        <v>215</v>
      </c>
      <c r="C2779" s="233"/>
      <c r="D2779" s="105" t="str">
        <f>IF(ISBLANK(E2779),"",IF(E2779="BN",VLOOKUP(B2779,'[1]V. BAHAN'!$B$8:$E$1099,3,FALSE),IFERROR(VLOOKUP(E2779,'[1]III. DAFTAR AHS'!$B$7:$H$872,5,FALSE),"ls")))</f>
        <v/>
      </c>
      <c r="E2779" s="361"/>
      <c r="F2779" s="105" t="s">
        <v>23</v>
      </c>
      <c r="G2779" s="106"/>
      <c r="H2779" s="106"/>
      <c r="I2779" s="48">
        <f t="shared" si="209"/>
        <v>0</v>
      </c>
      <c r="J2779" s="633"/>
      <c r="K2779" s="633"/>
      <c r="L2779" s="633"/>
      <c r="M2779" s="41"/>
      <c r="N2779" s="110"/>
      <c r="O2779" s="608">
        <f t="shared" si="210"/>
        <v>0</v>
      </c>
    </row>
    <row r="2780" spans="1:15" s="6" customFormat="1" ht="34.5" customHeight="1">
      <c r="A2780" s="189">
        <v>1</v>
      </c>
      <c r="B2780" s="322" t="s">
        <v>1412</v>
      </c>
      <c r="C2780" s="148">
        <v>1</v>
      </c>
      <c r="D2780" s="112" t="str">
        <f>IF(ISBLANK(E2780),"",IF(E2780="BN",VLOOKUP(B2780,'[1]V. BAHAN'!$B$8:$E$14999,3,FALSE),IFERROR(VLOOKUP(E2780,'[1]III. DAFTAR AHS'!$B$7:$H$14999,5,FALSE),"ls")))</f>
        <v xml:space="preserve">bh </v>
      </c>
      <c r="E2780" s="146" t="s">
        <v>1413</v>
      </c>
      <c r="F2780" s="113" t="s">
        <v>1414</v>
      </c>
      <c r="G2780" s="47">
        <f>VLOOKUP(B2780,'[2] RAB LAMA'!$B$9:$E$5553,4,FALSE)</f>
        <v>244557.86716349999</v>
      </c>
      <c r="H2780" s="47">
        <f t="shared" ref="H2780:H2790" si="211">G2780*C2780</f>
        <v>244557.86716349999</v>
      </c>
      <c r="I2780" s="48">
        <f t="shared" si="209"/>
        <v>6.4000066520905282E-4</v>
      </c>
      <c r="J2780" s="629"/>
      <c r="K2780" s="629"/>
      <c r="L2780" s="629"/>
      <c r="M2780" s="41"/>
      <c r="N2780" s="110"/>
      <c r="O2780" s="608">
        <f t="shared" si="210"/>
        <v>244557.86716349999</v>
      </c>
    </row>
    <row r="2781" spans="1:15" s="6" customFormat="1" ht="34.5" customHeight="1">
      <c r="A2781" s="85">
        <f t="shared" ref="A2781:A2790" si="212">A2780+1</f>
        <v>2</v>
      </c>
      <c r="B2781" s="174" t="s">
        <v>1304</v>
      </c>
      <c r="C2781" s="83">
        <v>4</v>
      </c>
      <c r="D2781" s="112" t="str">
        <f>IF(ISBLANK(E2781),"",IF(E2781="BN",VLOOKUP(B2781,'[1]V. BAHAN'!$B$8:$E$14999,3,FALSE),IFERROR(VLOOKUP(E2781,'[1]III. DAFTAR AHS'!$B$7:$H$14999,5,FALSE),"ls")))</f>
        <v xml:space="preserve">bh </v>
      </c>
      <c r="E2781" s="82" t="s">
        <v>1305</v>
      </c>
      <c r="F2781" s="113" t="s">
        <v>1306</v>
      </c>
      <c r="G2781" s="47">
        <f>VLOOKUP(B2781,'[2] RAB LAMA'!$B$9:$E$5553,4,FALSE)</f>
        <v>358203.68118699995</v>
      </c>
      <c r="H2781" s="47">
        <f t="shared" si="211"/>
        <v>1432814.7247479998</v>
      </c>
      <c r="I2781" s="48">
        <f t="shared" si="209"/>
        <v>3.7496335227154265E-3</v>
      </c>
      <c r="J2781" s="629"/>
      <c r="K2781" s="629"/>
      <c r="L2781" s="629"/>
      <c r="M2781" s="41"/>
      <c r="N2781" s="110"/>
      <c r="O2781" s="608">
        <f t="shared" si="210"/>
        <v>1432814.7247479998</v>
      </c>
    </row>
    <row r="2782" spans="1:15" s="6" customFormat="1" ht="34.5" customHeight="1">
      <c r="A2782" s="85">
        <f t="shared" si="212"/>
        <v>3</v>
      </c>
      <c r="B2782" s="174" t="s">
        <v>1415</v>
      </c>
      <c r="C2782" s="83">
        <v>1</v>
      </c>
      <c r="D2782" s="112" t="str">
        <f>IF(ISBLANK(E2782),"",IF(E2782="BN",VLOOKUP(B2782,'[1]V. BAHAN'!$B$8:$E$14999,3,FALSE),IFERROR(VLOOKUP(E2782,'[1]III. DAFTAR AHS'!$B$7:$H$14999,5,FALSE),"ls")))</f>
        <v xml:space="preserve">bh </v>
      </c>
      <c r="E2782" s="82" t="s">
        <v>1372</v>
      </c>
      <c r="F2782" s="113" t="s">
        <v>1373</v>
      </c>
      <c r="G2782" s="47">
        <f>VLOOKUP(B2782,'[2] RAB LAMA'!$B$9:$E$5553,4,FALSE)</f>
        <v>689678.70632374997</v>
      </c>
      <c r="H2782" s="47">
        <f t="shared" si="211"/>
        <v>689678.70632374997</v>
      </c>
      <c r="I2782" s="48">
        <f t="shared" si="209"/>
        <v>1.8048686633851895E-3</v>
      </c>
      <c r="J2782" s="629"/>
      <c r="K2782" s="629"/>
      <c r="L2782" s="629"/>
      <c r="M2782" s="41"/>
      <c r="N2782" s="110"/>
      <c r="O2782" s="608">
        <f t="shared" si="210"/>
        <v>689678.70632374997</v>
      </c>
    </row>
    <row r="2783" spans="1:15" s="6" customFormat="1" ht="34.5" customHeight="1">
      <c r="A2783" s="85">
        <f t="shared" si="212"/>
        <v>4</v>
      </c>
      <c r="B2783" s="174" t="s">
        <v>1487</v>
      </c>
      <c r="C2783" s="83">
        <v>4.2</v>
      </c>
      <c r="D2783" s="112" t="str">
        <f>IF(ISBLANK(E2783),"",IF(E2783="BN",VLOOKUP(B2783,'[1]V. BAHAN'!$B$8:$E$14999,3,FALSE),IFERROR(VLOOKUP(E2783,'[1]III. DAFTAR AHS'!$B$7:$H$14999,5,FALSE),"ls")))</f>
        <v xml:space="preserve">m1 </v>
      </c>
      <c r="E2783" s="82" t="s">
        <v>1453</v>
      </c>
      <c r="F2783" s="113" t="s">
        <v>1454</v>
      </c>
      <c r="G2783" s="47">
        <f>VLOOKUP(B2783,'[2] RAB LAMA'!$B$9:$E$5553,4,FALSE)</f>
        <v>39903.135211918001</v>
      </c>
      <c r="H2783" s="47">
        <f t="shared" si="211"/>
        <v>167593.1678900556</v>
      </c>
      <c r="I2783" s="48">
        <f t="shared" si="209"/>
        <v>4.3858633614276323E-4</v>
      </c>
      <c r="J2783" s="629"/>
      <c r="K2783" s="629"/>
      <c r="L2783" s="629"/>
      <c r="M2783" s="41"/>
      <c r="N2783" s="110"/>
      <c r="O2783" s="608">
        <f t="shared" si="210"/>
        <v>167593.1678900556</v>
      </c>
    </row>
    <row r="2784" spans="1:15" s="6" customFormat="1" ht="34.5" customHeight="1">
      <c r="A2784" s="85">
        <f t="shared" si="212"/>
        <v>5</v>
      </c>
      <c r="B2784" s="174" t="s">
        <v>1488</v>
      </c>
      <c r="C2784" s="83">
        <v>1.2</v>
      </c>
      <c r="D2784" s="112" t="str">
        <f>IF(ISBLANK(E2784),"",IF(E2784="BN",VLOOKUP(B2784,'[1]V. BAHAN'!$B$8:$E$14999,3,FALSE),IFERROR(VLOOKUP(E2784,'[1]III. DAFTAR AHS'!$B$7:$H$14999,5,FALSE),"ls")))</f>
        <v xml:space="preserve">m1 </v>
      </c>
      <c r="E2784" s="82" t="s">
        <v>858</v>
      </c>
      <c r="F2784" s="113" t="s">
        <v>859</v>
      </c>
      <c r="G2784" s="47">
        <f>VLOOKUP(B2784,'[2] RAB LAMA'!$B$9:$E$5553,4,FALSE)</f>
        <v>52702.949068863214</v>
      </c>
      <c r="H2784" s="47">
        <f t="shared" si="211"/>
        <v>63243.538882635854</v>
      </c>
      <c r="I2784" s="48">
        <f t="shared" si="209"/>
        <v>1.6550646039123837E-4</v>
      </c>
      <c r="J2784" s="629"/>
      <c r="K2784" s="629"/>
      <c r="L2784" s="629"/>
      <c r="M2784" s="41"/>
      <c r="N2784" s="110"/>
      <c r="O2784" s="608">
        <f t="shared" si="210"/>
        <v>63243.538882635854</v>
      </c>
    </row>
    <row r="2785" spans="1:15" s="6" customFormat="1" ht="34.5" customHeight="1">
      <c r="A2785" s="85">
        <f t="shared" si="212"/>
        <v>6</v>
      </c>
      <c r="B2785" s="174" t="s">
        <v>1479</v>
      </c>
      <c r="C2785" s="83">
        <v>166.55</v>
      </c>
      <c r="D2785" s="112" t="str">
        <f>IF(ISBLANK(E2785),"",IF(E2785="BN",VLOOKUP(B2785,'[1]V. BAHAN'!$B$8:$E$14999,3,FALSE),IFERROR(VLOOKUP(E2785,'[1]III. DAFTAR AHS'!$B$7:$H$14999,5,FALSE),"ls")))</f>
        <v xml:space="preserve">m1 </v>
      </c>
      <c r="E2785" s="82" t="s">
        <v>1480</v>
      </c>
      <c r="F2785" s="113" t="s">
        <v>1481</v>
      </c>
      <c r="G2785" s="47">
        <f>VLOOKUP(B2785,'[2] RAB LAMA'!$B$9:$E$5553,4,FALSE)</f>
        <v>13345.517673943952</v>
      </c>
      <c r="H2785" s="47">
        <f t="shared" si="211"/>
        <v>2222695.9685953655</v>
      </c>
      <c r="I2785" s="48">
        <f t="shared" si="209"/>
        <v>5.8167292467736428E-3</v>
      </c>
      <c r="J2785" s="629"/>
      <c r="K2785" s="629"/>
      <c r="L2785" s="629"/>
      <c r="M2785" s="362"/>
      <c r="N2785" s="110"/>
      <c r="O2785" s="608">
        <f t="shared" si="210"/>
        <v>2222695.9685953655</v>
      </c>
    </row>
    <row r="2786" spans="1:15" s="6" customFormat="1" ht="34.5" customHeight="1">
      <c r="A2786" s="85">
        <f t="shared" si="212"/>
        <v>7</v>
      </c>
      <c r="B2786" s="174" t="s">
        <v>1489</v>
      </c>
      <c r="C2786" s="83">
        <v>90.32</v>
      </c>
      <c r="D2786" s="112" t="str">
        <f>IF(ISBLANK(E2786),"",IF(E2786="BN",VLOOKUP(B2786,'[1]V. BAHAN'!$B$8:$E$14999,3,FALSE),IFERROR(VLOOKUP(E2786,'[1]III. DAFTAR AHS'!$B$7:$H$14999,5,FALSE),"ls")))</f>
        <v xml:space="preserve">m1 </v>
      </c>
      <c r="E2786" s="82" t="s">
        <v>1490</v>
      </c>
      <c r="F2786" s="113" t="s">
        <v>1491</v>
      </c>
      <c r="G2786" s="47">
        <f>VLOOKUP(B2786,'[2] RAB LAMA'!$B$9:$E$5553,4,FALSE)</f>
        <v>18113.932888374951</v>
      </c>
      <c r="H2786" s="47">
        <f t="shared" si="211"/>
        <v>1636050.4184780256</v>
      </c>
      <c r="I2786" s="48">
        <f t="shared" si="209"/>
        <v>4.2814952889716736E-3</v>
      </c>
      <c r="J2786" s="629"/>
      <c r="K2786" s="629"/>
      <c r="L2786" s="629"/>
      <c r="M2786" s="41"/>
      <c r="N2786" s="110"/>
      <c r="O2786" s="608">
        <f t="shared" si="210"/>
        <v>1636050.4184780256</v>
      </c>
    </row>
    <row r="2787" spans="1:15" s="6" customFormat="1" ht="34.5" customHeight="1">
      <c r="A2787" s="85">
        <f t="shared" si="212"/>
        <v>8</v>
      </c>
      <c r="B2787" s="174" t="s">
        <v>1492</v>
      </c>
      <c r="C2787" s="87">
        <v>25.66</v>
      </c>
      <c r="D2787" s="112" t="str">
        <f>IF(ISBLANK(E2787),"",IF(E2787="BN",VLOOKUP(B2787,'[1]V. BAHAN'!$B$8:$E$14999,3,FALSE),IFERROR(VLOOKUP(E2787,'[1]III. DAFTAR AHS'!$B$7:$H$14999,5,FALSE),"ls")))</f>
        <v xml:space="preserve">m1 </v>
      </c>
      <c r="E2787" s="82" t="s">
        <v>870</v>
      </c>
      <c r="F2787" s="113" t="s">
        <v>871</v>
      </c>
      <c r="G2787" s="47">
        <f>VLOOKUP(B2787,'[2] RAB LAMA'!$B$9:$E$5553,4,FALSE)</f>
        <v>24892.025192573001</v>
      </c>
      <c r="H2787" s="47">
        <f t="shared" si="211"/>
        <v>638729.36644142319</v>
      </c>
      <c r="I2787" s="48">
        <f t="shared" si="209"/>
        <v>1.6715357561479373E-3</v>
      </c>
      <c r="J2787" s="629"/>
      <c r="K2787" s="629"/>
      <c r="L2787" s="629"/>
      <c r="M2787" s="41"/>
      <c r="N2787" s="110"/>
      <c r="O2787" s="608">
        <f t="shared" si="210"/>
        <v>638729.36644142319</v>
      </c>
    </row>
    <row r="2788" spans="1:15" s="6" customFormat="1" ht="34.5" customHeight="1">
      <c r="A2788" s="85">
        <f t="shared" si="212"/>
        <v>9</v>
      </c>
      <c r="B2788" s="174" t="s">
        <v>1482</v>
      </c>
      <c r="C2788" s="87">
        <v>49.04</v>
      </c>
      <c r="D2788" s="112" t="str">
        <f>IF(ISBLANK(E2788),"",IF(E2788="BN",VLOOKUP(B2788,'[1]V. BAHAN'!$B$8:$E$14999,3,FALSE),IFERROR(VLOOKUP(E2788,'[1]III. DAFTAR AHS'!$B$7:$H$14999,5,FALSE),"ls")))</f>
        <v xml:space="preserve">m1 </v>
      </c>
      <c r="E2788" s="82" t="s">
        <v>1473</v>
      </c>
      <c r="F2788" s="113" t="s">
        <v>1474</v>
      </c>
      <c r="G2788" s="47">
        <f>VLOOKUP(B2788,'[2] RAB LAMA'!$B$9:$E$5553,4,FALSE)</f>
        <v>40367.786017334605</v>
      </c>
      <c r="H2788" s="47">
        <f t="shared" si="211"/>
        <v>1979636.2262900891</v>
      </c>
      <c r="I2788" s="48">
        <f t="shared" si="209"/>
        <v>5.180649129764286E-3</v>
      </c>
      <c r="J2788" s="629"/>
      <c r="K2788" s="629"/>
      <c r="L2788" s="629"/>
      <c r="M2788" s="41"/>
      <c r="N2788" s="110"/>
      <c r="O2788" s="608">
        <f t="shared" si="210"/>
        <v>1979636.2262900891</v>
      </c>
    </row>
    <row r="2789" spans="1:15" s="6" customFormat="1" ht="34.5" customHeight="1">
      <c r="A2789" s="85">
        <f t="shared" si="212"/>
        <v>10</v>
      </c>
      <c r="B2789" s="174" t="s">
        <v>1452</v>
      </c>
      <c r="C2789" s="87">
        <v>13.67</v>
      </c>
      <c r="D2789" s="112" t="str">
        <f>IF(ISBLANK(E2789),"",IF(E2789="BN",VLOOKUP(B2789,'[1]V. BAHAN'!$B$8:$E$14999,3,FALSE),IFERROR(VLOOKUP(E2789,'[1]III. DAFTAR AHS'!$B$7:$H$14999,5,FALSE),"ls")))</f>
        <v xml:space="preserve">m1 </v>
      </c>
      <c r="E2789" s="82" t="s">
        <v>1453</v>
      </c>
      <c r="F2789" s="113" t="s">
        <v>1454</v>
      </c>
      <c r="G2789" s="47">
        <f>VLOOKUP(B2789,'[2] RAB LAMA'!$B$9:$E$5553,4,FALSE)</f>
        <v>39903.135211918001</v>
      </c>
      <c r="H2789" s="47">
        <f t="shared" si="211"/>
        <v>545475.85834691906</v>
      </c>
      <c r="I2789" s="48">
        <f t="shared" si="209"/>
        <v>1.4274940988265653E-3</v>
      </c>
      <c r="J2789" s="629"/>
      <c r="K2789" s="629"/>
      <c r="L2789" s="629"/>
      <c r="M2789" s="41"/>
      <c r="N2789" s="110"/>
      <c r="O2789" s="608">
        <f t="shared" si="210"/>
        <v>545475.85834691906</v>
      </c>
    </row>
    <row r="2790" spans="1:15" s="6" customFormat="1" ht="34.5" customHeight="1">
      <c r="A2790" s="85">
        <f t="shared" si="212"/>
        <v>11</v>
      </c>
      <c r="B2790" s="174" t="s">
        <v>1455</v>
      </c>
      <c r="C2790" s="87">
        <v>39.56</v>
      </c>
      <c r="D2790" s="112" t="str">
        <f>IF(ISBLANK(E2790),"",IF(E2790="BN",VLOOKUP(B2790,'[1]V. BAHAN'!$B$8:$E$14999,3,FALSE),IFERROR(VLOOKUP(E2790,'[1]III. DAFTAR AHS'!$B$7:$H$14999,5,FALSE),"ls")))</f>
        <v xml:space="preserve">m1 </v>
      </c>
      <c r="E2790" s="82" t="s">
        <v>858</v>
      </c>
      <c r="F2790" s="113" t="s">
        <v>859</v>
      </c>
      <c r="G2790" s="47">
        <f>VLOOKUP(B2790,'[2] RAB LAMA'!$B$9:$E$5553,4,FALSE)</f>
        <v>52702.949068863214</v>
      </c>
      <c r="H2790" s="47">
        <f t="shared" si="211"/>
        <v>2084928.6651642288</v>
      </c>
      <c r="I2790" s="48">
        <f t="shared" si="209"/>
        <v>5.4561963108978248E-3</v>
      </c>
      <c r="J2790" s="629"/>
      <c r="K2790" s="629"/>
      <c r="L2790" s="629"/>
      <c r="M2790" s="41"/>
      <c r="N2790" s="110"/>
      <c r="O2790" s="608">
        <f t="shared" si="210"/>
        <v>2084928.6651642288</v>
      </c>
    </row>
    <row r="2791" spans="1:15" s="6" customFormat="1" ht="34.5" customHeight="1">
      <c r="A2791" s="207"/>
      <c r="B2791" s="208"/>
      <c r="C2791" s="286"/>
      <c r="D2791" s="209" t="str">
        <f>IF(ISBLANK(E2791),"",IF(E2791="BN",VLOOKUP(B2791,'[1]V. BAHAN'!$B$8:$E$1099,3,FALSE),IFERROR(VLOOKUP(E2791,'[1]III. DAFTAR AHS'!$B$7:$H$872,5,FALSE),"ls")))</f>
        <v/>
      </c>
      <c r="E2791" s="209"/>
      <c r="F2791" s="209" t="s">
        <v>23</v>
      </c>
      <c r="G2791" s="211"/>
      <c r="H2791" s="211"/>
      <c r="I2791" s="48">
        <f t="shared" si="209"/>
        <v>0</v>
      </c>
      <c r="J2791" s="633"/>
      <c r="K2791" s="633"/>
      <c r="L2791" s="633"/>
      <c r="M2791" s="41"/>
      <c r="N2791" s="110"/>
      <c r="O2791" s="608">
        <f t="shared" si="210"/>
        <v>0</v>
      </c>
    </row>
    <row r="2792" spans="1:15" s="6" customFormat="1" ht="34.5" customHeight="1">
      <c r="A2792" s="359"/>
      <c r="B2792" s="360" t="s">
        <v>293</v>
      </c>
      <c r="C2792" s="233"/>
      <c r="D2792" s="105" t="str">
        <f>IF(ISBLANK(E2792),"",IF(E2792="BN",VLOOKUP(B2792,'[1]V. BAHAN'!$B$8:$E$1099,3,FALSE),IFERROR(VLOOKUP(E2792,'[1]III. DAFTAR AHS'!$B$7:$H$872,5,FALSE),"ls")))</f>
        <v/>
      </c>
      <c r="E2792" s="361"/>
      <c r="F2792" s="105" t="s">
        <v>23</v>
      </c>
      <c r="G2792" s="106"/>
      <c r="H2792" s="106"/>
      <c r="I2792" s="48">
        <f t="shared" si="209"/>
        <v>0</v>
      </c>
      <c r="J2792" s="633"/>
      <c r="K2792" s="633"/>
      <c r="L2792" s="633"/>
      <c r="M2792" s="41"/>
      <c r="N2792" s="110"/>
      <c r="O2792" s="608">
        <f t="shared" si="210"/>
        <v>0</v>
      </c>
    </row>
    <row r="2793" spans="1:15" s="6" customFormat="1" ht="34.5" customHeight="1">
      <c r="A2793" s="189">
        <v>1</v>
      </c>
      <c r="B2793" s="322" t="s">
        <v>1304</v>
      </c>
      <c r="C2793" s="148">
        <v>1</v>
      </c>
      <c r="D2793" s="112" t="str">
        <f>IF(ISBLANK(E2793),"",IF(E2793="BN",VLOOKUP(B2793,'[1]V. BAHAN'!$B$8:$E$14999,3,FALSE),IFERROR(VLOOKUP(E2793,'[1]III. DAFTAR AHS'!$B$7:$H$14999,5,FALSE),"ls")))</f>
        <v xml:space="preserve">bh </v>
      </c>
      <c r="E2793" s="146" t="s">
        <v>1305</v>
      </c>
      <c r="F2793" s="113" t="s">
        <v>1306</v>
      </c>
      <c r="G2793" s="47">
        <f>VLOOKUP(B2793,'[2] RAB LAMA'!$B$9:$E$5553,4,FALSE)</f>
        <v>358203.68118699995</v>
      </c>
      <c r="H2793" s="47">
        <f>G2793*C2793</f>
        <v>358203.68118699995</v>
      </c>
      <c r="I2793" s="48">
        <f t="shared" si="209"/>
        <v>9.3740838067885664E-4</v>
      </c>
      <c r="J2793" s="629"/>
      <c r="K2793" s="629"/>
      <c r="L2793" s="629"/>
      <c r="M2793" s="41"/>
      <c r="N2793" s="110"/>
      <c r="O2793" s="608">
        <f t="shared" si="210"/>
        <v>358203.68118699995</v>
      </c>
    </row>
    <row r="2794" spans="1:15" s="6" customFormat="1" ht="34.5" customHeight="1">
      <c r="A2794" s="85">
        <f>A2793+1</f>
        <v>2</v>
      </c>
      <c r="B2794" s="174" t="s">
        <v>1487</v>
      </c>
      <c r="C2794" s="83">
        <v>5.4</v>
      </c>
      <c r="D2794" s="112" t="str">
        <f>IF(ISBLANK(E2794),"",IF(E2794="BN",VLOOKUP(B2794,'[1]V. BAHAN'!$B$8:$E$14999,3,FALSE),IFERROR(VLOOKUP(E2794,'[1]III. DAFTAR AHS'!$B$7:$H$14999,5,FALSE),"ls")))</f>
        <v xml:space="preserve">m1 </v>
      </c>
      <c r="E2794" s="82" t="s">
        <v>1453</v>
      </c>
      <c r="F2794" s="113" t="s">
        <v>1454</v>
      </c>
      <c r="G2794" s="47">
        <f>VLOOKUP(B2794,'[2] RAB LAMA'!$B$9:$E$5553,4,FALSE)</f>
        <v>39903.135211918001</v>
      </c>
      <c r="H2794" s="47">
        <f>G2794*C2794</f>
        <v>215476.93014435723</v>
      </c>
      <c r="I2794" s="48">
        <f t="shared" si="209"/>
        <v>5.6389671789783854E-4</v>
      </c>
      <c r="J2794" s="629"/>
      <c r="K2794" s="629"/>
      <c r="L2794" s="629"/>
      <c r="M2794" s="41"/>
      <c r="N2794" s="110"/>
      <c r="O2794" s="608">
        <f t="shared" si="210"/>
        <v>215476.93014435723</v>
      </c>
    </row>
    <row r="2795" spans="1:15" s="6" customFormat="1" ht="34.5" customHeight="1">
      <c r="A2795" s="85">
        <f>A2794+1</f>
        <v>3</v>
      </c>
      <c r="B2795" s="174" t="s">
        <v>1488</v>
      </c>
      <c r="C2795" s="83">
        <v>4.2</v>
      </c>
      <c r="D2795" s="112" t="str">
        <f>IF(ISBLANK(E2795),"",IF(E2795="BN",VLOOKUP(B2795,'[1]V. BAHAN'!$B$8:$E$14999,3,FALSE),IFERROR(VLOOKUP(E2795,'[1]III. DAFTAR AHS'!$B$7:$H$14999,5,FALSE),"ls")))</f>
        <v xml:space="preserve">m1 </v>
      </c>
      <c r="E2795" s="82" t="s">
        <v>858</v>
      </c>
      <c r="F2795" s="113" t="s">
        <v>859</v>
      </c>
      <c r="G2795" s="47">
        <f>VLOOKUP(B2795,'[2] RAB LAMA'!$B$9:$E$5553,4,FALSE)</f>
        <v>52702.949068863214</v>
      </c>
      <c r="H2795" s="47">
        <f>G2795*C2795</f>
        <v>221352.3860892255</v>
      </c>
      <c r="I2795" s="48">
        <f t="shared" si="209"/>
        <v>5.7927261136933431E-4</v>
      </c>
      <c r="J2795" s="629"/>
      <c r="K2795" s="629"/>
      <c r="L2795" s="629"/>
      <c r="M2795" s="41"/>
      <c r="N2795" s="110"/>
      <c r="O2795" s="608">
        <f t="shared" si="210"/>
        <v>221352.3860892255</v>
      </c>
    </row>
    <row r="2796" spans="1:15" s="6" customFormat="1" ht="34.5" customHeight="1">
      <c r="A2796" s="207"/>
      <c r="B2796" s="208"/>
      <c r="C2796" s="286"/>
      <c r="D2796" s="209" t="str">
        <f>IF(ISBLANK(E2796),"",IF(E2796="BN",VLOOKUP(B2796,'[1]V. BAHAN'!$B$8:$E$1099,3,FALSE),IFERROR(VLOOKUP(E2796,'[1]III. DAFTAR AHS'!$B$7:$H$872,5,FALSE),"ls")))</f>
        <v/>
      </c>
      <c r="E2796" s="209"/>
      <c r="F2796" s="209" t="s">
        <v>23</v>
      </c>
      <c r="G2796" s="211"/>
      <c r="H2796" s="211"/>
      <c r="I2796" s="48">
        <f t="shared" si="209"/>
        <v>0</v>
      </c>
      <c r="J2796" s="633"/>
      <c r="K2796" s="633"/>
      <c r="L2796" s="633"/>
      <c r="M2796" s="41"/>
      <c r="N2796" s="110"/>
      <c r="O2796" s="608">
        <f t="shared" si="210"/>
        <v>0</v>
      </c>
    </row>
    <row r="2797" spans="1:15" s="6" customFormat="1" ht="34.5" customHeight="1">
      <c r="A2797" s="359"/>
      <c r="B2797" s="360" t="s">
        <v>331</v>
      </c>
      <c r="C2797" s="233"/>
      <c r="D2797" s="105" t="str">
        <f>IF(ISBLANK(E2797),"",IF(E2797="BN",VLOOKUP(B2797,'[1]V. BAHAN'!$B$8:$E$1099,3,FALSE),IFERROR(VLOOKUP(E2797,'[1]III. DAFTAR AHS'!$B$7:$H$872,5,FALSE),"ls")))</f>
        <v/>
      </c>
      <c r="E2797" s="361"/>
      <c r="F2797" s="105" t="s">
        <v>23</v>
      </c>
      <c r="G2797" s="106"/>
      <c r="H2797" s="106"/>
      <c r="I2797" s="48">
        <f t="shared" si="209"/>
        <v>0</v>
      </c>
      <c r="J2797" s="633"/>
      <c r="K2797" s="633"/>
      <c r="L2797" s="633"/>
      <c r="M2797" s="41"/>
      <c r="N2797" s="110"/>
      <c r="O2797" s="608">
        <f t="shared" si="210"/>
        <v>0</v>
      </c>
    </row>
    <row r="2798" spans="1:15" s="6" customFormat="1" ht="34.5" customHeight="1">
      <c r="A2798" s="189">
        <v>1</v>
      </c>
      <c r="B2798" s="322" t="s">
        <v>1304</v>
      </c>
      <c r="C2798" s="148">
        <v>1</v>
      </c>
      <c r="D2798" s="112" t="str">
        <f>IF(ISBLANK(E2798),"",IF(E2798="BN",VLOOKUP(B2798,'[1]V. BAHAN'!$B$8:$E$14999,3,FALSE),IFERROR(VLOOKUP(E2798,'[1]III. DAFTAR AHS'!$B$7:$H$14999,5,FALSE),"ls")))</f>
        <v xml:space="preserve">bh </v>
      </c>
      <c r="E2798" s="146" t="s">
        <v>1305</v>
      </c>
      <c r="F2798" s="113" t="s">
        <v>1306</v>
      </c>
      <c r="G2798" s="47">
        <f>VLOOKUP(B2798,'[2] RAB LAMA'!$B$9:$E$5553,4,FALSE)</f>
        <v>358203.68118699995</v>
      </c>
      <c r="H2798" s="47">
        <f>G2798*C2798</f>
        <v>358203.68118699995</v>
      </c>
      <c r="I2798" s="48">
        <f t="shared" si="209"/>
        <v>9.3740838067885664E-4</v>
      </c>
      <c r="J2798" s="629"/>
      <c r="K2798" s="629"/>
      <c r="L2798" s="629"/>
      <c r="M2798" s="41"/>
      <c r="N2798" s="110"/>
      <c r="O2798" s="608">
        <f t="shared" si="210"/>
        <v>358203.68118699995</v>
      </c>
    </row>
    <row r="2799" spans="1:15" s="6" customFormat="1" ht="34.5" customHeight="1">
      <c r="A2799" s="85">
        <f>A2798+1</f>
        <v>2</v>
      </c>
      <c r="B2799" s="174" t="s">
        <v>1487</v>
      </c>
      <c r="C2799" s="83">
        <v>8.4</v>
      </c>
      <c r="D2799" s="112" t="str">
        <f>IF(ISBLANK(E2799),"",IF(E2799="BN",VLOOKUP(B2799,'[1]V. BAHAN'!$B$8:$E$14999,3,FALSE),IFERROR(VLOOKUP(E2799,'[1]III. DAFTAR AHS'!$B$7:$H$14999,5,FALSE),"ls")))</f>
        <v xml:space="preserve">m1 </v>
      </c>
      <c r="E2799" s="82" t="s">
        <v>1453</v>
      </c>
      <c r="F2799" s="113" t="s">
        <v>1454</v>
      </c>
      <c r="G2799" s="47">
        <f>VLOOKUP(B2799,'[2] RAB LAMA'!$B$9:$E$5553,4,FALSE)</f>
        <v>39903.135211918001</v>
      </c>
      <c r="H2799" s="47">
        <f>G2799*C2799</f>
        <v>335186.3357801112</v>
      </c>
      <c r="I2799" s="48">
        <f t="shared" si="209"/>
        <v>8.7717267228552647E-4</v>
      </c>
      <c r="J2799" s="629"/>
      <c r="K2799" s="629"/>
      <c r="L2799" s="629"/>
      <c r="M2799" s="41"/>
      <c r="N2799" s="110"/>
      <c r="O2799" s="608">
        <f t="shared" si="210"/>
        <v>335186.3357801112</v>
      </c>
    </row>
    <row r="2800" spans="1:15" s="6" customFormat="1" ht="34.5" customHeight="1">
      <c r="A2800" s="85">
        <f>A2799+1</f>
        <v>3</v>
      </c>
      <c r="B2800" s="174" t="s">
        <v>1488</v>
      </c>
      <c r="C2800" s="83">
        <v>4.2</v>
      </c>
      <c r="D2800" s="112" t="str">
        <f>IF(ISBLANK(E2800),"",IF(E2800="BN",VLOOKUP(B2800,'[1]V. BAHAN'!$B$8:$E$14999,3,FALSE),IFERROR(VLOOKUP(E2800,'[1]III. DAFTAR AHS'!$B$7:$H$14999,5,FALSE),"ls")))</f>
        <v xml:space="preserve">m1 </v>
      </c>
      <c r="E2800" s="82" t="s">
        <v>858</v>
      </c>
      <c r="F2800" s="113" t="s">
        <v>859</v>
      </c>
      <c r="G2800" s="47">
        <f>VLOOKUP(B2800,'[2] RAB LAMA'!$B$9:$E$5553,4,FALSE)</f>
        <v>52702.949068863214</v>
      </c>
      <c r="H2800" s="47">
        <f>G2800*C2800</f>
        <v>221352.3860892255</v>
      </c>
      <c r="I2800" s="48">
        <f t="shared" si="209"/>
        <v>5.7927261136933431E-4</v>
      </c>
      <c r="J2800" s="629"/>
      <c r="K2800" s="629"/>
      <c r="L2800" s="629"/>
      <c r="M2800" s="41"/>
      <c r="N2800" s="110"/>
      <c r="O2800" s="608">
        <f t="shared" si="210"/>
        <v>221352.3860892255</v>
      </c>
    </row>
    <row r="2801" spans="1:15" s="6" customFormat="1" ht="34.5" customHeight="1">
      <c r="A2801" s="207"/>
      <c r="B2801" s="208"/>
      <c r="C2801" s="286"/>
      <c r="D2801" s="209" t="str">
        <f>IF(ISBLANK(E2801),"",IF(E2801="BN",VLOOKUP(B2801,'[1]V. BAHAN'!$B$8:$E$1099,3,FALSE),IFERROR(VLOOKUP(E2801,'[1]III. DAFTAR AHS'!$B$7:$H$872,5,FALSE),"ls")))</f>
        <v/>
      </c>
      <c r="E2801" s="209"/>
      <c r="F2801" s="209" t="s">
        <v>23</v>
      </c>
      <c r="G2801" s="211"/>
      <c r="H2801" s="211"/>
      <c r="I2801" s="48">
        <f t="shared" si="209"/>
        <v>0</v>
      </c>
      <c r="J2801" s="633"/>
      <c r="K2801" s="633"/>
      <c r="L2801" s="633"/>
      <c r="M2801" s="41"/>
      <c r="N2801" s="110"/>
      <c r="O2801" s="608">
        <f t="shared" si="210"/>
        <v>0</v>
      </c>
    </row>
    <row r="2802" spans="1:15" s="6" customFormat="1" ht="34.5" customHeight="1">
      <c r="A2802" s="359"/>
      <c r="B2802" s="360" t="s">
        <v>363</v>
      </c>
      <c r="C2802" s="233"/>
      <c r="D2802" s="105" t="str">
        <f>IF(ISBLANK(E2802),"",IF(E2802="BN",VLOOKUP(B2802,'[1]V. BAHAN'!$B$8:$E$1099,3,FALSE),IFERROR(VLOOKUP(E2802,'[1]III. DAFTAR AHS'!$B$7:$H$872,5,FALSE),"ls")))</f>
        <v/>
      </c>
      <c r="E2802" s="361"/>
      <c r="F2802" s="105" t="s">
        <v>23</v>
      </c>
      <c r="G2802" s="106"/>
      <c r="H2802" s="106"/>
      <c r="I2802" s="48">
        <f t="shared" si="209"/>
        <v>0</v>
      </c>
      <c r="J2802" s="633"/>
      <c r="K2802" s="633"/>
      <c r="L2802" s="633"/>
      <c r="M2802" s="41"/>
      <c r="N2802" s="110"/>
      <c r="O2802" s="608">
        <f t="shared" si="210"/>
        <v>0</v>
      </c>
    </row>
    <row r="2803" spans="1:15" s="6" customFormat="1" ht="34.5" customHeight="1">
      <c r="A2803" s="189">
        <v>1</v>
      </c>
      <c r="B2803" s="322" t="s">
        <v>1412</v>
      </c>
      <c r="C2803" s="148">
        <v>1</v>
      </c>
      <c r="D2803" s="112" t="str">
        <f>IF(ISBLANK(E2803),"",IF(E2803="BN",VLOOKUP(B2803,'[1]V. BAHAN'!$B$8:$E$14999,3,FALSE),IFERROR(VLOOKUP(E2803,'[1]III. DAFTAR AHS'!$B$7:$H$14999,5,FALSE),"ls")))</f>
        <v xml:space="preserve">bh </v>
      </c>
      <c r="E2803" s="146" t="s">
        <v>1413</v>
      </c>
      <c r="F2803" s="113" t="s">
        <v>1414</v>
      </c>
      <c r="G2803" s="47">
        <f>VLOOKUP(B2803,'[2] RAB LAMA'!$B$9:$E$5553,4,FALSE)</f>
        <v>244557.86716349999</v>
      </c>
      <c r="H2803" s="47">
        <f>G2803*C2803</f>
        <v>244557.86716349999</v>
      </c>
      <c r="I2803" s="48">
        <f t="shared" si="209"/>
        <v>6.4000066520905282E-4</v>
      </c>
      <c r="J2803" s="629"/>
      <c r="K2803" s="629"/>
      <c r="L2803" s="629"/>
      <c r="M2803" s="41"/>
      <c r="N2803" s="110"/>
      <c r="O2803" s="608">
        <f t="shared" si="210"/>
        <v>244557.86716349999</v>
      </c>
    </row>
    <row r="2804" spans="1:15" s="6" customFormat="1" ht="34.5" customHeight="1">
      <c r="A2804" s="85">
        <f>A2803+1</f>
        <v>2</v>
      </c>
      <c r="B2804" s="174" t="s">
        <v>1479</v>
      </c>
      <c r="C2804" s="83">
        <v>22.28</v>
      </c>
      <c r="D2804" s="112" t="str">
        <f>IF(ISBLANK(E2804),"",IF(E2804="BN",VLOOKUP(B2804,'[1]V. BAHAN'!$B$8:$E$14999,3,FALSE),IFERROR(VLOOKUP(E2804,'[1]III. DAFTAR AHS'!$B$7:$H$14999,5,FALSE),"ls")))</f>
        <v xml:space="preserve">m1 </v>
      </c>
      <c r="E2804" s="82" t="s">
        <v>1480</v>
      </c>
      <c r="F2804" s="113" t="s">
        <v>1481</v>
      </c>
      <c r="G2804" s="47">
        <f>VLOOKUP(B2804,'[2] RAB LAMA'!$B$9:$E$5553,4,FALSE)</f>
        <v>13345.517673943952</v>
      </c>
      <c r="H2804" s="47">
        <f>G2804*C2804</f>
        <v>297338.13377547124</v>
      </c>
      <c r="I2804" s="48">
        <f t="shared" si="209"/>
        <v>7.7812505324597269E-4</v>
      </c>
      <c r="J2804" s="629"/>
      <c r="K2804" s="629"/>
      <c r="L2804" s="629"/>
      <c r="M2804" s="41"/>
      <c r="N2804" s="110"/>
      <c r="O2804" s="608">
        <f t="shared" si="210"/>
        <v>297338.13377547124</v>
      </c>
    </row>
    <row r="2805" spans="1:15" s="6" customFormat="1" ht="34.5" customHeight="1">
      <c r="A2805" s="85">
        <f>A2804+1</f>
        <v>3</v>
      </c>
      <c r="B2805" s="174" t="s">
        <v>1489</v>
      </c>
      <c r="C2805" s="83">
        <v>21.89</v>
      </c>
      <c r="D2805" s="112" t="str">
        <f>IF(ISBLANK(E2805),"",IF(E2805="BN",VLOOKUP(B2805,'[1]V. BAHAN'!$B$8:$E$14999,3,FALSE),IFERROR(VLOOKUP(E2805,'[1]III. DAFTAR AHS'!$B$7:$H$14999,5,FALSE),"ls")))</f>
        <v xml:space="preserve">m1 </v>
      </c>
      <c r="E2805" s="82" t="s">
        <v>1490</v>
      </c>
      <c r="F2805" s="113" t="s">
        <v>1491</v>
      </c>
      <c r="G2805" s="47">
        <f>VLOOKUP(B2805,'[2] RAB LAMA'!$B$9:$E$5553,4,FALSE)</f>
        <v>18113.932888374951</v>
      </c>
      <c r="H2805" s="47">
        <f>G2805*C2805</f>
        <v>396513.99092652771</v>
      </c>
      <c r="I2805" s="48">
        <f t="shared" si="209"/>
        <v>1.0376653219175149E-3</v>
      </c>
      <c r="J2805" s="629"/>
      <c r="K2805" s="629"/>
      <c r="L2805" s="629"/>
      <c r="M2805" s="41"/>
      <c r="N2805" s="110"/>
      <c r="O2805" s="608">
        <f t="shared" si="210"/>
        <v>396513.99092652771</v>
      </c>
    </row>
    <row r="2806" spans="1:15" s="6" customFormat="1" ht="34.5" customHeight="1">
      <c r="A2806" s="85">
        <f>A2805+1</f>
        <v>4</v>
      </c>
      <c r="B2806" s="174" t="s">
        <v>1492</v>
      </c>
      <c r="C2806" s="83">
        <v>22.36</v>
      </c>
      <c r="D2806" s="112" t="str">
        <f>IF(ISBLANK(E2806),"",IF(E2806="BN",VLOOKUP(B2806,'[1]V. BAHAN'!$B$8:$E$14999,3,FALSE),IFERROR(VLOOKUP(E2806,'[1]III. DAFTAR AHS'!$B$7:$H$14999,5,FALSE),"ls")))</f>
        <v xml:space="preserve">m1 </v>
      </c>
      <c r="E2806" s="82" t="s">
        <v>870</v>
      </c>
      <c r="F2806" s="113" t="s">
        <v>871</v>
      </c>
      <c r="G2806" s="47">
        <f>VLOOKUP(B2806,'[2] RAB LAMA'!$B$9:$E$5553,4,FALSE)</f>
        <v>24892.025192573001</v>
      </c>
      <c r="H2806" s="47">
        <f>G2806*C2806</f>
        <v>556585.68330593233</v>
      </c>
      <c r="I2806" s="48">
        <f t="shared" si="209"/>
        <v>1.4565681803377971E-3</v>
      </c>
      <c r="J2806" s="629"/>
      <c r="K2806" s="629"/>
      <c r="L2806" s="629"/>
      <c r="M2806" s="41"/>
      <c r="N2806" s="110"/>
      <c r="O2806" s="608">
        <f t="shared" si="210"/>
        <v>556585.68330593233</v>
      </c>
    </row>
    <row r="2807" spans="1:15" s="6" customFormat="1" ht="34.5" customHeight="1" thickBot="1">
      <c r="A2807" s="207"/>
      <c r="B2807" s="208"/>
      <c r="C2807" s="286"/>
      <c r="D2807" s="209" t="str">
        <f>IF(ISBLANK(E2807),"",IF(E2807="BN",VLOOKUP(B2807,'[1]V. BAHAN'!$B$8:$E$1099,3,FALSE),IFERROR(VLOOKUP(E2807,'[1]III. DAFTAR AHS'!$B$7:$H$872,5,FALSE),"ls")))</f>
        <v/>
      </c>
      <c r="E2807" s="209"/>
      <c r="F2807" s="209" t="s">
        <v>23</v>
      </c>
      <c r="G2807" s="211"/>
      <c r="H2807" s="211"/>
      <c r="I2807" s="48">
        <f t="shared" si="209"/>
        <v>0</v>
      </c>
      <c r="J2807" s="633"/>
      <c r="K2807" s="633"/>
      <c r="L2807" s="633"/>
      <c r="M2807" s="41"/>
      <c r="N2807" s="110"/>
      <c r="O2807" s="608">
        <f t="shared" si="210"/>
        <v>0</v>
      </c>
    </row>
    <row r="2808" spans="1:15" s="6" customFormat="1" ht="34.5" customHeight="1" thickBot="1">
      <c r="A2808" s="18" t="s">
        <v>107</v>
      </c>
      <c r="B2808" s="124" t="s">
        <v>1493</v>
      </c>
      <c r="C2808" s="39"/>
      <c r="D2808" s="39" t="str">
        <f>IF(ISBLANK(E2808),"",IF(E2808="BN",VLOOKUP(B2808,'[1]V. BAHAN'!$B$8:$E$1099,3,FALSE),IFERROR(VLOOKUP(E2808,'[1]III. DAFTAR AHS'!$B$7:$H$872,5,FALSE),"ls")))</f>
        <v/>
      </c>
      <c r="E2808" s="39"/>
      <c r="F2808" s="39" t="s">
        <v>23</v>
      </c>
      <c r="G2808" s="78"/>
      <c r="H2808" s="78"/>
      <c r="I2808" s="48">
        <f t="shared" si="209"/>
        <v>0</v>
      </c>
      <c r="J2808" s="629"/>
      <c r="K2808" s="629"/>
      <c r="L2808" s="629"/>
      <c r="M2808" s="41"/>
      <c r="N2808" s="110"/>
      <c r="O2808" s="608">
        <f t="shared" si="210"/>
        <v>0</v>
      </c>
    </row>
    <row r="2809" spans="1:15" s="6" customFormat="1" ht="34.5" customHeight="1">
      <c r="A2809" s="348"/>
      <c r="B2809" s="253" t="s">
        <v>152</v>
      </c>
      <c r="C2809" s="254"/>
      <c r="D2809" s="254" t="str">
        <f>IF(ISBLANK(E2809),"",IF(E2809="BN",VLOOKUP(B2809,'[1]V. BAHAN'!$B$8:$E$1099,3,FALSE),IFERROR(VLOOKUP(E2809,'[1]III. DAFTAR AHS'!$B$7:$H$872,5,FALSE),"ls")))</f>
        <v/>
      </c>
      <c r="E2809" s="254"/>
      <c r="F2809" s="254" t="s">
        <v>23</v>
      </c>
      <c r="G2809" s="255"/>
      <c r="H2809" s="255"/>
      <c r="I2809" s="48">
        <f t="shared" si="209"/>
        <v>0</v>
      </c>
      <c r="J2809" s="633"/>
      <c r="K2809" s="633"/>
      <c r="L2809" s="633"/>
      <c r="M2809" s="41"/>
      <c r="N2809" s="110"/>
      <c r="O2809" s="608">
        <f t="shared" si="210"/>
        <v>0</v>
      </c>
    </row>
    <row r="2810" spans="1:15" s="6" customFormat="1" ht="90" customHeight="1">
      <c r="A2810" s="151"/>
      <c r="B2810" s="203" t="s">
        <v>1297</v>
      </c>
      <c r="C2810" s="82"/>
      <c r="D2810" s="82" t="str">
        <f>IF(ISBLANK(E2810),"",IF(E2810="BN",VLOOKUP(B2810,'[1]V. BAHAN'!$B$8:$E$1099,3,FALSE),IFERROR(VLOOKUP(E2810,'[1]III. DAFTAR AHS'!$B$7:$H$872,5,FALSE),"ls")))</f>
        <v/>
      </c>
      <c r="E2810" s="82"/>
      <c r="F2810" s="82" t="s">
        <v>23</v>
      </c>
      <c r="G2810" s="83"/>
      <c r="H2810" s="83"/>
      <c r="I2810" s="48">
        <f t="shared" si="209"/>
        <v>0</v>
      </c>
      <c r="J2810" s="633"/>
      <c r="K2810" s="633"/>
      <c r="L2810" s="633"/>
      <c r="M2810" s="41"/>
      <c r="N2810" s="110"/>
      <c r="O2810" s="608">
        <f t="shared" si="210"/>
        <v>0</v>
      </c>
    </row>
    <row r="2811" spans="1:15" s="6" customFormat="1" ht="34.5" customHeight="1">
      <c r="A2811" s="329"/>
      <c r="B2811" s="269" t="s">
        <v>215</v>
      </c>
      <c r="C2811" s="233"/>
      <c r="D2811" s="105" t="str">
        <f>IF(ISBLANK(E2811),"",IF(E2811="BN",VLOOKUP(B2811,'[1]V. BAHAN'!$B$8:$E$1099,3,FALSE),IFERROR(VLOOKUP(E2811,'[1]III. DAFTAR AHS'!$B$7:$H$872,5,FALSE),"ls")))</f>
        <v/>
      </c>
      <c r="E2811" s="233"/>
      <c r="F2811" s="105" t="s">
        <v>23</v>
      </c>
      <c r="G2811" s="106"/>
      <c r="H2811" s="106"/>
      <c r="I2811" s="48">
        <f t="shared" si="209"/>
        <v>0</v>
      </c>
      <c r="J2811" s="633"/>
      <c r="K2811" s="633"/>
      <c r="L2811" s="633"/>
      <c r="M2811" s="41"/>
      <c r="N2811" s="110"/>
      <c r="O2811" s="608">
        <f t="shared" si="210"/>
        <v>0</v>
      </c>
    </row>
    <row r="2812" spans="1:15" s="6" customFormat="1" ht="34.5" customHeight="1">
      <c r="A2812" s="85">
        <v>1</v>
      </c>
      <c r="B2812" s="174" t="s">
        <v>1494</v>
      </c>
      <c r="C2812" s="87">
        <v>50.68</v>
      </c>
      <c r="D2812" s="112" t="str">
        <f>IF(ISBLANK(E2812),"",IF(E2812="BN",VLOOKUP(B2812,'[1]V. BAHAN'!$B$8:$E$14999,3,FALSE),IFERROR(VLOOKUP(E2812,'[1]III. DAFTAR AHS'!$B$7:$H$14999,5,FALSE),"ls")))</f>
        <v xml:space="preserve">m1 </v>
      </c>
      <c r="E2812" s="82" t="s">
        <v>858</v>
      </c>
      <c r="F2812" s="113" t="s">
        <v>859</v>
      </c>
      <c r="G2812" s="47">
        <f>VLOOKUP(B2812,'[2] RAB LAMA'!$B$9:$E$5553,4,FALSE)</f>
        <v>52702.949068863214</v>
      </c>
      <c r="H2812" s="47">
        <f>G2812*C2812</f>
        <v>2670985.4588099876</v>
      </c>
      <c r="I2812" s="48">
        <f t="shared" si="209"/>
        <v>6.9898895105233007E-3</v>
      </c>
      <c r="J2812" s="629"/>
      <c r="K2812" s="629"/>
      <c r="L2812" s="629"/>
      <c r="M2812" s="41"/>
      <c r="N2812" s="110"/>
      <c r="O2812" s="608">
        <f t="shared" si="210"/>
        <v>2670985.4588099876</v>
      </c>
    </row>
    <row r="2813" spans="1:15" s="6" customFormat="1" ht="34.5" customHeight="1">
      <c r="A2813" s="85">
        <f>+A2812+1</f>
        <v>2</v>
      </c>
      <c r="B2813" s="174" t="s">
        <v>1495</v>
      </c>
      <c r="C2813" s="87">
        <v>102.07</v>
      </c>
      <c r="D2813" s="112" t="str">
        <f>IF(ISBLANK(E2813),"",IF(E2813="BN",VLOOKUP(B2813,'[1]V. BAHAN'!$B$8:$E$14999,3,FALSE),IFERROR(VLOOKUP(E2813,'[1]III. DAFTAR AHS'!$B$7:$H$14999,5,FALSE),"ls")))</f>
        <v xml:space="preserve">m1 </v>
      </c>
      <c r="E2813" s="82" t="s">
        <v>1496</v>
      </c>
      <c r="F2813" s="113" t="s">
        <v>1497</v>
      </c>
      <c r="G2813" s="47">
        <f>VLOOKUP(B2813,'[2] RAB LAMA'!$B$9:$E$5553,4,FALSE)</f>
        <v>98014.907850160103</v>
      </c>
      <c r="H2813" s="47">
        <f>G2813*C2813</f>
        <v>10004381.644265842</v>
      </c>
      <c r="I2813" s="48">
        <f t="shared" si="209"/>
        <v>2.6181169232453092E-2</v>
      </c>
      <c r="J2813" s="629"/>
      <c r="K2813" s="629"/>
      <c r="L2813" s="629"/>
      <c r="M2813" s="41"/>
      <c r="N2813" s="110"/>
      <c r="O2813" s="608">
        <f t="shared" si="210"/>
        <v>10004381.644265842</v>
      </c>
    </row>
    <row r="2814" spans="1:15" s="6" customFormat="1" ht="34.5" customHeight="1">
      <c r="A2814" s="85">
        <f>+A2813+1</f>
        <v>3</v>
      </c>
      <c r="B2814" s="174" t="s">
        <v>1498</v>
      </c>
      <c r="C2814" s="87">
        <v>69.760000000000005</v>
      </c>
      <c r="D2814" s="112" t="str">
        <f>IF(ISBLANK(E2814),"",IF(E2814="BN",VLOOKUP(B2814,'[1]V. BAHAN'!$B$8:$E$14999,3,FALSE),IFERROR(VLOOKUP(E2814,'[1]III. DAFTAR AHS'!$B$7:$H$14999,5,FALSE),"ls")))</f>
        <v xml:space="preserve">m1 </v>
      </c>
      <c r="E2814" s="82" t="s">
        <v>1499</v>
      </c>
      <c r="F2814" s="113" t="s">
        <v>1500</v>
      </c>
      <c r="G2814" s="47">
        <f>VLOOKUP(B2814,'[2] RAB LAMA'!$B$9:$E$5553,4,FALSE)</f>
        <v>178017.10479575003</v>
      </c>
      <c r="H2814" s="47">
        <f>G2814*C2814</f>
        <v>12418473.230551522</v>
      </c>
      <c r="I2814" s="48">
        <f t="shared" si="209"/>
        <v>3.2498775118611253E-2</v>
      </c>
      <c r="J2814" s="629"/>
      <c r="K2814" s="629"/>
      <c r="L2814" s="629"/>
      <c r="M2814" s="41"/>
      <c r="N2814" s="110"/>
      <c r="O2814" s="608">
        <f t="shared" si="210"/>
        <v>12418473.230551522</v>
      </c>
    </row>
    <row r="2815" spans="1:15" s="6" customFormat="1" ht="34.5" customHeight="1">
      <c r="A2815" s="85">
        <f>+A2814+1</f>
        <v>4</v>
      </c>
      <c r="B2815" s="174" t="s">
        <v>1501</v>
      </c>
      <c r="C2815" s="87">
        <v>9</v>
      </c>
      <c r="D2815" s="112" t="str">
        <f>IF(ISBLANK(E2815),"",IF(E2815="BN",VLOOKUP(B2815,'[1]V. BAHAN'!$B$8:$E$14999,3,FALSE),IFERROR(VLOOKUP(E2815,'[1]III. DAFTAR AHS'!$B$7:$H$14999,5,FALSE),"ls")))</f>
        <v xml:space="preserve">bh </v>
      </c>
      <c r="E2815" s="82" t="s">
        <v>1502</v>
      </c>
      <c r="F2815" s="113" t="s">
        <v>1503</v>
      </c>
      <c r="G2815" s="47">
        <f>VLOOKUP(B2815,'[2] RAB LAMA'!$B$9:$E$5553,4,FALSE)</f>
        <v>314852.41672500002</v>
      </c>
      <c r="H2815" s="47">
        <f>G2815*C2815</f>
        <v>2833671.750525</v>
      </c>
      <c r="I2815" s="48">
        <f t="shared" si="209"/>
        <v>7.4156346976466097E-3</v>
      </c>
      <c r="J2815" s="629"/>
      <c r="K2815" s="629"/>
      <c r="L2815" s="629"/>
      <c r="M2815" s="41"/>
      <c r="N2815" s="110"/>
      <c r="O2815" s="608">
        <f t="shared" si="210"/>
        <v>2833671.750525</v>
      </c>
    </row>
    <row r="2816" spans="1:15" s="6" customFormat="1" ht="34.5" customHeight="1">
      <c r="A2816" s="85"/>
      <c r="B2816" s="174"/>
      <c r="C2816" s="87"/>
      <c r="D2816" s="82" t="str">
        <f>IF(ISBLANK(E2816),"",IF(E2816="BN",VLOOKUP(B2816,'[1]V. BAHAN'!$B$8:$E$1099,3,FALSE),IFERROR(VLOOKUP(E2816,'[1]III. DAFTAR AHS'!$B$7:$H$872,5,FALSE),"ls")))</f>
        <v/>
      </c>
      <c r="E2816" s="82"/>
      <c r="F2816" s="82" t="s">
        <v>23</v>
      </c>
      <c r="G2816" s="83"/>
      <c r="H2816" s="63"/>
      <c r="I2816" s="48">
        <f t="shared" si="209"/>
        <v>0</v>
      </c>
      <c r="J2816" s="629"/>
      <c r="K2816" s="629"/>
      <c r="L2816" s="629"/>
      <c r="M2816" s="41"/>
      <c r="N2816" s="110"/>
      <c r="O2816" s="608">
        <f t="shared" si="210"/>
        <v>0</v>
      </c>
    </row>
    <row r="2817" spans="1:15" s="6" customFormat="1" ht="34.5" customHeight="1">
      <c r="A2817" s="85">
        <f>A2815+1</f>
        <v>5</v>
      </c>
      <c r="B2817" s="174" t="s">
        <v>1484</v>
      </c>
      <c r="C2817" s="87"/>
      <c r="D2817" s="82" t="str">
        <f>IF(ISBLANK(E2817),"",IF(E2817="BN",VLOOKUP(B2817,'[1]V. BAHAN'!$B$8:$E$1099,3,FALSE),IFERROR(VLOOKUP(E2817,'[1]III. DAFTAR AHS'!$B$7:$H$872,5,FALSE),"ls")))</f>
        <v/>
      </c>
      <c r="E2817" s="82"/>
      <c r="F2817" s="82" t="s">
        <v>23</v>
      </c>
      <c r="G2817" s="83"/>
      <c r="H2817" s="63"/>
      <c r="I2817" s="48">
        <f t="shared" si="209"/>
        <v>0</v>
      </c>
      <c r="J2817" s="629"/>
      <c r="K2817" s="629"/>
      <c r="L2817" s="629"/>
      <c r="M2817" s="41"/>
      <c r="N2817" s="110"/>
      <c r="O2817" s="608">
        <f t="shared" si="210"/>
        <v>0</v>
      </c>
    </row>
    <row r="2818" spans="1:15" s="6" customFormat="1" ht="34.5" customHeight="1">
      <c r="A2818" s="363" t="s">
        <v>49</v>
      </c>
      <c r="B2818" s="98" t="s">
        <v>1485</v>
      </c>
      <c r="C2818" s="87">
        <v>44.7</v>
      </c>
      <c r="D2818" s="112" t="str">
        <f>IF(ISBLANK(E2818),"",IF(E2818="BN",VLOOKUP(B2818,'[1]V. BAHAN'!$B$8:$E$14999,3,FALSE),IFERROR(VLOOKUP(E2818,'[1]III. DAFTAR AHS'!$B$7:$H$14999,5,FALSE),"ls")))</f>
        <v xml:space="preserve">m3 </v>
      </c>
      <c r="E2818" s="82" t="s">
        <v>113</v>
      </c>
      <c r="F2818" s="113" t="s">
        <v>114</v>
      </c>
      <c r="G2818" s="47">
        <f>VLOOKUP(B2818,'[2] RAB LAMA'!$B$9:$E$5553,4,FALSE)</f>
        <v>65955.45</v>
      </c>
      <c r="H2818" s="47">
        <f>G2818*C2818</f>
        <v>2948208.6150000002</v>
      </c>
      <c r="I2818" s="48">
        <f t="shared" si="209"/>
        <v>7.7153742656481247E-3</v>
      </c>
      <c r="J2818" s="629"/>
      <c r="K2818" s="629"/>
      <c r="L2818" s="629"/>
      <c r="M2818" s="41"/>
      <c r="N2818" s="110"/>
      <c r="O2818" s="608">
        <f t="shared" si="210"/>
        <v>2948208.6150000002</v>
      </c>
    </row>
    <row r="2819" spans="1:15" s="6" customFormat="1" ht="34.5" customHeight="1">
      <c r="A2819" s="363" t="s">
        <v>49</v>
      </c>
      <c r="B2819" s="98" t="s">
        <v>1486</v>
      </c>
      <c r="C2819" s="87">
        <v>3.5</v>
      </c>
      <c r="D2819" s="112" t="str">
        <f>IF(ISBLANK(E2819),"",IF(E2819="BN",VLOOKUP(B2819,'[1]V. BAHAN'!$B$8:$E$14999,3,FALSE),IFERROR(VLOOKUP(E2819,'[1]III. DAFTAR AHS'!$B$7:$H$14999,5,FALSE),"ls")))</f>
        <v xml:space="preserve">m3 </v>
      </c>
      <c r="E2819" s="82" t="s">
        <v>136</v>
      </c>
      <c r="F2819" s="113" t="s">
        <v>137</v>
      </c>
      <c r="G2819" s="47">
        <f>VLOOKUP(B2819,'[2] RAB LAMA'!$B$9:$E$5553,4,FALSE)</f>
        <v>240133.28181479999</v>
      </c>
      <c r="H2819" s="47">
        <f>G2819*C2819</f>
        <v>840466.48635179992</v>
      </c>
      <c r="I2819" s="48">
        <f t="shared" si="209"/>
        <v>2.1994757992857901E-3</v>
      </c>
      <c r="J2819" s="629"/>
      <c r="K2819" s="629"/>
      <c r="L2819" s="629"/>
      <c r="M2819" s="41"/>
      <c r="N2819" s="110"/>
      <c r="O2819" s="608">
        <f t="shared" si="210"/>
        <v>840466.48635179992</v>
      </c>
    </row>
    <row r="2820" spans="1:15" s="6" customFormat="1" ht="34.5" customHeight="1">
      <c r="A2820" s="363" t="s">
        <v>49</v>
      </c>
      <c r="B2820" s="98" t="s">
        <v>933</v>
      </c>
      <c r="C2820" s="87">
        <v>41.2</v>
      </c>
      <c r="D2820" s="112" t="str">
        <f>IF(ISBLANK(E2820),"",IF(E2820="BN",VLOOKUP(B2820,'[1]V. BAHAN'!$B$8:$E$14999,3,FALSE),IFERROR(VLOOKUP(E2820,'[1]III. DAFTAR AHS'!$B$7:$H$14999,5,FALSE),"ls")))</f>
        <v xml:space="preserve">m3 </v>
      </c>
      <c r="E2820" s="82" t="s">
        <v>934</v>
      </c>
      <c r="F2820" s="113" t="s">
        <v>147</v>
      </c>
      <c r="G2820" s="47">
        <f>VLOOKUP(B2820,'[2] RAB LAMA'!$B$9:$E$5553,4,FALSE)</f>
        <v>72958.371608390124</v>
      </c>
      <c r="H2820" s="47">
        <f>G2820*C2820</f>
        <v>3005884.9102656734</v>
      </c>
      <c r="I2820" s="48">
        <f t="shared" si="209"/>
        <v>7.8663114150637533E-3</v>
      </c>
      <c r="J2820" s="629"/>
      <c r="K2820" s="629"/>
      <c r="L2820" s="629"/>
      <c r="M2820" s="41"/>
      <c r="N2820" s="110"/>
      <c r="O2820" s="608">
        <f t="shared" si="210"/>
        <v>3005884.9102656734</v>
      </c>
    </row>
    <row r="2821" spans="1:15" s="6" customFormat="1" ht="34.5" customHeight="1">
      <c r="A2821" s="85"/>
      <c r="B2821" s="174"/>
      <c r="C2821" s="87"/>
      <c r="D2821" s="82" t="str">
        <f>IF(ISBLANK(E2821),"",IF(E2821="BN",VLOOKUP(B2821,'[1]V. BAHAN'!$B$8:$E$1099,3,FALSE),IFERROR(VLOOKUP(E2821,'[1]III. DAFTAR AHS'!$B$7:$H$872,5,FALSE),"ls")))</f>
        <v/>
      </c>
      <c r="E2821" s="82"/>
      <c r="F2821" s="82" t="s">
        <v>23</v>
      </c>
      <c r="G2821" s="83"/>
      <c r="H2821" s="63"/>
      <c r="I2821" s="48">
        <f t="shared" si="209"/>
        <v>0</v>
      </c>
      <c r="J2821" s="629"/>
      <c r="K2821" s="629"/>
      <c r="L2821" s="629"/>
      <c r="M2821" s="41"/>
      <c r="N2821" s="110"/>
      <c r="O2821" s="608">
        <f t="shared" si="210"/>
        <v>0</v>
      </c>
    </row>
    <row r="2822" spans="1:15" s="6" customFormat="1" ht="34.5" customHeight="1">
      <c r="A2822" s="85">
        <f>A2817+1</f>
        <v>6</v>
      </c>
      <c r="B2822" s="174" t="s">
        <v>1504</v>
      </c>
      <c r="C2822" s="82"/>
      <c r="D2822" s="82" t="str">
        <f>IF(ISBLANK(E2822),"",IF(E2822="BN",VLOOKUP(B2822,'[1]V. BAHAN'!$B$8:$E$1099,3,FALSE),IFERROR(VLOOKUP(E2822,'[1]III. DAFTAR AHS'!$B$7:$H$872,5,FALSE),"ls")))</f>
        <v/>
      </c>
      <c r="E2822" s="82"/>
      <c r="F2822" s="82" t="s">
        <v>23</v>
      </c>
      <c r="G2822" s="83"/>
      <c r="H2822" s="63"/>
      <c r="I2822" s="48">
        <f t="shared" si="209"/>
        <v>0</v>
      </c>
      <c r="J2822" s="629"/>
      <c r="K2822" s="629"/>
      <c r="L2822" s="629"/>
      <c r="N2822" s="110"/>
      <c r="O2822" s="608">
        <f t="shared" si="210"/>
        <v>0</v>
      </c>
    </row>
    <row r="2823" spans="1:15" s="6" customFormat="1" ht="34.5" customHeight="1">
      <c r="A2823" s="364" t="s">
        <v>49</v>
      </c>
      <c r="B2823" s="86" t="s">
        <v>1317</v>
      </c>
      <c r="C2823" s="82">
        <v>14.16</v>
      </c>
      <c r="D2823" s="112" t="str">
        <f>IF(ISBLANK(E2823),"",IF(E2823="BN",VLOOKUP(B2823,'[1]V. BAHAN'!$B$8:$E$14999,3,FALSE),IFERROR(VLOOKUP(E2823,'[1]III. DAFTAR AHS'!$B$7:$H$14999,5,FALSE),"ls")))</f>
        <v xml:space="preserve">m3 </v>
      </c>
      <c r="E2823" s="82" t="s">
        <v>113</v>
      </c>
      <c r="F2823" s="113" t="s">
        <v>114</v>
      </c>
      <c r="G2823" s="47">
        <f>VLOOKUP(B2823,'[2] RAB LAMA'!$B$9:$E$5553,4,FALSE)</f>
        <v>65955.45</v>
      </c>
      <c r="H2823" s="47">
        <f t="shared" ref="H2823:H2828" si="213">G2823*C2823</f>
        <v>933929.17200000002</v>
      </c>
      <c r="I2823" s="48">
        <f t="shared" si="209"/>
        <v>2.4440648680442382E-3</v>
      </c>
      <c r="J2823" s="633"/>
      <c r="K2823" s="633"/>
      <c r="L2823" s="633"/>
      <c r="M2823" s="41"/>
      <c r="N2823" s="110"/>
      <c r="O2823" s="608">
        <f t="shared" si="210"/>
        <v>933929.17200000002</v>
      </c>
    </row>
    <row r="2824" spans="1:15" s="6" customFormat="1" ht="34.5" customHeight="1">
      <c r="A2824" s="364" t="s">
        <v>49</v>
      </c>
      <c r="B2824" s="86" t="s">
        <v>1505</v>
      </c>
      <c r="C2824" s="82">
        <v>14.16</v>
      </c>
      <c r="D2824" s="112" t="str">
        <f>IF(ISBLANK(E2824),"",IF(E2824="BN",VLOOKUP(B2824,'[1]V. BAHAN'!$B$8:$E$14999,3,FALSE),IFERROR(VLOOKUP(E2824,'[1]III. DAFTAR AHS'!$B$7:$H$14999,5,FALSE),"ls")))</f>
        <v xml:space="preserve">m3 </v>
      </c>
      <c r="E2824" s="82" t="s">
        <v>120</v>
      </c>
      <c r="F2824" s="113" t="s">
        <v>121</v>
      </c>
      <c r="G2824" s="47">
        <f>VLOOKUP(B2824,'[2] RAB LAMA'!$B$9:$E$5553,4,FALSE)</f>
        <v>89034</v>
      </c>
      <c r="H2824" s="47">
        <f t="shared" si="213"/>
        <v>1260721.44</v>
      </c>
      <c r="I2824" s="48">
        <f t="shared" si="209"/>
        <v>3.2992705145890246E-3</v>
      </c>
      <c r="J2824" s="633"/>
      <c r="K2824" s="633"/>
      <c r="L2824" s="633"/>
      <c r="M2824" s="41"/>
      <c r="N2824" s="110"/>
      <c r="O2824" s="608">
        <f t="shared" si="210"/>
        <v>1260721.44</v>
      </c>
    </row>
    <row r="2825" spans="1:15" s="6" customFormat="1" ht="34.5" customHeight="1">
      <c r="A2825" s="364" t="s">
        <v>49</v>
      </c>
      <c r="B2825" s="86" t="s">
        <v>1506</v>
      </c>
      <c r="C2825" s="82">
        <v>5.66</v>
      </c>
      <c r="D2825" s="112" t="str">
        <f>IF(ISBLANK(E2825),"",IF(E2825="BN",VLOOKUP(B2825,'[1]V. BAHAN'!$B$8:$E$14999,3,FALSE),IFERROR(VLOOKUP(E2825,'[1]III. DAFTAR AHS'!$B$7:$H$14999,5,FALSE),"ls")))</f>
        <v xml:space="preserve">m3 </v>
      </c>
      <c r="E2825" s="82" t="s">
        <v>1507</v>
      </c>
      <c r="F2825" s="113" t="s">
        <v>1508</v>
      </c>
      <c r="G2825" s="47">
        <f>VLOOKUP(B2825,'[2] RAB LAMA'!$B$9:$E$5553,4,FALSE)</f>
        <v>97820.25</v>
      </c>
      <c r="H2825" s="47">
        <f t="shared" si="213"/>
        <v>553662.61499999999</v>
      </c>
      <c r="I2825" s="48">
        <f t="shared" si="209"/>
        <v>1.4489185975133055E-3</v>
      </c>
      <c r="J2825" s="633"/>
      <c r="K2825" s="633"/>
      <c r="L2825" s="633"/>
      <c r="M2825" s="41"/>
      <c r="N2825" s="110"/>
      <c r="O2825" s="608">
        <f t="shared" si="210"/>
        <v>553662.61499999999</v>
      </c>
    </row>
    <row r="2826" spans="1:15" s="84" customFormat="1" ht="34.5" customHeight="1">
      <c r="A2826" s="363" t="s">
        <v>49</v>
      </c>
      <c r="B2826" s="86" t="s">
        <v>1311</v>
      </c>
      <c r="C2826" s="87">
        <v>1.42</v>
      </c>
      <c r="D2826" s="112" t="str">
        <f>IF(ISBLANK(E2826),"",IF(E2826="BN",VLOOKUP(B2826,'[1]V. BAHAN'!$B$8:$E$14999,3,FALSE),IFERROR(VLOOKUP(E2826,'[1]III. DAFTAR AHS'!$B$7:$H$14999,5,FALSE),"ls")))</f>
        <v xml:space="preserve">m3 </v>
      </c>
      <c r="E2826" s="82" t="s">
        <v>136</v>
      </c>
      <c r="F2826" s="113" t="s">
        <v>137</v>
      </c>
      <c r="G2826" s="47">
        <f>VLOOKUP(B2826,'[2] RAB LAMA'!$B$9:$E$5553,4,FALSE)</f>
        <v>240133.28181479999</v>
      </c>
      <c r="H2826" s="47">
        <f t="shared" si="213"/>
        <v>340989.26017701597</v>
      </c>
      <c r="I2826" s="48">
        <f t="shared" si="209"/>
        <v>8.9235875285309204E-4</v>
      </c>
      <c r="J2826" s="633"/>
      <c r="K2826" s="633"/>
      <c r="L2826" s="633"/>
      <c r="M2826" s="41"/>
      <c r="N2826" s="110"/>
      <c r="O2826" s="608">
        <f t="shared" si="210"/>
        <v>340989.26017701597</v>
      </c>
    </row>
    <row r="2827" spans="1:15" s="84" customFormat="1" ht="34.5" customHeight="1">
      <c r="A2827" s="363" t="s">
        <v>49</v>
      </c>
      <c r="B2827" s="86" t="s">
        <v>1509</v>
      </c>
      <c r="C2827" s="87">
        <v>1.42</v>
      </c>
      <c r="D2827" s="112" t="str">
        <f>IF(ISBLANK(E2827),"",IF(E2827="BN",VLOOKUP(B2827,'[1]V. BAHAN'!$B$8:$E$14999,3,FALSE),IFERROR(VLOOKUP(E2827,'[1]III. DAFTAR AHS'!$B$7:$H$14999,5,FALSE),"ls")))</f>
        <v xml:space="preserve">m3 </v>
      </c>
      <c r="E2827" s="82" t="s">
        <v>196</v>
      </c>
      <c r="F2827" s="113" t="s">
        <v>34</v>
      </c>
      <c r="G2827" s="47">
        <f>VLOOKUP(B2827,'[2] RAB LAMA'!$B$9:$E$5553,4,FALSE)</f>
        <v>1068870</v>
      </c>
      <c r="H2827" s="47">
        <f t="shared" si="213"/>
        <v>1517795.4</v>
      </c>
      <c r="I2827" s="48">
        <f t="shared" si="209"/>
        <v>3.972025422522246E-3</v>
      </c>
      <c r="J2827" s="633"/>
      <c r="K2827" s="633"/>
      <c r="L2827" s="633"/>
      <c r="M2827" s="41"/>
      <c r="N2827" s="110"/>
      <c r="O2827" s="608">
        <f t="shared" si="210"/>
        <v>1517795.4</v>
      </c>
    </row>
    <row r="2828" spans="1:15" s="84" customFormat="1" ht="34.5" customHeight="1">
      <c r="A2828" s="363" t="s">
        <v>49</v>
      </c>
      <c r="B2828" s="86" t="s">
        <v>1510</v>
      </c>
      <c r="C2828" s="87">
        <v>6.94</v>
      </c>
      <c r="D2828" s="112" t="str">
        <f>IF(ISBLANK(E2828),"",IF(E2828="BN",VLOOKUP(B2828,'[1]V. BAHAN'!$B$8:$E$14999,3,FALSE),IFERROR(VLOOKUP(E2828,'[1]III. DAFTAR AHS'!$B$7:$H$14999,5,FALSE),"ls")))</f>
        <v xml:space="preserve">m3 </v>
      </c>
      <c r="E2828" s="82" t="s">
        <v>934</v>
      </c>
      <c r="F2828" s="113" t="s">
        <v>147</v>
      </c>
      <c r="G2828" s="47">
        <f>VLOOKUP(B2828,'[2] RAB LAMA'!$B$9:$E$5553,4,FALSE)</f>
        <v>72958.371608390124</v>
      </c>
      <c r="H2828" s="47">
        <f t="shared" si="213"/>
        <v>506331.09896222746</v>
      </c>
      <c r="I2828" s="48">
        <f t="shared" si="209"/>
        <v>1.3250534276830689E-3</v>
      </c>
      <c r="J2828" s="633"/>
      <c r="K2828" s="633"/>
      <c r="L2828" s="633"/>
      <c r="M2828" s="41"/>
      <c r="N2828" s="110"/>
      <c r="O2828" s="608">
        <f t="shared" si="210"/>
        <v>506331.09896222746</v>
      </c>
    </row>
    <row r="2829" spans="1:15" s="84" customFormat="1" ht="34.5" customHeight="1">
      <c r="A2829" s="85"/>
      <c r="B2829" s="86"/>
      <c r="C2829" s="87"/>
      <c r="D2829" s="82" t="str">
        <f>IF(ISBLANK(E2829),"",IF(E2829="BN",VLOOKUP(B2829,'[1]V. BAHAN'!$B$8:$E$1099,3,FALSE),IFERROR(VLOOKUP(E2829,'[1]III. DAFTAR AHS'!$B$7:$H$872,5,FALSE),"ls")))</f>
        <v/>
      </c>
      <c r="E2829" s="82"/>
      <c r="F2829" s="82" t="s">
        <v>23</v>
      </c>
      <c r="G2829" s="83"/>
      <c r="H2829" s="83"/>
      <c r="I2829" s="48">
        <f t="shared" ref="I2829:I2892" si="214">(H2829/$H$4325)*100</f>
        <v>0</v>
      </c>
      <c r="J2829" s="633"/>
      <c r="K2829" s="633"/>
      <c r="L2829" s="633"/>
      <c r="M2829" s="41"/>
      <c r="N2829" s="110"/>
      <c r="O2829" s="608">
        <f t="shared" si="210"/>
        <v>0</v>
      </c>
    </row>
    <row r="2830" spans="1:15" s="84" customFormat="1" ht="34.5" customHeight="1">
      <c r="A2830" s="364" t="s">
        <v>49</v>
      </c>
      <c r="B2830" s="86" t="s">
        <v>1511</v>
      </c>
      <c r="C2830" s="87"/>
      <c r="D2830" s="82" t="str">
        <f>IF(ISBLANK(E2830),"",IF(E2830="BN",VLOOKUP(B2830,'[1]V. BAHAN'!$B$8:$E$1099,3,FALSE),IFERROR(VLOOKUP(E2830,'[1]III. DAFTAR AHS'!$B$7:$H$872,5,FALSE),"ls")))</f>
        <v/>
      </c>
      <c r="E2830" s="82"/>
      <c r="F2830" s="82" t="s">
        <v>23</v>
      </c>
      <c r="G2830" s="83"/>
      <c r="H2830" s="83"/>
      <c r="I2830" s="48">
        <f t="shared" si="214"/>
        <v>0</v>
      </c>
      <c r="J2830" s="633"/>
      <c r="K2830" s="633"/>
      <c r="L2830" s="633"/>
      <c r="M2830" s="41"/>
      <c r="N2830" s="110"/>
      <c r="O2830" s="608">
        <f t="shared" si="210"/>
        <v>0</v>
      </c>
    </row>
    <row r="2831" spans="1:15" s="84" customFormat="1" ht="34.5" customHeight="1">
      <c r="A2831" s="85"/>
      <c r="B2831" s="86" t="s">
        <v>250</v>
      </c>
      <c r="C2831" s="87">
        <v>7.33</v>
      </c>
      <c r="D2831" s="112" t="str">
        <f>IF(ISBLANK(E2831),"",IF(E2831="BN",VLOOKUP(B2831,'[1]V. BAHAN'!$B$8:$E$14999,3,FALSE),IFERROR(VLOOKUP(E2831,'[1]III. DAFTAR AHS'!$B$7:$H$14999,5,FALSE),"ls")))</f>
        <v xml:space="preserve">m2 </v>
      </c>
      <c r="E2831" s="82" t="s">
        <v>251</v>
      </c>
      <c r="F2831" s="113" t="s">
        <v>147</v>
      </c>
      <c r="G2831" s="47">
        <v>145741.9944557907</v>
      </c>
      <c r="H2831" s="47">
        <f>G2831*C2831</f>
        <v>1068288.8193609458</v>
      </c>
      <c r="I2831" s="48">
        <f t="shared" si="214"/>
        <v>2.7956800693281535E-3</v>
      </c>
      <c r="J2831" s="633"/>
      <c r="K2831" s="633"/>
      <c r="L2831" s="633"/>
      <c r="M2831" s="41"/>
      <c r="N2831" s="110"/>
      <c r="O2831" s="608">
        <f t="shared" si="210"/>
        <v>1068288.8193609458</v>
      </c>
    </row>
    <row r="2832" spans="1:15" s="84" customFormat="1" ht="34.5" customHeight="1">
      <c r="A2832" s="85"/>
      <c r="B2832" s="86" t="s">
        <v>1467</v>
      </c>
      <c r="C2832" s="87">
        <v>152.16999999999999</v>
      </c>
      <c r="D2832" s="112" t="str">
        <f>IF(ISBLANK(E2832),"",IF(E2832="BN",VLOOKUP(B2832,'[1]V. BAHAN'!$B$8:$E$14999,3,FALSE),IFERROR(VLOOKUP(E2832,'[1]III. DAFTAR AHS'!$B$7:$H$14999,5,FALSE),"ls")))</f>
        <v xml:space="preserve">Kg </v>
      </c>
      <c r="E2832" s="82" t="s">
        <v>191</v>
      </c>
      <c r="F2832" s="113" t="s">
        <v>192</v>
      </c>
      <c r="G2832" s="47">
        <f>VLOOKUP(B2832,'[2] RAB LAMA'!$B$9:$E$5553,4,FALSE)</f>
        <v>14729.18756392314</v>
      </c>
      <c r="H2832" s="47">
        <f>G2832*C2832</f>
        <v>2241340.4716021842</v>
      </c>
      <c r="I2832" s="48">
        <f t="shared" si="214"/>
        <v>5.8655213566544458E-3</v>
      </c>
      <c r="J2832" s="633"/>
      <c r="K2832" s="633"/>
      <c r="L2832" s="633"/>
      <c r="M2832" s="41"/>
      <c r="N2832" s="110"/>
      <c r="O2832" s="608">
        <f t="shared" si="210"/>
        <v>2241340.4716021842</v>
      </c>
    </row>
    <row r="2833" spans="1:15" s="84" customFormat="1" ht="34.5" customHeight="1">
      <c r="A2833" s="85"/>
      <c r="B2833" s="86" t="s">
        <v>158</v>
      </c>
      <c r="C2833" s="87">
        <v>2.2000000000000002</v>
      </c>
      <c r="D2833" s="112" t="str">
        <f>IF(ISBLANK(E2833),"",IF(E2833="BN",VLOOKUP(B2833,'[1]V. BAHAN'!$B$8:$E$14999,3,FALSE),IFERROR(VLOOKUP(E2833,'[1]III. DAFTAR AHS'!$B$7:$H$14999,5,FALSE),"ls")))</f>
        <v xml:space="preserve">m3 </v>
      </c>
      <c r="E2833" s="82" t="s">
        <v>159</v>
      </c>
      <c r="F2833" s="113" t="s">
        <v>147</v>
      </c>
      <c r="G2833" s="47">
        <f>VLOOKUP(B2833,'[2] RAB LAMA'!$B$9:$E$5553,4,FALSE)</f>
        <v>1289599.433557336</v>
      </c>
      <c r="H2833" s="47">
        <f>G2833*C2833</f>
        <v>2837118.7538261395</v>
      </c>
      <c r="I2833" s="48">
        <f t="shared" si="214"/>
        <v>7.4246554027717184E-3</v>
      </c>
      <c r="J2833" s="633"/>
      <c r="K2833" s="633"/>
      <c r="L2833" s="633"/>
      <c r="M2833" s="41"/>
      <c r="N2833" s="110"/>
      <c r="O2833" s="608">
        <f t="shared" si="210"/>
        <v>2837118.7538261395</v>
      </c>
    </row>
    <row r="2834" spans="1:15" s="84" customFormat="1" ht="34.5" customHeight="1">
      <c r="A2834" s="93"/>
      <c r="B2834" s="86"/>
      <c r="C2834" s="87"/>
      <c r="D2834" s="82" t="str">
        <f>IF(ISBLANK(E2834),"",IF(E2834="BN",VLOOKUP(B2834,'[1]V. BAHAN'!$B$8:$E$1099,3,FALSE),IFERROR(VLOOKUP(E2834,'[1]III. DAFTAR AHS'!$B$7:$H$872,5,FALSE),"ls")))</f>
        <v/>
      </c>
      <c r="E2834" s="82"/>
      <c r="F2834" s="82" t="s">
        <v>23</v>
      </c>
      <c r="G2834" s="83"/>
      <c r="H2834" s="83"/>
      <c r="I2834" s="48">
        <f t="shared" si="214"/>
        <v>0</v>
      </c>
      <c r="J2834" s="633"/>
      <c r="K2834" s="633"/>
      <c r="L2834" s="633"/>
      <c r="M2834" s="41"/>
      <c r="N2834" s="110"/>
      <c r="O2834" s="608">
        <f t="shared" si="210"/>
        <v>0</v>
      </c>
    </row>
    <row r="2835" spans="1:15" s="6" customFormat="1" ht="34.5" customHeight="1">
      <c r="A2835" s="364" t="s">
        <v>49</v>
      </c>
      <c r="B2835" s="86" t="s">
        <v>1512</v>
      </c>
      <c r="C2835" s="82"/>
      <c r="D2835" s="82" t="str">
        <f>IF(ISBLANK(E2835),"",IF(E2835="BN",VLOOKUP(B2835,'[1]V. BAHAN'!$B$8:$E$1099,3,FALSE),IFERROR(VLOOKUP(E2835,'[1]III. DAFTAR AHS'!$B$7:$H$872,5,FALSE),"ls")))</f>
        <v/>
      </c>
      <c r="E2835" s="82"/>
      <c r="F2835" s="82" t="s">
        <v>23</v>
      </c>
      <c r="G2835" s="83"/>
      <c r="H2835" s="83"/>
      <c r="I2835" s="48">
        <f t="shared" si="214"/>
        <v>0</v>
      </c>
      <c r="J2835" s="633"/>
      <c r="K2835" s="633"/>
      <c r="L2835" s="633"/>
      <c r="N2835" s="110"/>
      <c r="O2835" s="608">
        <f t="shared" si="210"/>
        <v>0</v>
      </c>
    </row>
    <row r="2836" spans="1:15" s="84" customFormat="1" ht="34.5" customHeight="1">
      <c r="A2836" s="93"/>
      <c r="B2836" s="86" t="s">
        <v>1513</v>
      </c>
      <c r="C2836" s="87">
        <v>264</v>
      </c>
      <c r="D2836" s="112" t="str">
        <f>IF(ISBLANK(E2836),"",IF(E2836="BN",VLOOKUP(B2836,'[1]V. BAHAN'!$B$8:$E$14999,3,FALSE),IFERROR(VLOOKUP(E2836,'[1]III. DAFTAR AHS'!$B$7:$H$14999,5,FALSE),"ls")))</f>
        <v xml:space="preserve">m2 </v>
      </c>
      <c r="E2836" s="82" t="s">
        <v>242</v>
      </c>
      <c r="F2836" s="113" t="s">
        <v>147</v>
      </c>
      <c r="G2836" s="47">
        <f>VLOOKUP(B2836,'[2] RAB LAMA'!$B$9:$E$5553,4,FALSE)</f>
        <v>145741.9944557907</v>
      </c>
      <c r="H2836" s="47">
        <f>G2836*C2836</f>
        <v>38475886.536328748</v>
      </c>
      <c r="I2836" s="48">
        <f t="shared" si="214"/>
        <v>0.10069025079162792</v>
      </c>
      <c r="J2836" s="633"/>
      <c r="K2836" s="633"/>
      <c r="L2836" s="633"/>
      <c r="M2836" s="41"/>
      <c r="N2836" s="110"/>
      <c r="O2836" s="608">
        <f t="shared" si="210"/>
        <v>38475886.536328748</v>
      </c>
    </row>
    <row r="2837" spans="1:15" s="84" customFormat="1" ht="34.5" customHeight="1">
      <c r="A2837" s="93"/>
      <c r="B2837" s="86" t="s">
        <v>1467</v>
      </c>
      <c r="C2837" s="87">
        <v>3212.8</v>
      </c>
      <c r="D2837" s="112" t="str">
        <f>IF(ISBLANK(E2837),"",IF(E2837="BN",VLOOKUP(B2837,'[1]V. BAHAN'!$B$8:$E$14999,3,FALSE),IFERROR(VLOOKUP(E2837,'[1]III. DAFTAR AHS'!$B$7:$H$14999,5,FALSE),"ls")))</f>
        <v xml:space="preserve">Kg </v>
      </c>
      <c r="E2837" s="82" t="s">
        <v>161</v>
      </c>
      <c r="F2837" s="113" t="s">
        <v>162</v>
      </c>
      <c r="G2837" s="47">
        <f>VLOOKUP(B2837,'[2] RAB LAMA'!$B$9:$E$5553,4,FALSE)</f>
        <v>14729.18756392314</v>
      </c>
      <c r="H2837" s="47">
        <f>G2837*C2837</f>
        <v>47321933.805372268</v>
      </c>
      <c r="I2837" s="48">
        <f t="shared" si="214"/>
        <v>0.12384009341302098</v>
      </c>
      <c r="J2837" s="633"/>
      <c r="K2837" s="633"/>
      <c r="L2837" s="633"/>
      <c r="M2837" s="41"/>
      <c r="N2837" s="110"/>
      <c r="O2837" s="608">
        <f t="shared" si="210"/>
        <v>47321933.805372268</v>
      </c>
    </row>
    <row r="2838" spans="1:15" s="6" customFormat="1" ht="34.5" customHeight="1">
      <c r="A2838" s="85"/>
      <c r="B2838" s="86" t="s">
        <v>158</v>
      </c>
      <c r="C2838" s="82">
        <v>33</v>
      </c>
      <c r="D2838" s="112" t="str">
        <f>IF(ISBLANK(E2838),"",IF(E2838="BN",VLOOKUP(B2838,'[1]V. BAHAN'!$B$8:$E$14999,3,FALSE),IFERROR(VLOOKUP(E2838,'[1]III. DAFTAR AHS'!$B$7:$H$14999,5,FALSE),"ls")))</f>
        <v xml:space="preserve">m3 </v>
      </c>
      <c r="E2838" s="82" t="s">
        <v>159</v>
      </c>
      <c r="F2838" s="113" t="s">
        <v>147</v>
      </c>
      <c r="G2838" s="47">
        <f>VLOOKUP(B2838,'[2] RAB LAMA'!$B$9:$E$5553,4,FALSE)</f>
        <v>1289599.433557336</v>
      </c>
      <c r="H2838" s="47">
        <f>G2838*C2838</f>
        <v>42556781.307392091</v>
      </c>
      <c r="I2838" s="48">
        <f t="shared" si="214"/>
        <v>0.11136983104157576</v>
      </c>
      <c r="J2838" s="633"/>
      <c r="K2838" s="633"/>
      <c r="L2838" s="633"/>
      <c r="M2838" s="41"/>
      <c r="N2838" s="110"/>
      <c r="O2838" s="608">
        <f t="shared" si="210"/>
        <v>42556781.307392091</v>
      </c>
    </row>
    <row r="2839" spans="1:15" s="6" customFormat="1" ht="34.5" customHeight="1">
      <c r="A2839" s="85"/>
      <c r="B2839" s="86"/>
      <c r="C2839" s="82"/>
      <c r="D2839" s="82" t="str">
        <f>IF(ISBLANK(E2839),"",IF(E2839="BN",VLOOKUP(B2839,'[1]V. BAHAN'!$B$8:$E$1099,3,FALSE),IFERROR(VLOOKUP(E2839,'[1]III. DAFTAR AHS'!$B$7:$H$872,5,FALSE),"ls")))</f>
        <v/>
      </c>
      <c r="E2839" s="82"/>
      <c r="F2839" s="82" t="s">
        <v>23</v>
      </c>
      <c r="G2839" s="83"/>
      <c r="H2839" s="83"/>
      <c r="I2839" s="48">
        <f t="shared" si="214"/>
        <v>0</v>
      </c>
      <c r="J2839" s="633"/>
      <c r="K2839" s="633"/>
      <c r="L2839" s="633"/>
      <c r="M2839" s="41"/>
      <c r="N2839" s="110"/>
      <c r="O2839" s="608">
        <f t="shared" si="210"/>
        <v>0</v>
      </c>
    </row>
    <row r="2840" spans="1:15" s="6" customFormat="1" ht="34.5" customHeight="1">
      <c r="A2840" s="364" t="s">
        <v>49</v>
      </c>
      <c r="B2840" s="86" t="s">
        <v>1514</v>
      </c>
      <c r="C2840" s="82"/>
      <c r="D2840" s="82" t="str">
        <f>IF(ISBLANK(E2840),"",IF(E2840="BN",VLOOKUP(B2840,'[1]V. BAHAN'!$B$8:$E$1099,3,FALSE),IFERROR(VLOOKUP(E2840,'[1]III. DAFTAR AHS'!$B$7:$H$872,5,FALSE),"ls")))</f>
        <v/>
      </c>
      <c r="E2840" s="82"/>
      <c r="F2840" s="82" t="s">
        <v>23</v>
      </c>
      <c r="G2840" s="83"/>
      <c r="H2840" s="83"/>
      <c r="I2840" s="48">
        <f t="shared" si="214"/>
        <v>0</v>
      </c>
      <c r="J2840" s="633"/>
      <c r="K2840" s="633"/>
      <c r="L2840" s="633"/>
      <c r="N2840" s="110"/>
      <c r="O2840" s="608">
        <f t="shared" ref="O2840:O2903" si="215">H2840-N2840</f>
        <v>0</v>
      </c>
    </row>
    <row r="2841" spans="1:15" s="6" customFormat="1" ht="34.5" customHeight="1">
      <c r="A2841" s="85"/>
      <c r="B2841" s="86" t="s">
        <v>250</v>
      </c>
      <c r="C2841" s="82">
        <v>11</v>
      </c>
      <c r="D2841" s="112" t="str">
        <f>IF(ISBLANK(E2841),"",IF(E2841="BN",VLOOKUP(B2841,'[1]V. BAHAN'!$B$8:$E$14999,3,FALSE),IFERROR(VLOOKUP(E2841,'[1]III. DAFTAR AHS'!$B$7:$H$14999,5,FALSE),"ls")))</f>
        <v xml:space="preserve">m2 </v>
      </c>
      <c r="E2841" s="82" t="s">
        <v>251</v>
      </c>
      <c r="F2841" s="113" t="s">
        <v>147</v>
      </c>
      <c r="G2841" s="47">
        <v>145741.9944557907</v>
      </c>
      <c r="H2841" s="47">
        <f>G2841*C2841</f>
        <v>1603161.9390136977</v>
      </c>
      <c r="I2841" s="48">
        <f t="shared" si="214"/>
        <v>4.1954271163178293E-3</v>
      </c>
      <c r="J2841" s="633"/>
      <c r="K2841" s="633"/>
      <c r="L2841" s="633"/>
      <c r="M2841" s="41"/>
      <c r="N2841" s="110"/>
      <c r="O2841" s="608">
        <f t="shared" si="215"/>
        <v>1603161.9390136977</v>
      </c>
    </row>
    <row r="2842" spans="1:15" s="110" customFormat="1" ht="34.5" customHeight="1">
      <c r="A2842" s="85"/>
      <c r="B2842" s="114" t="s">
        <v>1467</v>
      </c>
      <c r="C2842" s="87">
        <v>216.71</v>
      </c>
      <c r="D2842" s="112" t="str">
        <f>IF(ISBLANK(E2842),"",IF(E2842="BN",VLOOKUP(B2842,'[1]V. BAHAN'!$B$8:$E$14999,3,FALSE),IFERROR(VLOOKUP(E2842,'[1]III. DAFTAR AHS'!$B$7:$H$14999,5,FALSE),"ls")))</f>
        <v xml:space="preserve">Kg </v>
      </c>
      <c r="E2842" s="87" t="s">
        <v>191</v>
      </c>
      <c r="F2842" s="113" t="s">
        <v>192</v>
      </c>
      <c r="G2842" s="47">
        <f>VLOOKUP(B2842,'[2] RAB LAMA'!$B$9:$E$5553,4,FALSE)</f>
        <v>14729.18756392314</v>
      </c>
      <c r="H2842" s="47">
        <f>G2842*C2842</f>
        <v>3191962.236977784</v>
      </c>
      <c r="I2842" s="48">
        <f t="shared" si="214"/>
        <v>8.3532702451244341E-3</v>
      </c>
      <c r="J2842" s="633"/>
      <c r="K2842" s="633"/>
      <c r="L2842" s="633"/>
      <c r="M2842" s="41"/>
      <c r="O2842" s="608">
        <f t="shared" si="215"/>
        <v>3191962.236977784</v>
      </c>
    </row>
    <row r="2843" spans="1:15" s="6" customFormat="1" ht="34.5" customHeight="1">
      <c r="A2843" s="353"/>
      <c r="B2843" s="86" t="s">
        <v>158</v>
      </c>
      <c r="C2843" s="82">
        <v>1.32</v>
      </c>
      <c r="D2843" s="112" t="str">
        <f>IF(ISBLANK(E2843),"",IF(E2843="BN",VLOOKUP(B2843,'[1]V. BAHAN'!$B$8:$E$14999,3,FALSE),IFERROR(VLOOKUP(E2843,'[1]III. DAFTAR AHS'!$B$7:$H$14999,5,FALSE),"ls")))</f>
        <v xml:space="preserve">m3 </v>
      </c>
      <c r="E2843" s="82" t="s">
        <v>159</v>
      </c>
      <c r="F2843" s="113" t="s">
        <v>147</v>
      </c>
      <c r="G2843" s="47">
        <f>VLOOKUP(B2843,'[2] RAB LAMA'!$B$9:$E$5553,4,FALSE)</f>
        <v>1289599.433557336</v>
      </c>
      <c r="H2843" s="47">
        <f>G2843*C2843</f>
        <v>1702271.2522956836</v>
      </c>
      <c r="I2843" s="48">
        <f t="shared" si="214"/>
        <v>4.4547932416630302E-3</v>
      </c>
      <c r="J2843" s="629"/>
      <c r="K2843" s="629"/>
      <c r="L2843" s="629"/>
      <c r="M2843" s="41"/>
      <c r="N2843" s="110"/>
      <c r="O2843" s="608">
        <f t="shared" si="215"/>
        <v>1702271.2522956836</v>
      </c>
    </row>
    <row r="2844" spans="1:15" s="6" customFormat="1" ht="34.5" customHeight="1">
      <c r="A2844" s="353"/>
      <c r="B2844" s="86"/>
      <c r="C2844" s="82"/>
      <c r="D2844" s="82" t="str">
        <f>IF(ISBLANK(E2844),"",IF(E2844="BN",VLOOKUP(B2844,'[1]V. BAHAN'!$B$8:$E$1099,3,FALSE),IFERROR(VLOOKUP(E2844,'[1]III. DAFTAR AHS'!$B$7:$H$872,5,FALSE),"ls")))</f>
        <v/>
      </c>
      <c r="E2844" s="82"/>
      <c r="F2844" s="82" t="s">
        <v>23</v>
      </c>
      <c r="G2844" s="83"/>
      <c r="H2844" s="63"/>
      <c r="I2844" s="48">
        <f t="shared" si="214"/>
        <v>0</v>
      </c>
      <c r="J2844" s="629"/>
      <c r="K2844" s="629"/>
      <c r="L2844" s="629"/>
      <c r="M2844" s="41"/>
      <c r="N2844" s="110"/>
      <c r="O2844" s="608">
        <f t="shared" si="215"/>
        <v>0</v>
      </c>
    </row>
    <row r="2845" spans="1:15" s="6" customFormat="1" ht="34.5" customHeight="1">
      <c r="A2845" s="364" t="s">
        <v>49</v>
      </c>
      <c r="B2845" s="313" t="s">
        <v>1515</v>
      </c>
      <c r="C2845" s="82">
        <v>1</v>
      </c>
      <c r="D2845" s="112" t="str">
        <f>IF(ISBLANK(E2845),"",IF(E2845="BN",VLOOKUP(B2845,'[1]V. BAHAN'!$B$8:$E$14999,3,FALSE),IFERROR(VLOOKUP(E2845,'[1]III. DAFTAR AHS'!$B$7:$H$14999,5,FALSE),"ls")))</f>
        <v xml:space="preserve">unit </v>
      </c>
      <c r="E2845" s="82" t="s">
        <v>1516</v>
      </c>
      <c r="F2845" s="113" t="s">
        <v>147</v>
      </c>
      <c r="G2845" s="47">
        <f>VLOOKUP(B2845,'[2] RAB LAMA'!$B$9:$E$5553,4,FALSE)</f>
        <v>1500000</v>
      </c>
      <c r="H2845" s="47">
        <f>G2845*C2845</f>
        <v>1500000</v>
      </c>
      <c r="I2845" s="48">
        <f t="shared" si="214"/>
        <v>3.9254553899579414E-3</v>
      </c>
      <c r="J2845" s="629"/>
      <c r="K2845" s="629"/>
      <c r="L2845" s="629"/>
      <c r="N2845" s="110"/>
      <c r="O2845" s="608">
        <f t="shared" si="215"/>
        <v>1500000</v>
      </c>
    </row>
    <row r="2846" spans="1:15" s="6" customFormat="1" ht="34.5" customHeight="1">
      <c r="A2846" s="216"/>
      <c r="B2846" s="365" t="s">
        <v>1517</v>
      </c>
      <c r="C2846" s="82"/>
      <c r="D2846" s="82" t="str">
        <f>IF(ISBLANK(E2846),"",IF(E2846="BN",VLOOKUP(B2846,'[1]V. BAHAN'!$B$8:$E$1099,3,FALSE),IFERROR(VLOOKUP(E2846,'[1]III. DAFTAR AHS'!$B$7:$H$872,5,FALSE),"ls")))</f>
        <v/>
      </c>
      <c r="E2846" s="82"/>
      <c r="F2846" s="82" t="s">
        <v>23</v>
      </c>
      <c r="G2846" s="83"/>
      <c r="H2846" s="63"/>
      <c r="I2846" s="48">
        <f t="shared" si="214"/>
        <v>0</v>
      </c>
      <c r="J2846" s="629"/>
      <c r="K2846" s="629"/>
      <c r="L2846" s="629"/>
      <c r="M2846" s="88"/>
      <c r="N2846" s="110"/>
      <c r="O2846" s="608">
        <f t="shared" si="215"/>
        <v>0</v>
      </c>
    </row>
    <row r="2847" spans="1:15" s="6" customFormat="1" ht="34.5" customHeight="1">
      <c r="A2847" s="216"/>
      <c r="B2847" s="365" t="s">
        <v>1518</v>
      </c>
      <c r="C2847" s="82"/>
      <c r="D2847" s="82" t="str">
        <f>IF(ISBLANK(E2847),"",IF(E2847="BN",VLOOKUP(B2847,'[1]V. BAHAN'!$B$8:$E$1099,3,FALSE),IFERROR(VLOOKUP(E2847,'[1]III. DAFTAR AHS'!$B$7:$H$872,5,FALSE),"ls")))</f>
        <v/>
      </c>
      <c r="E2847" s="82"/>
      <c r="F2847" s="82" t="s">
        <v>23</v>
      </c>
      <c r="G2847" s="83"/>
      <c r="H2847" s="63"/>
      <c r="I2847" s="48">
        <f t="shared" si="214"/>
        <v>0</v>
      </c>
      <c r="J2847" s="629"/>
      <c r="K2847" s="629"/>
      <c r="L2847" s="629"/>
      <c r="M2847" s="88"/>
      <c r="N2847" s="110"/>
      <c r="O2847" s="608">
        <f t="shared" si="215"/>
        <v>0</v>
      </c>
    </row>
    <row r="2848" spans="1:15" s="6" customFormat="1" ht="34.5" customHeight="1">
      <c r="A2848" s="216"/>
      <c r="B2848" s="365" t="s">
        <v>1519</v>
      </c>
      <c r="C2848" s="82"/>
      <c r="D2848" s="82" t="str">
        <f>IF(ISBLANK(E2848),"",IF(E2848="BN",VLOOKUP(B2848,'[1]V. BAHAN'!$B$8:$E$1099,3,FALSE),IFERROR(VLOOKUP(E2848,'[1]III. DAFTAR AHS'!$B$7:$H$872,5,FALSE),"ls")))</f>
        <v/>
      </c>
      <c r="E2848" s="82"/>
      <c r="F2848" s="82" t="s">
        <v>23</v>
      </c>
      <c r="G2848" s="83"/>
      <c r="H2848" s="63"/>
      <c r="I2848" s="48">
        <f t="shared" si="214"/>
        <v>0</v>
      </c>
      <c r="J2848" s="629"/>
      <c r="K2848" s="629"/>
      <c r="L2848" s="629"/>
      <c r="M2848" s="88"/>
      <c r="N2848" s="110"/>
      <c r="O2848" s="608">
        <f t="shared" si="215"/>
        <v>0</v>
      </c>
    </row>
    <row r="2849" spans="1:15" s="6" customFormat="1" ht="34.5" customHeight="1">
      <c r="A2849" s="216"/>
      <c r="B2849" s="365" t="s">
        <v>1520</v>
      </c>
      <c r="C2849" s="82"/>
      <c r="D2849" s="82" t="str">
        <f>IF(ISBLANK(E2849),"",IF(E2849="BN",VLOOKUP(B2849,'[1]V. BAHAN'!$B$8:$E$1099,3,FALSE),IFERROR(VLOOKUP(E2849,'[1]III. DAFTAR AHS'!$B$7:$H$872,5,FALSE),"ls")))</f>
        <v/>
      </c>
      <c r="E2849" s="82"/>
      <c r="F2849" s="82" t="s">
        <v>23</v>
      </c>
      <c r="G2849" s="83"/>
      <c r="H2849" s="63"/>
      <c r="I2849" s="48">
        <f t="shared" si="214"/>
        <v>0</v>
      </c>
      <c r="J2849" s="629"/>
      <c r="K2849" s="629"/>
      <c r="L2849" s="629"/>
      <c r="M2849" s="88"/>
      <c r="N2849" s="110"/>
      <c r="O2849" s="608">
        <f t="shared" si="215"/>
        <v>0</v>
      </c>
    </row>
    <row r="2850" spans="1:15" s="6" customFormat="1" ht="34.5" customHeight="1">
      <c r="A2850" s="216"/>
      <c r="B2850" s="365" t="s">
        <v>580</v>
      </c>
      <c r="C2850" s="82"/>
      <c r="D2850" s="82" t="str">
        <f>IF(ISBLANK(E2850),"",IF(E2850="BN",VLOOKUP(B2850,'[1]V. BAHAN'!$B$8:$E$1099,3,FALSE),IFERROR(VLOOKUP(E2850,'[1]III. DAFTAR AHS'!$B$7:$H$872,5,FALSE),"ls")))</f>
        <v/>
      </c>
      <c r="E2850" s="82"/>
      <c r="F2850" s="82" t="s">
        <v>23</v>
      </c>
      <c r="G2850" s="83"/>
      <c r="H2850" s="63"/>
      <c r="I2850" s="48">
        <f t="shared" si="214"/>
        <v>0</v>
      </c>
      <c r="J2850" s="629"/>
      <c r="K2850" s="629"/>
      <c r="L2850" s="629"/>
      <c r="M2850" s="88"/>
      <c r="N2850" s="110"/>
      <c r="O2850" s="608">
        <f t="shared" si="215"/>
        <v>0</v>
      </c>
    </row>
    <row r="2851" spans="1:15" s="6" customFormat="1" ht="34.5" customHeight="1">
      <c r="A2851" s="216"/>
      <c r="B2851" s="365" t="s">
        <v>1521</v>
      </c>
      <c r="C2851" s="82"/>
      <c r="D2851" s="82" t="str">
        <f>IF(ISBLANK(E2851),"",IF(E2851="BN",VLOOKUP(B2851,'[1]V. BAHAN'!$B$8:$E$1099,3,FALSE),IFERROR(VLOOKUP(E2851,'[1]III. DAFTAR AHS'!$B$7:$H$872,5,FALSE),"ls")))</f>
        <v/>
      </c>
      <c r="E2851" s="82"/>
      <c r="F2851" s="82" t="s">
        <v>23</v>
      </c>
      <c r="G2851" s="83"/>
      <c r="H2851" s="63"/>
      <c r="I2851" s="48">
        <f t="shared" si="214"/>
        <v>0</v>
      </c>
      <c r="J2851" s="629"/>
      <c r="K2851" s="629"/>
      <c r="L2851" s="629"/>
      <c r="M2851" s="88"/>
      <c r="N2851" s="110"/>
      <c r="O2851" s="608">
        <f t="shared" si="215"/>
        <v>0</v>
      </c>
    </row>
    <row r="2852" spans="1:15" s="6" customFormat="1" ht="34.5" customHeight="1">
      <c r="A2852" s="216"/>
      <c r="B2852" s="365" t="s">
        <v>1522</v>
      </c>
      <c r="C2852" s="82"/>
      <c r="D2852" s="82" t="str">
        <f>IF(ISBLANK(E2852),"",IF(E2852="BN",VLOOKUP(B2852,'[1]V. BAHAN'!$B$8:$E$1099,3,FALSE),IFERROR(VLOOKUP(E2852,'[1]III. DAFTAR AHS'!$B$7:$H$872,5,FALSE),"ls")))</f>
        <v/>
      </c>
      <c r="E2852" s="82"/>
      <c r="F2852" s="82" t="s">
        <v>23</v>
      </c>
      <c r="G2852" s="83"/>
      <c r="H2852" s="63"/>
      <c r="I2852" s="48">
        <f t="shared" si="214"/>
        <v>0</v>
      </c>
      <c r="J2852" s="629"/>
      <c r="K2852" s="629"/>
      <c r="L2852" s="629"/>
      <c r="M2852" s="41"/>
      <c r="N2852" s="110"/>
      <c r="O2852" s="608">
        <f t="shared" si="215"/>
        <v>0</v>
      </c>
    </row>
    <row r="2853" spans="1:15" s="6" customFormat="1" ht="34.5" customHeight="1">
      <c r="A2853" s="216"/>
      <c r="B2853" s="86"/>
      <c r="C2853" s="82"/>
      <c r="D2853" s="82" t="str">
        <f>IF(ISBLANK(E2853),"",IF(E2853="BN",VLOOKUP(B2853,'[1]V. BAHAN'!$B$8:$E$1099,3,FALSE),IFERROR(VLOOKUP(E2853,'[1]III. DAFTAR AHS'!$B$7:$H$872,5,FALSE),"ls")))</f>
        <v/>
      </c>
      <c r="E2853" s="82"/>
      <c r="F2853" s="82" t="s">
        <v>23</v>
      </c>
      <c r="G2853" s="83"/>
      <c r="H2853" s="63"/>
      <c r="I2853" s="48">
        <f t="shared" si="214"/>
        <v>0</v>
      </c>
      <c r="J2853" s="629"/>
      <c r="K2853" s="629"/>
      <c r="L2853" s="629"/>
      <c r="M2853" s="88"/>
      <c r="N2853" s="110"/>
      <c r="O2853" s="608">
        <f t="shared" si="215"/>
        <v>0</v>
      </c>
    </row>
    <row r="2854" spans="1:15" s="6" customFormat="1" ht="34.5" customHeight="1">
      <c r="A2854" s="364" t="s">
        <v>49</v>
      </c>
      <c r="B2854" s="313" t="s">
        <v>1523</v>
      </c>
      <c r="C2854" s="82"/>
      <c r="D2854" s="82" t="str">
        <f>IF(ISBLANK(E2854),"",IF(E2854="BN",VLOOKUP(B2854,'[1]V. BAHAN'!$B$8:$E$1099,3,FALSE),IFERROR(VLOOKUP(E2854,'[1]III. DAFTAR AHS'!$B$7:$H$872,5,FALSE),"ls")))</f>
        <v/>
      </c>
      <c r="E2854" s="82"/>
      <c r="F2854" s="82" t="s">
        <v>23</v>
      </c>
      <c r="G2854" s="83"/>
      <c r="H2854" s="63"/>
      <c r="I2854" s="48">
        <f t="shared" si="214"/>
        <v>0</v>
      </c>
      <c r="J2854" s="629"/>
      <c r="K2854" s="629"/>
      <c r="L2854" s="629"/>
      <c r="M2854" s="88"/>
      <c r="N2854" s="110"/>
      <c r="O2854" s="608">
        <f t="shared" si="215"/>
        <v>0</v>
      </c>
    </row>
    <row r="2855" spans="1:15" s="6" customFormat="1" ht="34.5" customHeight="1">
      <c r="A2855" s="216"/>
      <c r="B2855" s="86" t="s">
        <v>267</v>
      </c>
      <c r="C2855" s="82">
        <v>1.85</v>
      </c>
      <c r="D2855" s="112" t="str">
        <f>IF(ISBLANK(E2855),"",IF(E2855="BN",VLOOKUP(B2855,'[1]V. BAHAN'!$B$8:$E$14999,3,FALSE),IFERROR(VLOOKUP(E2855,'[1]III. DAFTAR AHS'!$B$7:$H$14999,5,FALSE),"ls")))</f>
        <v xml:space="preserve">m2 </v>
      </c>
      <c r="E2855" s="82" t="s">
        <v>268</v>
      </c>
      <c r="F2855" s="113" t="s">
        <v>147</v>
      </c>
      <c r="G2855" s="47">
        <f>VLOOKUP(B2855,'[2] RAB LAMA'!$B$9:$E$5553,4,FALSE)</f>
        <v>147164.89822703571</v>
      </c>
      <c r="H2855" s="47">
        <f>G2855*C2855</f>
        <v>272255.06172001606</v>
      </c>
      <c r="I2855" s="48">
        <f t="shared" si="214"/>
        <v>7.1248339964811265E-4</v>
      </c>
      <c r="J2855" s="629"/>
      <c r="K2855" s="629"/>
      <c r="L2855" s="629"/>
      <c r="M2855" s="41"/>
      <c r="N2855" s="110"/>
      <c r="O2855" s="608">
        <f t="shared" si="215"/>
        <v>272255.06172001606</v>
      </c>
    </row>
    <row r="2856" spans="1:15" s="6" customFormat="1" ht="34.5" customHeight="1">
      <c r="A2856" s="216"/>
      <c r="B2856" s="86" t="s">
        <v>224</v>
      </c>
      <c r="C2856" s="82">
        <v>42.76</v>
      </c>
      <c r="D2856" s="112" t="str">
        <f>IF(ISBLANK(E2856),"",IF(E2856="BN",VLOOKUP(B2856,'[1]V. BAHAN'!$B$8:$E$14999,3,FALSE),IFERROR(VLOOKUP(E2856,'[1]III. DAFTAR AHS'!$B$7:$H$14999,5,FALSE),"ls")))</f>
        <v xml:space="preserve">Kg </v>
      </c>
      <c r="E2856" s="82" t="s">
        <v>161</v>
      </c>
      <c r="F2856" s="113" t="s">
        <v>162</v>
      </c>
      <c r="G2856" s="47">
        <f>VLOOKUP(B2856,'[2] RAB LAMA'!$B$9:$E$5553,4,FALSE)</f>
        <v>14729.18756392314</v>
      </c>
      <c r="H2856" s="47">
        <f>G2856*C2856</f>
        <v>629820.0602333534</v>
      </c>
      <c r="I2856" s="48">
        <f t="shared" si="214"/>
        <v>1.6482203667644349E-3</v>
      </c>
      <c r="J2856" s="629"/>
      <c r="K2856" s="629"/>
      <c r="L2856" s="629"/>
      <c r="M2856" s="41"/>
      <c r="N2856" s="110"/>
      <c r="O2856" s="608">
        <f t="shared" si="215"/>
        <v>629820.0602333534</v>
      </c>
    </row>
    <row r="2857" spans="1:15" s="6" customFormat="1" ht="34.5" customHeight="1">
      <c r="A2857" s="364"/>
      <c r="B2857" s="313" t="s">
        <v>158</v>
      </c>
      <c r="C2857" s="82">
        <v>0.15</v>
      </c>
      <c r="D2857" s="112" t="str">
        <f>IF(ISBLANK(E2857),"",IF(E2857="BN",VLOOKUP(B2857,'[1]V. BAHAN'!$B$8:$E$14999,3,FALSE),IFERROR(VLOOKUP(E2857,'[1]III. DAFTAR AHS'!$B$7:$H$14999,5,FALSE),"ls")))</f>
        <v xml:space="preserve">m3 </v>
      </c>
      <c r="E2857" s="82" t="s">
        <v>159</v>
      </c>
      <c r="F2857" s="113" t="s">
        <v>147</v>
      </c>
      <c r="G2857" s="47">
        <f>VLOOKUP(B2857,'[2] RAB LAMA'!$B$9:$E$5553,4,FALSE)</f>
        <v>1289599.433557336</v>
      </c>
      <c r="H2857" s="47">
        <f>G2857*C2857</f>
        <v>193439.91503360038</v>
      </c>
      <c r="I2857" s="48">
        <f t="shared" si="214"/>
        <v>5.0622650473443516E-4</v>
      </c>
      <c r="J2857" s="629"/>
      <c r="K2857" s="629"/>
      <c r="L2857" s="629"/>
      <c r="M2857" s="41"/>
      <c r="N2857" s="110"/>
      <c r="O2857" s="608">
        <f t="shared" si="215"/>
        <v>193439.91503360038</v>
      </c>
    </row>
    <row r="2858" spans="1:15" s="6" customFormat="1" ht="34.5" customHeight="1">
      <c r="A2858" s="216"/>
      <c r="B2858" s="86"/>
      <c r="C2858" s="82"/>
      <c r="D2858" s="82" t="str">
        <f>IF(ISBLANK(E2858),"",IF(E2858="BN",VLOOKUP(B2858,'[1]V. BAHAN'!$B$8:$E$1099,3,FALSE),IFERROR(VLOOKUP(E2858,'[1]III. DAFTAR AHS'!$B$7:$H$872,5,FALSE),"ls")))</f>
        <v/>
      </c>
      <c r="E2858" s="82"/>
      <c r="F2858" s="82" t="s">
        <v>23</v>
      </c>
      <c r="G2858" s="83"/>
      <c r="H2858" s="63"/>
      <c r="I2858" s="48">
        <f t="shared" si="214"/>
        <v>0</v>
      </c>
      <c r="J2858" s="629"/>
      <c r="K2858" s="629"/>
      <c r="L2858" s="629"/>
      <c r="N2858" s="110"/>
      <c r="O2858" s="608">
        <f t="shared" si="215"/>
        <v>0</v>
      </c>
    </row>
    <row r="2859" spans="1:15" s="6" customFormat="1" ht="34.5" customHeight="1">
      <c r="A2859" s="364" t="s">
        <v>49</v>
      </c>
      <c r="B2859" s="86" t="s">
        <v>1524</v>
      </c>
      <c r="C2859" s="82">
        <v>2.59</v>
      </c>
      <c r="D2859" s="112" t="str">
        <f>IF(ISBLANK(E2859),"",IF(E2859="BN",VLOOKUP(B2859,'[1]V. BAHAN'!$B$8:$E$14999,3,FALSE),IFERROR(VLOOKUP(E2859,'[1]III. DAFTAR AHS'!$B$7:$H$14999,5,FALSE),"ls")))</f>
        <v xml:space="preserve">Kg </v>
      </c>
      <c r="E2859" s="82" t="s">
        <v>191</v>
      </c>
      <c r="F2859" s="113" t="s">
        <v>192</v>
      </c>
      <c r="G2859" s="619">
        <f>VLOOKUP(B2859,'[2] RAB LAMA'!$B$9:$E$5553,4,FALSE)</f>
        <v>14729.18756392314</v>
      </c>
      <c r="H2859" s="47">
        <f>G2859*C2859</f>
        <v>38148.595790560932</v>
      </c>
      <c r="I2859" s="48">
        <f t="shared" si="214"/>
        <v>9.98337406435895E-5</v>
      </c>
      <c r="J2859" s="629"/>
      <c r="K2859" s="629"/>
      <c r="L2859" s="629"/>
      <c r="M2859" s="41"/>
      <c r="N2859" s="110"/>
      <c r="O2859" s="608">
        <f t="shared" si="215"/>
        <v>38148.595790560932</v>
      </c>
    </row>
    <row r="2860" spans="1:15" s="6" customFormat="1" ht="34.5" customHeight="1">
      <c r="A2860" s="216"/>
      <c r="B2860" s="86"/>
      <c r="C2860" s="82"/>
      <c r="D2860" s="82" t="str">
        <f>IF(ISBLANK(E2860),"",IF(E2860="BN",VLOOKUP(B2860,'[1]V. BAHAN'!$B$8:$E$1099,3,FALSE),IFERROR(VLOOKUP(E2860,'[1]III. DAFTAR AHS'!$B$7:$H$872,5,FALSE),"ls")))</f>
        <v/>
      </c>
      <c r="E2860" s="82"/>
      <c r="F2860" s="82" t="s">
        <v>23</v>
      </c>
      <c r="G2860" s="83"/>
      <c r="H2860" s="63"/>
      <c r="I2860" s="48">
        <f t="shared" si="214"/>
        <v>0</v>
      </c>
      <c r="J2860" s="629"/>
      <c r="K2860" s="629"/>
      <c r="L2860" s="629"/>
      <c r="M2860" s="41"/>
      <c r="N2860" s="110"/>
      <c r="O2860" s="608">
        <f t="shared" si="215"/>
        <v>0</v>
      </c>
    </row>
    <row r="2861" spans="1:15" s="6" customFormat="1" ht="34.5" customHeight="1">
      <c r="A2861" s="85">
        <f>A2822+1</f>
        <v>7</v>
      </c>
      <c r="B2861" s="86" t="s">
        <v>1525</v>
      </c>
      <c r="C2861" s="82"/>
      <c r="D2861" s="82" t="str">
        <f>IF(ISBLANK(E2861),"",IF(E2861="BN",VLOOKUP(B2861,'[1]V. BAHAN'!$B$8:$E$1099,3,FALSE),IFERROR(VLOOKUP(E2861,'[1]III. DAFTAR AHS'!$B$7:$H$872,5,FALSE),"ls")))</f>
        <v/>
      </c>
      <c r="E2861" s="82"/>
      <c r="F2861" s="82" t="s">
        <v>23</v>
      </c>
      <c r="G2861" s="83"/>
      <c r="H2861" s="63"/>
      <c r="I2861" s="48">
        <f t="shared" si="214"/>
        <v>0</v>
      </c>
      <c r="J2861" s="629"/>
      <c r="K2861" s="629"/>
      <c r="L2861" s="629"/>
      <c r="M2861" s="41"/>
      <c r="N2861" s="110"/>
      <c r="O2861" s="608">
        <f t="shared" si="215"/>
        <v>0</v>
      </c>
    </row>
    <row r="2862" spans="1:15" s="6" customFormat="1" ht="34.5" customHeight="1">
      <c r="A2862" s="364" t="s">
        <v>49</v>
      </c>
      <c r="B2862" s="86" t="s">
        <v>1526</v>
      </c>
      <c r="C2862" s="82">
        <v>1</v>
      </c>
      <c r="D2862" s="112" t="str">
        <f>IF(ISBLANK(E2862),"",IF(E2862="BN",VLOOKUP(B2862,'[1]V. BAHAN'!$B$8:$E$14999,3,FALSE),IFERROR(VLOOKUP(E2862,'[1]III. DAFTAR AHS'!$B$7:$H$14999,5,FALSE),"ls")))</f>
        <v xml:space="preserve">unit </v>
      </c>
      <c r="E2862" s="82" t="s">
        <v>1422</v>
      </c>
      <c r="F2862" s="113" t="s">
        <v>189</v>
      </c>
      <c r="G2862" s="47">
        <f>VLOOKUP(B2862,'[2] RAB LAMA'!$B$9:$E$5553,4,FALSE)</f>
        <v>55779173.449999996</v>
      </c>
      <c r="H2862" s="47">
        <f>G2862*C2862</f>
        <v>55779173.449999996</v>
      </c>
      <c r="I2862" s="48">
        <f t="shared" si="214"/>
        <v>0.14597243804446758</v>
      </c>
      <c r="J2862" s="629"/>
      <c r="K2862" s="629"/>
      <c r="L2862" s="629"/>
      <c r="M2862" s="41"/>
      <c r="N2862" s="110"/>
      <c r="O2862" s="608">
        <f t="shared" si="215"/>
        <v>55779173.449999996</v>
      </c>
    </row>
    <row r="2863" spans="1:15" s="6" customFormat="1" ht="34.5" customHeight="1">
      <c r="A2863" s="216"/>
      <c r="B2863" s="217" t="s">
        <v>1527</v>
      </c>
      <c r="C2863" s="82"/>
      <c r="D2863" s="82" t="str">
        <f>IF(ISBLANK(E2863),"",IF(E2863="BN",VLOOKUP(B2863,'[1]V. BAHAN'!$B$8:$E$1099,3,FALSE),IFERROR(VLOOKUP(E2863,'[1]III. DAFTAR AHS'!$B$7:$H$872,5,FALSE),"ls")))</f>
        <v/>
      </c>
      <c r="E2863" s="82"/>
      <c r="F2863" s="82" t="s">
        <v>23</v>
      </c>
      <c r="G2863" s="83"/>
      <c r="H2863" s="63"/>
      <c r="I2863" s="48">
        <f t="shared" si="214"/>
        <v>0</v>
      </c>
      <c r="J2863" s="629"/>
      <c r="K2863" s="629"/>
      <c r="L2863" s="629"/>
      <c r="M2863" s="41"/>
      <c r="N2863" s="110"/>
      <c r="O2863" s="608">
        <f t="shared" si="215"/>
        <v>0</v>
      </c>
    </row>
    <row r="2864" spans="1:15" s="6" customFormat="1" ht="34.5" customHeight="1">
      <c r="A2864" s="216"/>
      <c r="B2864" s="217" t="s">
        <v>1528</v>
      </c>
      <c r="C2864" s="82"/>
      <c r="D2864" s="82" t="str">
        <f>IF(ISBLANK(E2864),"",IF(E2864="BN",VLOOKUP(B2864,'[1]V. BAHAN'!$B$8:$E$1099,3,FALSE),IFERROR(VLOOKUP(E2864,'[1]III. DAFTAR AHS'!$B$7:$H$872,5,FALSE),"ls")))</f>
        <v/>
      </c>
      <c r="E2864" s="82"/>
      <c r="F2864" s="82" t="s">
        <v>23</v>
      </c>
      <c r="G2864" s="83"/>
      <c r="H2864" s="63"/>
      <c r="I2864" s="48">
        <f t="shared" si="214"/>
        <v>0</v>
      </c>
      <c r="J2864" s="629"/>
      <c r="K2864" s="629"/>
      <c r="L2864" s="629"/>
      <c r="M2864" s="41"/>
      <c r="N2864" s="110"/>
      <c r="O2864" s="608">
        <f t="shared" si="215"/>
        <v>0</v>
      </c>
    </row>
    <row r="2865" spans="1:15" s="6" customFormat="1" ht="34.5" customHeight="1">
      <c r="A2865" s="216"/>
      <c r="B2865" s="217" t="s">
        <v>1366</v>
      </c>
      <c r="C2865" s="82"/>
      <c r="D2865" s="82" t="str">
        <f>IF(ISBLANK(E2865),"",IF(E2865="BN",VLOOKUP(B2865,'[1]V. BAHAN'!$B$8:$E$1099,3,FALSE),IFERROR(VLOOKUP(E2865,'[1]III. DAFTAR AHS'!$B$7:$H$872,5,FALSE),"ls")))</f>
        <v/>
      </c>
      <c r="E2865" s="82"/>
      <c r="F2865" s="82" t="s">
        <v>23</v>
      </c>
      <c r="G2865" s="83"/>
      <c r="H2865" s="63"/>
      <c r="I2865" s="48">
        <f t="shared" si="214"/>
        <v>0</v>
      </c>
      <c r="J2865" s="629"/>
      <c r="K2865" s="629"/>
      <c r="L2865" s="629"/>
      <c r="M2865" s="41"/>
      <c r="N2865" s="110"/>
      <c r="O2865" s="608">
        <f t="shared" si="215"/>
        <v>0</v>
      </c>
    </row>
    <row r="2866" spans="1:15" s="6" customFormat="1" ht="34.5" customHeight="1">
      <c r="A2866" s="364" t="s">
        <v>49</v>
      </c>
      <c r="B2866" s="86" t="s">
        <v>1529</v>
      </c>
      <c r="C2866" s="82">
        <v>3.5</v>
      </c>
      <c r="D2866" s="112" t="str">
        <f>IF(ISBLANK(E2866),"",IF(E2866="BN",VLOOKUP(B2866,'[1]V. BAHAN'!$B$8:$E$14999,3,FALSE),IFERROR(VLOOKUP(E2866,'[1]III. DAFTAR AHS'!$B$7:$H$14999,5,FALSE),"ls")))</f>
        <v xml:space="preserve">m1 </v>
      </c>
      <c r="E2866" s="82" t="s">
        <v>858</v>
      </c>
      <c r="F2866" s="113" t="s">
        <v>859</v>
      </c>
      <c r="G2866" s="47">
        <f>VLOOKUP(B2866,'[2] RAB LAMA'!$B$9:$E$5553,4,FALSE)</f>
        <v>52702.949068863214</v>
      </c>
      <c r="H2866" s="47">
        <f>G2866*C2866</f>
        <v>184460.32174102124</v>
      </c>
      <c r="I2866" s="48">
        <f t="shared" si="214"/>
        <v>4.8272717614111191E-4</v>
      </c>
      <c r="J2866" s="629"/>
      <c r="K2866" s="629"/>
      <c r="L2866" s="629"/>
      <c r="M2866" s="41"/>
      <c r="N2866" s="110"/>
      <c r="O2866" s="608">
        <f t="shared" si="215"/>
        <v>184460.32174102124</v>
      </c>
    </row>
    <row r="2867" spans="1:15" s="6" customFormat="1" ht="34.5" customHeight="1">
      <c r="A2867" s="216"/>
      <c r="B2867" s="86"/>
      <c r="C2867" s="82"/>
      <c r="D2867" s="82" t="str">
        <f>IF(ISBLANK(E2867),"",IF(E2867="BN",VLOOKUP(B2867,'[1]V. BAHAN'!$B$8:$E$1099,3,FALSE),IFERROR(VLOOKUP(E2867,'[1]III. DAFTAR AHS'!$B$7:$H$872,5,FALSE),"ls")))</f>
        <v/>
      </c>
      <c r="E2867" s="82"/>
      <c r="F2867" s="82" t="s">
        <v>23</v>
      </c>
      <c r="G2867" s="83"/>
      <c r="H2867" s="63"/>
      <c r="I2867" s="48">
        <f t="shared" si="214"/>
        <v>0</v>
      </c>
      <c r="J2867" s="629"/>
      <c r="K2867" s="629"/>
      <c r="L2867" s="629"/>
      <c r="M2867" s="41"/>
      <c r="N2867" s="110"/>
      <c r="O2867" s="608">
        <f t="shared" si="215"/>
        <v>0</v>
      </c>
    </row>
    <row r="2868" spans="1:15" s="84" customFormat="1" ht="34.5" customHeight="1">
      <c r="A2868" s="79">
        <f>A2861+1</f>
        <v>8</v>
      </c>
      <c r="B2868" s="366" t="s">
        <v>1530</v>
      </c>
      <c r="C2868" s="81"/>
      <c r="D2868" s="82" t="str">
        <f>IF(ISBLANK(E2868),"",IF(E2868="BN",VLOOKUP(B2868,'[1]V. BAHAN'!$B$8:$E$1099,3,FALSE),IFERROR(VLOOKUP(E2868,'[1]III. DAFTAR AHS'!$B$7:$H$872,5,FALSE),"ls")))</f>
        <v/>
      </c>
      <c r="E2868" s="82"/>
      <c r="F2868" s="82" t="s">
        <v>23</v>
      </c>
      <c r="G2868" s="83"/>
      <c r="H2868" s="83"/>
      <c r="I2868" s="48">
        <f t="shared" si="214"/>
        <v>0</v>
      </c>
      <c r="J2868" s="633"/>
      <c r="K2868" s="633"/>
      <c r="L2868" s="633"/>
      <c r="M2868" s="41"/>
      <c r="N2868" s="110"/>
      <c r="O2868" s="608">
        <f t="shared" si="215"/>
        <v>0</v>
      </c>
    </row>
    <row r="2869" spans="1:15" s="6" customFormat="1" ht="34.5" customHeight="1">
      <c r="A2869" s="353" t="s">
        <v>49</v>
      </c>
      <c r="B2869" s="86" t="s">
        <v>1485</v>
      </c>
      <c r="C2869" s="82">
        <v>2.2599999999999998</v>
      </c>
      <c r="D2869" s="112" t="str">
        <f>IF(ISBLANK(E2869),"",IF(E2869="BN",VLOOKUP(B2869,'[1]V. BAHAN'!$B$8:$E$14999,3,FALSE),IFERROR(VLOOKUP(E2869,'[1]III. DAFTAR AHS'!$B$7:$H$14999,5,FALSE),"ls")))</f>
        <v xml:space="preserve">m3 </v>
      </c>
      <c r="E2869" s="82" t="s">
        <v>113</v>
      </c>
      <c r="F2869" s="113" t="s">
        <v>114</v>
      </c>
      <c r="G2869" s="47">
        <f>VLOOKUP(B2869,'[2] RAB LAMA'!$B$9:$E$5553,4,FALSE)</f>
        <v>65955.45</v>
      </c>
      <c r="H2869" s="47">
        <f t="shared" ref="H2869:H2876" si="216">G2869*C2869</f>
        <v>149059.31699999998</v>
      </c>
      <c r="I2869" s="48">
        <f t="shared" si="214"/>
        <v>3.9008379956073283E-4</v>
      </c>
      <c r="J2869" s="629"/>
      <c r="K2869" s="629"/>
      <c r="L2869" s="629"/>
      <c r="M2869" s="41"/>
      <c r="N2869" s="110"/>
      <c r="O2869" s="608">
        <f t="shared" si="215"/>
        <v>149059.31699999998</v>
      </c>
    </row>
    <row r="2870" spans="1:15" s="6" customFormat="1" ht="34.5" customHeight="1">
      <c r="A2870" s="353" t="s">
        <v>49</v>
      </c>
      <c r="B2870" s="86" t="s">
        <v>1531</v>
      </c>
      <c r="C2870" s="82">
        <v>2.2599999999999998</v>
      </c>
      <c r="D2870" s="112" t="str">
        <f>IF(ISBLANK(E2870),"",IF(E2870="BN",VLOOKUP(B2870,'[1]V. BAHAN'!$B$8:$E$14999,3,FALSE),IFERROR(VLOOKUP(E2870,'[1]III. DAFTAR AHS'!$B$7:$H$14999,5,FALSE),"ls")))</f>
        <v xml:space="preserve">m3 </v>
      </c>
      <c r="E2870" s="82" t="s">
        <v>120</v>
      </c>
      <c r="F2870" s="113" t="s">
        <v>121</v>
      </c>
      <c r="G2870" s="47">
        <f>VLOOKUP(B2870,'[2] RAB LAMA'!$B$9:$E$5553,4,FALSE)</f>
        <v>89034</v>
      </c>
      <c r="H2870" s="47">
        <f t="shared" si="216"/>
        <v>201216.83999999997</v>
      </c>
      <c r="I2870" s="48">
        <f t="shared" si="214"/>
        <v>5.2657848608553639E-4</v>
      </c>
      <c r="J2870" s="629"/>
      <c r="K2870" s="629"/>
      <c r="L2870" s="629"/>
      <c r="M2870" s="41"/>
      <c r="N2870" s="110"/>
      <c r="O2870" s="608">
        <f t="shared" si="215"/>
        <v>201216.83999999997</v>
      </c>
    </row>
    <row r="2871" spans="1:15" s="6" customFormat="1" ht="34.5" customHeight="1">
      <c r="A2871" s="216" t="s">
        <v>49</v>
      </c>
      <c r="B2871" s="86" t="s">
        <v>1311</v>
      </c>
      <c r="C2871" s="82">
        <v>1.61</v>
      </c>
      <c r="D2871" s="112" t="str">
        <f>IF(ISBLANK(E2871),"",IF(E2871="BN",VLOOKUP(B2871,'[1]V. BAHAN'!$B$8:$E$14999,3,FALSE),IFERROR(VLOOKUP(E2871,'[1]III. DAFTAR AHS'!$B$7:$H$14999,5,FALSE),"ls")))</f>
        <v xml:space="preserve">m3 </v>
      </c>
      <c r="E2871" s="82" t="s">
        <v>136</v>
      </c>
      <c r="F2871" s="113" t="s">
        <v>137</v>
      </c>
      <c r="G2871" s="47">
        <f>VLOOKUP(B2871,'[2] RAB LAMA'!$B$9:$E$5553,4,FALSE)</f>
        <v>240133.28181479999</v>
      </c>
      <c r="H2871" s="47">
        <f t="shared" si="216"/>
        <v>386614.58372182801</v>
      </c>
      <c r="I2871" s="48">
        <f t="shared" si="214"/>
        <v>1.0117588676714637E-3</v>
      </c>
      <c r="J2871" s="629"/>
      <c r="K2871" s="629"/>
      <c r="L2871" s="629"/>
      <c r="M2871" s="41"/>
      <c r="N2871" s="110"/>
      <c r="O2871" s="608">
        <f t="shared" si="215"/>
        <v>386614.58372182801</v>
      </c>
    </row>
    <row r="2872" spans="1:15" s="6" customFormat="1" ht="34.5" customHeight="1">
      <c r="A2872" s="353" t="s">
        <v>49</v>
      </c>
      <c r="B2872" s="86" t="s">
        <v>1532</v>
      </c>
      <c r="C2872" s="82">
        <v>4</v>
      </c>
      <c r="D2872" s="112" t="str">
        <f>IF(ISBLANK(E2872),"",IF(E2872="BN",VLOOKUP(B2872,'[1]V. BAHAN'!$B$8:$E$14999,3,FALSE),IFERROR(VLOOKUP(E2872,'[1]III. DAFTAR AHS'!$B$7:$H$14999,5,FALSE),"ls")))</f>
        <v xml:space="preserve">m1 </v>
      </c>
      <c r="E2872" s="82" t="s">
        <v>1533</v>
      </c>
      <c r="F2872" s="113" t="s">
        <v>1534</v>
      </c>
      <c r="G2872" s="47">
        <f>VLOOKUP(B2872,'[2] RAB LAMA'!$B$9:$E$5553,4,FALSE)</f>
        <v>1465499.0228336994</v>
      </c>
      <c r="H2872" s="47">
        <f t="shared" si="216"/>
        <v>5861996.0913347974</v>
      </c>
      <c r="I2872" s="48">
        <f t="shared" si="214"/>
        <v>1.5340669435095043E-2</v>
      </c>
      <c r="J2872" s="629"/>
      <c r="K2872" s="629"/>
      <c r="L2872" s="629"/>
      <c r="M2872" s="41"/>
      <c r="N2872" s="110"/>
      <c r="O2872" s="608">
        <f t="shared" si="215"/>
        <v>5861996.0913347974</v>
      </c>
    </row>
    <row r="2873" spans="1:15" s="6" customFormat="1" ht="34.5" customHeight="1">
      <c r="A2873" s="353" t="s">
        <v>49</v>
      </c>
      <c r="B2873" s="86" t="s">
        <v>1535</v>
      </c>
      <c r="C2873" s="82">
        <v>0.4</v>
      </c>
      <c r="D2873" s="112" t="str">
        <f>IF(ISBLANK(E2873),"",IF(E2873="BN",VLOOKUP(B2873,'[1]V. BAHAN'!$B$8:$E$14999,3,FALSE),IFERROR(VLOOKUP(E2873,'[1]III. DAFTAR AHS'!$B$7:$H$14999,5,FALSE),"ls")))</f>
        <v xml:space="preserve">m3 </v>
      </c>
      <c r="E2873" s="82" t="s">
        <v>1536</v>
      </c>
      <c r="F2873" s="113" t="s">
        <v>1537</v>
      </c>
      <c r="G2873" s="47">
        <f>VLOOKUP(B2873,'[2] RAB LAMA'!$B$9:$E$5553,4,FALSE)</f>
        <v>298146.96184927499</v>
      </c>
      <c r="H2873" s="47">
        <f t="shared" si="216"/>
        <v>119258.78473971</v>
      </c>
      <c r="I2873" s="48">
        <f t="shared" si="214"/>
        <v>3.1209669290421902E-4</v>
      </c>
      <c r="J2873" s="629"/>
      <c r="K2873" s="629"/>
      <c r="L2873" s="629"/>
      <c r="M2873" s="41"/>
      <c r="N2873" s="110"/>
      <c r="O2873" s="608">
        <f t="shared" si="215"/>
        <v>119258.78473971</v>
      </c>
    </row>
    <row r="2874" spans="1:15" s="6" customFormat="1" ht="34.5" customHeight="1">
      <c r="A2874" s="353" t="s">
        <v>49</v>
      </c>
      <c r="B2874" s="86" t="s">
        <v>1538</v>
      </c>
      <c r="C2874" s="82">
        <v>0.1</v>
      </c>
      <c r="D2874" s="112" t="str">
        <f>IF(ISBLANK(E2874),"",IF(E2874="BN",VLOOKUP(B2874,'[1]V. BAHAN'!$B$8:$E$14999,3,FALSE),IFERROR(VLOOKUP(E2874,'[1]III. DAFTAR AHS'!$B$7:$H$14999,5,FALSE),"ls")))</f>
        <v xml:space="preserve">m3 </v>
      </c>
      <c r="E2874" s="82" t="s">
        <v>196</v>
      </c>
      <c r="F2874" s="113" t="s">
        <v>34</v>
      </c>
      <c r="G2874" s="47">
        <f>VLOOKUP(B2874,'[2] RAB LAMA'!$B$9:$E$5553,4,FALSE)</f>
        <v>1068870</v>
      </c>
      <c r="H2874" s="47">
        <f t="shared" si="216"/>
        <v>106887</v>
      </c>
      <c r="I2874" s="48">
        <f t="shared" si="214"/>
        <v>2.7972010017762299E-4</v>
      </c>
      <c r="J2874" s="629"/>
      <c r="K2874" s="629"/>
      <c r="L2874" s="629"/>
      <c r="M2874" s="41"/>
      <c r="N2874" s="110"/>
      <c r="O2874" s="608">
        <f t="shared" si="215"/>
        <v>106887</v>
      </c>
    </row>
    <row r="2875" spans="1:15" s="6" customFormat="1" ht="34.5" customHeight="1">
      <c r="A2875" s="353" t="s">
        <v>49</v>
      </c>
      <c r="B2875" s="86" t="s">
        <v>1539</v>
      </c>
      <c r="C2875" s="82">
        <v>0.4</v>
      </c>
      <c r="D2875" s="112" t="str">
        <f>IF(ISBLANK(E2875),"",IF(E2875="BN",VLOOKUP(B2875,'[1]V. BAHAN'!$B$8:$E$14999,3,FALSE),IFERROR(VLOOKUP(E2875,'[1]III. DAFTAR AHS'!$B$7:$H$14999,5,FALSE),"ls")))</f>
        <v>m3</v>
      </c>
      <c r="E2875" s="82" t="s">
        <v>51</v>
      </c>
      <c r="F2875" s="113" t="s">
        <v>52</v>
      </c>
      <c r="G2875" s="47">
        <f>VLOOKUP(B2875,'[2] RAB LAMA'!$B$9:$E$5553,4,FALSE)</f>
        <v>962362.50000000012</v>
      </c>
      <c r="H2875" s="47">
        <f t="shared" si="216"/>
        <v>384945.00000000006</v>
      </c>
      <c r="I2875" s="48">
        <f t="shared" si="214"/>
        <v>1.0073896167249066E-3</v>
      </c>
      <c r="J2875" s="629"/>
      <c r="K2875" s="629"/>
      <c r="L2875" s="629"/>
      <c r="M2875" s="41"/>
      <c r="N2875" s="110"/>
      <c r="O2875" s="608">
        <f t="shared" si="215"/>
        <v>384945.00000000006</v>
      </c>
    </row>
    <row r="2876" spans="1:15" s="6" customFormat="1" ht="34.5" customHeight="1">
      <c r="A2876" s="353" t="s">
        <v>49</v>
      </c>
      <c r="B2876" s="86" t="s">
        <v>1540</v>
      </c>
      <c r="C2876" s="82">
        <v>2</v>
      </c>
      <c r="D2876" s="112" t="str">
        <f>IF(ISBLANK(E2876),"",IF(E2876="BN",VLOOKUP(B2876,'[1]V. BAHAN'!$B$8:$E$14999,3,FALSE),IFERROR(VLOOKUP(E2876,'[1]III. DAFTAR AHS'!$B$7:$H$14999,5,FALSE),"ls")))</f>
        <v xml:space="preserve">bh </v>
      </c>
      <c r="E2876" s="82" t="s">
        <v>1541</v>
      </c>
      <c r="F2876" s="113" t="s">
        <v>932</v>
      </c>
      <c r="G2876" s="47">
        <f>VLOOKUP(B2876,'[2] RAB LAMA'!$B$9:$E$5553,4,FALSE)</f>
        <v>437532.96725545003</v>
      </c>
      <c r="H2876" s="47">
        <f t="shared" si="216"/>
        <v>875065.93451090006</v>
      </c>
      <c r="I2876" s="48">
        <f t="shared" si="214"/>
        <v>2.2900215261295966E-3</v>
      </c>
      <c r="J2876" s="629"/>
      <c r="K2876" s="629"/>
      <c r="L2876" s="629"/>
      <c r="M2876" s="41"/>
      <c r="N2876" s="110"/>
      <c r="O2876" s="608">
        <f t="shared" si="215"/>
        <v>875065.93451090006</v>
      </c>
    </row>
    <row r="2877" spans="1:15" s="6" customFormat="1" ht="34.5" customHeight="1">
      <c r="A2877" s="85"/>
      <c r="B2877" s="86"/>
      <c r="C2877" s="82"/>
      <c r="D2877" s="82" t="str">
        <f>IF(ISBLANK(E2877),"",IF(E2877="BN",VLOOKUP(B2877,'[1]V. BAHAN'!$B$8:$E$1099,3,FALSE),IFERROR(VLOOKUP(E2877,'[1]III. DAFTAR AHS'!$B$7:$H$872,5,FALSE),"ls")))</f>
        <v/>
      </c>
      <c r="E2877" s="82"/>
      <c r="F2877" s="82" t="s">
        <v>23</v>
      </c>
      <c r="G2877" s="83"/>
      <c r="H2877" s="83"/>
      <c r="I2877" s="48">
        <f t="shared" si="214"/>
        <v>0</v>
      </c>
      <c r="J2877" s="633"/>
      <c r="K2877" s="633"/>
      <c r="L2877" s="633"/>
      <c r="M2877" s="41"/>
      <c r="N2877" s="110"/>
      <c r="O2877" s="608">
        <f t="shared" si="215"/>
        <v>0</v>
      </c>
    </row>
    <row r="2878" spans="1:15" s="6" customFormat="1" ht="34.5" customHeight="1">
      <c r="A2878" s="85">
        <f>A2868+1</f>
        <v>9</v>
      </c>
      <c r="B2878" s="86" t="s">
        <v>1542</v>
      </c>
      <c r="C2878" s="82"/>
      <c r="D2878" s="82" t="str">
        <f>IF(ISBLANK(E2878),"",IF(E2878="BN",VLOOKUP(B2878,'[1]V. BAHAN'!$B$8:$E$1099,3,FALSE),IFERROR(VLOOKUP(E2878,'[1]III. DAFTAR AHS'!$B$7:$H$872,5,FALSE),"ls")))</f>
        <v/>
      </c>
      <c r="E2878" s="82"/>
      <c r="F2878" s="82" t="s">
        <v>23</v>
      </c>
      <c r="G2878" s="83"/>
      <c r="H2878" s="83"/>
      <c r="I2878" s="48">
        <f t="shared" si="214"/>
        <v>0</v>
      </c>
      <c r="J2878" s="633"/>
      <c r="K2878" s="633"/>
      <c r="L2878" s="633"/>
      <c r="M2878" s="41"/>
      <c r="N2878" s="110"/>
      <c r="O2878" s="608">
        <f t="shared" si="215"/>
        <v>0</v>
      </c>
    </row>
    <row r="2879" spans="1:15" s="6" customFormat="1" ht="34.5" customHeight="1">
      <c r="A2879" s="216" t="s">
        <v>49</v>
      </c>
      <c r="B2879" s="86" t="s">
        <v>1311</v>
      </c>
      <c r="C2879" s="82">
        <v>0.13</v>
      </c>
      <c r="D2879" s="112" t="str">
        <f>IF(ISBLANK(E2879),"",IF(E2879="BN",VLOOKUP(B2879,'[1]V. BAHAN'!$B$8:$E$14999,3,FALSE),IFERROR(VLOOKUP(E2879,'[1]III. DAFTAR AHS'!$B$7:$H$14999,5,FALSE),"ls")))</f>
        <v xml:space="preserve">m3 </v>
      </c>
      <c r="E2879" s="82" t="s">
        <v>136</v>
      </c>
      <c r="F2879" s="113" t="s">
        <v>137</v>
      </c>
      <c r="G2879" s="47">
        <f>VLOOKUP(B2879,'[2] RAB LAMA'!$B$9:$E$5553,4,FALSE)</f>
        <v>240133.28181479999</v>
      </c>
      <c r="H2879" s="47">
        <f t="shared" ref="H2879:H2886" si="217">G2879*C2879</f>
        <v>31217.326635924001</v>
      </c>
      <c r="I2879" s="48">
        <f t="shared" si="214"/>
        <v>8.169481540204365E-5</v>
      </c>
      <c r="J2879" s="633"/>
      <c r="K2879" s="633"/>
      <c r="L2879" s="633"/>
      <c r="M2879" s="41"/>
      <c r="N2879" s="110"/>
      <c r="O2879" s="608">
        <f t="shared" si="215"/>
        <v>31217.326635924001</v>
      </c>
    </row>
    <row r="2880" spans="1:15" s="6" customFormat="1" ht="34.5" customHeight="1">
      <c r="A2880" s="216" t="s">
        <v>49</v>
      </c>
      <c r="B2880" s="86" t="s">
        <v>1543</v>
      </c>
      <c r="C2880" s="82">
        <v>0.13</v>
      </c>
      <c r="D2880" s="112" t="str">
        <f>IF(ISBLANK(E2880),"",IF(E2880="BN",VLOOKUP(B2880,'[1]V. BAHAN'!$B$8:$E$14999,3,FALSE),IFERROR(VLOOKUP(E2880,'[1]III. DAFTAR AHS'!$B$7:$H$14999,5,FALSE),"ls")))</f>
        <v xml:space="preserve">m3 </v>
      </c>
      <c r="E2880" s="82" t="s">
        <v>196</v>
      </c>
      <c r="F2880" s="113" t="s">
        <v>34</v>
      </c>
      <c r="G2880" s="47">
        <f>VLOOKUP(B2880,'[2] RAB LAMA'!$B$9:$E$5553,4,FALSE)</f>
        <v>1068870</v>
      </c>
      <c r="H2880" s="47">
        <f t="shared" si="217"/>
        <v>138953.1</v>
      </c>
      <c r="I2880" s="48">
        <f t="shared" si="214"/>
        <v>3.636361302309099E-4</v>
      </c>
      <c r="J2880" s="629"/>
      <c r="K2880" s="629"/>
      <c r="L2880" s="629"/>
      <c r="M2880" s="41"/>
      <c r="N2880" s="110"/>
      <c r="O2880" s="608">
        <f t="shared" si="215"/>
        <v>138953.1</v>
      </c>
    </row>
    <row r="2881" spans="1:15" s="6" customFormat="1" ht="34.5" customHeight="1">
      <c r="A2881" s="216" t="s">
        <v>49</v>
      </c>
      <c r="B2881" s="86" t="s">
        <v>1544</v>
      </c>
      <c r="C2881" s="82">
        <v>0.2</v>
      </c>
      <c r="D2881" s="112" t="str">
        <f>IF(ISBLANK(E2881),"",IF(E2881="BN",VLOOKUP(B2881,'[1]V. BAHAN'!$B$8:$E$14999,3,FALSE),IFERROR(VLOOKUP(E2881,'[1]III. DAFTAR AHS'!$B$7:$H$14999,5,FALSE),"ls")))</f>
        <v xml:space="preserve">m2 </v>
      </c>
      <c r="E2881" s="82" t="s">
        <v>1321</v>
      </c>
      <c r="F2881" s="113" t="s">
        <v>1322</v>
      </c>
      <c r="G2881" s="47">
        <f>VLOOKUP(B2881,'[2] RAB LAMA'!$B$9:$E$5553,4,FALSE)</f>
        <v>114691.25276478101</v>
      </c>
      <c r="H2881" s="47">
        <f t="shared" si="217"/>
        <v>22938.250552956204</v>
      </c>
      <c r="I2881" s="48">
        <f t="shared" si="214"/>
        <v>6.002871951287177E-5</v>
      </c>
      <c r="J2881" s="629"/>
      <c r="K2881" s="629"/>
      <c r="L2881" s="629"/>
      <c r="M2881" s="41"/>
      <c r="N2881" s="110"/>
      <c r="O2881" s="608">
        <f t="shared" si="215"/>
        <v>22938.250552956204</v>
      </c>
    </row>
    <row r="2882" spans="1:15" s="6" customFormat="1" ht="34.5" customHeight="1">
      <c r="A2882" s="216" t="s">
        <v>49</v>
      </c>
      <c r="B2882" s="86" t="s">
        <v>1545</v>
      </c>
      <c r="C2882" s="82">
        <v>0.47</v>
      </c>
      <c r="D2882" s="112" t="str">
        <f>IF(ISBLANK(E2882),"",IF(E2882="BN",VLOOKUP(B2882,'[1]V. BAHAN'!$B$8:$E$14999,3,FALSE),IFERROR(VLOOKUP(E2882,'[1]III. DAFTAR AHS'!$B$7:$H$14999,5,FALSE),"ls")))</f>
        <v xml:space="preserve">m2 </v>
      </c>
      <c r="E2882" s="82" t="s">
        <v>1324</v>
      </c>
      <c r="F2882" s="113" t="s">
        <v>1325</v>
      </c>
      <c r="G2882" s="47">
        <f>VLOOKUP(B2882,'[2] RAB LAMA'!$B$9:$E$5553,4,FALSE)</f>
        <v>46613.134271000003</v>
      </c>
      <c r="H2882" s="47">
        <f t="shared" si="217"/>
        <v>21908.173107369999</v>
      </c>
      <c r="I2882" s="48">
        <f t="shared" si="214"/>
        <v>5.7333037472304788E-5</v>
      </c>
      <c r="J2882" s="629"/>
      <c r="K2882" s="629"/>
      <c r="L2882" s="629"/>
      <c r="M2882" s="41"/>
      <c r="N2882" s="110"/>
      <c r="O2882" s="608">
        <f t="shared" si="215"/>
        <v>21908.173107369999</v>
      </c>
    </row>
    <row r="2883" spans="1:15" s="6" customFormat="1" ht="34.5" customHeight="1">
      <c r="A2883" s="216" t="s">
        <v>49</v>
      </c>
      <c r="B2883" s="86" t="s">
        <v>1546</v>
      </c>
      <c r="C2883" s="82">
        <v>0.47</v>
      </c>
      <c r="D2883" s="112" t="str">
        <f>IF(ISBLANK(E2883),"",IF(E2883="BN",VLOOKUP(B2883,'[1]V. BAHAN'!$B$8:$E$14999,3,FALSE),IFERROR(VLOOKUP(E2883,'[1]III. DAFTAR AHS'!$B$7:$H$14999,5,FALSE),"ls")))</f>
        <v xml:space="preserve">m2 </v>
      </c>
      <c r="E2883" s="82" t="s">
        <v>1327</v>
      </c>
      <c r="F2883" s="113" t="s">
        <v>1328</v>
      </c>
      <c r="G2883" s="47">
        <f>VLOOKUP(B2883,'[2] RAB LAMA'!$B$9:$E$5553,4,FALSE)</f>
        <v>38370.471218750004</v>
      </c>
      <c r="H2883" s="47">
        <f t="shared" si="217"/>
        <v>18034.121472812501</v>
      </c>
      <c r="I2883" s="48">
        <f t="shared" si="214"/>
        <v>4.7194759559072054E-5</v>
      </c>
      <c r="J2883" s="629"/>
      <c r="K2883" s="629"/>
      <c r="L2883" s="629"/>
      <c r="M2883" s="41"/>
      <c r="N2883" s="110"/>
      <c r="O2883" s="608">
        <f t="shared" si="215"/>
        <v>18034.121472812501</v>
      </c>
    </row>
    <row r="2884" spans="1:15" s="6" customFormat="1" ht="34.5" customHeight="1">
      <c r="A2884" s="216" t="s">
        <v>49</v>
      </c>
      <c r="B2884" s="86" t="s">
        <v>1547</v>
      </c>
      <c r="C2884" s="82">
        <v>61.31</v>
      </c>
      <c r="D2884" s="112" t="str">
        <f>IF(ISBLANK(E2884),"",IF(E2884="BN",VLOOKUP(B2884,'[1]V. BAHAN'!$B$8:$E$14999,3,FALSE),IFERROR(VLOOKUP(E2884,'[1]III. DAFTAR AHS'!$B$7:$H$14999,5,FALSE),"ls")))</f>
        <v xml:space="preserve">kg </v>
      </c>
      <c r="E2884" s="82" t="s">
        <v>401</v>
      </c>
      <c r="F2884" s="113" t="s">
        <v>189</v>
      </c>
      <c r="G2884" s="47">
        <f>VLOOKUP(B2884,'[2] RAB LAMA'!$B$9:$E$5553,4,FALSE)</f>
        <v>24024.261352000001</v>
      </c>
      <c r="H2884" s="47">
        <f t="shared" si="217"/>
        <v>1472927.4634911201</v>
      </c>
      <c r="I2884" s="48">
        <f t="shared" si="214"/>
        <v>3.8546073670521971E-3</v>
      </c>
      <c r="J2884" s="629"/>
      <c r="K2884" s="629"/>
      <c r="L2884" s="629"/>
      <c r="M2884" s="41"/>
      <c r="N2884" s="110"/>
      <c r="O2884" s="608">
        <f t="shared" si="215"/>
        <v>1472927.4634911201</v>
      </c>
    </row>
    <row r="2885" spans="1:15" s="6" customFormat="1" ht="34.5" customHeight="1">
      <c r="A2885" s="216" t="s">
        <v>49</v>
      </c>
      <c r="B2885" s="86" t="s">
        <v>1548</v>
      </c>
      <c r="C2885" s="82">
        <v>2.4300000000000002</v>
      </c>
      <c r="D2885" s="112" t="str">
        <f>IF(ISBLANK(E2885),"",IF(E2885="BN",VLOOKUP(B2885,'[1]V. BAHAN'!$B$8:$E$14999,3,FALSE),IFERROR(VLOOKUP(E2885,'[1]III. DAFTAR AHS'!$B$7:$H$14999,5,FALSE),"ls")))</f>
        <v xml:space="preserve">m2 </v>
      </c>
      <c r="E2885" s="82" t="s">
        <v>1549</v>
      </c>
      <c r="F2885" s="113" t="s">
        <v>189</v>
      </c>
      <c r="G2885" s="47">
        <f>VLOOKUP(B2885,'[2] RAB LAMA'!$B$9:$E$5553,4,FALSE)</f>
        <v>89994.926287750015</v>
      </c>
      <c r="H2885" s="47">
        <f t="shared" si="217"/>
        <v>218687.67087923255</v>
      </c>
      <c r="I2885" s="48">
        <f t="shared" si="214"/>
        <v>5.722991309134878E-4</v>
      </c>
      <c r="J2885" s="629"/>
      <c r="K2885" s="629"/>
      <c r="L2885" s="629"/>
      <c r="M2885" s="88"/>
      <c r="N2885" s="110"/>
      <c r="O2885" s="608">
        <f t="shared" si="215"/>
        <v>218687.67087923255</v>
      </c>
    </row>
    <row r="2886" spans="1:15" s="6" customFormat="1" ht="34.5" customHeight="1">
      <c r="A2886" s="216" t="s">
        <v>49</v>
      </c>
      <c r="B2886" s="86" t="s">
        <v>1550</v>
      </c>
      <c r="C2886" s="82">
        <v>2.21</v>
      </c>
      <c r="D2886" s="112" t="str">
        <f>IF(ISBLANK(E2886),"",IF(E2886="BN",VLOOKUP(B2886,'[1]V. BAHAN'!$B$8:$E$14999,3,FALSE),IFERROR(VLOOKUP(E2886,'[1]III. DAFTAR AHS'!$B$7:$H$14999,5,FALSE),"ls")))</f>
        <v xml:space="preserve">m2 </v>
      </c>
      <c r="E2886" s="82" t="s">
        <v>447</v>
      </c>
      <c r="F2886" s="113" t="s">
        <v>448</v>
      </c>
      <c r="G2886" s="47">
        <f>VLOOKUP(B2886,'[2] RAB LAMA'!$B$9:$E$5553,4,FALSE)</f>
        <v>35000</v>
      </c>
      <c r="H2886" s="47">
        <f t="shared" si="217"/>
        <v>77350</v>
      </c>
      <c r="I2886" s="48">
        <f t="shared" si="214"/>
        <v>2.0242264960883117E-4</v>
      </c>
      <c r="J2886" s="629"/>
      <c r="K2886" s="629"/>
      <c r="L2886" s="629"/>
      <c r="M2886" s="41"/>
      <c r="N2886" s="110"/>
      <c r="O2886" s="608">
        <f t="shared" si="215"/>
        <v>77350</v>
      </c>
    </row>
    <row r="2887" spans="1:15" s="6" customFormat="1" ht="34.5" customHeight="1" thickBot="1">
      <c r="A2887" s="85"/>
      <c r="B2887" s="174"/>
      <c r="C2887" s="82"/>
      <c r="D2887" s="82" t="str">
        <f>IF(ISBLANK(E2887),"",IF(E2887="BN",VLOOKUP(B2887,'[1]V. BAHAN'!$B$8:$E$1099,3,FALSE),IFERROR(VLOOKUP(E2887,'[1]III. DAFTAR AHS'!$B$7:$H$872,5,FALSE),"ls")))</f>
        <v/>
      </c>
      <c r="E2887" s="82"/>
      <c r="F2887" s="82" t="s">
        <v>23</v>
      </c>
      <c r="G2887" s="83"/>
      <c r="H2887" s="83"/>
      <c r="I2887" s="48">
        <f t="shared" si="214"/>
        <v>0</v>
      </c>
      <c r="J2887" s="633"/>
      <c r="K2887" s="633"/>
      <c r="L2887" s="633"/>
      <c r="M2887" s="41"/>
      <c r="N2887" s="110"/>
      <c r="O2887" s="608">
        <f t="shared" si="215"/>
        <v>0</v>
      </c>
    </row>
    <row r="2888" spans="1:15" s="6" customFormat="1" ht="34.5" customHeight="1" thickBot="1">
      <c r="A2888" s="18" t="s">
        <v>213</v>
      </c>
      <c r="B2888" s="124" t="s">
        <v>1551</v>
      </c>
      <c r="C2888" s="39"/>
      <c r="D2888" s="39" t="str">
        <f>IF(ISBLANK(E2888),"",IF(E2888="BN",VLOOKUP(B2888,'[1]V. BAHAN'!$B$8:$E$1099,3,FALSE),IFERROR(VLOOKUP(E2888,'[1]III. DAFTAR AHS'!$B$7:$H$872,5,FALSE),"ls")))</f>
        <v/>
      </c>
      <c r="E2888" s="39"/>
      <c r="F2888" s="39" t="s">
        <v>23</v>
      </c>
      <c r="G2888" s="78"/>
      <c r="H2888" s="78"/>
      <c r="I2888" s="48">
        <f t="shared" si="214"/>
        <v>0</v>
      </c>
      <c r="J2888" s="629"/>
      <c r="K2888" s="629"/>
      <c r="L2888" s="629"/>
      <c r="M2888" s="41"/>
      <c r="N2888" s="110"/>
      <c r="O2888" s="608">
        <f t="shared" si="215"/>
        <v>0</v>
      </c>
    </row>
    <row r="2889" spans="1:15" s="6" customFormat="1" ht="34.5" customHeight="1">
      <c r="A2889" s="348"/>
      <c r="B2889" s="253" t="s">
        <v>152</v>
      </c>
      <c r="C2889" s="254"/>
      <c r="D2889" s="254" t="str">
        <f>IF(ISBLANK(E2889),"",IF(E2889="BN",VLOOKUP(B2889,'[1]V. BAHAN'!$B$8:$E$1099,3,FALSE),IFERROR(VLOOKUP(E2889,'[1]III. DAFTAR AHS'!$B$7:$H$872,5,FALSE),"ls")))</f>
        <v/>
      </c>
      <c r="E2889" s="254"/>
      <c r="F2889" s="254" t="s">
        <v>23</v>
      </c>
      <c r="G2889" s="255"/>
      <c r="H2889" s="255"/>
      <c r="I2889" s="48">
        <f t="shared" si="214"/>
        <v>0</v>
      </c>
      <c r="J2889" s="633"/>
      <c r="K2889" s="633"/>
      <c r="L2889" s="633"/>
      <c r="M2889" s="41"/>
      <c r="N2889" s="110"/>
      <c r="O2889" s="608">
        <f t="shared" si="215"/>
        <v>0</v>
      </c>
    </row>
    <row r="2890" spans="1:15" s="6" customFormat="1" ht="90" customHeight="1">
      <c r="A2890" s="151"/>
      <c r="B2890" s="203" t="s">
        <v>1297</v>
      </c>
      <c r="C2890" s="82"/>
      <c r="D2890" s="82" t="str">
        <f>IF(ISBLANK(E2890),"",IF(E2890="BN",VLOOKUP(B2890,'[1]V. BAHAN'!$B$8:$E$1099,3,FALSE),IFERROR(VLOOKUP(E2890,'[1]III. DAFTAR AHS'!$B$7:$H$872,5,FALSE),"ls")))</f>
        <v/>
      </c>
      <c r="E2890" s="82"/>
      <c r="F2890" s="82" t="s">
        <v>23</v>
      </c>
      <c r="G2890" s="83"/>
      <c r="H2890" s="83"/>
      <c r="I2890" s="48">
        <f t="shared" si="214"/>
        <v>0</v>
      </c>
      <c r="J2890" s="633"/>
      <c r="K2890" s="633"/>
      <c r="L2890" s="633"/>
      <c r="M2890" s="41"/>
      <c r="N2890" s="110"/>
      <c r="O2890" s="608">
        <f t="shared" si="215"/>
        <v>0</v>
      </c>
    </row>
    <row r="2891" spans="1:15" s="6" customFormat="1" ht="34.5" customHeight="1">
      <c r="A2891" s="260"/>
      <c r="B2891" s="261" t="s">
        <v>215</v>
      </c>
      <c r="C2891" s="233"/>
      <c r="D2891" s="262" t="str">
        <f>IF(ISBLANK(E2891),"",IF(E2891="BN",VLOOKUP(B2891,'[1]V. BAHAN'!$B$8:$E$1099,3,FALSE),IFERROR(VLOOKUP(E2891,'[1]III. DAFTAR AHS'!$B$7:$H$872,5,FALSE),"ls")))</f>
        <v/>
      </c>
      <c r="E2891" s="262"/>
      <c r="F2891" s="262" t="s">
        <v>23</v>
      </c>
      <c r="G2891" s="106"/>
      <c r="H2891" s="106"/>
      <c r="I2891" s="48">
        <f t="shared" si="214"/>
        <v>0</v>
      </c>
      <c r="J2891" s="633"/>
      <c r="K2891" s="633"/>
      <c r="L2891" s="633"/>
      <c r="M2891" s="41"/>
      <c r="N2891" s="110"/>
      <c r="O2891" s="608">
        <f t="shared" si="215"/>
        <v>0</v>
      </c>
    </row>
    <row r="2892" spans="1:15" s="6" customFormat="1" ht="34.5" customHeight="1">
      <c r="A2892" s="93">
        <v>1</v>
      </c>
      <c r="B2892" s="174" t="s">
        <v>1552</v>
      </c>
      <c r="C2892" s="87">
        <v>4.2</v>
      </c>
      <c r="D2892" s="112" t="str">
        <f>IF(ISBLANK(E2892),"",IF(E2892="BN",VLOOKUP(B2892,'[1]V. BAHAN'!$B$8:$E$14999,3,FALSE),IFERROR(VLOOKUP(E2892,'[1]III. DAFTAR AHS'!$B$7:$H$14999,5,FALSE),"ls")))</f>
        <v xml:space="preserve">m1 </v>
      </c>
      <c r="E2892" s="87" t="s">
        <v>1499</v>
      </c>
      <c r="F2892" s="113" t="s">
        <v>1500</v>
      </c>
      <c r="G2892" s="47">
        <f>VLOOKUP(B2892,'[2] RAB LAMA'!$B$9:$E$5553,4,FALSE)</f>
        <v>178017.10479575003</v>
      </c>
      <c r="H2892" s="47">
        <f t="shared" ref="H2892:H2898" si="218">G2892*C2892</f>
        <v>747671.84014215018</v>
      </c>
      <c r="I2892" s="48">
        <f t="shared" si="214"/>
        <v>1.9566349698705169E-3</v>
      </c>
      <c r="J2892" s="629"/>
      <c r="K2892" s="629"/>
      <c r="L2892" s="629"/>
      <c r="M2892" s="41"/>
      <c r="N2892" s="110"/>
      <c r="O2892" s="608">
        <f t="shared" si="215"/>
        <v>747671.84014215018</v>
      </c>
    </row>
    <row r="2893" spans="1:15" s="6" customFormat="1" ht="34.5" customHeight="1">
      <c r="A2893" s="93">
        <f t="shared" ref="A2893:A2898" si="219">+A2892+1</f>
        <v>2</v>
      </c>
      <c r="B2893" s="174" t="s">
        <v>1553</v>
      </c>
      <c r="C2893" s="87">
        <v>21.97</v>
      </c>
      <c r="D2893" s="112" t="str">
        <f>IF(ISBLANK(E2893),"",IF(E2893="BN",VLOOKUP(B2893,'[1]V. BAHAN'!$B$8:$E$14999,3,FALSE),IFERROR(VLOOKUP(E2893,'[1]III. DAFTAR AHS'!$B$7:$H$14999,5,FALSE),"ls")))</f>
        <v xml:space="preserve">m1 </v>
      </c>
      <c r="E2893" s="82" t="s">
        <v>1473</v>
      </c>
      <c r="F2893" s="113" t="s">
        <v>1474</v>
      </c>
      <c r="G2893" s="47">
        <f>VLOOKUP(B2893,'[2] RAB LAMA'!$B$9:$E$5553,4,FALSE)</f>
        <v>40367.786017334605</v>
      </c>
      <c r="H2893" s="47">
        <f t="shared" si="218"/>
        <v>886880.25880084129</v>
      </c>
      <c r="I2893" s="48">
        <f t="shared" ref="I2893:I2956" si="220">(H2893/$H$4325)*100</f>
        <v>2.3209392614380376E-3</v>
      </c>
      <c r="J2893" s="629"/>
      <c r="K2893" s="629"/>
      <c r="L2893" s="629"/>
      <c r="M2893" s="41"/>
      <c r="N2893" s="110"/>
      <c r="O2893" s="608">
        <f t="shared" si="215"/>
        <v>886880.25880084129</v>
      </c>
    </row>
    <row r="2894" spans="1:15" s="6" customFormat="1" ht="34.5" customHeight="1">
      <c r="A2894" s="93">
        <f t="shared" si="219"/>
        <v>3</v>
      </c>
      <c r="B2894" s="174" t="s">
        <v>1554</v>
      </c>
      <c r="C2894" s="87">
        <v>3.82</v>
      </c>
      <c r="D2894" s="112" t="str">
        <f>IF(ISBLANK(E2894),"",IF(E2894="BN",VLOOKUP(B2894,'[1]V. BAHAN'!$B$8:$E$14999,3,FALSE),IFERROR(VLOOKUP(E2894,'[1]III. DAFTAR AHS'!$B$7:$H$14999,5,FALSE),"ls")))</f>
        <v xml:space="preserve">m1 </v>
      </c>
      <c r="E2894" s="82" t="s">
        <v>858</v>
      </c>
      <c r="F2894" s="113" t="s">
        <v>859</v>
      </c>
      <c r="G2894" s="47">
        <f>VLOOKUP(B2894,'[2] RAB LAMA'!$B$9:$E$5553,4,FALSE)</f>
        <v>52702.949068863214</v>
      </c>
      <c r="H2894" s="47">
        <f t="shared" si="218"/>
        <v>201325.26544305746</v>
      </c>
      <c r="I2894" s="48">
        <f t="shared" si="220"/>
        <v>5.2686223224544218E-4</v>
      </c>
      <c r="J2894" s="629"/>
      <c r="K2894" s="629"/>
      <c r="L2894" s="629"/>
      <c r="M2894" s="41"/>
      <c r="N2894" s="110"/>
      <c r="O2894" s="608">
        <f t="shared" si="215"/>
        <v>201325.26544305746</v>
      </c>
    </row>
    <row r="2895" spans="1:15" s="6" customFormat="1" ht="34.5" customHeight="1">
      <c r="A2895" s="93">
        <f t="shared" si="219"/>
        <v>4</v>
      </c>
      <c r="B2895" s="174" t="s">
        <v>1555</v>
      </c>
      <c r="C2895" s="87">
        <v>49.34</v>
      </c>
      <c r="D2895" s="112" t="str">
        <f>IF(ISBLANK(E2895),"",IF(E2895="BN",VLOOKUP(B2895,'[1]V. BAHAN'!$B$8:$E$14999,3,FALSE),IFERROR(VLOOKUP(E2895,'[1]III. DAFTAR AHS'!$B$7:$H$14999,5,FALSE),"ls")))</f>
        <v xml:space="preserve">m1 </v>
      </c>
      <c r="E2895" s="82" t="s">
        <v>1496</v>
      </c>
      <c r="F2895" s="113" t="s">
        <v>1497</v>
      </c>
      <c r="G2895" s="47">
        <f>VLOOKUP(B2895,'[2] RAB LAMA'!$B$9:$E$5553,4,FALSE)</f>
        <v>98014.907850160103</v>
      </c>
      <c r="H2895" s="47">
        <f t="shared" si="218"/>
        <v>4836055.5533269001</v>
      </c>
      <c r="I2895" s="48">
        <f t="shared" si="220"/>
        <v>1.2655813558628742E-2</v>
      </c>
      <c r="J2895" s="629"/>
      <c r="K2895" s="629"/>
      <c r="L2895" s="629"/>
      <c r="M2895" s="41"/>
      <c r="N2895" s="110"/>
      <c r="O2895" s="608">
        <f t="shared" si="215"/>
        <v>4836055.5533269001</v>
      </c>
    </row>
    <row r="2896" spans="1:15" s="6" customFormat="1" ht="34.5" customHeight="1">
      <c r="A2896" s="93">
        <f t="shared" si="219"/>
        <v>5</v>
      </c>
      <c r="B2896" s="174" t="s">
        <v>1556</v>
      </c>
      <c r="C2896" s="87">
        <v>26.28</v>
      </c>
      <c r="D2896" s="112" t="str">
        <f>IF(ISBLANK(E2896),"",IF(E2896="BN",VLOOKUP(B2896,'[1]V. BAHAN'!$B$8:$E$14999,3,FALSE),IFERROR(VLOOKUP(E2896,'[1]III. DAFTAR AHS'!$B$7:$H$14999,5,FALSE),"ls")))</f>
        <v xml:space="preserve">m1 </v>
      </c>
      <c r="E2896" s="82" t="s">
        <v>1499</v>
      </c>
      <c r="F2896" s="113" t="s">
        <v>1500</v>
      </c>
      <c r="G2896" s="47">
        <f>VLOOKUP(B2896,'[2] RAB LAMA'!$B$9:$E$5553,4,FALSE)</f>
        <v>178017.10479575003</v>
      </c>
      <c r="H2896" s="47">
        <f t="shared" si="218"/>
        <v>4678289.5140323108</v>
      </c>
      <c r="I2896" s="48">
        <f t="shared" si="220"/>
        <v>1.2242944525761235E-2</v>
      </c>
      <c r="J2896" s="629"/>
      <c r="K2896" s="629"/>
      <c r="L2896" s="629"/>
      <c r="M2896" s="41"/>
      <c r="N2896" s="110"/>
      <c r="O2896" s="608">
        <f t="shared" si="215"/>
        <v>4678289.5140323108</v>
      </c>
    </row>
    <row r="2897" spans="1:15" s="6" customFormat="1" ht="34.5" customHeight="1">
      <c r="A2897" s="93">
        <f t="shared" si="219"/>
        <v>6</v>
      </c>
      <c r="B2897" s="174" t="s">
        <v>1501</v>
      </c>
      <c r="C2897" s="87">
        <v>4</v>
      </c>
      <c r="D2897" s="112" t="str">
        <f>IF(ISBLANK(E2897),"",IF(E2897="BN",VLOOKUP(B2897,'[1]V. BAHAN'!$B$8:$E$14999,3,FALSE),IFERROR(VLOOKUP(E2897,'[1]III. DAFTAR AHS'!$B$7:$H$14999,5,FALSE),"ls")))</f>
        <v xml:space="preserve">bh </v>
      </c>
      <c r="E2897" s="82" t="s">
        <v>1502</v>
      </c>
      <c r="F2897" s="113" t="s">
        <v>1503</v>
      </c>
      <c r="G2897" s="47">
        <f>VLOOKUP(B2897,'[2] RAB LAMA'!$B$9:$E$5553,4,FALSE)</f>
        <v>314852.41672500002</v>
      </c>
      <c r="H2897" s="47">
        <f t="shared" si="218"/>
        <v>1259409.6669000001</v>
      </c>
      <c r="I2897" s="48">
        <f t="shared" si="220"/>
        <v>3.295837643398494E-3</v>
      </c>
      <c r="J2897" s="629"/>
      <c r="K2897" s="629"/>
      <c r="L2897" s="629"/>
      <c r="M2897" s="41"/>
      <c r="N2897" s="110"/>
      <c r="O2897" s="608">
        <f t="shared" si="215"/>
        <v>1259409.6669000001</v>
      </c>
    </row>
    <row r="2898" spans="1:15" s="6" customFormat="1" ht="34.5" customHeight="1">
      <c r="A2898" s="93">
        <f t="shared" si="219"/>
        <v>7</v>
      </c>
      <c r="B2898" s="174" t="s">
        <v>1557</v>
      </c>
      <c r="C2898" s="87">
        <v>1</v>
      </c>
      <c r="D2898" s="112" t="str">
        <f>IF(ISBLANK(E2898),"",IF(E2898="BN",VLOOKUP(B2898,'[1]V. BAHAN'!$B$8:$E$14999,3,FALSE),IFERROR(VLOOKUP(E2898,'[1]III. DAFTAR AHS'!$B$7:$H$14999,5,FALSE),"ls")))</f>
        <v xml:space="preserve">unit </v>
      </c>
      <c r="E2898" s="82" t="s">
        <v>1558</v>
      </c>
      <c r="F2898" s="113" t="s">
        <v>189</v>
      </c>
      <c r="G2898" s="47">
        <f>VLOOKUP(B2898,'[2] RAB LAMA'!$B$9:$E$5553,4,FALSE)</f>
        <v>711854.59262499993</v>
      </c>
      <c r="H2898" s="47">
        <f t="shared" si="218"/>
        <v>711854.59262499993</v>
      </c>
      <c r="I2898" s="48">
        <f t="shared" si="220"/>
        <v>1.8629022983240803E-3</v>
      </c>
      <c r="J2898" s="629"/>
      <c r="K2898" s="629"/>
      <c r="L2898" s="629"/>
      <c r="M2898" s="41"/>
      <c r="N2898" s="110"/>
      <c r="O2898" s="608">
        <f t="shared" si="215"/>
        <v>711854.59262499993</v>
      </c>
    </row>
    <row r="2899" spans="1:15" s="6" customFormat="1" ht="34.5" customHeight="1">
      <c r="A2899" s="93"/>
      <c r="B2899" s="98"/>
      <c r="C2899" s="87"/>
      <c r="D2899" s="202" t="str">
        <f>IF(ISBLANK(E2899),"",IF(E2899="BN",VLOOKUP(B2899,'[1]V. BAHAN'!$B$8:$E$1099,3,FALSE),IFERROR(VLOOKUP(E2899,'[1]III. DAFTAR AHS'!$B$7:$H$872,5,FALSE),"ls")))</f>
        <v/>
      </c>
      <c r="E2899" s="82"/>
      <c r="F2899" s="202" t="s">
        <v>23</v>
      </c>
      <c r="G2899" s="83"/>
      <c r="H2899" s="63"/>
      <c r="I2899" s="48">
        <f t="shared" si="220"/>
        <v>0</v>
      </c>
      <c r="J2899" s="629"/>
      <c r="K2899" s="629"/>
      <c r="L2899" s="629"/>
      <c r="M2899" s="41"/>
      <c r="N2899" s="110"/>
      <c r="O2899" s="608">
        <f t="shared" si="215"/>
        <v>0</v>
      </c>
    </row>
    <row r="2900" spans="1:15" s="6" customFormat="1" ht="34.5" customHeight="1">
      <c r="A2900" s="93">
        <f>A2898+1</f>
        <v>8</v>
      </c>
      <c r="B2900" s="98" t="s">
        <v>1484</v>
      </c>
      <c r="C2900" s="87"/>
      <c r="D2900" s="202" t="str">
        <f>IF(ISBLANK(E2900),"",IF(E2900="BN",VLOOKUP(B2900,'[1]V. BAHAN'!$B$8:$E$1099,3,FALSE),IFERROR(VLOOKUP(E2900,'[1]III. DAFTAR AHS'!$B$7:$H$872,5,FALSE),"ls")))</f>
        <v/>
      </c>
      <c r="E2900" s="82"/>
      <c r="F2900" s="202" t="s">
        <v>23</v>
      </c>
      <c r="G2900" s="83"/>
      <c r="H2900" s="63"/>
      <c r="I2900" s="48">
        <f t="shared" si="220"/>
        <v>0</v>
      </c>
      <c r="J2900" s="629"/>
      <c r="K2900" s="629"/>
      <c r="L2900" s="629"/>
      <c r="M2900" s="41"/>
      <c r="N2900" s="110"/>
      <c r="O2900" s="608">
        <f t="shared" si="215"/>
        <v>0</v>
      </c>
    </row>
    <row r="2901" spans="1:15" s="6" customFormat="1" ht="34.5" customHeight="1">
      <c r="A2901" s="353" t="s">
        <v>49</v>
      </c>
      <c r="B2901" s="114" t="s">
        <v>1485</v>
      </c>
      <c r="C2901" s="87">
        <v>20.65</v>
      </c>
      <c r="D2901" s="112" t="str">
        <f>IF(ISBLANK(E2901),"",IF(E2901="BN",VLOOKUP(B2901,'[1]V. BAHAN'!$B$8:$E$14999,3,FALSE),IFERROR(VLOOKUP(E2901,'[1]III. DAFTAR AHS'!$B$7:$H$14999,5,FALSE),"ls")))</f>
        <v xml:space="preserve">m3 </v>
      </c>
      <c r="E2901" s="82" t="s">
        <v>113</v>
      </c>
      <c r="F2901" s="113" t="s">
        <v>114</v>
      </c>
      <c r="G2901" s="47">
        <f>VLOOKUP(B2901,'[2] RAB LAMA'!$B$9:$E$5553,4,FALSE)</f>
        <v>65955.45</v>
      </c>
      <c r="H2901" s="47">
        <f>G2901*C2901</f>
        <v>1361980.0424999997</v>
      </c>
      <c r="I2901" s="48">
        <f t="shared" si="220"/>
        <v>3.5642612658978463E-3</v>
      </c>
      <c r="J2901" s="629"/>
      <c r="K2901" s="629"/>
      <c r="L2901" s="629"/>
      <c r="M2901" s="41"/>
      <c r="N2901" s="110"/>
      <c r="O2901" s="608">
        <f t="shared" si="215"/>
        <v>1361980.0424999997</v>
      </c>
    </row>
    <row r="2902" spans="1:15" s="6" customFormat="1" ht="34.5" customHeight="1">
      <c r="A2902" s="353" t="s">
        <v>49</v>
      </c>
      <c r="B2902" s="114" t="s">
        <v>1486</v>
      </c>
      <c r="C2902" s="87">
        <v>1.6</v>
      </c>
      <c r="D2902" s="112" t="str">
        <f>IF(ISBLANK(E2902),"",IF(E2902="BN",VLOOKUP(B2902,'[1]V. BAHAN'!$B$8:$E$14999,3,FALSE),IFERROR(VLOOKUP(E2902,'[1]III. DAFTAR AHS'!$B$7:$H$14999,5,FALSE),"ls")))</f>
        <v xml:space="preserve">m3 </v>
      </c>
      <c r="E2902" s="82" t="s">
        <v>136</v>
      </c>
      <c r="F2902" s="113" t="s">
        <v>137</v>
      </c>
      <c r="G2902" s="47">
        <f>VLOOKUP(B2902,'[2] RAB LAMA'!$B$9:$E$5553,4,FALSE)</f>
        <v>240133.28181479999</v>
      </c>
      <c r="H2902" s="47">
        <f>G2902*C2902</f>
        <v>384213.25090367999</v>
      </c>
      <c r="I2902" s="48">
        <f t="shared" si="220"/>
        <v>1.0054746511020756E-3</v>
      </c>
      <c r="J2902" s="629"/>
      <c r="K2902" s="629"/>
      <c r="L2902" s="629"/>
      <c r="M2902" s="41"/>
      <c r="N2902" s="110"/>
      <c r="O2902" s="608">
        <f t="shared" si="215"/>
        <v>384213.25090367999</v>
      </c>
    </row>
    <row r="2903" spans="1:15" s="6" customFormat="1" ht="34.5" customHeight="1">
      <c r="A2903" s="353" t="s">
        <v>49</v>
      </c>
      <c r="B2903" s="114" t="s">
        <v>933</v>
      </c>
      <c r="C2903" s="87">
        <v>19.05</v>
      </c>
      <c r="D2903" s="112" t="str">
        <f>IF(ISBLANK(E2903),"",IF(E2903="BN",VLOOKUP(B2903,'[1]V. BAHAN'!$B$8:$E$14999,3,FALSE),IFERROR(VLOOKUP(E2903,'[1]III. DAFTAR AHS'!$B$7:$H$14999,5,FALSE),"ls")))</f>
        <v xml:space="preserve">m3 </v>
      </c>
      <c r="E2903" s="82" t="s">
        <v>934</v>
      </c>
      <c r="F2903" s="113" t="s">
        <v>147</v>
      </c>
      <c r="G2903" s="47">
        <f>VLOOKUP(B2903,'[2] RAB LAMA'!$B$9:$E$5553,4,FALSE)</f>
        <v>72958.371608390124</v>
      </c>
      <c r="H2903" s="47">
        <f>G2903*C2903</f>
        <v>1389856.9791398318</v>
      </c>
      <c r="I2903" s="48">
        <f t="shared" si="220"/>
        <v>3.63721438002341E-3</v>
      </c>
      <c r="J2903" s="629"/>
      <c r="K2903" s="629"/>
      <c r="L2903" s="629"/>
      <c r="M2903" s="41"/>
      <c r="N2903" s="110"/>
      <c r="O2903" s="608">
        <f t="shared" si="215"/>
        <v>1389856.9791398318</v>
      </c>
    </row>
    <row r="2904" spans="1:15" s="6" customFormat="1" ht="34.5" customHeight="1">
      <c r="A2904" s="93"/>
      <c r="B2904" s="98"/>
      <c r="C2904" s="87"/>
      <c r="D2904" s="82" t="str">
        <f>IF(ISBLANK(E2904),"",IF(E2904="BN",VLOOKUP(B2904,'[1]V. BAHAN'!$B$8:$E$1099,3,FALSE),IFERROR(VLOOKUP(E2904,'[1]III. DAFTAR AHS'!$B$7:$H$872,5,FALSE),"ls")))</f>
        <v/>
      </c>
      <c r="E2904" s="82"/>
      <c r="F2904" s="82" t="s">
        <v>23</v>
      </c>
      <c r="G2904" s="83"/>
      <c r="H2904" s="63"/>
      <c r="I2904" s="48">
        <f t="shared" si="220"/>
        <v>0</v>
      </c>
      <c r="J2904" s="629"/>
      <c r="K2904" s="629"/>
      <c r="L2904" s="629"/>
      <c r="M2904" s="41"/>
      <c r="N2904" s="110"/>
      <c r="O2904" s="608">
        <f t="shared" ref="O2904:O2967" si="221">H2904-N2904</f>
        <v>0</v>
      </c>
    </row>
    <row r="2905" spans="1:15" s="6" customFormat="1" ht="34.5" customHeight="1">
      <c r="A2905" s="93">
        <f>A2900+1</f>
        <v>9</v>
      </c>
      <c r="B2905" s="98" t="s">
        <v>1559</v>
      </c>
      <c r="C2905" s="87"/>
      <c r="D2905" s="202" t="str">
        <f>IF(ISBLANK(E2905),"",IF(E2905="BN",VLOOKUP(B2905,'[1]V. BAHAN'!$B$8:$E$1099,3,FALSE),IFERROR(VLOOKUP(E2905,'[1]III. DAFTAR AHS'!$B$7:$H$872,5,FALSE),"ls")))</f>
        <v/>
      </c>
      <c r="E2905" s="82"/>
      <c r="F2905" s="202" t="s">
        <v>23</v>
      </c>
      <c r="G2905" s="83"/>
      <c r="H2905" s="63"/>
      <c r="I2905" s="48">
        <f t="shared" si="220"/>
        <v>0</v>
      </c>
      <c r="J2905" s="629"/>
      <c r="K2905" s="629"/>
      <c r="L2905" s="629"/>
      <c r="N2905" s="110"/>
      <c r="O2905" s="608">
        <f t="shared" si="221"/>
        <v>0</v>
      </c>
    </row>
    <row r="2906" spans="1:15" s="6" customFormat="1" ht="34.5" customHeight="1">
      <c r="A2906" s="353" t="s">
        <v>49</v>
      </c>
      <c r="B2906" s="114" t="s">
        <v>1485</v>
      </c>
      <c r="C2906" s="87">
        <v>4.5199999999999996</v>
      </c>
      <c r="D2906" s="112" t="str">
        <f>IF(ISBLANK(E2906),"",IF(E2906="BN",VLOOKUP(B2906,'[1]V. BAHAN'!$B$8:$E$14999,3,FALSE),IFERROR(VLOOKUP(E2906,'[1]III. DAFTAR AHS'!$B$7:$H$14999,5,FALSE),"ls")))</f>
        <v xml:space="preserve">m3 </v>
      </c>
      <c r="E2906" s="82" t="s">
        <v>113</v>
      </c>
      <c r="F2906" s="113" t="s">
        <v>114</v>
      </c>
      <c r="G2906" s="47">
        <f>VLOOKUP(B2906,'[2] RAB LAMA'!$B$9:$E$5553,4,FALSE)</f>
        <v>65955.45</v>
      </c>
      <c r="H2906" s="47">
        <f t="shared" ref="H2906:H2913" si="222">G2906*C2906</f>
        <v>298118.63399999996</v>
      </c>
      <c r="I2906" s="48">
        <f t="shared" si="220"/>
        <v>7.8016759912146567E-4</v>
      </c>
      <c r="J2906" s="629"/>
      <c r="K2906" s="629"/>
      <c r="L2906" s="629"/>
      <c r="M2906" s="41"/>
      <c r="N2906" s="110"/>
      <c r="O2906" s="608">
        <f t="shared" si="221"/>
        <v>298118.63399999996</v>
      </c>
    </row>
    <row r="2907" spans="1:15" s="6" customFormat="1" ht="34.5" customHeight="1">
      <c r="A2907" s="353" t="s">
        <v>49</v>
      </c>
      <c r="B2907" s="114" t="s">
        <v>1531</v>
      </c>
      <c r="C2907" s="87">
        <v>4.5199999999999996</v>
      </c>
      <c r="D2907" s="112" t="str">
        <f>IF(ISBLANK(E2907),"",IF(E2907="BN",VLOOKUP(B2907,'[1]V. BAHAN'!$B$8:$E$14999,3,FALSE),IFERROR(VLOOKUP(E2907,'[1]III. DAFTAR AHS'!$B$7:$H$14999,5,FALSE),"ls")))</f>
        <v xml:space="preserve">m3 </v>
      </c>
      <c r="E2907" s="82" t="s">
        <v>120</v>
      </c>
      <c r="F2907" s="113" t="s">
        <v>121</v>
      </c>
      <c r="G2907" s="47">
        <f>VLOOKUP(B2907,'[2] RAB LAMA'!$B$9:$E$5553,4,FALSE)</f>
        <v>89034</v>
      </c>
      <c r="H2907" s="47">
        <f t="shared" si="222"/>
        <v>402433.67999999993</v>
      </c>
      <c r="I2907" s="48">
        <f t="shared" si="220"/>
        <v>1.0531569721710728E-3</v>
      </c>
      <c r="J2907" s="629"/>
      <c r="K2907" s="629"/>
      <c r="L2907" s="629"/>
      <c r="M2907" s="41"/>
      <c r="N2907" s="110"/>
      <c r="O2907" s="608">
        <f t="shared" si="221"/>
        <v>402433.67999999993</v>
      </c>
    </row>
    <row r="2908" spans="1:15" s="6" customFormat="1" ht="34.5" customHeight="1">
      <c r="A2908" s="353" t="s">
        <v>49</v>
      </c>
      <c r="B2908" s="114" t="s">
        <v>1311</v>
      </c>
      <c r="C2908" s="87">
        <v>3.22</v>
      </c>
      <c r="D2908" s="112" t="str">
        <f>IF(ISBLANK(E2908),"",IF(E2908="BN",VLOOKUP(B2908,'[1]V. BAHAN'!$B$8:$E$14999,3,FALSE),IFERROR(VLOOKUP(E2908,'[1]III. DAFTAR AHS'!$B$7:$H$14999,5,FALSE),"ls")))</f>
        <v xml:space="preserve">m3 </v>
      </c>
      <c r="E2908" s="82" t="s">
        <v>136</v>
      </c>
      <c r="F2908" s="113" t="s">
        <v>137</v>
      </c>
      <c r="G2908" s="47">
        <f>VLOOKUP(B2908,'[2] RAB LAMA'!$B$9:$E$5553,4,FALSE)</f>
        <v>240133.28181479999</v>
      </c>
      <c r="H2908" s="47">
        <f t="shared" si="222"/>
        <v>773229.16744365601</v>
      </c>
      <c r="I2908" s="48">
        <f t="shared" si="220"/>
        <v>2.0235177353429275E-3</v>
      </c>
      <c r="J2908" s="629"/>
      <c r="K2908" s="629"/>
      <c r="L2908" s="629"/>
      <c r="M2908" s="41"/>
      <c r="N2908" s="110"/>
      <c r="O2908" s="608">
        <f t="shared" si="221"/>
        <v>773229.16744365601</v>
      </c>
    </row>
    <row r="2909" spans="1:15" s="6" customFormat="1" ht="34.5" customHeight="1">
      <c r="A2909" s="353" t="s">
        <v>49</v>
      </c>
      <c r="B2909" s="114" t="s">
        <v>1532</v>
      </c>
      <c r="C2909" s="87">
        <v>8</v>
      </c>
      <c r="D2909" s="112" t="str">
        <f>IF(ISBLANK(E2909),"",IF(E2909="BN",VLOOKUP(B2909,'[1]V. BAHAN'!$B$8:$E$14999,3,FALSE),IFERROR(VLOOKUP(E2909,'[1]III. DAFTAR AHS'!$B$7:$H$14999,5,FALSE),"ls")))</f>
        <v xml:space="preserve">m1 </v>
      </c>
      <c r="E2909" s="82" t="s">
        <v>1533</v>
      </c>
      <c r="F2909" s="113" t="s">
        <v>1534</v>
      </c>
      <c r="G2909" s="47">
        <f>VLOOKUP(B2909,'[2] RAB LAMA'!$B$9:$E$5553,4,FALSE)</f>
        <v>1465499.0228336994</v>
      </c>
      <c r="H2909" s="47">
        <f t="shared" si="222"/>
        <v>11723992.182669595</v>
      </c>
      <c r="I2909" s="48">
        <f t="shared" si="220"/>
        <v>3.0681338870190086E-2</v>
      </c>
      <c r="J2909" s="629"/>
      <c r="K2909" s="629"/>
      <c r="L2909" s="629"/>
      <c r="M2909" s="41"/>
      <c r="N2909" s="110"/>
      <c r="O2909" s="608">
        <f t="shared" si="221"/>
        <v>11723992.182669595</v>
      </c>
    </row>
    <row r="2910" spans="1:15" s="6" customFormat="1" ht="34.5" customHeight="1">
      <c r="A2910" s="353" t="s">
        <v>49</v>
      </c>
      <c r="B2910" s="114" t="s">
        <v>1535</v>
      </c>
      <c r="C2910" s="87">
        <v>0.7</v>
      </c>
      <c r="D2910" s="112" t="str">
        <f>IF(ISBLANK(E2910),"",IF(E2910="BN",VLOOKUP(B2910,'[1]V. BAHAN'!$B$8:$E$14999,3,FALSE),IFERROR(VLOOKUP(E2910,'[1]III. DAFTAR AHS'!$B$7:$H$14999,5,FALSE),"ls")))</f>
        <v xml:space="preserve">m3 </v>
      </c>
      <c r="E2910" s="82" t="s">
        <v>1536</v>
      </c>
      <c r="F2910" s="113" t="s">
        <v>1537</v>
      </c>
      <c r="G2910" s="47">
        <f>VLOOKUP(B2910,'[2] RAB LAMA'!$B$9:$E$5553,4,FALSE)</f>
        <v>298146.96184927499</v>
      </c>
      <c r="H2910" s="47">
        <f t="shared" si="222"/>
        <v>208702.87329449249</v>
      </c>
      <c r="I2910" s="48">
        <f t="shared" si="220"/>
        <v>5.4616921258238322E-4</v>
      </c>
      <c r="J2910" s="629"/>
      <c r="K2910" s="629"/>
      <c r="L2910" s="629"/>
      <c r="M2910" s="41"/>
      <c r="N2910" s="110"/>
      <c r="O2910" s="608">
        <f t="shared" si="221"/>
        <v>208702.87329449249</v>
      </c>
    </row>
    <row r="2911" spans="1:15" s="6" customFormat="1" ht="34.5" customHeight="1">
      <c r="A2911" s="353" t="s">
        <v>49</v>
      </c>
      <c r="B2911" s="114" t="s">
        <v>1538</v>
      </c>
      <c r="C2911" s="87">
        <v>0.1</v>
      </c>
      <c r="D2911" s="112" t="str">
        <f>IF(ISBLANK(E2911),"",IF(E2911="BN",VLOOKUP(B2911,'[1]V. BAHAN'!$B$8:$E$14999,3,FALSE),IFERROR(VLOOKUP(E2911,'[1]III. DAFTAR AHS'!$B$7:$H$14999,5,FALSE),"ls")))</f>
        <v xml:space="preserve">m3 </v>
      </c>
      <c r="E2911" s="82" t="s">
        <v>196</v>
      </c>
      <c r="F2911" s="113" t="s">
        <v>34</v>
      </c>
      <c r="G2911" s="47">
        <f>VLOOKUP(B2911,'[2] RAB LAMA'!$B$9:$E$5553,4,FALSE)</f>
        <v>1068870</v>
      </c>
      <c r="H2911" s="47">
        <f t="shared" si="222"/>
        <v>106887</v>
      </c>
      <c r="I2911" s="48">
        <f t="shared" si="220"/>
        <v>2.7972010017762299E-4</v>
      </c>
      <c r="J2911" s="629"/>
      <c r="K2911" s="629"/>
      <c r="L2911" s="629"/>
      <c r="M2911" s="41"/>
      <c r="N2911" s="110"/>
      <c r="O2911" s="608">
        <f t="shared" si="221"/>
        <v>106887</v>
      </c>
    </row>
    <row r="2912" spans="1:15" s="6" customFormat="1" ht="34.5" customHeight="1">
      <c r="A2912" s="353" t="s">
        <v>49</v>
      </c>
      <c r="B2912" s="114" t="s">
        <v>1539</v>
      </c>
      <c r="C2912" s="87">
        <v>0.7</v>
      </c>
      <c r="D2912" s="112" t="str">
        <f>IF(ISBLANK(E2912),"",IF(E2912="BN",VLOOKUP(B2912,'[1]V. BAHAN'!$B$8:$E$14999,3,FALSE),IFERROR(VLOOKUP(E2912,'[1]III. DAFTAR AHS'!$B$7:$H$14999,5,FALSE),"ls")))</f>
        <v>m3</v>
      </c>
      <c r="E2912" s="82" t="s">
        <v>51</v>
      </c>
      <c r="F2912" s="113" t="s">
        <v>52</v>
      </c>
      <c r="G2912" s="47">
        <f>VLOOKUP(B2912,'[2] RAB LAMA'!$B$9:$E$5553,4,FALSE)</f>
        <v>962362.50000000012</v>
      </c>
      <c r="H2912" s="47">
        <f t="shared" si="222"/>
        <v>673653.75</v>
      </c>
      <c r="I2912" s="48">
        <f t="shared" si="220"/>
        <v>1.7629318292685862E-3</v>
      </c>
      <c r="J2912" s="629"/>
      <c r="K2912" s="629"/>
      <c r="L2912" s="629"/>
      <c r="M2912" s="41"/>
      <c r="N2912" s="110"/>
      <c r="O2912" s="608">
        <f t="shared" si="221"/>
        <v>673653.75</v>
      </c>
    </row>
    <row r="2913" spans="1:15" s="6" customFormat="1" ht="34.5" customHeight="1">
      <c r="A2913" s="353" t="s">
        <v>49</v>
      </c>
      <c r="B2913" s="86" t="s">
        <v>1540</v>
      </c>
      <c r="C2913" s="82">
        <v>4</v>
      </c>
      <c r="D2913" s="112" t="str">
        <f>IF(ISBLANK(E2913),"",IF(E2913="BN",VLOOKUP(B2913,'[1]V. BAHAN'!$B$8:$E$14999,3,FALSE),IFERROR(VLOOKUP(E2913,'[1]III. DAFTAR AHS'!$B$7:$H$14999,5,FALSE),"ls")))</f>
        <v xml:space="preserve">bh </v>
      </c>
      <c r="E2913" s="82" t="s">
        <v>1541</v>
      </c>
      <c r="F2913" s="113" t="s">
        <v>932</v>
      </c>
      <c r="G2913" s="47">
        <f>VLOOKUP(B2913,'[2] RAB LAMA'!$B$9:$E$5553,4,FALSE)</f>
        <v>437532.96725545003</v>
      </c>
      <c r="H2913" s="47">
        <f t="shared" si="222"/>
        <v>1750131.8690218001</v>
      </c>
      <c r="I2913" s="48">
        <f t="shared" si="220"/>
        <v>4.5800430522591933E-3</v>
      </c>
      <c r="J2913" s="629"/>
      <c r="K2913" s="629"/>
      <c r="L2913" s="629"/>
      <c r="M2913" s="41"/>
      <c r="N2913" s="110"/>
      <c r="O2913" s="608">
        <f t="shared" si="221"/>
        <v>1750131.8690218001</v>
      </c>
    </row>
    <row r="2914" spans="1:15" s="6" customFormat="1" ht="34.5" customHeight="1">
      <c r="A2914" s="367"/>
      <c r="B2914" s="114"/>
      <c r="C2914" s="87"/>
      <c r="D2914" s="82" t="str">
        <f>IF(ISBLANK(E2914),"",IF(E2914="BN",VLOOKUP(B2914,'[1]V. BAHAN'!$B$8:$E$1099,3,FALSE),IFERROR(VLOOKUP(E2914,'[1]III. DAFTAR AHS'!$B$7:$H$872,5,FALSE),"ls")))</f>
        <v/>
      </c>
      <c r="E2914" s="82"/>
      <c r="F2914" s="82" t="s">
        <v>23</v>
      </c>
      <c r="G2914" s="83"/>
      <c r="H2914" s="83"/>
      <c r="I2914" s="48">
        <f t="shared" si="220"/>
        <v>0</v>
      </c>
      <c r="J2914" s="629"/>
      <c r="K2914" s="629"/>
      <c r="L2914" s="629"/>
      <c r="M2914" s="41"/>
      <c r="N2914" s="110"/>
      <c r="O2914" s="608">
        <f t="shared" si="221"/>
        <v>0</v>
      </c>
    </row>
    <row r="2915" spans="1:15" s="6" customFormat="1" ht="34.5" customHeight="1">
      <c r="A2915" s="353" t="s">
        <v>49</v>
      </c>
      <c r="B2915" s="114" t="s">
        <v>1560</v>
      </c>
      <c r="C2915" s="87"/>
      <c r="D2915" s="82" t="str">
        <f>IF(ISBLANK(E2915),"",IF(E2915="BN",VLOOKUP(B2915,'[1]V. BAHAN'!$B$8:$E$1099,3,FALSE),IFERROR(VLOOKUP(E2915,'[1]III. DAFTAR AHS'!$B$7:$H$872,5,FALSE),"ls")))</f>
        <v/>
      </c>
      <c r="E2915" s="82"/>
      <c r="F2915" s="82" t="s">
        <v>23</v>
      </c>
      <c r="G2915" s="83"/>
      <c r="H2915" s="83"/>
      <c r="I2915" s="48">
        <f t="shared" si="220"/>
        <v>0</v>
      </c>
      <c r="J2915" s="629"/>
      <c r="K2915" s="629"/>
      <c r="L2915" s="629"/>
      <c r="M2915" s="41"/>
      <c r="N2915" s="110"/>
      <c r="O2915" s="608">
        <f t="shared" si="221"/>
        <v>0</v>
      </c>
    </row>
    <row r="2916" spans="1:15" s="6" customFormat="1" ht="34.5" customHeight="1">
      <c r="A2916" s="353"/>
      <c r="B2916" s="368" t="s">
        <v>250</v>
      </c>
      <c r="C2916" s="87">
        <v>3.15</v>
      </c>
      <c r="D2916" s="112" t="str">
        <f>IF(ISBLANK(E2916),"",IF(E2916="BN",VLOOKUP(B2916,'[1]V. BAHAN'!$B$8:$E$14999,3,FALSE),IFERROR(VLOOKUP(E2916,'[1]III. DAFTAR AHS'!$B$7:$H$14999,5,FALSE),"ls")))</f>
        <v xml:space="preserve">m2 </v>
      </c>
      <c r="E2916" s="82" t="s">
        <v>251</v>
      </c>
      <c r="F2916" s="113" t="s">
        <v>147</v>
      </c>
      <c r="G2916" s="47">
        <v>145741.9944557907</v>
      </c>
      <c r="H2916" s="47">
        <f>G2916*C2916</f>
        <v>459087.2825357407</v>
      </c>
      <c r="I2916" s="48">
        <f t="shared" si="220"/>
        <v>1.2014177651273783E-3</v>
      </c>
      <c r="J2916" s="629"/>
      <c r="K2916" s="629"/>
      <c r="L2916" s="629"/>
      <c r="M2916" s="41"/>
      <c r="N2916" s="110"/>
      <c r="O2916" s="608">
        <f t="shared" si="221"/>
        <v>459087.2825357407</v>
      </c>
    </row>
    <row r="2917" spans="1:15" s="6" customFormat="1" ht="34.5" customHeight="1">
      <c r="A2917" s="353"/>
      <c r="B2917" s="114" t="s">
        <v>1467</v>
      </c>
      <c r="C2917" s="87">
        <v>93.23</v>
      </c>
      <c r="D2917" s="112" t="str">
        <f>IF(ISBLANK(E2917),"",IF(E2917="BN",VLOOKUP(B2917,'[1]V. BAHAN'!$B$8:$E$14999,3,FALSE),IFERROR(VLOOKUP(E2917,'[1]III. DAFTAR AHS'!$B$7:$H$14999,5,FALSE),"ls")))</f>
        <v xml:space="preserve">Kg </v>
      </c>
      <c r="E2917" s="113" t="s">
        <v>191</v>
      </c>
      <c r="F2917" s="113" t="s">
        <v>192</v>
      </c>
      <c r="G2917" s="47">
        <f>VLOOKUP(B2917,'[2] RAB LAMA'!$B$9:$E$5553,4,FALSE)</f>
        <v>14729.18756392314</v>
      </c>
      <c r="H2917" s="47">
        <f>G2917*C2917</f>
        <v>1373202.1565845544</v>
      </c>
      <c r="I2917" s="48">
        <f t="shared" si="220"/>
        <v>3.5936292047111383E-3</v>
      </c>
      <c r="J2917" s="629"/>
      <c r="K2917" s="629"/>
      <c r="L2917" s="629"/>
      <c r="M2917" s="41"/>
      <c r="N2917" s="110"/>
      <c r="O2917" s="608">
        <f t="shared" si="221"/>
        <v>1373202.1565845544</v>
      </c>
    </row>
    <row r="2918" spans="1:15" s="6" customFormat="1" ht="34.5" customHeight="1">
      <c r="A2918" s="353"/>
      <c r="B2918" s="114" t="s">
        <v>1561</v>
      </c>
      <c r="C2918" s="87">
        <v>0.63</v>
      </c>
      <c r="D2918" s="112" t="str">
        <f>IF(ISBLANK(E2918),"",IF(E2918="BN",VLOOKUP(B2918,'[1]V. BAHAN'!$B$8:$E$14999,3,FALSE),IFERROR(VLOOKUP(E2918,'[1]III. DAFTAR AHS'!$B$7:$H$14999,5,FALSE),"ls")))</f>
        <v xml:space="preserve">m3 </v>
      </c>
      <c r="E2918" s="82" t="s">
        <v>486</v>
      </c>
      <c r="F2918" s="113" t="s">
        <v>487</v>
      </c>
      <c r="G2918" s="47">
        <f>VLOOKUP(B2918,'[2] RAB LAMA'!$B$9:$E$5553,4,FALSE)</f>
        <v>1068870</v>
      </c>
      <c r="H2918" s="47">
        <f>G2918*C2918</f>
        <v>673388.1</v>
      </c>
      <c r="I2918" s="48">
        <f t="shared" si="220"/>
        <v>1.7622366311190248E-3</v>
      </c>
      <c r="J2918" s="629"/>
      <c r="K2918" s="629"/>
      <c r="L2918" s="629"/>
      <c r="M2918" s="41"/>
      <c r="N2918" s="110"/>
      <c r="O2918" s="608">
        <f t="shared" si="221"/>
        <v>673388.1</v>
      </c>
    </row>
    <row r="2919" spans="1:15" s="6" customFormat="1" ht="34.5" customHeight="1">
      <c r="A2919" s="194"/>
      <c r="B2919" s="114"/>
      <c r="C2919" s="87"/>
      <c r="D2919" s="82" t="str">
        <f>IF(ISBLANK(E2919),"",IF(E2919="BN",VLOOKUP(B2919,'[1]V. BAHAN'!$B$8:$E$1099,3,FALSE),IFERROR(VLOOKUP(E2919,'[1]III. DAFTAR AHS'!$B$7:$H$872,5,FALSE),"ls")))</f>
        <v/>
      </c>
      <c r="E2919" s="82"/>
      <c r="F2919" s="82" t="s">
        <v>23</v>
      </c>
      <c r="G2919" s="83"/>
      <c r="H2919" s="83"/>
      <c r="I2919" s="48">
        <f t="shared" si="220"/>
        <v>0</v>
      </c>
      <c r="J2919" s="629"/>
      <c r="K2919" s="629"/>
      <c r="L2919" s="629"/>
      <c r="M2919" s="41"/>
      <c r="N2919" s="110"/>
      <c r="O2919" s="608">
        <f t="shared" si="221"/>
        <v>0</v>
      </c>
    </row>
    <row r="2920" spans="1:15" s="6" customFormat="1" ht="34.5" customHeight="1">
      <c r="A2920" s="329"/>
      <c r="B2920" s="267" t="s">
        <v>293</v>
      </c>
      <c r="C2920" s="233"/>
      <c r="D2920" s="105" t="str">
        <f>IF(ISBLANK(E2920),"",IF(E2920="BN",VLOOKUP(B2920,'[1]V. BAHAN'!$B$8:$E$1099,3,FALSE),IFERROR(VLOOKUP(E2920,'[1]III. DAFTAR AHS'!$B$7:$H$872,5,FALSE),"ls")))</f>
        <v/>
      </c>
      <c r="E2920" s="233"/>
      <c r="F2920" s="105" t="s">
        <v>23</v>
      </c>
      <c r="G2920" s="106"/>
      <c r="H2920" s="106"/>
      <c r="I2920" s="48">
        <f t="shared" si="220"/>
        <v>0</v>
      </c>
      <c r="J2920" s="633"/>
      <c r="K2920" s="633"/>
      <c r="L2920" s="633"/>
      <c r="M2920" s="41"/>
      <c r="N2920" s="110"/>
      <c r="O2920" s="608">
        <f t="shared" si="221"/>
        <v>0</v>
      </c>
    </row>
    <row r="2921" spans="1:15" s="6" customFormat="1" ht="34.5" customHeight="1">
      <c r="A2921" s="93">
        <v>1</v>
      </c>
      <c r="B2921" s="174" t="s">
        <v>1552</v>
      </c>
      <c r="C2921" s="87">
        <v>4.2</v>
      </c>
      <c r="D2921" s="112" t="str">
        <f>IF(ISBLANK(E2921),"",IF(E2921="BN",VLOOKUP(B2921,'[1]V. BAHAN'!$B$8:$E$14999,3,FALSE),IFERROR(VLOOKUP(E2921,'[1]III. DAFTAR AHS'!$B$7:$H$14999,5,FALSE),"ls")))</f>
        <v xml:space="preserve">m1 </v>
      </c>
      <c r="E2921" s="87" t="s">
        <v>1499</v>
      </c>
      <c r="F2921" s="113" t="s">
        <v>1500</v>
      </c>
      <c r="G2921" s="47">
        <f>VLOOKUP(B2921,'[2] RAB LAMA'!$B$9:$E$5553,4,FALSE)</f>
        <v>178017.10479575003</v>
      </c>
      <c r="H2921" s="47">
        <f>G2921*C2921</f>
        <v>747671.84014215018</v>
      </c>
      <c r="I2921" s="48">
        <f t="shared" si="220"/>
        <v>1.9566349698705169E-3</v>
      </c>
      <c r="J2921" s="629"/>
      <c r="K2921" s="629"/>
      <c r="L2921" s="629"/>
      <c r="M2921" s="41"/>
      <c r="N2921" s="110"/>
      <c r="O2921" s="608">
        <f t="shared" si="221"/>
        <v>747671.84014215018</v>
      </c>
    </row>
    <row r="2922" spans="1:15" s="6" customFormat="1" ht="34.5" customHeight="1">
      <c r="A2922" s="93">
        <f>A2921+1</f>
        <v>2</v>
      </c>
      <c r="B2922" s="174" t="s">
        <v>1555</v>
      </c>
      <c r="C2922" s="87">
        <v>37.51</v>
      </c>
      <c r="D2922" s="112" t="str">
        <f>IF(ISBLANK(E2922),"",IF(E2922="BN",VLOOKUP(B2922,'[1]V. BAHAN'!$B$8:$E$14999,3,FALSE),IFERROR(VLOOKUP(E2922,'[1]III. DAFTAR AHS'!$B$7:$H$14999,5,FALSE),"ls")))</f>
        <v xml:space="preserve">m1 </v>
      </c>
      <c r="E2922" s="82" t="s">
        <v>1496</v>
      </c>
      <c r="F2922" s="113" t="s">
        <v>1497</v>
      </c>
      <c r="G2922" s="47">
        <f>VLOOKUP(B2922,'[2] RAB LAMA'!$B$9:$E$5553,4,FALSE)</f>
        <v>98014.907850160103</v>
      </c>
      <c r="H2922" s="47">
        <f>G2922*C2922</f>
        <v>3676539.1934595052</v>
      </c>
      <c r="I2922" s="48">
        <f t="shared" si="220"/>
        <v>9.6213937289048243E-3</v>
      </c>
      <c r="J2922" s="629"/>
      <c r="K2922" s="629"/>
      <c r="L2922" s="629"/>
      <c r="M2922" s="41"/>
      <c r="N2922" s="110"/>
      <c r="O2922" s="608">
        <f t="shared" si="221"/>
        <v>3676539.1934595052</v>
      </c>
    </row>
    <row r="2923" spans="1:15" s="6" customFormat="1" ht="34.5" customHeight="1">
      <c r="A2923" s="85"/>
      <c r="B2923" s="174"/>
      <c r="C2923" s="87"/>
      <c r="D2923" s="82" t="str">
        <f>IF(ISBLANK(E2923),"",IF(E2923="BN",VLOOKUP(B2923,'[1]V. BAHAN'!$B$8:$E$1099,3,FALSE),IFERROR(VLOOKUP(E2923,'[1]III. DAFTAR AHS'!$B$7:$H$872,5,FALSE),"ls")))</f>
        <v/>
      </c>
      <c r="E2923" s="82"/>
      <c r="F2923" s="82" t="s">
        <v>23</v>
      </c>
      <c r="G2923" s="83"/>
      <c r="H2923" s="83"/>
      <c r="I2923" s="48">
        <f t="shared" si="220"/>
        <v>0</v>
      </c>
      <c r="J2923" s="633"/>
      <c r="K2923" s="633"/>
      <c r="L2923" s="633"/>
      <c r="M2923" s="41"/>
      <c r="N2923" s="110"/>
      <c r="O2923" s="608">
        <f t="shared" si="221"/>
        <v>0</v>
      </c>
    </row>
    <row r="2924" spans="1:15" s="6" customFormat="1" ht="34.5" customHeight="1">
      <c r="A2924" s="329"/>
      <c r="B2924" s="267" t="s">
        <v>331</v>
      </c>
      <c r="C2924" s="233"/>
      <c r="D2924" s="105" t="str">
        <f>IF(ISBLANK(E2924),"",IF(E2924="BN",VLOOKUP(B2924,'[1]V. BAHAN'!$B$8:$E$1099,3,FALSE),IFERROR(VLOOKUP(E2924,'[1]III. DAFTAR AHS'!$B$7:$H$872,5,FALSE),"ls")))</f>
        <v/>
      </c>
      <c r="E2924" s="233"/>
      <c r="F2924" s="105" t="s">
        <v>23</v>
      </c>
      <c r="G2924" s="106"/>
      <c r="H2924" s="106"/>
      <c r="I2924" s="48">
        <f t="shared" si="220"/>
        <v>0</v>
      </c>
      <c r="J2924" s="633"/>
      <c r="K2924" s="633"/>
      <c r="L2924" s="633"/>
      <c r="M2924" s="41"/>
      <c r="N2924" s="110"/>
      <c r="O2924" s="608">
        <f t="shared" si="221"/>
        <v>0</v>
      </c>
    </row>
    <row r="2925" spans="1:15" s="6" customFormat="1" ht="34.5" customHeight="1">
      <c r="A2925" s="93">
        <f>+A2923+1</f>
        <v>1</v>
      </c>
      <c r="B2925" s="174" t="s">
        <v>1552</v>
      </c>
      <c r="C2925" s="87">
        <v>4.2</v>
      </c>
      <c r="D2925" s="112" t="str">
        <f>IF(ISBLANK(E2925),"",IF(E2925="BN",VLOOKUP(B2925,'[1]V. BAHAN'!$B$8:$E$14999,3,FALSE),IFERROR(VLOOKUP(E2925,'[1]III. DAFTAR AHS'!$B$7:$H$14999,5,FALSE),"ls")))</f>
        <v xml:space="preserve">m1 </v>
      </c>
      <c r="E2925" s="87" t="s">
        <v>1499</v>
      </c>
      <c r="F2925" s="113" t="s">
        <v>1500</v>
      </c>
      <c r="G2925" s="47">
        <f>VLOOKUP(B2925,'[2] RAB LAMA'!$B$9:$E$5553,4,FALSE)</f>
        <v>178017.10479575003</v>
      </c>
      <c r="H2925" s="47">
        <f>G2925*C2925</f>
        <v>747671.84014215018</v>
      </c>
      <c r="I2925" s="48">
        <f t="shared" si="220"/>
        <v>1.9566349698705169E-3</v>
      </c>
      <c r="J2925" s="629"/>
      <c r="K2925" s="629"/>
      <c r="L2925" s="629"/>
      <c r="M2925" s="41"/>
      <c r="N2925" s="110"/>
      <c r="O2925" s="608">
        <f t="shared" si="221"/>
        <v>747671.84014215018</v>
      </c>
    </row>
    <row r="2926" spans="1:15" s="6" customFormat="1" ht="34.5" customHeight="1">
      <c r="A2926" s="85"/>
      <c r="B2926" s="174"/>
      <c r="C2926" s="87"/>
      <c r="D2926" s="82" t="str">
        <f>IF(ISBLANK(E2926),"",IF(E2926="BN",VLOOKUP(B2926,'[1]V. BAHAN'!$B$8:$E$1099,3,FALSE),IFERROR(VLOOKUP(E2926,'[1]III. DAFTAR AHS'!$B$7:$H$872,5,FALSE),"ls")))</f>
        <v/>
      </c>
      <c r="E2926" s="82"/>
      <c r="F2926" s="82" t="s">
        <v>23</v>
      </c>
      <c r="G2926" s="83"/>
      <c r="H2926" s="83"/>
      <c r="I2926" s="48">
        <f t="shared" si="220"/>
        <v>0</v>
      </c>
      <c r="J2926" s="633"/>
      <c r="K2926" s="633"/>
      <c r="L2926" s="633"/>
      <c r="M2926" s="41"/>
      <c r="N2926" s="110"/>
      <c r="O2926" s="608">
        <f t="shared" si="221"/>
        <v>0</v>
      </c>
    </row>
    <row r="2927" spans="1:15" s="6" customFormat="1" ht="34.5" customHeight="1">
      <c r="A2927" s="329"/>
      <c r="B2927" s="267" t="s">
        <v>363</v>
      </c>
      <c r="C2927" s="233"/>
      <c r="D2927" s="105" t="str">
        <f>IF(ISBLANK(E2927),"",IF(E2927="BN",VLOOKUP(B2927,'[1]V. BAHAN'!$B$8:$E$1099,3,FALSE),IFERROR(VLOOKUP(E2927,'[1]III. DAFTAR AHS'!$B$7:$H$872,5,FALSE),"ls")))</f>
        <v/>
      </c>
      <c r="E2927" s="233"/>
      <c r="F2927" s="105" t="s">
        <v>23</v>
      </c>
      <c r="G2927" s="106"/>
      <c r="H2927" s="106"/>
      <c r="I2927" s="48">
        <f t="shared" si="220"/>
        <v>0</v>
      </c>
      <c r="J2927" s="633"/>
      <c r="K2927" s="633"/>
      <c r="L2927" s="633"/>
      <c r="M2927" s="41"/>
      <c r="N2927" s="110"/>
      <c r="O2927" s="608">
        <f t="shared" si="221"/>
        <v>0</v>
      </c>
    </row>
    <row r="2928" spans="1:15" s="6" customFormat="1" ht="34.5" customHeight="1">
      <c r="A2928" s="93">
        <v>1</v>
      </c>
      <c r="B2928" s="369" t="s">
        <v>1562</v>
      </c>
      <c r="C2928" s="87">
        <v>1.5</v>
      </c>
      <c r="D2928" s="112" t="str">
        <f>IF(ISBLANK(E2928),"",IF(E2928="BN",VLOOKUP(B2928,'[1]V. BAHAN'!$B$8:$E$14999,3,FALSE),IFERROR(VLOOKUP(E2928,'[1]III. DAFTAR AHS'!$B$7:$H$14999,5,FALSE),"ls")))</f>
        <v xml:space="preserve">m1 </v>
      </c>
      <c r="E2928" s="87" t="s">
        <v>1563</v>
      </c>
      <c r="F2928" s="113" t="s">
        <v>1564</v>
      </c>
      <c r="G2928" s="47">
        <f>VLOOKUP(B2928,'[2] RAB LAMA'!$B$9:$E$5553,4,FALSE)</f>
        <v>42222.510670250354</v>
      </c>
      <c r="H2928" s="47">
        <f>G2928*C2928</f>
        <v>63333.766005375532</v>
      </c>
      <c r="I2928" s="48">
        <f t="shared" si="220"/>
        <v>1.6574258208809094E-4</v>
      </c>
      <c r="J2928" s="633"/>
      <c r="K2928" s="633"/>
      <c r="L2928" s="633"/>
      <c r="M2928" s="41"/>
      <c r="N2928" s="110"/>
      <c r="O2928" s="608">
        <f t="shared" si="221"/>
        <v>63333.766005375532</v>
      </c>
    </row>
    <row r="2929" spans="1:15" s="6" customFormat="1" ht="34.5" customHeight="1">
      <c r="A2929" s="93">
        <f>A2928+1</f>
        <v>2</v>
      </c>
      <c r="B2929" s="369" t="s">
        <v>1565</v>
      </c>
      <c r="C2929" s="87">
        <v>1.5</v>
      </c>
      <c r="D2929" s="112" t="str">
        <f>IF(ISBLANK(E2929),"",IF(E2929="BN",VLOOKUP(B2929,'[1]V. BAHAN'!$B$8:$E$14999,3,FALSE),IFERROR(VLOOKUP(E2929,'[1]III. DAFTAR AHS'!$B$7:$H$14999,5,FALSE),"ls")))</f>
        <v xml:space="preserve">m1 </v>
      </c>
      <c r="E2929" s="87" t="s">
        <v>1563</v>
      </c>
      <c r="F2929" s="113" t="s">
        <v>1564</v>
      </c>
      <c r="G2929" s="47">
        <f>VLOOKUP(B2929,'[2] RAB LAMA'!$B$9:$E$5553,4,FALSE)</f>
        <v>42222.510670250354</v>
      </c>
      <c r="H2929" s="47">
        <f>G2929*C2929</f>
        <v>63333.766005375532</v>
      </c>
      <c r="I2929" s="48">
        <f t="shared" si="220"/>
        <v>1.6574258208809094E-4</v>
      </c>
      <c r="J2929" s="633"/>
      <c r="K2929" s="633"/>
      <c r="L2929" s="633"/>
      <c r="M2929" s="41"/>
      <c r="N2929" s="110"/>
      <c r="O2929" s="608">
        <f t="shared" si="221"/>
        <v>63333.766005375532</v>
      </c>
    </row>
    <row r="2930" spans="1:15" s="6" customFormat="1" ht="34.5" customHeight="1">
      <c r="A2930" s="93">
        <f>A2929+1</f>
        <v>3</v>
      </c>
      <c r="B2930" s="98" t="s">
        <v>1566</v>
      </c>
      <c r="C2930" s="87">
        <v>1</v>
      </c>
      <c r="D2930" s="112" t="str">
        <f>IF(ISBLANK(E2930),"",IF(E2930="BN",VLOOKUP(B2930,'[1]V. BAHAN'!$B$8:$E$14999,3,FALSE),IFERROR(VLOOKUP(E2930,'[1]III. DAFTAR AHS'!$B$7:$H$14999,5,FALSE),"ls")))</f>
        <v xml:space="preserve">unit </v>
      </c>
      <c r="E2930" s="87" t="s">
        <v>1567</v>
      </c>
      <c r="F2930" s="113" t="s">
        <v>1568</v>
      </c>
      <c r="G2930" s="47">
        <f>VLOOKUP(B2930,'[2] RAB LAMA'!$B$9:$E$5553,4,FALSE)</f>
        <v>102448.12737500001</v>
      </c>
      <c r="H2930" s="47">
        <f>G2930*C2930</f>
        <v>102448.12737500001</v>
      </c>
      <c r="I2930" s="48">
        <f t="shared" si="220"/>
        <v>2.6810370253019434E-4</v>
      </c>
      <c r="J2930" s="633"/>
      <c r="K2930" s="633"/>
      <c r="L2930" s="633"/>
      <c r="M2930" s="41"/>
      <c r="N2930" s="110"/>
      <c r="O2930" s="608">
        <f t="shared" si="221"/>
        <v>102448.12737500001</v>
      </c>
    </row>
    <row r="2931" spans="1:15" s="6" customFormat="1" ht="34.5" customHeight="1" thickBot="1">
      <c r="A2931" s="93"/>
      <c r="B2931" s="98"/>
      <c r="C2931" s="87"/>
      <c r="D2931" s="82" t="str">
        <f>IF(ISBLANK(E2931),"",IF(E2931="BN",VLOOKUP(B2931,'[1]V. BAHAN'!$B$8:$E$1099,3,FALSE),IFERROR(VLOOKUP(E2931,'[1]III. DAFTAR AHS'!$B$7:$H$872,5,FALSE),"ls")))</f>
        <v/>
      </c>
      <c r="E2931" s="87"/>
      <c r="F2931" s="82" t="s">
        <v>23</v>
      </c>
      <c r="G2931" s="83"/>
      <c r="H2931" s="83"/>
      <c r="I2931" s="48">
        <f t="shared" si="220"/>
        <v>0</v>
      </c>
      <c r="J2931" s="633"/>
      <c r="K2931" s="633"/>
      <c r="L2931" s="633"/>
      <c r="M2931" s="41"/>
      <c r="N2931" s="110"/>
      <c r="O2931" s="608">
        <f t="shared" si="221"/>
        <v>0</v>
      </c>
    </row>
    <row r="2932" spans="1:15" s="6" customFormat="1" ht="34.5" customHeight="1" thickBot="1">
      <c r="A2932" s="18" t="s">
        <v>508</v>
      </c>
      <c r="B2932" s="124" t="s">
        <v>1569</v>
      </c>
      <c r="C2932" s="39"/>
      <c r="D2932" s="39" t="str">
        <f>IF(ISBLANK(E2932),"",IF(E2932="BN",VLOOKUP(B2932,'[1]V. BAHAN'!$B$8:$E$1099,3,FALSE),IFERROR(VLOOKUP(E2932,'[1]III. DAFTAR AHS'!$B$7:$H$872,5,FALSE),"ls")))</f>
        <v/>
      </c>
      <c r="E2932" s="39"/>
      <c r="F2932" s="39" t="s">
        <v>23</v>
      </c>
      <c r="G2932" s="78"/>
      <c r="H2932" s="78"/>
      <c r="I2932" s="48">
        <f t="shared" si="220"/>
        <v>0</v>
      </c>
      <c r="J2932" s="629"/>
      <c r="K2932" s="629"/>
      <c r="L2932" s="629"/>
      <c r="M2932" s="41"/>
      <c r="N2932" s="110"/>
      <c r="O2932" s="608">
        <f t="shared" si="221"/>
        <v>0</v>
      </c>
    </row>
    <row r="2933" spans="1:15" s="6" customFormat="1" ht="34.5" customHeight="1">
      <c r="A2933" s="348"/>
      <c r="B2933" s="253" t="s">
        <v>152</v>
      </c>
      <c r="C2933" s="254"/>
      <c r="D2933" s="254" t="str">
        <f>IF(ISBLANK(E2933),"",IF(E2933="BN",VLOOKUP(B2933,'[1]V. BAHAN'!$B$8:$E$1099,3,FALSE),IFERROR(VLOOKUP(E2933,'[1]III. DAFTAR AHS'!$B$7:$H$872,5,FALSE),"ls")))</f>
        <v/>
      </c>
      <c r="E2933" s="254"/>
      <c r="F2933" s="254" t="s">
        <v>23</v>
      </c>
      <c r="G2933" s="255"/>
      <c r="H2933" s="255"/>
      <c r="I2933" s="48">
        <f t="shared" si="220"/>
        <v>0</v>
      </c>
      <c r="J2933" s="633"/>
      <c r="K2933" s="633"/>
      <c r="L2933" s="633"/>
      <c r="M2933" s="41"/>
      <c r="N2933" s="110"/>
      <c r="O2933" s="608">
        <f t="shared" si="221"/>
        <v>0</v>
      </c>
    </row>
    <row r="2934" spans="1:15" s="6" customFormat="1" ht="90" customHeight="1">
      <c r="A2934" s="151"/>
      <c r="B2934" s="203" t="s">
        <v>1297</v>
      </c>
      <c r="C2934" s="82"/>
      <c r="D2934" s="82" t="str">
        <f>IF(ISBLANK(E2934),"",IF(E2934="BN",VLOOKUP(B2934,'[1]V. BAHAN'!$B$8:$E$1099,3,FALSE),IFERROR(VLOOKUP(E2934,'[1]III. DAFTAR AHS'!$B$7:$H$872,5,FALSE),"ls")))</f>
        <v/>
      </c>
      <c r="E2934" s="82"/>
      <c r="F2934" s="82" t="s">
        <v>23</v>
      </c>
      <c r="G2934" s="83"/>
      <c r="H2934" s="83"/>
      <c r="I2934" s="48">
        <f t="shared" si="220"/>
        <v>0</v>
      </c>
      <c r="J2934" s="633"/>
      <c r="K2934" s="633"/>
      <c r="L2934" s="633"/>
      <c r="M2934" s="41"/>
      <c r="N2934" s="110"/>
      <c r="O2934" s="608">
        <f t="shared" si="221"/>
        <v>0</v>
      </c>
    </row>
    <row r="2935" spans="1:15" s="6" customFormat="1" ht="34.5" customHeight="1">
      <c r="A2935" s="329"/>
      <c r="B2935" s="269" t="s">
        <v>215</v>
      </c>
      <c r="C2935" s="233"/>
      <c r="D2935" s="105" t="str">
        <f>IF(ISBLANK(E2935),"",IF(E2935="BN",VLOOKUP(B2935,'[1]V. BAHAN'!$B$8:$E$1099,3,FALSE),IFERROR(VLOOKUP(E2935,'[1]III. DAFTAR AHS'!$B$7:$H$872,5,FALSE),"ls")))</f>
        <v/>
      </c>
      <c r="E2935" s="233"/>
      <c r="F2935" s="105" t="s">
        <v>23</v>
      </c>
      <c r="G2935" s="106"/>
      <c r="H2935" s="106"/>
      <c r="I2935" s="48">
        <f t="shared" si="220"/>
        <v>0</v>
      </c>
      <c r="J2935" s="633"/>
      <c r="K2935" s="633"/>
      <c r="L2935" s="633"/>
      <c r="M2935" s="41"/>
      <c r="N2935" s="110"/>
      <c r="O2935" s="608">
        <f t="shared" si="221"/>
        <v>0</v>
      </c>
    </row>
    <row r="2936" spans="1:15" s="6" customFormat="1" ht="34.5" customHeight="1">
      <c r="A2936" s="85">
        <f>+A2935+1</f>
        <v>1</v>
      </c>
      <c r="B2936" s="174" t="s">
        <v>1570</v>
      </c>
      <c r="C2936" s="82">
        <v>4.2</v>
      </c>
      <c r="D2936" s="112" t="str">
        <f>IF(ISBLANK(E2936),"",IF(E2936="BN",VLOOKUP(B2936,'[1]V. BAHAN'!$B$8:$E$14999,3,FALSE),IFERROR(VLOOKUP(E2936,'[1]III. DAFTAR AHS'!$B$7:$H$14999,5,FALSE),"ls")))</f>
        <v xml:space="preserve">m1 </v>
      </c>
      <c r="E2936" s="82" t="s">
        <v>1499</v>
      </c>
      <c r="F2936" s="113" t="s">
        <v>1500</v>
      </c>
      <c r="G2936" s="47">
        <f>VLOOKUP(B2936,'[2] RAB LAMA'!$B$9:$E$5553,4,FALSE)</f>
        <v>178017.10479575003</v>
      </c>
      <c r="H2936" s="47">
        <f>G2936*C2936</f>
        <v>747671.84014215018</v>
      </c>
      <c r="I2936" s="48">
        <f t="shared" si="220"/>
        <v>1.9566349698705169E-3</v>
      </c>
      <c r="J2936" s="629"/>
      <c r="K2936" s="629"/>
      <c r="L2936" s="629"/>
      <c r="M2936" s="41"/>
      <c r="N2936" s="110"/>
      <c r="O2936" s="608">
        <f t="shared" si="221"/>
        <v>747671.84014215018</v>
      </c>
    </row>
    <row r="2937" spans="1:15" s="6" customFormat="1" ht="34.5" customHeight="1">
      <c r="A2937" s="85">
        <f>+A2936+1</f>
        <v>2</v>
      </c>
      <c r="B2937" s="174" t="s">
        <v>1571</v>
      </c>
      <c r="C2937" s="87">
        <v>14.82</v>
      </c>
      <c r="D2937" s="112" t="str">
        <f>IF(ISBLANK(E2937),"",IF(E2937="BN",VLOOKUP(B2937,'[1]V. BAHAN'!$B$8:$E$14999,3,FALSE),IFERROR(VLOOKUP(E2937,'[1]III. DAFTAR AHS'!$B$7:$H$14999,5,FALSE),"ls")))</f>
        <v xml:space="preserve">m1 </v>
      </c>
      <c r="E2937" s="82" t="s">
        <v>858</v>
      </c>
      <c r="F2937" s="113" t="s">
        <v>859</v>
      </c>
      <c r="G2937" s="47">
        <f>VLOOKUP(B2937,'[2] RAB LAMA'!$B$9:$E$5553,4,FALSE)</f>
        <v>52702.949068863214</v>
      </c>
      <c r="H2937" s="47">
        <f>G2937*C2937</f>
        <v>781057.70520055282</v>
      </c>
      <c r="I2937" s="48">
        <f t="shared" si="220"/>
        <v>2.044004785831794E-3</v>
      </c>
      <c r="J2937" s="629"/>
      <c r="K2937" s="629"/>
      <c r="L2937" s="629"/>
      <c r="M2937" s="41"/>
      <c r="N2937" s="110"/>
      <c r="O2937" s="608">
        <f t="shared" si="221"/>
        <v>781057.70520055282</v>
      </c>
    </row>
    <row r="2938" spans="1:15" s="6" customFormat="1" ht="34.5" customHeight="1">
      <c r="A2938" s="85">
        <f>+A2937+1</f>
        <v>3</v>
      </c>
      <c r="B2938" s="174" t="s">
        <v>1572</v>
      </c>
      <c r="C2938" s="87">
        <v>37.49</v>
      </c>
      <c r="D2938" s="112" t="str">
        <f>IF(ISBLANK(E2938),"",IF(E2938="BN",VLOOKUP(B2938,'[1]V. BAHAN'!$B$8:$E$14999,3,FALSE),IFERROR(VLOOKUP(E2938,'[1]III. DAFTAR AHS'!$B$7:$H$14999,5,FALSE),"ls")))</f>
        <v xml:space="preserve">m1 </v>
      </c>
      <c r="E2938" s="82" t="s">
        <v>1499</v>
      </c>
      <c r="F2938" s="113" t="s">
        <v>1500</v>
      </c>
      <c r="G2938" s="47">
        <f>VLOOKUP(B2938,'[2] RAB LAMA'!$B$9:$E$5553,4,FALSE)</f>
        <v>178017.10479575003</v>
      </c>
      <c r="H2938" s="47">
        <f>G2938*C2938</f>
        <v>6673861.2587926686</v>
      </c>
      <c r="I2938" s="48">
        <f t="shared" si="220"/>
        <v>1.7465296433439449E-2</v>
      </c>
      <c r="J2938" s="629"/>
      <c r="K2938" s="629"/>
      <c r="L2938" s="629"/>
      <c r="M2938" s="41"/>
      <c r="N2938" s="110"/>
      <c r="O2938" s="608">
        <f t="shared" si="221"/>
        <v>6673861.2587926686</v>
      </c>
    </row>
    <row r="2939" spans="1:15" s="6" customFormat="1" ht="34.5" customHeight="1">
      <c r="A2939" s="85">
        <f>+A2938+1</f>
        <v>4</v>
      </c>
      <c r="B2939" s="174" t="s">
        <v>1573</v>
      </c>
      <c r="C2939" s="87">
        <v>17.100000000000001</v>
      </c>
      <c r="D2939" s="112" t="str">
        <f>IF(ISBLANK(E2939),"",IF(E2939="BN",VLOOKUP(B2939,'[1]V. BAHAN'!$B$8:$E$14999,3,FALSE),IFERROR(VLOOKUP(E2939,'[1]III. DAFTAR AHS'!$B$7:$H$14999,5,FALSE),"ls")))</f>
        <v xml:space="preserve">m1 </v>
      </c>
      <c r="E2939" s="82" t="s">
        <v>1574</v>
      </c>
      <c r="F2939" s="113" t="s">
        <v>1575</v>
      </c>
      <c r="G2939" s="47">
        <f>VLOOKUP(B2939,'[2] RAB LAMA'!$B$9:$E$5553,4,FALSE)</f>
        <v>345482.57524768682</v>
      </c>
      <c r="H2939" s="47">
        <f>G2939*C2939</f>
        <v>5907752.0367354453</v>
      </c>
      <c r="I2939" s="48">
        <f t="shared" si="220"/>
        <v>1.5460411383425439E-2</v>
      </c>
      <c r="J2939" s="629"/>
      <c r="K2939" s="629"/>
      <c r="L2939" s="629"/>
      <c r="M2939" s="41"/>
      <c r="N2939" s="110"/>
      <c r="O2939" s="608">
        <f t="shared" si="221"/>
        <v>5907752.0367354453</v>
      </c>
    </row>
    <row r="2940" spans="1:15" s="6" customFormat="1" ht="34.5" customHeight="1">
      <c r="A2940" s="85">
        <f>+A2939+1</f>
        <v>5</v>
      </c>
      <c r="B2940" s="174" t="s">
        <v>1576</v>
      </c>
      <c r="C2940" s="87">
        <v>3</v>
      </c>
      <c r="D2940" s="112" t="str">
        <f>IF(ISBLANK(E2940),"",IF(E2940="BN",VLOOKUP(B2940,'[1]V. BAHAN'!$B$8:$E$14999,3,FALSE),IFERROR(VLOOKUP(E2940,'[1]III. DAFTAR AHS'!$B$7:$H$14999,5,FALSE),"ls")))</f>
        <v xml:space="preserve">bh </v>
      </c>
      <c r="E2940" s="82" t="s">
        <v>1577</v>
      </c>
      <c r="F2940" s="113" t="s">
        <v>1578</v>
      </c>
      <c r="G2940" s="47">
        <f>VLOOKUP(B2940,'[2] RAB LAMA'!$B$9:$E$5553,4,FALSE)</f>
        <v>372855.95132500003</v>
      </c>
      <c r="H2940" s="47">
        <f>G2940*C2940</f>
        <v>1118567.8539750001</v>
      </c>
      <c r="I2940" s="48">
        <f t="shared" si="220"/>
        <v>2.9272588076132344E-3</v>
      </c>
      <c r="J2940" s="629"/>
      <c r="K2940" s="629"/>
      <c r="L2940" s="629"/>
      <c r="M2940" s="41"/>
      <c r="N2940" s="110"/>
      <c r="O2940" s="608">
        <f t="shared" si="221"/>
        <v>1118567.8539750001</v>
      </c>
    </row>
    <row r="2941" spans="1:15" s="6" customFormat="1" ht="34.5" customHeight="1">
      <c r="A2941" s="93"/>
      <c r="B2941" s="98"/>
      <c r="C2941" s="87"/>
      <c r="D2941" s="147" t="str">
        <f>IF(ISBLANK(E2941),"",IF(E2941="BN",VLOOKUP(B2941,'[1]V. BAHAN'!$B$8:$E$1099,3,FALSE),IFERROR(VLOOKUP(E2941,'[1]III. DAFTAR AHS'!$B$7:$H$872,5,FALSE),"ls")))</f>
        <v/>
      </c>
      <c r="E2941" s="82"/>
      <c r="F2941" s="147" t="s">
        <v>23</v>
      </c>
      <c r="G2941" s="83"/>
      <c r="H2941" s="63"/>
      <c r="I2941" s="48">
        <f t="shared" si="220"/>
        <v>0</v>
      </c>
      <c r="J2941" s="629"/>
      <c r="K2941" s="629"/>
      <c r="L2941" s="629"/>
      <c r="M2941" s="41"/>
      <c r="N2941" s="110"/>
      <c r="O2941" s="608">
        <f t="shared" si="221"/>
        <v>0</v>
      </c>
    </row>
    <row r="2942" spans="1:15" s="6" customFormat="1" ht="34.5" customHeight="1">
      <c r="A2942" s="93">
        <f>A2940+1</f>
        <v>6</v>
      </c>
      <c r="B2942" s="98" t="s">
        <v>1484</v>
      </c>
      <c r="C2942" s="87"/>
      <c r="D2942" s="147" t="str">
        <f>IF(ISBLANK(E2942),"",IF(E2942="BN",VLOOKUP(B2942,'[1]V. BAHAN'!$B$8:$E$1099,3,FALSE),IFERROR(VLOOKUP(E2942,'[1]III. DAFTAR AHS'!$B$7:$H$872,5,FALSE),"ls")))</f>
        <v/>
      </c>
      <c r="E2942" s="82"/>
      <c r="F2942" s="147" t="s">
        <v>23</v>
      </c>
      <c r="G2942" s="83"/>
      <c r="H2942" s="63"/>
      <c r="I2942" s="48">
        <f t="shared" si="220"/>
        <v>0</v>
      </c>
      <c r="J2942" s="629"/>
      <c r="K2942" s="629"/>
      <c r="L2942" s="629"/>
      <c r="M2942" s="41"/>
      <c r="N2942" s="110"/>
      <c r="O2942" s="608">
        <f t="shared" si="221"/>
        <v>0</v>
      </c>
    </row>
    <row r="2943" spans="1:15" s="6" customFormat="1" ht="34.5" customHeight="1">
      <c r="A2943" s="363" t="s">
        <v>49</v>
      </c>
      <c r="B2943" s="98" t="s">
        <v>1485</v>
      </c>
      <c r="C2943" s="87">
        <v>14.2</v>
      </c>
      <c r="D2943" s="112" t="str">
        <f>IF(ISBLANK(E2943),"",IF(E2943="BN",VLOOKUP(B2943,'[1]V. BAHAN'!$B$8:$E$14999,3,FALSE),IFERROR(VLOOKUP(E2943,'[1]III. DAFTAR AHS'!$B$7:$H$14999,5,FALSE),"ls")))</f>
        <v xml:space="preserve">m3 </v>
      </c>
      <c r="E2943" s="82" t="s">
        <v>113</v>
      </c>
      <c r="F2943" s="113" t="s">
        <v>114</v>
      </c>
      <c r="G2943" s="47">
        <f>VLOOKUP(B2943,'[2] RAB LAMA'!$B$9:$E$5553,4,FALSE)</f>
        <v>65955.45</v>
      </c>
      <c r="H2943" s="47">
        <f>G2943*C2943</f>
        <v>936567.3899999999</v>
      </c>
      <c r="I2943" s="48">
        <f t="shared" si="220"/>
        <v>2.4509690060895606E-3</v>
      </c>
      <c r="J2943" s="629"/>
      <c r="K2943" s="629"/>
      <c r="L2943" s="629"/>
      <c r="M2943" s="41"/>
      <c r="N2943" s="110"/>
      <c r="O2943" s="608">
        <f t="shared" si="221"/>
        <v>936567.3899999999</v>
      </c>
    </row>
    <row r="2944" spans="1:15" s="6" customFormat="1" ht="34.5" customHeight="1">
      <c r="A2944" s="363" t="s">
        <v>49</v>
      </c>
      <c r="B2944" s="98" t="s">
        <v>1486</v>
      </c>
      <c r="C2944" s="87">
        <v>1.1000000000000001</v>
      </c>
      <c r="D2944" s="112" t="str">
        <f>IF(ISBLANK(E2944),"",IF(E2944="BN",VLOOKUP(B2944,'[1]V. BAHAN'!$B$8:$E$14999,3,FALSE),IFERROR(VLOOKUP(E2944,'[1]III. DAFTAR AHS'!$B$7:$H$14999,5,FALSE),"ls")))</f>
        <v xml:space="preserve">m3 </v>
      </c>
      <c r="E2944" s="82" t="s">
        <v>136</v>
      </c>
      <c r="F2944" s="113" t="s">
        <v>137</v>
      </c>
      <c r="G2944" s="47">
        <f>VLOOKUP(B2944,'[2] RAB LAMA'!$B$9:$E$5553,4,FALSE)</f>
        <v>240133.28181479999</v>
      </c>
      <c r="H2944" s="47">
        <f>G2944*C2944</f>
        <v>264146.60999627999</v>
      </c>
      <c r="I2944" s="48">
        <f t="shared" si="220"/>
        <v>6.9126382263267705E-4</v>
      </c>
      <c r="J2944" s="629"/>
      <c r="K2944" s="629"/>
      <c r="L2944" s="629"/>
      <c r="M2944" s="41"/>
      <c r="N2944" s="110"/>
      <c r="O2944" s="608">
        <f t="shared" si="221"/>
        <v>264146.60999627999</v>
      </c>
    </row>
    <row r="2945" spans="1:15" s="6" customFormat="1" ht="34.5" customHeight="1">
      <c r="A2945" s="363" t="s">
        <v>49</v>
      </c>
      <c r="B2945" s="98" t="s">
        <v>933</v>
      </c>
      <c r="C2945" s="87">
        <v>13.1</v>
      </c>
      <c r="D2945" s="112" t="str">
        <f>IF(ISBLANK(E2945),"",IF(E2945="BN",VLOOKUP(B2945,'[1]V. BAHAN'!$B$8:$E$14999,3,FALSE),IFERROR(VLOOKUP(E2945,'[1]III. DAFTAR AHS'!$B$7:$H$14999,5,FALSE),"ls")))</f>
        <v xml:space="preserve">m3 </v>
      </c>
      <c r="E2945" s="82" t="s">
        <v>934</v>
      </c>
      <c r="F2945" s="113" t="s">
        <v>147</v>
      </c>
      <c r="G2945" s="47">
        <f>VLOOKUP(B2945,'[2] RAB LAMA'!$B$9:$E$5553,4,FALSE)</f>
        <v>72958.371608390124</v>
      </c>
      <c r="H2945" s="47">
        <f>G2945*C2945</f>
        <v>955754.66806991061</v>
      </c>
      <c r="I2945" s="48">
        <f t="shared" si="220"/>
        <v>2.5011815421683292E-3</v>
      </c>
      <c r="J2945" s="629"/>
      <c r="K2945" s="629"/>
      <c r="L2945" s="629"/>
      <c r="M2945" s="41"/>
      <c r="N2945" s="110"/>
      <c r="O2945" s="608">
        <f t="shared" si="221"/>
        <v>955754.66806991061</v>
      </c>
    </row>
    <row r="2946" spans="1:15" s="6" customFormat="1" ht="34.5" customHeight="1">
      <c r="A2946" s="93"/>
      <c r="B2946" s="98"/>
      <c r="C2946" s="87"/>
      <c r="D2946" s="82" t="str">
        <f>IF(ISBLANK(E2946),"",IF(E2946="BN",VLOOKUP(B2946,'[1]V. BAHAN'!$B$8:$E$1099,3,FALSE),IFERROR(VLOOKUP(E2946,'[1]III. DAFTAR AHS'!$B$7:$H$872,5,FALSE),"ls")))</f>
        <v/>
      </c>
      <c r="E2946" s="82"/>
      <c r="F2946" s="82" t="s">
        <v>23</v>
      </c>
      <c r="G2946" s="83"/>
      <c r="H2946" s="63"/>
      <c r="I2946" s="48">
        <f t="shared" si="220"/>
        <v>0</v>
      </c>
      <c r="J2946" s="629"/>
      <c r="K2946" s="629"/>
      <c r="L2946" s="629"/>
      <c r="N2946" s="110"/>
      <c r="O2946" s="608">
        <f t="shared" si="221"/>
        <v>0</v>
      </c>
    </row>
    <row r="2947" spans="1:15" s="6" customFormat="1" ht="34.5" customHeight="1">
      <c r="A2947" s="85">
        <f>A2942+1</f>
        <v>7</v>
      </c>
      <c r="B2947" s="174" t="s">
        <v>1579</v>
      </c>
      <c r="C2947" s="82">
        <v>1</v>
      </c>
      <c r="D2947" s="112" t="str">
        <f>IF(ISBLANK(E2947),"",IF(E2947="BN",VLOOKUP(B2947,'[1]V. BAHAN'!$B$8:$E$14999,3,FALSE),IFERROR(VLOOKUP(E2947,'[1]III. DAFTAR AHS'!$B$7:$H$14999,5,FALSE),"ls")))</f>
        <v xml:space="preserve">unit </v>
      </c>
      <c r="E2947" s="82" t="s">
        <v>1580</v>
      </c>
      <c r="F2947" s="113" t="s">
        <v>189</v>
      </c>
      <c r="G2947" s="47">
        <f>VLOOKUP(B2947,'[2] RAB LAMA'!$B$9:$E$5553,4,FALSE)</f>
        <v>349255688.375</v>
      </c>
      <c r="H2947" s="47">
        <f>G2947*C2947</f>
        <v>349255688.375</v>
      </c>
      <c r="I2947" s="48">
        <f t="shared" si="220"/>
        <v>0.91399174960340979</v>
      </c>
      <c r="J2947" s="629"/>
      <c r="K2947" s="629"/>
      <c r="L2947" s="629"/>
      <c r="M2947" s="41"/>
      <c r="N2947" s="110"/>
      <c r="O2947" s="608">
        <f t="shared" si="221"/>
        <v>349255688.375</v>
      </c>
    </row>
    <row r="2948" spans="1:15" s="6" customFormat="1" ht="34.5" customHeight="1">
      <c r="A2948" s="85"/>
      <c r="B2948" s="217" t="s">
        <v>1581</v>
      </c>
      <c r="C2948" s="82"/>
      <c r="D2948" s="82" t="str">
        <f>IF(ISBLANK(E2948),"",IF(E2948="BN",VLOOKUP(B2948,'[1]V. BAHAN'!$B$8:$E$1099,3,FALSE),IFERROR(VLOOKUP(E2948,'[1]III. DAFTAR AHS'!$B$7:$H$872,5,FALSE),"ls")))</f>
        <v/>
      </c>
      <c r="E2948" s="82"/>
      <c r="F2948" s="82" t="s">
        <v>23</v>
      </c>
      <c r="G2948" s="83"/>
      <c r="H2948" s="83"/>
      <c r="I2948" s="48">
        <f t="shared" si="220"/>
        <v>0</v>
      </c>
      <c r="J2948" s="633"/>
      <c r="K2948" s="633"/>
      <c r="L2948" s="633"/>
      <c r="M2948" s="41"/>
      <c r="N2948" s="110"/>
      <c r="O2948" s="608">
        <f t="shared" si="221"/>
        <v>0</v>
      </c>
    </row>
    <row r="2949" spans="1:15" s="6" customFormat="1" ht="34.5" customHeight="1">
      <c r="A2949" s="85"/>
      <c r="B2949" s="217" t="s">
        <v>1582</v>
      </c>
      <c r="C2949" s="82"/>
      <c r="D2949" s="82" t="str">
        <f>IF(ISBLANK(E2949),"",IF(E2949="BN",VLOOKUP(B2949,'[1]V. BAHAN'!$B$8:$E$1099,3,FALSE),IFERROR(VLOOKUP(E2949,'[1]III. DAFTAR AHS'!$B$7:$H$872,5,FALSE),"ls")))</f>
        <v/>
      </c>
      <c r="E2949" s="82"/>
      <c r="F2949" s="82" t="s">
        <v>23</v>
      </c>
      <c r="G2949" s="83"/>
      <c r="H2949" s="83"/>
      <c r="I2949" s="48">
        <f t="shared" si="220"/>
        <v>0</v>
      </c>
      <c r="J2949" s="633"/>
      <c r="K2949" s="633"/>
      <c r="L2949" s="633"/>
      <c r="M2949" s="41"/>
      <c r="N2949" s="110"/>
      <c r="O2949" s="608">
        <f t="shared" si="221"/>
        <v>0</v>
      </c>
    </row>
    <row r="2950" spans="1:15" s="6" customFormat="1" ht="34.5" customHeight="1">
      <c r="A2950" s="85"/>
      <c r="B2950" s="217" t="s">
        <v>1583</v>
      </c>
      <c r="C2950" s="82"/>
      <c r="D2950" s="82" t="str">
        <f>IF(ISBLANK(E2950),"",IF(E2950="BN",VLOOKUP(B2950,'[1]V. BAHAN'!$B$8:$E$1099,3,FALSE),IFERROR(VLOOKUP(E2950,'[1]III. DAFTAR AHS'!$B$7:$H$872,5,FALSE),"ls")))</f>
        <v/>
      </c>
      <c r="E2950" s="82"/>
      <c r="F2950" s="82" t="s">
        <v>23</v>
      </c>
      <c r="G2950" s="83"/>
      <c r="H2950" s="83"/>
      <c r="I2950" s="48">
        <f t="shared" si="220"/>
        <v>0</v>
      </c>
      <c r="J2950" s="633"/>
      <c r="K2950" s="633"/>
      <c r="L2950" s="633"/>
      <c r="M2950" s="41"/>
      <c r="N2950" s="110"/>
      <c r="O2950" s="608">
        <f t="shared" si="221"/>
        <v>0</v>
      </c>
    </row>
    <row r="2951" spans="1:15" s="84" customFormat="1" ht="34.5" customHeight="1">
      <c r="A2951" s="93"/>
      <c r="B2951" s="217" t="s">
        <v>1584</v>
      </c>
      <c r="C2951" s="87"/>
      <c r="D2951" s="82" t="str">
        <f>IF(ISBLANK(E2951),"",IF(E2951="BN",VLOOKUP(B2951,'[1]V. BAHAN'!$B$8:$E$1099,3,FALSE),IFERROR(VLOOKUP(E2951,'[1]III. DAFTAR AHS'!$B$7:$H$872,5,FALSE),"ls")))</f>
        <v/>
      </c>
      <c r="E2951" s="82"/>
      <c r="F2951" s="82" t="s">
        <v>23</v>
      </c>
      <c r="G2951" s="83"/>
      <c r="H2951" s="83"/>
      <c r="I2951" s="48">
        <f t="shared" si="220"/>
        <v>0</v>
      </c>
      <c r="J2951" s="633"/>
      <c r="K2951" s="633"/>
      <c r="L2951" s="633"/>
      <c r="M2951" s="41"/>
      <c r="N2951" s="110"/>
      <c r="O2951" s="608">
        <f t="shared" si="221"/>
        <v>0</v>
      </c>
    </row>
    <row r="2952" spans="1:15" s="84" customFormat="1" ht="34.5" customHeight="1">
      <c r="A2952" s="93"/>
      <c r="B2952" s="217" t="s">
        <v>1585</v>
      </c>
      <c r="C2952" s="87"/>
      <c r="D2952" s="82" t="str">
        <f>IF(ISBLANK(E2952),"",IF(E2952="BN",VLOOKUP(B2952,'[1]V. BAHAN'!$B$8:$E$1099,3,FALSE),IFERROR(VLOOKUP(E2952,'[1]III. DAFTAR AHS'!$B$7:$H$872,5,FALSE),"ls")))</f>
        <v/>
      </c>
      <c r="E2952" s="82"/>
      <c r="F2952" s="82" t="s">
        <v>23</v>
      </c>
      <c r="G2952" s="83"/>
      <c r="H2952" s="83"/>
      <c r="I2952" s="48">
        <f t="shared" si="220"/>
        <v>0</v>
      </c>
      <c r="J2952" s="633"/>
      <c r="K2952" s="633"/>
      <c r="L2952" s="633"/>
      <c r="M2952" s="41"/>
      <c r="N2952" s="110"/>
      <c r="O2952" s="608">
        <f t="shared" si="221"/>
        <v>0</v>
      </c>
    </row>
    <row r="2953" spans="1:15" s="84" customFormat="1" ht="34.5" customHeight="1">
      <c r="A2953" s="93"/>
      <c r="B2953" s="217" t="s">
        <v>1586</v>
      </c>
      <c r="C2953" s="87"/>
      <c r="D2953" s="82" t="str">
        <f>IF(ISBLANK(E2953),"",IF(E2953="BN",VLOOKUP(B2953,'[1]V. BAHAN'!$B$8:$E$1099,3,FALSE),IFERROR(VLOOKUP(E2953,'[1]III. DAFTAR AHS'!$B$7:$H$872,5,FALSE),"ls")))</f>
        <v/>
      </c>
      <c r="E2953" s="82"/>
      <c r="F2953" s="82" t="s">
        <v>23</v>
      </c>
      <c r="G2953" s="83"/>
      <c r="H2953" s="83"/>
      <c r="I2953" s="48">
        <f t="shared" si="220"/>
        <v>0</v>
      </c>
      <c r="J2953" s="633"/>
      <c r="K2953" s="633"/>
      <c r="L2953" s="633"/>
      <c r="M2953" s="41"/>
      <c r="N2953" s="110"/>
      <c r="O2953" s="608">
        <f t="shared" si="221"/>
        <v>0</v>
      </c>
    </row>
    <row r="2954" spans="1:15" s="84" customFormat="1" ht="34.5" customHeight="1">
      <c r="A2954" s="93"/>
      <c r="B2954" s="217" t="s">
        <v>1587</v>
      </c>
      <c r="C2954" s="87"/>
      <c r="D2954" s="82" t="str">
        <f>IF(ISBLANK(E2954),"",IF(E2954="BN",VLOOKUP(B2954,'[1]V. BAHAN'!$B$8:$E$1099,3,FALSE),IFERROR(VLOOKUP(E2954,'[1]III. DAFTAR AHS'!$B$7:$H$872,5,FALSE),"ls")))</f>
        <v/>
      </c>
      <c r="E2954" s="82"/>
      <c r="F2954" s="82" t="s">
        <v>23</v>
      </c>
      <c r="G2954" s="83"/>
      <c r="H2954" s="83"/>
      <c r="I2954" s="48">
        <f t="shared" si="220"/>
        <v>0</v>
      </c>
      <c r="J2954" s="633"/>
      <c r="K2954" s="633"/>
      <c r="L2954" s="633"/>
      <c r="M2954" s="41"/>
      <c r="N2954" s="110"/>
      <c r="O2954" s="608">
        <f t="shared" si="221"/>
        <v>0</v>
      </c>
    </row>
    <row r="2955" spans="1:15" s="84" customFormat="1" ht="34.5" customHeight="1">
      <c r="A2955" s="93"/>
      <c r="B2955" s="217" t="s">
        <v>1588</v>
      </c>
      <c r="C2955" s="87"/>
      <c r="D2955" s="82"/>
      <c r="E2955" s="82"/>
      <c r="F2955" s="82" t="s">
        <v>23</v>
      </c>
      <c r="G2955" s="83"/>
      <c r="H2955" s="83"/>
      <c r="I2955" s="48">
        <f t="shared" si="220"/>
        <v>0</v>
      </c>
      <c r="J2955" s="633"/>
      <c r="K2955" s="633"/>
      <c r="L2955" s="633"/>
      <c r="M2955" s="41"/>
      <c r="N2955" s="110"/>
      <c r="O2955" s="608">
        <f t="shared" si="221"/>
        <v>0</v>
      </c>
    </row>
    <row r="2956" spans="1:15" s="84" customFormat="1" ht="34.5" customHeight="1">
      <c r="A2956" s="85"/>
      <c r="B2956" s="217" t="s">
        <v>1589</v>
      </c>
      <c r="C2956" s="87"/>
      <c r="D2956" s="82" t="str">
        <f>IF(ISBLANK(E2956),"",IF(E2956="BN",VLOOKUP(B2956,'[1]V. BAHAN'!$B$8:$E$1099,3,FALSE),IFERROR(VLOOKUP(E2956,'[1]III. DAFTAR AHS'!$B$7:$H$872,5,FALSE),"ls")))</f>
        <v/>
      </c>
      <c r="E2956" s="82"/>
      <c r="F2956" s="82" t="s">
        <v>23</v>
      </c>
      <c r="G2956" s="83"/>
      <c r="H2956" s="83"/>
      <c r="I2956" s="48">
        <f t="shared" si="220"/>
        <v>0</v>
      </c>
      <c r="J2956" s="633"/>
      <c r="K2956" s="633"/>
      <c r="L2956" s="633"/>
      <c r="M2956" s="41"/>
      <c r="N2956" s="110"/>
      <c r="O2956" s="608">
        <f t="shared" si="221"/>
        <v>0</v>
      </c>
    </row>
    <row r="2957" spans="1:15" s="84" customFormat="1" ht="34.5" customHeight="1">
      <c r="A2957" s="85"/>
      <c r="B2957" s="217" t="s">
        <v>1590</v>
      </c>
      <c r="C2957" s="87"/>
      <c r="D2957" s="82" t="str">
        <f>IF(ISBLANK(E2957),"",IF(E2957="BN",VLOOKUP(B2957,'[1]V. BAHAN'!$B$8:$E$1099,3,FALSE),IFERROR(VLOOKUP(E2957,'[1]III. DAFTAR AHS'!$B$7:$H$872,5,FALSE),"ls")))</f>
        <v/>
      </c>
      <c r="E2957" s="82"/>
      <c r="F2957" s="82" t="s">
        <v>23</v>
      </c>
      <c r="G2957" s="83"/>
      <c r="H2957" s="83"/>
      <c r="I2957" s="48">
        <f t="shared" ref="I2957:I3020" si="223">(H2957/$H$4325)*100</f>
        <v>0</v>
      </c>
      <c r="J2957" s="633"/>
      <c r="K2957" s="633"/>
      <c r="L2957" s="633"/>
      <c r="M2957" s="41"/>
      <c r="N2957" s="110"/>
      <c r="O2957" s="608">
        <f t="shared" si="221"/>
        <v>0</v>
      </c>
    </row>
    <row r="2958" spans="1:15" s="84" customFormat="1" ht="34.5" customHeight="1">
      <c r="A2958" s="85"/>
      <c r="B2958" s="217" t="s">
        <v>1591</v>
      </c>
      <c r="C2958" s="87"/>
      <c r="D2958" s="82" t="str">
        <f>IF(ISBLANK(E2958),"",IF(E2958="BN",VLOOKUP(B2958,'[1]V. BAHAN'!$B$8:$E$1099,3,FALSE),IFERROR(VLOOKUP(E2958,'[1]III. DAFTAR AHS'!$B$7:$H$872,5,FALSE),"ls")))</f>
        <v/>
      </c>
      <c r="E2958" s="82"/>
      <c r="F2958" s="82" t="s">
        <v>23</v>
      </c>
      <c r="G2958" s="83"/>
      <c r="H2958" s="83"/>
      <c r="I2958" s="48">
        <f t="shared" si="223"/>
        <v>0</v>
      </c>
      <c r="J2958" s="633"/>
      <c r="K2958" s="633"/>
      <c r="L2958" s="633"/>
      <c r="M2958" s="41"/>
      <c r="N2958" s="110"/>
      <c r="O2958" s="608">
        <f t="shared" si="221"/>
        <v>0</v>
      </c>
    </row>
    <row r="2959" spans="1:15" s="84" customFormat="1" ht="34.5" customHeight="1">
      <c r="A2959" s="85"/>
      <c r="B2959" s="217" t="s">
        <v>1592</v>
      </c>
      <c r="C2959" s="87"/>
      <c r="D2959" s="82" t="str">
        <f>IF(ISBLANK(E2959),"",IF(E2959="BN",VLOOKUP(B2959,'[1]V. BAHAN'!$B$8:$E$1099,3,FALSE),IFERROR(VLOOKUP(E2959,'[1]III. DAFTAR AHS'!$B$7:$H$872,5,FALSE),"ls")))</f>
        <v/>
      </c>
      <c r="E2959" s="82"/>
      <c r="F2959" s="82" t="s">
        <v>23</v>
      </c>
      <c r="G2959" s="83"/>
      <c r="H2959" s="83"/>
      <c r="I2959" s="48">
        <f t="shared" si="223"/>
        <v>0</v>
      </c>
      <c r="J2959" s="633"/>
      <c r="K2959" s="633"/>
      <c r="L2959" s="633"/>
      <c r="M2959" s="41"/>
      <c r="N2959" s="110"/>
      <c r="O2959" s="608">
        <f t="shared" si="221"/>
        <v>0</v>
      </c>
    </row>
    <row r="2960" spans="1:15" s="84" customFormat="1" ht="34.5" customHeight="1">
      <c r="A2960" s="85"/>
      <c r="B2960" s="217" t="s">
        <v>1593</v>
      </c>
      <c r="C2960" s="87"/>
      <c r="D2960" s="82" t="str">
        <f>IF(ISBLANK(E2960),"",IF(E2960="BN",VLOOKUP(B2960,'[1]V. BAHAN'!$B$8:$E$1099,3,FALSE),IFERROR(VLOOKUP(E2960,'[1]III. DAFTAR AHS'!$B$7:$H$872,5,FALSE),"ls")))</f>
        <v/>
      </c>
      <c r="E2960" s="82"/>
      <c r="F2960" s="82" t="s">
        <v>23</v>
      </c>
      <c r="G2960" s="83"/>
      <c r="H2960" s="83"/>
      <c r="I2960" s="48">
        <f t="shared" si="223"/>
        <v>0</v>
      </c>
      <c r="J2960" s="633"/>
      <c r="K2960" s="633"/>
      <c r="L2960" s="633"/>
      <c r="M2960" s="41"/>
      <c r="N2960" s="110"/>
      <c r="O2960" s="608">
        <f t="shared" si="221"/>
        <v>0</v>
      </c>
    </row>
    <row r="2961" spans="1:15" s="84" customFormat="1" ht="34.5" customHeight="1">
      <c r="A2961" s="93"/>
      <c r="B2961" s="217" t="s">
        <v>1594</v>
      </c>
      <c r="C2961" s="87"/>
      <c r="D2961" s="82" t="str">
        <f>IF(ISBLANK(E2961),"",IF(E2961="BN",VLOOKUP(B2961,'[1]V. BAHAN'!$B$8:$E$1099,3,FALSE),IFERROR(VLOOKUP(E2961,'[1]III. DAFTAR AHS'!$B$7:$H$872,5,FALSE),"ls")))</f>
        <v/>
      </c>
      <c r="E2961" s="82"/>
      <c r="F2961" s="82" t="s">
        <v>23</v>
      </c>
      <c r="G2961" s="83"/>
      <c r="H2961" s="83"/>
      <c r="I2961" s="48">
        <f t="shared" si="223"/>
        <v>0</v>
      </c>
      <c r="J2961" s="633"/>
      <c r="K2961" s="633"/>
      <c r="L2961" s="633"/>
      <c r="M2961" s="41"/>
      <c r="N2961" s="110"/>
      <c r="O2961" s="608">
        <f t="shared" si="221"/>
        <v>0</v>
      </c>
    </row>
    <row r="2962" spans="1:15" s="95" customFormat="1" ht="34.5" customHeight="1">
      <c r="A2962" s="338"/>
      <c r="B2962" s="304" t="s">
        <v>1595</v>
      </c>
      <c r="C2962" s="147"/>
      <c r="D2962" s="82" t="str">
        <f>IF(ISBLANK(E2962),"",IF(E2962="BN",VLOOKUP(B2962,'[1]V. BAHAN'!$B$8:$E$1099,3,FALSE),IFERROR(VLOOKUP(E2962,'[1]III. DAFTAR AHS'!$B$7:$H$872,5,FALSE),"ls")))</f>
        <v/>
      </c>
      <c r="E2962" s="82"/>
      <c r="F2962" s="82" t="s">
        <v>23</v>
      </c>
      <c r="G2962" s="83"/>
      <c r="H2962" s="83"/>
      <c r="I2962" s="48">
        <f t="shared" si="223"/>
        <v>0</v>
      </c>
      <c r="J2962" s="633"/>
      <c r="K2962" s="633"/>
      <c r="L2962" s="633"/>
      <c r="M2962" s="41"/>
      <c r="N2962" s="110"/>
      <c r="O2962" s="608">
        <f t="shared" si="221"/>
        <v>0</v>
      </c>
    </row>
    <row r="2963" spans="1:15" s="6" customFormat="1" ht="34.5" customHeight="1">
      <c r="A2963" s="85"/>
      <c r="B2963" s="217" t="s">
        <v>1596</v>
      </c>
      <c r="C2963" s="82"/>
      <c r="D2963" s="82" t="str">
        <f>IF(ISBLANK(E2963),"",IF(E2963="BN",VLOOKUP(B2963,'[1]V. BAHAN'!$B$8:$E$1099,3,FALSE),IFERROR(VLOOKUP(E2963,'[1]III. DAFTAR AHS'!$B$7:$H$872,5,FALSE),"ls")))</f>
        <v/>
      </c>
      <c r="E2963" s="82"/>
      <c r="F2963" s="82" t="s">
        <v>23</v>
      </c>
      <c r="G2963" s="83"/>
      <c r="H2963" s="83"/>
      <c r="I2963" s="48">
        <f t="shared" si="223"/>
        <v>0</v>
      </c>
      <c r="J2963" s="633"/>
      <c r="K2963" s="633"/>
      <c r="L2963" s="633"/>
      <c r="M2963" s="41"/>
      <c r="N2963" s="110"/>
      <c r="O2963" s="608">
        <f t="shared" si="221"/>
        <v>0</v>
      </c>
    </row>
    <row r="2964" spans="1:15" s="84" customFormat="1" ht="34.5" customHeight="1">
      <c r="A2964" s="93"/>
      <c r="B2964" s="217" t="s">
        <v>1597</v>
      </c>
      <c r="C2964" s="87"/>
      <c r="D2964" s="82" t="str">
        <f>IF(ISBLANK(E2964),"",IF(E2964="BN",VLOOKUP(B2964,'[1]V. BAHAN'!$B$8:$E$1099,3,FALSE),IFERROR(VLOOKUP(E2964,'[1]III. DAFTAR AHS'!$B$7:$H$872,5,FALSE),"ls")))</f>
        <v/>
      </c>
      <c r="E2964" s="82"/>
      <c r="F2964" s="82" t="s">
        <v>23</v>
      </c>
      <c r="G2964" s="83"/>
      <c r="H2964" s="83"/>
      <c r="I2964" s="48">
        <f t="shared" si="223"/>
        <v>0</v>
      </c>
      <c r="J2964" s="633"/>
      <c r="K2964" s="633"/>
      <c r="L2964" s="633"/>
      <c r="M2964" s="41"/>
      <c r="N2964" s="110"/>
      <c r="O2964" s="608">
        <f t="shared" si="221"/>
        <v>0</v>
      </c>
    </row>
    <row r="2965" spans="1:15" s="84" customFormat="1" ht="34.5" customHeight="1">
      <c r="A2965" s="93"/>
      <c r="B2965" s="217" t="s">
        <v>1598</v>
      </c>
      <c r="C2965" s="87"/>
      <c r="D2965" s="82" t="str">
        <f>IF(ISBLANK(E2965),"",IF(E2965="BN",VLOOKUP(B2965,'[1]V. BAHAN'!$B$8:$E$1099,3,FALSE),IFERROR(VLOOKUP(E2965,'[1]III. DAFTAR AHS'!$B$7:$H$872,5,FALSE),"ls")))</f>
        <v/>
      </c>
      <c r="E2965" s="82"/>
      <c r="F2965" s="82" t="s">
        <v>23</v>
      </c>
      <c r="G2965" s="83"/>
      <c r="H2965" s="83"/>
      <c r="I2965" s="48">
        <f t="shared" si="223"/>
        <v>0</v>
      </c>
      <c r="J2965" s="633"/>
      <c r="K2965" s="633"/>
      <c r="L2965" s="633"/>
      <c r="M2965" s="41"/>
      <c r="N2965" s="110"/>
      <c r="O2965" s="608">
        <f t="shared" si="221"/>
        <v>0</v>
      </c>
    </row>
    <row r="2966" spans="1:15" s="6" customFormat="1" ht="34.5" customHeight="1">
      <c r="A2966" s="85"/>
      <c r="B2966" s="217" t="s">
        <v>1599</v>
      </c>
      <c r="C2966" s="82"/>
      <c r="D2966" s="82" t="str">
        <f>IF(ISBLANK(E2966),"",IF(E2966="BN",VLOOKUP(B2966,'[1]V. BAHAN'!$B$8:$E$1099,3,FALSE),IFERROR(VLOOKUP(E2966,'[1]III. DAFTAR AHS'!$B$7:$H$872,5,FALSE),"ls")))</f>
        <v/>
      </c>
      <c r="E2966" s="82"/>
      <c r="F2966" s="82" t="s">
        <v>23</v>
      </c>
      <c r="G2966" s="83"/>
      <c r="H2966" s="83"/>
      <c r="I2966" s="48">
        <f t="shared" si="223"/>
        <v>0</v>
      </c>
      <c r="J2966" s="633"/>
      <c r="K2966" s="633"/>
      <c r="L2966" s="633"/>
      <c r="M2966" s="41"/>
      <c r="N2966" s="110"/>
      <c r="O2966" s="608">
        <f t="shared" si="221"/>
        <v>0</v>
      </c>
    </row>
    <row r="2967" spans="1:15" s="6" customFormat="1" ht="34.5" customHeight="1">
      <c r="A2967" s="85"/>
      <c r="B2967" s="217" t="s">
        <v>1600</v>
      </c>
      <c r="C2967" s="82"/>
      <c r="D2967" s="82" t="str">
        <f>IF(ISBLANK(E2967),"",IF(E2967="BN",VLOOKUP(B2967,'[1]V. BAHAN'!$B$8:$E$1099,3,FALSE),IFERROR(VLOOKUP(E2967,'[1]III. DAFTAR AHS'!$B$7:$H$872,5,FALSE),"ls")))</f>
        <v/>
      </c>
      <c r="E2967" s="82"/>
      <c r="F2967" s="82" t="s">
        <v>23</v>
      </c>
      <c r="G2967" s="83"/>
      <c r="H2967" s="83"/>
      <c r="I2967" s="48">
        <f t="shared" si="223"/>
        <v>0</v>
      </c>
      <c r="J2967" s="633"/>
      <c r="K2967" s="633"/>
      <c r="L2967" s="633"/>
      <c r="M2967" s="41"/>
      <c r="N2967" s="110"/>
      <c r="O2967" s="608">
        <f t="shared" si="221"/>
        <v>0</v>
      </c>
    </row>
    <row r="2968" spans="1:15" s="6" customFormat="1" ht="34.5" customHeight="1">
      <c r="A2968" s="85"/>
      <c r="B2968" s="217" t="s">
        <v>1601</v>
      </c>
      <c r="C2968" s="82"/>
      <c r="D2968" s="82" t="str">
        <f>IF(ISBLANK(E2968),"",IF(E2968="BN",VLOOKUP(B2968,'[1]V. BAHAN'!$B$8:$E$1099,3,FALSE),IFERROR(VLOOKUP(E2968,'[1]III. DAFTAR AHS'!$B$7:$H$872,5,FALSE),"ls")))</f>
        <v/>
      </c>
      <c r="E2968" s="82"/>
      <c r="F2968" s="82" t="s">
        <v>23</v>
      </c>
      <c r="G2968" s="83"/>
      <c r="H2968" s="83"/>
      <c r="I2968" s="48">
        <f t="shared" si="223"/>
        <v>0</v>
      </c>
      <c r="J2968" s="633"/>
      <c r="K2968" s="633"/>
      <c r="L2968" s="633"/>
      <c r="M2968" s="88"/>
      <c r="N2968" s="110"/>
      <c r="O2968" s="608">
        <f t="shared" ref="O2968:O3031" si="224">H2968-N2968</f>
        <v>0</v>
      </c>
    </row>
    <row r="2969" spans="1:15" s="6" customFormat="1" ht="34.5" customHeight="1">
      <c r="A2969" s="85"/>
      <c r="B2969" s="217"/>
      <c r="C2969" s="82"/>
      <c r="D2969" s="82" t="str">
        <f>IF(ISBLANK(E2969),"",IF(E2969="BN",VLOOKUP(B2969,'[1]V. BAHAN'!$B$8:$E$1099,3,FALSE),IFERROR(VLOOKUP(E2969,'[1]III. DAFTAR AHS'!$B$7:$H$872,5,FALSE),"ls")))</f>
        <v/>
      </c>
      <c r="E2969" s="82"/>
      <c r="F2969" s="82" t="s">
        <v>23</v>
      </c>
      <c r="G2969" s="83"/>
      <c r="H2969" s="83"/>
      <c r="I2969" s="48">
        <f t="shared" si="223"/>
        <v>0</v>
      </c>
      <c r="J2969" s="633"/>
      <c r="K2969" s="633"/>
      <c r="L2969" s="633"/>
      <c r="M2969" s="88"/>
      <c r="N2969" s="110"/>
      <c r="O2969" s="608">
        <f t="shared" si="224"/>
        <v>0</v>
      </c>
    </row>
    <row r="2970" spans="1:15" s="110" customFormat="1" ht="34.5" customHeight="1">
      <c r="A2970" s="85">
        <f>+A2947+1</f>
        <v>8</v>
      </c>
      <c r="B2970" s="95" t="s">
        <v>1602</v>
      </c>
      <c r="C2970" s="87"/>
      <c r="D2970" s="87" t="str">
        <f>IF(ISBLANK(E2970),"",IF(E2970="BN",VLOOKUP(B2970,'[1]V. BAHAN'!$B$8:$E$1099,3,FALSE),IFERROR(VLOOKUP(E2970,'[1]III. DAFTAR AHS'!$B$7:$H$872,5,FALSE),"ls")))</f>
        <v/>
      </c>
      <c r="E2970" s="87"/>
      <c r="F2970" s="87" t="s">
        <v>23</v>
      </c>
      <c r="G2970" s="87"/>
      <c r="H2970" s="87"/>
      <c r="I2970" s="48">
        <f t="shared" si="223"/>
        <v>0</v>
      </c>
      <c r="J2970" s="633"/>
      <c r="K2970" s="633"/>
      <c r="L2970" s="633"/>
      <c r="M2970" s="88"/>
      <c r="O2970" s="608">
        <f t="shared" si="224"/>
        <v>0</v>
      </c>
    </row>
    <row r="2971" spans="1:15" s="6" customFormat="1" ht="34.5" customHeight="1">
      <c r="A2971" s="353" t="s">
        <v>49</v>
      </c>
      <c r="B2971" s="86" t="s">
        <v>1317</v>
      </c>
      <c r="C2971" s="82">
        <v>40</v>
      </c>
      <c r="D2971" s="112" t="str">
        <f>IF(ISBLANK(E2971),"",IF(E2971="BN",VLOOKUP(B2971,'[1]V. BAHAN'!$B$8:$E$14999,3,FALSE),IFERROR(VLOOKUP(E2971,'[1]III. DAFTAR AHS'!$B$7:$H$14999,5,FALSE),"ls")))</f>
        <v xml:space="preserve">m3 </v>
      </c>
      <c r="E2971" s="82" t="s">
        <v>113</v>
      </c>
      <c r="F2971" s="113" t="s">
        <v>114</v>
      </c>
      <c r="G2971" s="47">
        <f>VLOOKUP(B2971,'[2] RAB LAMA'!$B$9:$E$5553,4,FALSE)</f>
        <v>65955.45</v>
      </c>
      <c r="H2971" s="47">
        <f t="shared" ref="H2971:H2978" si="225">G2971*C2971</f>
        <v>2638218</v>
      </c>
      <c r="I2971" s="48">
        <f t="shared" si="223"/>
        <v>6.9041380453227063E-3</v>
      </c>
      <c r="J2971" s="629"/>
      <c r="K2971" s="629"/>
      <c r="L2971" s="629"/>
      <c r="M2971" s="88"/>
      <c r="N2971" s="110"/>
      <c r="O2971" s="608">
        <f t="shared" si="224"/>
        <v>2638218</v>
      </c>
    </row>
    <row r="2972" spans="1:15" s="6" customFormat="1" ht="34.5" customHeight="1">
      <c r="A2972" s="353" t="s">
        <v>49</v>
      </c>
      <c r="B2972" s="86" t="s">
        <v>1505</v>
      </c>
      <c r="C2972" s="82">
        <v>40</v>
      </c>
      <c r="D2972" s="112" t="str">
        <f>IF(ISBLANK(E2972),"",IF(E2972="BN",VLOOKUP(B2972,'[1]V. BAHAN'!$B$8:$E$14999,3,FALSE),IFERROR(VLOOKUP(E2972,'[1]III. DAFTAR AHS'!$B$7:$H$14999,5,FALSE),"ls")))</f>
        <v xml:space="preserve">m3 </v>
      </c>
      <c r="E2972" s="82" t="s">
        <v>120</v>
      </c>
      <c r="F2972" s="113" t="s">
        <v>121</v>
      </c>
      <c r="G2972" s="47">
        <v>79076.250000000015</v>
      </c>
      <c r="H2972" s="47">
        <f t="shared" si="225"/>
        <v>3163050.0000000005</v>
      </c>
      <c r="I2972" s="48">
        <f t="shared" si="223"/>
        <v>8.2776077808043129E-3</v>
      </c>
      <c r="J2972" s="629"/>
      <c r="K2972" s="629"/>
      <c r="L2972" s="629"/>
      <c r="M2972" s="88"/>
      <c r="N2972" s="110"/>
      <c r="O2972" s="608">
        <f t="shared" si="224"/>
        <v>3163050.0000000005</v>
      </c>
    </row>
    <row r="2973" spans="1:15" s="6" customFormat="1" ht="34.5" customHeight="1">
      <c r="A2973" s="216" t="s">
        <v>49</v>
      </c>
      <c r="B2973" s="86" t="s">
        <v>1506</v>
      </c>
      <c r="C2973" s="82">
        <v>40</v>
      </c>
      <c r="D2973" s="112" t="str">
        <f>IF(ISBLANK(E2973),"",IF(E2973="BN",VLOOKUP(B2973,'[1]V. BAHAN'!$B$8:$E$14999,3,FALSE),IFERROR(VLOOKUP(E2973,'[1]III. DAFTAR AHS'!$B$7:$H$14999,5,FALSE),"ls")))</f>
        <v xml:space="preserve">m3 </v>
      </c>
      <c r="E2973" s="82" t="s">
        <v>1507</v>
      </c>
      <c r="F2973" s="113" t="s">
        <v>1508</v>
      </c>
      <c r="G2973" s="47">
        <v>89034</v>
      </c>
      <c r="H2973" s="47">
        <f t="shared" si="225"/>
        <v>3561360</v>
      </c>
      <c r="I2973" s="48">
        <f t="shared" si="223"/>
        <v>9.3199732050537418E-3</v>
      </c>
      <c r="J2973" s="629"/>
      <c r="K2973" s="629"/>
      <c r="L2973" s="629"/>
      <c r="M2973" s="88"/>
      <c r="N2973" s="110"/>
      <c r="O2973" s="608">
        <f t="shared" si="224"/>
        <v>3561360</v>
      </c>
    </row>
    <row r="2974" spans="1:15" s="6" customFormat="1" ht="34.5" customHeight="1">
      <c r="A2974" s="216" t="s">
        <v>49</v>
      </c>
      <c r="B2974" s="86" t="s">
        <v>1603</v>
      </c>
      <c r="C2974" s="82">
        <v>7.6</v>
      </c>
      <c r="D2974" s="112" t="str">
        <f>IF(ISBLANK(E2974),"",IF(E2974="BN",VLOOKUP(B2974,'[1]V. BAHAN'!$B$8:$E$14999,3,FALSE),IFERROR(VLOOKUP(E2974,'[1]III. DAFTAR AHS'!$B$7:$H$14999,5,FALSE),"ls")))</f>
        <v xml:space="preserve">m3 </v>
      </c>
      <c r="E2974" s="82" t="s">
        <v>1604</v>
      </c>
      <c r="F2974" s="113" t="s">
        <v>189</v>
      </c>
      <c r="G2974" s="47">
        <f>VLOOKUP(B2974,'[2] RAB LAMA'!$B$9:$E$5553,4,FALSE)</f>
        <v>97820.25</v>
      </c>
      <c r="H2974" s="47">
        <f t="shared" si="225"/>
        <v>743433.9</v>
      </c>
      <c r="I2974" s="48">
        <f t="shared" si="223"/>
        <v>1.9455444065549687E-3</v>
      </c>
      <c r="J2974" s="629"/>
      <c r="K2974" s="629"/>
      <c r="L2974" s="629"/>
      <c r="M2974" s="88"/>
      <c r="N2974" s="110"/>
      <c r="O2974" s="608">
        <f t="shared" si="224"/>
        <v>743433.9</v>
      </c>
    </row>
    <row r="2975" spans="1:15" s="6" customFormat="1" ht="34.5" customHeight="1">
      <c r="A2975" s="216" t="s">
        <v>49</v>
      </c>
      <c r="B2975" s="86" t="s">
        <v>1311</v>
      </c>
      <c r="C2975" s="82">
        <v>4</v>
      </c>
      <c r="D2975" s="112" t="str">
        <f>IF(ISBLANK(E2975),"",IF(E2975="BN",VLOOKUP(B2975,'[1]V. BAHAN'!$B$8:$E$14999,3,FALSE),IFERROR(VLOOKUP(E2975,'[1]III. DAFTAR AHS'!$B$7:$H$14999,5,FALSE),"ls")))</f>
        <v xml:space="preserve">m3 </v>
      </c>
      <c r="E2975" s="82" t="s">
        <v>136</v>
      </c>
      <c r="F2975" s="113" t="s">
        <v>137</v>
      </c>
      <c r="G2975" s="47">
        <f>VLOOKUP(B2975,'[2] RAB LAMA'!$B$9:$E$5553,4,FALSE)</f>
        <v>240133.28181479999</v>
      </c>
      <c r="H2975" s="47">
        <f t="shared" si="225"/>
        <v>960533.12725919997</v>
      </c>
      <c r="I2975" s="48">
        <f t="shared" si="223"/>
        <v>2.5136866277551892E-3</v>
      </c>
      <c r="J2975" s="629"/>
      <c r="K2975" s="629"/>
      <c r="L2975" s="629"/>
      <c r="M2975" s="88"/>
      <c r="N2975" s="110"/>
      <c r="O2975" s="608">
        <f t="shared" si="224"/>
        <v>960533.12725919997</v>
      </c>
    </row>
    <row r="2976" spans="1:15" s="6" customFormat="1" ht="34.5" customHeight="1">
      <c r="A2976" s="216" t="s">
        <v>49</v>
      </c>
      <c r="B2976" s="86" t="s">
        <v>1605</v>
      </c>
      <c r="C2976" s="82">
        <v>177.91</v>
      </c>
      <c r="D2976" s="112" t="str">
        <f>IF(ISBLANK(E2976),"",IF(E2976="BN",VLOOKUP(B2976,'[1]V. BAHAN'!$B$8:$E$14999,3,FALSE),IFERROR(VLOOKUP(E2976,'[1]III. DAFTAR AHS'!$B$7:$H$14999,5,FALSE),"ls")))</f>
        <v xml:space="preserve">m3 </v>
      </c>
      <c r="E2976" s="82" t="s">
        <v>136</v>
      </c>
      <c r="F2976" s="113" t="s">
        <v>137</v>
      </c>
      <c r="G2976" s="47">
        <f>VLOOKUP(B2976,'[2] RAB LAMA'!$B$9:$E$5553,4,FALSE)</f>
        <v>240133.28181479999</v>
      </c>
      <c r="H2976" s="47">
        <f t="shared" si="225"/>
        <v>42722112.16767107</v>
      </c>
      <c r="I2976" s="48">
        <f t="shared" si="223"/>
        <v>0.11180249698598142</v>
      </c>
      <c r="J2976" s="629"/>
      <c r="K2976" s="629"/>
      <c r="L2976" s="629"/>
      <c r="M2976" s="88"/>
      <c r="N2976" s="110"/>
      <c r="O2976" s="608">
        <f t="shared" si="224"/>
        <v>42722112.16767107</v>
      </c>
    </row>
    <row r="2977" spans="1:15" s="6" customFormat="1" ht="34.5" customHeight="1">
      <c r="A2977" s="216" t="s">
        <v>49</v>
      </c>
      <c r="B2977" s="86" t="s">
        <v>1509</v>
      </c>
      <c r="C2977" s="82">
        <v>4</v>
      </c>
      <c r="D2977" s="112" t="str">
        <f>IF(ISBLANK(E2977),"",IF(E2977="BN",VLOOKUP(B2977,'[1]V. BAHAN'!$B$8:$E$14999,3,FALSE),IFERROR(VLOOKUP(E2977,'[1]III. DAFTAR AHS'!$B$7:$H$14999,5,FALSE),"ls")))</f>
        <v xml:space="preserve">m3 </v>
      </c>
      <c r="E2977" s="82" t="s">
        <v>196</v>
      </c>
      <c r="F2977" s="113" t="s">
        <v>34</v>
      </c>
      <c r="G2977" s="47">
        <f>VLOOKUP(B2977,'[2] RAB LAMA'!$B$9:$E$5553,4,FALSE)</f>
        <v>1068870</v>
      </c>
      <c r="H2977" s="47">
        <f t="shared" si="225"/>
        <v>4275480</v>
      </c>
      <c r="I2977" s="48">
        <f t="shared" si="223"/>
        <v>1.1188804007104919E-2</v>
      </c>
      <c r="J2977" s="629"/>
      <c r="K2977" s="629"/>
      <c r="L2977" s="629"/>
      <c r="M2977" s="88"/>
      <c r="N2977" s="110"/>
      <c r="O2977" s="608">
        <f t="shared" si="224"/>
        <v>4275480</v>
      </c>
    </row>
    <row r="2978" spans="1:15" s="6" customFormat="1" ht="34.5" customHeight="1">
      <c r="A2978" s="216" t="s">
        <v>49</v>
      </c>
      <c r="B2978" s="86" t="s">
        <v>1510</v>
      </c>
      <c r="C2978" s="82">
        <v>16.61</v>
      </c>
      <c r="D2978" s="112" t="str">
        <f>IF(ISBLANK(E2978),"",IF(E2978="BN",VLOOKUP(B2978,'[1]V. BAHAN'!$B$8:$E$14999,3,FALSE),IFERROR(VLOOKUP(E2978,'[1]III. DAFTAR AHS'!$B$7:$H$14999,5,FALSE),"ls")))</f>
        <v xml:space="preserve">m3 </v>
      </c>
      <c r="E2978" s="82" t="s">
        <v>934</v>
      </c>
      <c r="F2978" s="113" t="s">
        <v>147</v>
      </c>
      <c r="G2978" s="47">
        <f>VLOOKUP(B2978,'[2] RAB LAMA'!$B$9:$E$5553,4,FALSE)</f>
        <v>72958.371608390124</v>
      </c>
      <c r="H2978" s="47">
        <f t="shared" si="225"/>
        <v>1211838.55241536</v>
      </c>
      <c r="I2978" s="48">
        <f t="shared" si="223"/>
        <v>3.1713454515584693E-3</v>
      </c>
      <c r="J2978" s="629"/>
      <c r="K2978" s="629"/>
      <c r="L2978" s="629"/>
      <c r="M2978" s="88"/>
      <c r="N2978" s="110"/>
      <c r="O2978" s="608">
        <f t="shared" si="224"/>
        <v>1211838.55241536</v>
      </c>
    </row>
    <row r="2979" spans="1:15" s="6" customFormat="1" ht="34.5" customHeight="1">
      <c r="A2979" s="216"/>
      <c r="B2979" s="86"/>
      <c r="C2979" s="82"/>
      <c r="D2979" s="82" t="str">
        <f>IF(ISBLANK(E2979),"",IF(E2979="BN",VLOOKUP(B2979,'[1]V. BAHAN'!$B$8:$E$1099,3,FALSE),IFERROR(VLOOKUP(E2979,'[1]III. DAFTAR AHS'!$B$7:$H$872,5,FALSE),"ls")))</f>
        <v/>
      </c>
      <c r="E2979" s="82"/>
      <c r="F2979" s="82" t="s">
        <v>23</v>
      </c>
      <c r="G2979" s="83"/>
      <c r="H2979" s="83"/>
      <c r="I2979" s="48">
        <f t="shared" si="223"/>
        <v>0</v>
      </c>
      <c r="J2979" s="633"/>
      <c r="K2979" s="633"/>
      <c r="L2979" s="633"/>
      <c r="M2979" s="97"/>
      <c r="N2979" s="110"/>
      <c r="O2979" s="608">
        <f t="shared" si="224"/>
        <v>0</v>
      </c>
    </row>
    <row r="2980" spans="1:15" s="84" customFormat="1" ht="34.5" customHeight="1">
      <c r="A2980" s="79">
        <f>+A2947+1</f>
        <v>8</v>
      </c>
      <c r="B2980" s="366" t="s">
        <v>1606</v>
      </c>
      <c r="C2980" s="81"/>
      <c r="D2980" s="82" t="str">
        <f>IF(ISBLANK(E2980),"",IF(E2980="BN",VLOOKUP(B2980,'[1]V. BAHAN'!$B$8:$E$1099,3,FALSE),IFERROR(VLOOKUP(E2980,'[1]III. DAFTAR AHS'!$B$7:$H$872,5,FALSE),"ls")))</f>
        <v/>
      </c>
      <c r="E2980" s="82"/>
      <c r="F2980" s="82" t="s">
        <v>23</v>
      </c>
      <c r="G2980" s="83"/>
      <c r="H2980" s="83"/>
      <c r="I2980" s="48">
        <f t="shared" si="223"/>
        <v>0</v>
      </c>
      <c r="J2980" s="633"/>
      <c r="K2980" s="633"/>
      <c r="L2980" s="633"/>
      <c r="M2980" s="41"/>
      <c r="N2980" s="110"/>
      <c r="O2980" s="608">
        <f t="shared" si="224"/>
        <v>0</v>
      </c>
    </row>
    <row r="2981" spans="1:15" s="6" customFormat="1" ht="34.5" customHeight="1">
      <c r="A2981" s="353" t="s">
        <v>49</v>
      </c>
      <c r="B2981" s="86" t="s">
        <v>1485</v>
      </c>
      <c r="C2981" s="82">
        <v>3.39</v>
      </c>
      <c r="D2981" s="112" t="str">
        <f>IF(ISBLANK(E2981),"",IF(E2981="BN",VLOOKUP(B2981,'[1]V. BAHAN'!$B$8:$E$14999,3,FALSE),IFERROR(VLOOKUP(E2981,'[1]III. DAFTAR AHS'!$B$7:$H$14999,5,FALSE),"ls")))</f>
        <v xml:space="preserve">m3 </v>
      </c>
      <c r="E2981" s="82" t="s">
        <v>113</v>
      </c>
      <c r="F2981" s="113" t="s">
        <v>114</v>
      </c>
      <c r="G2981" s="47">
        <f>VLOOKUP(B2981,'[2] RAB LAMA'!$B$9:$E$5553,4,FALSE)</f>
        <v>65955.45</v>
      </c>
      <c r="H2981" s="47">
        <f t="shared" ref="H2981:H2988" si="226">G2981*C2981</f>
        <v>223588.9755</v>
      </c>
      <c r="I2981" s="48">
        <f t="shared" si="223"/>
        <v>5.8512569934109939E-4</v>
      </c>
      <c r="J2981" s="629"/>
      <c r="K2981" s="629"/>
      <c r="L2981" s="629"/>
      <c r="M2981" s="88"/>
      <c r="N2981" s="110"/>
      <c r="O2981" s="608">
        <f t="shared" si="224"/>
        <v>223588.9755</v>
      </c>
    </row>
    <row r="2982" spans="1:15" s="6" customFormat="1" ht="34.5" customHeight="1">
      <c r="A2982" s="353" t="s">
        <v>49</v>
      </c>
      <c r="B2982" s="86" t="s">
        <v>1531</v>
      </c>
      <c r="C2982" s="82">
        <v>3.39</v>
      </c>
      <c r="D2982" s="112" t="str">
        <f>IF(ISBLANK(E2982),"",IF(E2982="BN",VLOOKUP(B2982,'[1]V. BAHAN'!$B$8:$E$14999,3,FALSE),IFERROR(VLOOKUP(E2982,'[1]III. DAFTAR AHS'!$B$7:$H$14999,5,FALSE),"ls")))</f>
        <v xml:space="preserve">m3 </v>
      </c>
      <c r="E2982" s="82" t="s">
        <v>120</v>
      </c>
      <c r="F2982" s="113" t="s">
        <v>121</v>
      </c>
      <c r="G2982" s="47">
        <v>79076.250000000015</v>
      </c>
      <c r="H2982" s="47">
        <f t="shared" si="226"/>
        <v>268068.48750000005</v>
      </c>
      <c r="I2982" s="48">
        <f t="shared" si="223"/>
        <v>7.0152725942316542E-4</v>
      </c>
      <c r="J2982" s="629"/>
      <c r="K2982" s="629"/>
      <c r="L2982" s="629"/>
      <c r="M2982" s="88"/>
      <c r="N2982" s="110"/>
      <c r="O2982" s="608">
        <f t="shared" si="224"/>
        <v>268068.48750000005</v>
      </c>
    </row>
    <row r="2983" spans="1:15" s="6" customFormat="1" ht="34.5" customHeight="1">
      <c r="A2983" s="216" t="s">
        <v>49</v>
      </c>
      <c r="B2983" s="86" t="s">
        <v>1311</v>
      </c>
      <c r="C2983" s="82">
        <v>2.41</v>
      </c>
      <c r="D2983" s="112" t="str">
        <f>IF(ISBLANK(E2983),"",IF(E2983="BN",VLOOKUP(B2983,'[1]V. BAHAN'!$B$8:$E$14999,3,FALSE),IFERROR(VLOOKUP(E2983,'[1]III. DAFTAR AHS'!$B$7:$H$14999,5,FALSE),"ls")))</f>
        <v xml:space="preserve">m3 </v>
      </c>
      <c r="E2983" s="82" t="s">
        <v>136</v>
      </c>
      <c r="F2983" s="113" t="s">
        <v>137</v>
      </c>
      <c r="G2983" s="47">
        <f>VLOOKUP(B2983,'[2] RAB LAMA'!$B$9:$E$5553,4,FALSE)</f>
        <v>240133.28181479999</v>
      </c>
      <c r="H2983" s="47">
        <f t="shared" si="226"/>
        <v>578721.20917366806</v>
      </c>
      <c r="I2983" s="48">
        <f t="shared" si="223"/>
        <v>1.5144961932225015E-3</v>
      </c>
      <c r="J2983" s="629"/>
      <c r="K2983" s="629"/>
      <c r="L2983" s="629"/>
      <c r="M2983" s="41"/>
      <c r="N2983" s="110"/>
      <c r="O2983" s="608">
        <f t="shared" si="224"/>
        <v>578721.20917366806</v>
      </c>
    </row>
    <row r="2984" spans="1:15" s="6" customFormat="1" ht="34.5" customHeight="1">
      <c r="A2984" s="353" t="s">
        <v>49</v>
      </c>
      <c r="B2984" s="86" t="s">
        <v>1532</v>
      </c>
      <c r="C2984" s="82">
        <v>6</v>
      </c>
      <c r="D2984" s="112" t="str">
        <f>IF(ISBLANK(E2984),"",IF(E2984="BN",VLOOKUP(B2984,'[1]V. BAHAN'!$B$8:$E$14999,3,FALSE),IFERROR(VLOOKUP(E2984,'[1]III. DAFTAR AHS'!$B$7:$H$14999,5,FALSE),"ls")))</f>
        <v xml:space="preserve">m1 </v>
      </c>
      <c r="E2984" s="82" t="s">
        <v>1533</v>
      </c>
      <c r="F2984" s="113" t="s">
        <v>1534</v>
      </c>
      <c r="G2984" s="47">
        <f>VLOOKUP(B2984,'[2] RAB LAMA'!$B$9:$E$5553,4,FALSE)</f>
        <v>1465499.0228336994</v>
      </c>
      <c r="H2984" s="47">
        <f t="shared" si="226"/>
        <v>8792994.1370021962</v>
      </c>
      <c r="I2984" s="48">
        <f t="shared" si="223"/>
        <v>2.3011004152642563E-2</v>
      </c>
      <c r="J2984" s="629"/>
      <c r="K2984" s="629"/>
      <c r="L2984" s="629"/>
      <c r="M2984" s="41"/>
      <c r="N2984" s="110"/>
      <c r="O2984" s="608">
        <f t="shared" si="224"/>
        <v>8792994.1370021962</v>
      </c>
    </row>
    <row r="2985" spans="1:15" s="6" customFormat="1" ht="34.5" customHeight="1">
      <c r="A2985" s="353" t="s">
        <v>49</v>
      </c>
      <c r="B2985" s="86" t="s">
        <v>1535</v>
      </c>
      <c r="C2985" s="82">
        <v>0.6</v>
      </c>
      <c r="D2985" s="112" t="str">
        <f>IF(ISBLANK(E2985),"",IF(E2985="BN",VLOOKUP(B2985,'[1]V. BAHAN'!$B$8:$E$14999,3,FALSE),IFERROR(VLOOKUP(E2985,'[1]III. DAFTAR AHS'!$B$7:$H$14999,5,FALSE),"ls")))</f>
        <v xml:space="preserve">m3 </v>
      </c>
      <c r="E2985" s="82" t="s">
        <v>1536</v>
      </c>
      <c r="F2985" s="113" t="s">
        <v>1537</v>
      </c>
      <c r="G2985" s="47">
        <f>VLOOKUP(B2985,'[2] RAB LAMA'!$B$9:$E$5553,4,FALSE)</f>
        <v>298146.96184927499</v>
      </c>
      <c r="H2985" s="47">
        <f t="shared" si="226"/>
        <v>178888.17710956497</v>
      </c>
      <c r="I2985" s="48">
        <f t="shared" si="223"/>
        <v>4.6814503935632847E-4</v>
      </c>
      <c r="J2985" s="629"/>
      <c r="K2985" s="629"/>
      <c r="L2985" s="629"/>
      <c r="M2985" s="41"/>
      <c r="N2985" s="110"/>
      <c r="O2985" s="608">
        <f t="shared" si="224"/>
        <v>178888.17710956497</v>
      </c>
    </row>
    <row r="2986" spans="1:15" s="6" customFormat="1" ht="34.5" customHeight="1">
      <c r="A2986" s="353" t="s">
        <v>49</v>
      </c>
      <c r="B2986" s="86" t="s">
        <v>1538</v>
      </c>
      <c r="C2986" s="82">
        <v>0.1</v>
      </c>
      <c r="D2986" s="112" t="str">
        <f>IF(ISBLANK(E2986),"",IF(E2986="BN",VLOOKUP(B2986,'[1]V. BAHAN'!$B$8:$E$14999,3,FALSE),IFERROR(VLOOKUP(E2986,'[1]III. DAFTAR AHS'!$B$7:$H$14999,5,FALSE),"ls")))</f>
        <v xml:space="preserve">m3 </v>
      </c>
      <c r="E2986" s="82" t="s">
        <v>196</v>
      </c>
      <c r="F2986" s="113" t="s">
        <v>34</v>
      </c>
      <c r="G2986" s="47">
        <f>VLOOKUP(B2986,'[2] RAB LAMA'!$B$9:$E$5553,4,FALSE)</f>
        <v>1068870</v>
      </c>
      <c r="H2986" s="47">
        <f t="shared" si="226"/>
        <v>106887</v>
      </c>
      <c r="I2986" s="48">
        <f t="shared" si="223"/>
        <v>2.7972010017762299E-4</v>
      </c>
      <c r="J2986" s="629"/>
      <c r="K2986" s="629"/>
      <c r="L2986" s="629"/>
      <c r="M2986" s="41"/>
      <c r="N2986" s="110"/>
      <c r="O2986" s="608">
        <f t="shared" si="224"/>
        <v>106887</v>
      </c>
    </row>
    <row r="2987" spans="1:15" s="6" customFormat="1" ht="34.5" customHeight="1">
      <c r="A2987" s="353" t="s">
        <v>49</v>
      </c>
      <c r="B2987" s="86" t="s">
        <v>1539</v>
      </c>
      <c r="C2987" s="82">
        <v>0.5</v>
      </c>
      <c r="D2987" s="112" t="str">
        <f>IF(ISBLANK(E2987),"",IF(E2987="BN",VLOOKUP(B2987,'[1]V. BAHAN'!$B$8:$E$14999,3,FALSE),IFERROR(VLOOKUP(E2987,'[1]III. DAFTAR AHS'!$B$7:$H$14999,5,FALSE),"ls")))</f>
        <v>m3</v>
      </c>
      <c r="E2987" s="82" t="s">
        <v>51</v>
      </c>
      <c r="F2987" s="113" t="s">
        <v>52</v>
      </c>
      <c r="G2987" s="47">
        <f>VLOOKUP(B2987,'[2] RAB LAMA'!$B$9:$E$5553,4,FALSE)</f>
        <v>962362.50000000012</v>
      </c>
      <c r="H2987" s="47">
        <f t="shared" si="226"/>
        <v>481181.25000000006</v>
      </c>
      <c r="I2987" s="48">
        <f t="shared" si="223"/>
        <v>1.2592370209061332E-3</v>
      </c>
      <c r="J2987" s="629"/>
      <c r="K2987" s="629"/>
      <c r="L2987" s="629"/>
      <c r="M2987" s="97"/>
      <c r="N2987" s="110"/>
      <c r="O2987" s="608">
        <f t="shared" si="224"/>
        <v>481181.25000000006</v>
      </c>
    </row>
    <row r="2988" spans="1:15" s="6" customFormat="1" ht="34.5" customHeight="1">
      <c r="A2988" s="353" t="s">
        <v>49</v>
      </c>
      <c r="B2988" s="86" t="s">
        <v>1540</v>
      </c>
      <c r="C2988" s="82">
        <v>4</v>
      </c>
      <c r="D2988" s="112" t="str">
        <f>IF(ISBLANK(E2988),"",IF(E2988="BN",VLOOKUP(B2988,'[1]V. BAHAN'!$B$8:$E$14999,3,FALSE),IFERROR(VLOOKUP(E2988,'[1]III. DAFTAR AHS'!$B$7:$H$14999,5,FALSE),"ls")))</f>
        <v xml:space="preserve">bh </v>
      </c>
      <c r="E2988" s="82" t="s">
        <v>1541</v>
      </c>
      <c r="F2988" s="113" t="s">
        <v>932</v>
      </c>
      <c r="G2988" s="47">
        <f>VLOOKUP(B2988,'[2] RAB LAMA'!$B$9:$E$5553,4,FALSE)</f>
        <v>437532.96725545003</v>
      </c>
      <c r="H2988" s="47">
        <f t="shared" si="226"/>
        <v>1750131.8690218001</v>
      </c>
      <c r="I2988" s="48">
        <f t="shared" si="223"/>
        <v>4.5800430522591933E-3</v>
      </c>
      <c r="J2988" s="629"/>
      <c r="K2988" s="629"/>
      <c r="L2988" s="629"/>
      <c r="M2988" s="41"/>
      <c r="N2988" s="110"/>
      <c r="O2988" s="608">
        <f t="shared" si="224"/>
        <v>1750131.8690218001</v>
      </c>
    </row>
    <row r="2989" spans="1:15" s="6" customFormat="1" ht="34.5" customHeight="1">
      <c r="A2989" s="85"/>
      <c r="B2989" s="86"/>
      <c r="C2989" s="82"/>
      <c r="D2989" s="82" t="str">
        <f>IF(ISBLANK(E2989),"",IF(E2989="BN",VLOOKUP(B2989,'[1]V. BAHAN'!$B$8:$E$1099,3,FALSE),IFERROR(VLOOKUP(E2989,'[1]III. DAFTAR AHS'!$B$7:$H$872,5,FALSE),"ls")))</f>
        <v/>
      </c>
      <c r="E2989" s="82"/>
      <c r="F2989" s="82" t="s">
        <v>23</v>
      </c>
      <c r="G2989" s="83"/>
      <c r="H2989" s="83"/>
      <c r="I2989" s="48">
        <f t="shared" si="223"/>
        <v>0</v>
      </c>
      <c r="J2989" s="633"/>
      <c r="K2989" s="633"/>
      <c r="L2989" s="633"/>
      <c r="M2989" s="41"/>
      <c r="N2989" s="110"/>
      <c r="O2989" s="608">
        <f t="shared" si="224"/>
        <v>0</v>
      </c>
    </row>
    <row r="2990" spans="1:15" s="6" customFormat="1" ht="34.5" customHeight="1">
      <c r="A2990" s="85">
        <f>A2980+1</f>
        <v>9</v>
      </c>
      <c r="B2990" s="86" t="s">
        <v>1542</v>
      </c>
      <c r="C2990" s="82"/>
      <c r="D2990" s="82" t="str">
        <f>IF(ISBLANK(E2990),"",IF(E2990="BN",VLOOKUP(B2990,'[1]V. BAHAN'!$B$8:$E$1099,3,FALSE),IFERROR(VLOOKUP(E2990,'[1]III. DAFTAR AHS'!$B$7:$H$872,5,FALSE),"ls")))</f>
        <v/>
      </c>
      <c r="E2990" s="82"/>
      <c r="F2990" s="82" t="s">
        <v>23</v>
      </c>
      <c r="G2990" s="83"/>
      <c r="H2990" s="83"/>
      <c r="I2990" s="48">
        <f t="shared" si="223"/>
        <v>0</v>
      </c>
      <c r="J2990" s="633"/>
      <c r="K2990" s="633"/>
      <c r="L2990" s="633"/>
      <c r="M2990" s="41"/>
      <c r="N2990" s="110"/>
      <c r="O2990" s="608">
        <f t="shared" si="224"/>
        <v>0</v>
      </c>
    </row>
    <row r="2991" spans="1:15" s="6" customFormat="1" ht="34.5" customHeight="1">
      <c r="A2991" s="216" t="s">
        <v>49</v>
      </c>
      <c r="B2991" s="86" t="s">
        <v>1311</v>
      </c>
      <c r="C2991" s="82">
        <v>0.13</v>
      </c>
      <c r="D2991" s="112" t="str">
        <f>IF(ISBLANK(E2991),"",IF(E2991="BN",VLOOKUP(B2991,'[1]V. BAHAN'!$B$8:$E$14999,3,FALSE),IFERROR(VLOOKUP(E2991,'[1]III. DAFTAR AHS'!$B$7:$H$14999,5,FALSE),"ls")))</f>
        <v xml:space="preserve">m3 </v>
      </c>
      <c r="E2991" s="82" t="s">
        <v>136</v>
      </c>
      <c r="F2991" s="113" t="s">
        <v>137</v>
      </c>
      <c r="G2991" s="47">
        <f>VLOOKUP(B2991,'[2] RAB LAMA'!$B$9:$E$5553,4,FALSE)</f>
        <v>240133.28181479999</v>
      </c>
      <c r="H2991" s="47">
        <f t="shared" ref="H2991:H2998" si="227">G2991*C2991</f>
        <v>31217.326635924001</v>
      </c>
      <c r="I2991" s="48">
        <f t="shared" si="223"/>
        <v>8.169481540204365E-5</v>
      </c>
      <c r="J2991" s="633"/>
      <c r="K2991" s="633"/>
      <c r="L2991" s="633"/>
      <c r="M2991" s="41"/>
      <c r="N2991" s="110"/>
      <c r="O2991" s="608">
        <f t="shared" si="224"/>
        <v>31217.326635924001</v>
      </c>
    </row>
    <row r="2992" spans="1:15" s="6" customFormat="1" ht="34.5" customHeight="1">
      <c r="A2992" s="216" t="s">
        <v>49</v>
      </c>
      <c r="B2992" s="86" t="s">
        <v>1543</v>
      </c>
      <c r="C2992" s="82">
        <v>0.13</v>
      </c>
      <c r="D2992" s="112" t="str">
        <f>IF(ISBLANK(E2992),"",IF(E2992="BN",VLOOKUP(B2992,'[1]V. BAHAN'!$B$8:$E$14999,3,FALSE),IFERROR(VLOOKUP(E2992,'[1]III. DAFTAR AHS'!$B$7:$H$14999,5,FALSE),"ls")))</f>
        <v xml:space="preserve">m3 </v>
      </c>
      <c r="E2992" s="82" t="s">
        <v>196</v>
      </c>
      <c r="F2992" s="113" t="s">
        <v>34</v>
      </c>
      <c r="G2992" s="47">
        <f>VLOOKUP(B2992,'[2] RAB LAMA'!$B$9:$E$5553,4,FALSE)</f>
        <v>1068870</v>
      </c>
      <c r="H2992" s="47">
        <f t="shared" si="227"/>
        <v>138953.1</v>
      </c>
      <c r="I2992" s="48">
        <f t="shared" si="223"/>
        <v>3.636361302309099E-4</v>
      </c>
      <c r="J2992" s="629"/>
      <c r="K2992" s="629"/>
      <c r="L2992" s="629"/>
      <c r="M2992" s="41"/>
      <c r="N2992" s="110"/>
      <c r="O2992" s="608">
        <f t="shared" si="224"/>
        <v>138953.1</v>
      </c>
    </row>
    <row r="2993" spans="1:15" s="6" customFormat="1" ht="34.5" customHeight="1">
      <c r="A2993" s="216" t="s">
        <v>49</v>
      </c>
      <c r="B2993" s="86" t="s">
        <v>1544</v>
      </c>
      <c r="C2993" s="82">
        <v>0.2</v>
      </c>
      <c r="D2993" s="112" t="str">
        <f>IF(ISBLANK(E2993),"",IF(E2993="BN",VLOOKUP(B2993,'[1]V. BAHAN'!$B$8:$E$14999,3,FALSE),IFERROR(VLOOKUP(E2993,'[1]III. DAFTAR AHS'!$B$7:$H$14999,5,FALSE),"ls")))</f>
        <v xml:space="preserve">m2 </v>
      </c>
      <c r="E2993" s="82" t="s">
        <v>1321</v>
      </c>
      <c r="F2993" s="113" t="s">
        <v>1322</v>
      </c>
      <c r="G2993" s="47">
        <f>VLOOKUP(B2993,'[2] RAB LAMA'!$B$9:$E$5553,4,FALSE)</f>
        <v>114691.25276478101</v>
      </c>
      <c r="H2993" s="47">
        <f t="shared" si="227"/>
        <v>22938.250552956204</v>
      </c>
      <c r="I2993" s="48">
        <f t="shared" si="223"/>
        <v>6.002871951287177E-5</v>
      </c>
      <c r="J2993" s="629"/>
      <c r="K2993" s="629"/>
      <c r="L2993" s="629"/>
      <c r="M2993" s="41"/>
      <c r="N2993" s="110"/>
      <c r="O2993" s="608">
        <f t="shared" si="224"/>
        <v>22938.250552956204</v>
      </c>
    </row>
    <row r="2994" spans="1:15" s="6" customFormat="1" ht="34.5" customHeight="1">
      <c r="A2994" s="216" t="s">
        <v>49</v>
      </c>
      <c r="B2994" s="86" t="s">
        <v>1545</v>
      </c>
      <c r="C2994" s="82">
        <v>0.47</v>
      </c>
      <c r="D2994" s="112" t="str">
        <f>IF(ISBLANK(E2994),"",IF(E2994="BN",VLOOKUP(B2994,'[1]V. BAHAN'!$B$8:$E$14999,3,FALSE),IFERROR(VLOOKUP(E2994,'[1]III. DAFTAR AHS'!$B$7:$H$14999,5,FALSE),"ls")))</f>
        <v xml:space="preserve">m2 </v>
      </c>
      <c r="E2994" s="82" t="s">
        <v>1324</v>
      </c>
      <c r="F2994" s="113" t="s">
        <v>1325</v>
      </c>
      <c r="G2994" s="47">
        <f>VLOOKUP(B2994,'[2] RAB LAMA'!$B$9:$E$5553,4,FALSE)</f>
        <v>46613.134271000003</v>
      </c>
      <c r="H2994" s="47">
        <f t="shared" si="227"/>
        <v>21908.173107369999</v>
      </c>
      <c r="I2994" s="48">
        <f t="shared" si="223"/>
        <v>5.7333037472304788E-5</v>
      </c>
      <c r="J2994" s="629"/>
      <c r="K2994" s="629"/>
      <c r="L2994" s="629"/>
      <c r="M2994" s="41"/>
      <c r="N2994" s="110"/>
      <c r="O2994" s="608">
        <f t="shared" si="224"/>
        <v>21908.173107369999</v>
      </c>
    </row>
    <row r="2995" spans="1:15" s="6" customFormat="1" ht="34.5" customHeight="1">
      <c r="A2995" s="216" t="s">
        <v>49</v>
      </c>
      <c r="B2995" s="86" t="s">
        <v>1546</v>
      </c>
      <c r="C2995" s="82">
        <v>0.47</v>
      </c>
      <c r="D2995" s="112" t="str">
        <f>IF(ISBLANK(E2995),"",IF(E2995="BN",VLOOKUP(B2995,'[1]V. BAHAN'!$B$8:$E$14999,3,FALSE),IFERROR(VLOOKUP(E2995,'[1]III. DAFTAR AHS'!$B$7:$H$14999,5,FALSE),"ls")))</f>
        <v xml:space="preserve">m2 </v>
      </c>
      <c r="E2995" s="82" t="s">
        <v>1327</v>
      </c>
      <c r="F2995" s="113" t="s">
        <v>1328</v>
      </c>
      <c r="G2995" s="47">
        <f>VLOOKUP(B2995,'[2] RAB LAMA'!$B$9:$E$5553,4,FALSE)</f>
        <v>38370.471218750004</v>
      </c>
      <c r="H2995" s="47">
        <f t="shared" si="227"/>
        <v>18034.121472812501</v>
      </c>
      <c r="I2995" s="48">
        <f t="shared" si="223"/>
        <v>4.7194759559072054E-5</v>
      </c>
      <c r="J2995" s="629"/>
      <c r="K2995" s="629"/>
      <c r="L2995" s="629"/>
      <c r="M2995" s="41"/>
      <c r="N2995" s="110"/>
      <c r="O2995" s="608">
        <f t="shared" si="224"/>
        <v>18034.121472812501</v>
      </c>
    </row>
    <row r="2996" spans="1:15" s="6" customFormat="1" ht="34.5" customHeight="1">
      <c r="A2996" s="216" t="s">
        <v>49</v>
      </c>
      <c r="B2996" s="86" t="s">
        <v>1547</v>
      </c>
      <c r="C2996" s="82">
        <v>61.31</v>
      </c>
      <c r="D2996" s="112" t="str">
        <f>IF(ISBLANK(E2996),"",IF(E2996="BN",VLOOKUP(B2996,'[1]V. BAHAN'!$B$8:$E$14999,3,FALSE),IFERROR(VLOOKUP(E2996,'[1]III. DAFTAR AHS'!$B$7:$H$14999,5,FALSE),"ls")))</f>
        <v xml:space="preserve">kg </v>
      </c>
      <c r="E2996" s="82" t="s">
        <v>401</v>
      </c>
      <c r="F2996" s="113" t="s">
        <v>189</v>
      </c>
      <c r="G2996" s="47">
        <f>VLOOKUP(B2996,'[2] RAB LAMA'!$B$9:$E$5553,4,FALSE)</f>
        <v>24024.261352000001</v>
      </c>
      <c r="H2996" s="47">
        <f t="shared" si="227"/>
        <v>1472927.4634911201</v>
      </c>
      <c r="I2996" s="48">
        <f t="shared" si="223"/>
        <v>3.8546073670521971E-3</v>
      </c>
      <c r="J2996" s="629"/>
      <c r="K2996" s="629"/>
      <c r="L2996" s="629"/>
      <c r="M2996" s="41"/>
      <c r="N2996" s="110"/>
      <c r="O2996" s="608">
        <f t="shared" si="224"/>
        <v>1472927.4634911201</v>
      </c>
    </row>
    <row r="2997" spans="1:15" s="6" customFormat="1" ht="34.5" customHeight="1">
      <c r="A2997" s="216" t="s">
        <v>49</v>
      </c>
      <c r="B2997" s="86" t="s">
        <v>1548</v>
      </c>
      <c r="C2997" s="82">
        <v>2.4300000000000002</v>
      </c>
      <c r="D2997" s="112" t="str">
        <f>IF(ISBLANK(E2997),"",IF(E2997="BN",VLOOKUP(B2997,'[1]V. BAHAN'!$B$8:$E$14999,3,FALSE),IFERROR(VLOOKUP(E2997,'[1]III. DAFTAR AHS'!$B$7:$H$14999,5,FALSE),"ls")))</f>
        <v xml:space="preserve">m2 </v>
      </c>
      <c r="E2997" s="82" t="s">
        <v>1549</v>
      </c>
      <c r="F2997" s="113" t="s">
        <v>189</v>
      </c>
      <c r="G2997" s="47">
        <f>VLOOKUP(B2997,'[2] RAB LAMA'!$B$9:$E$5553,4,FALSE)</f>
        <v>89994.926287750015</v>
      </c>
      <c r="H2997" s="47">
        <f t="shared" si="227"/>
        <v>218687.67087923255</v>
      </c>
      <c r="I2997" s="48">
        <f t="shared" si="223"/>
        <v>5.722991309134878E-4</v>
      </c>
      <c r="J2997" s="629"/>
      <c r="K2997" s="629"/>
      <c r="L2997" s="629"/>
      <c r="M2997" s="88"/>
      <c r="N2997" s="110"/>
      <c r="O2997" s="608">
        <f t="shared" si="224"/>
        <v>218687.67087923255</v>
      </c>
    </row>
    <row r="2998" spans="1:15" s="6" customFormat="1" ht="34.5" customHeight="1">
      <c r="A2998" s="216" t="s">
        <v>49</v>
      </c>
      <c r="B2998" s="86" t="s">
        <v>1550</v>
      </c>
      <c r="C2998" s="82">
        <v>2.21</v>
      </c>
      <c r="D2998" s="112" t="str">
        <f>IF(ISBLANK(E2998),"",IF(E2998="BN",VLOOKUP(B2998,'[1]V. BAHAN'!$B$8:$E$14999,3,FALSE),IFERROR(VLOOKUP(E2998,'[1]III. DAFTAR AHS'!$B$7:$H$14999,5,FALSE),"ls")))</f>
        <v xml:space="preserve">m2 </v>
      </c>
      <c r="E2998" s="82" t="s">
        <v>447</v>
      </c>
      <c r="F2998" s="113" t="s">
        <v>448</v>
      </c>
      <c r="G2998" s="47">
        <f>VLOOKUP(B2998,'[2] RAB LAMA'!$B$9:$E$5553,4,FALSE)</f>
        <v>35000</v>
      </c>
      <c r="H2998" s="47">
        <f t="shared" si="227"/>
        <v>77350</v>
      </c>
      <c r="I2998" s="48">
        <f t="shared" si="223"/>
        <v>2.0242264960883117E-4</v>
      </c>
      <c r="J2998" s="629"/>
      <c r="K2998" s="629"/>
      <c r="L2998" s="629"/>
      <c r="M2998" s="41"/>
      <c r="N2998" s="110"/>
      <c r="O2998" s="608">
        <f t="shared" si="224"/>
        <v>77350</v>
      </c>
    </row>
    <row r="2999" spans="1:15" s="6" customFormat="1" ht="34.5" customHeight="1">
      <c r="A2999" s="85"/>
      <c r="B2999" s="174"/>
      <c r="C2999" s="82"/>
      <c r="D2999" s="82" t="str">
        <f>IF(ISBLANK(E2999),"",IF(E2999="BN",VLOOKUP(B2999,'[1]V. BAHAN'!$B$8:$E$1099,3,FALSE),IFERROR(VLOOKUP(E2999,'[1]III. DAFTAR AHS'!$B$7:$H$872,5,FALSE),"ls")))</f>
        <v/>
      </c>
      <c r="E2999" s="82"/>
      <c r="F2999" s="82" t="s">
        <v>23</v>
      </c>
      <c r="G2999" s="83"/>
      <c r="H2999" s="83"/>
      <c r="I2999" s="48">
        <f t="shared" si="223"/>
        <v>0</v>
      </c>
      <c r="J2999" s="633"/>
      <c r="K2999" s="633"/>
      <c r="L2999" s="633"/>
      <c r="M2999" s="41"/>
      <c r="N2999" s="110"/>
      <c r="O2999" s="608">
        <f t="shared" si="224"/>
        <v>0</v>
      </c>
    </row>
    <row r="3000" spans="1:15" s="6" customFormat="1" ht="34.5" customHeight="1">
      <c r="A3000" s="329"/>
      <c r="B3000" s="269" t="s">
        <v>293</v>
      </c>
      <c r="C3000" s="233"/>
      <c r="D3000" s="105" t="str">
        <f>IF(ISBLANK(E3000),"",IF(E3000="BN",VLOOKUP(B3000,'[1]V. BAHAN'!$B$8:$E$1099,3,FALSE),IFERROR(VLOOKUP(E3000,'[1]III. DAFTAR AHS'!$B$7:$H$872,5,FALSE),"ls")))</f>
        <v/>
      </c>
      <c r="E3000" s="233"/>
      <c r="F3000" s="105" t="s">
        <v>23</v>
      </c>
      <c r="G3000" s="106"/>
      <c r="H3000" s="106"/>
      <c r="I3000" s="48">
        <f t="shared" si="223"/>
        <v>0</v>
      </c>
      <c r="J3000" s="633"/>
      <c r="K3000" s="633"/>
      <c r="L3000" s="633"/>
      <c r="M3000" s="41"/>
      <c r="N3000" s="110"/>
      <c r="O3000" s="608">
        <f t="shared" si="224"/>
        <v>0</v>
      </c>
    </row>
    <row r="3001" spans="1:15" s="6" customFormat="1" ht="34.5" customHeight="1">
      <c r="A3001" s="85">
        <v>1</v>
      </c>
      <c r="B3001" s="174" t="s">
        <v>1570</v>
      </c>
      <c r="C3001" s="82">
        <v>4.2</v>
      </c>
      <c r="D3001" s="112" t="str">
        <f>IF(ISBLANK(E3001),"",IF(E3001="BN",VLOOKUP(B3001,'[1]V. BAHAN'!$B$8:$E$14999,3,FALSE),IFERROR(VLOOKUP(E3001,'[1]III. DAFTAR AHS'!$B$7:$H$14999,5,FALSE),"ls")))</f>
        <v xml:space="preserve">m1 </v>
      </c>
      <c r="E3001" s="82" t="s">
        <v>1499</v>
      </c>
      <c r="F3001" s="113" t="s">
        <v>1500</v>
      </c>
      <c r="G3001" s="47">
        <f>VLOOKUP(B3001,'[2] RAB LAMA'!$B$9:$E$5553,4,FALSE)</f>
        <v>178017.10479575003</v>
      </c>
      <c r="H3001" s="47">
        <f>G3001*C3001</f>
        <v>747671.84014215018</v>
      </c>
      <c r="I3001" s="48">
        <f t="shared" si="223"/>
        <v>1.9566349698705169E-3</v>
      </c>
      <c r="J3001" s="629"/>
      <c r="K3001" s="629"/>
      <c r="L3001" s="629"/>
      <c r="M3001" s="41"/>
      <c r="N3001" s="110"/>
      <c r="O3001" s="608">
        <f t="shared" si="224"/>
        <v>747671.84014215018</v>
      </c>
    </row>
    <row r="3002" spans="1:15" s="6" customFormat="1" ht="34.5" customHeight="1">
      <c r="A3002" s="85">
        <f>+A3001+1</f>
        <v>2</v>
      </c>
      <c r="B3002" s="174" t="s">
        <v>1571</v>
      </c>
      <c r="C3002" s="87">
        <v>7.36</v>
      </c>
      <c r="D3002" s="112" t="str">
        <f>IF(ISBLANK(E3002),"",IF(E3002="BN",VLOOKUP(B3002,'[1]V. BAHAN'!$B$8:$E$14999,3,FALSE),IFERROR(VLOOKUP(E3002,'[1]III. DAFTAR AHS'!$B$7:$H$14999,5,FALSE),"ls")))</f>
        <v xml:space="preserve">m1 </v>
      </c>
      <c r="E3002" s="82" t="s">
        <v>858</v>
      </c>
      <c r="F3002" s="113" t="s">
        <v>859</v>
      </c>
      <c r="G3002" s="47">
        <f>VLOOKUP(B3002,'[2] RAB LAMA'!$B$9:$E$5553,4,FALSE)</f>
        <v>52702.949068863214</v>
      </c>
      <c r="H3002" s="47">
        <f>G3002*C3002</f>
        <v>387893.70514683326</v>
      </c>
      <c r="I3002" s="48">
        <f t="shared" si="223"/>
        <v>1.0151062903995952E-3</v>
      </c>
      <c r="J3002" s="629"/>
      <c r="K3002" s="629"/>
      <c r="L3002" s="629"/>
      <c r="M3002" s="41"/>
      <c r="N3002" s="110"/>
      <c r="O3002" s="608">
        <f t="shared" si="224"/>
        <v>387893.70514683326</v>
      </c>
    </row>
    <row r="3003" spans="1:15" s="6" customFormat="1" ht="34.5" customHeight="1">
      <c r="A3003" s="85">
        <f>+A3002+1</f>
        <v>3</v>
      </c>
      <c r="B3003" s="174" t="s">
        <v>1572</v>
      </c>
      <c r="C3003" s="87">
        <v>27.71</v>
      </c>
      <c r="D3003" s="112" t="str">
        <f>IF(ISBLANK(E3003),"",IF(E3003="BN",VLOOKUP(B3003,'[1]V. BAHAN'!$B$8:$E$14999,3,FALSE),IFERROR(VLOOKUP(E3003,'[1]III. DAFTAR AHS'!$B$7:$H$14999,5,FALSE),"ls")))</f>
        <v xml:space="preserve">m1 </v>
      </c>
      <c r="E3003" s="82" t="s">
        <v>1499</v>
      </c>
      <c r="F3003" s="113" t="s">
        <v>1500</v>
      </c>
      <c r="G3003" s="47">
        <f>VLOOKUP(B3003,'[2] RAB LAMA'!$B$9:$E$5553,4,FALSE)</f>
        <v>178017.10479575003</v>
      </c>
      <c r="H3003" s="47">
        <f>G3003*C3003</f>
        <v>4932853.9738902338</v>
      </c>
      <c r="I3003" s="48">
        <f t="shared" si="223"/>
        <v>1.2909132146455244E-2</v>
      </c>
      <c r="J3003" s="629"/>
      <c r="K3003" s="629"/>
      <c r="L3003" s="629"/>
      <c r="M3003" s="41"/>
      <c r="N3003" s="110"/>
      <c r="O3003" s="608">
        <f t="shared" si="224"/>
        <v>4932853.9738902338</v>
      </c>
    </row>
    <row r="3004" spans="1:15" s="6" customFormat="1" ht="34.5" customHeight="1">
      <c r="A3004" s="85"/>
      <c r="B3004" s="174"/>
      <c r="C3004" s="370"/>
      <c r="D3004" s="82" t="str">
        <f>IF(ISBLANK(E3004),"",IF(E3004="BN",VLOOKUP(B3004,'[1]V. BAHAN'!$B$8:$E$1099,3,FALSE),IFERROR(VLOOKUP(E3004,'[1]III. DAFTAR AHS'!$B$7:$H$872,5,FALSE),"ls")))</f>
        <v/>
      </c>
      <c r="E3004" s="82"/>
      <c r="F3004" s="82" t="s">
        <v>23</v>
      </c>
      <c r="G3004" s="83"/>
      <c r="H3004" s="83"/>
      <c r="I3004" s="48">
        <f t="shared" si="223"/>
        <v>0</v>
      </c>
      <c r="J3004" s="633"/>
      <c r="K3004" s="633"/>
      <c r="L3004" s="633"/>
      <c r="M3004" s="41"/>
      <c r="N3004" s="110"/>
      <c r="O3004" s="608">
        <f t="shared" si="224"/>
        <v>0</v>
      </c>
    </row>
    <row r="3005" spans="1:15" s="6" customFormat="1" ht="34.5" customHeight="1">
      <c r="A3005" s="329"/>
      <c r="B3005" s="269" t="s">
        <v>331</v>
      </c>
      <c r="C3005" s="233"/>
      <c r="D3005" s="105" t="str">
        <f>IF(ISBLANK(E3005),"",IF(E3005="BN",VLOOKUP(B3005,'[1]V. BAHAN'!$B$8:$E$1099,3,FALSE),IFERROR(VLOOKUP(E3005,'[1]III. DAFTAR AHS'!$B$7:$H$872,5,FALSE),"ls")))</f>
        <v/>
      </c>
      <c r="E3005" s="233"/>
      <c r="F3005" s="105" t="s">
        <v>23</v>
      </c>
      <c r="G3005" s="106"/>
      <c r="H3005" s="106"/>
      <c r="I3005" s="48">
        <f t="shared" si="223"/>
        <v>0</v>
      </c>
      <c r="J3005" s="633"/>
      <c r="K3005" s="633"/>
      <c r="L3005" s="633"/>
      <c r="M3005" s="41"/>
      <c r="N3005" s="110"/>
      <c r="O3005" s="608">
        <f t="shared" si="224"/>
        <v>0</v>
      </c>
    </row>
    <row r="3006" spans="1:15" s="6" customFormat="1" ht="34.5" customHeight="1">
      <c r="A3006" s="85">
        <v>1</v>
      </c>
      <c r="B3006" s="174" t="s">
        <v>1570</v>
      </c>
      <c r="C3006" s="82">
        <v>4.2</v>
      </c>
      <c r="D3006" s="112" t="str">
        <f>IF(ISBLANK(E3006),"",IF(E3006="BN",VLOOKUP(B3006,'[1]V. BAHAN'!$B$8:$E$14999,3,FALSE),IFERROR(VLOOKUP(E3006,'[1]III. DAFTAR AHS'!$B$7:$H$14999,5,FALSE),"ls")))</f>
        <v xml:space="preserve">m1 </v>
      </c>
      <c r="E3006" s="82" t="s">
        <v>1499</v>
      </c>
      <c r="F3006" s="113" t="s">
        <v>1500</v>
      </c>
      <c r="G3006" s="47">
        <f>VLOOKUP(B3006,'[2] RAB LAMA'!$B$9:$E$5553,4,FALSE)</f>
        <v>178017.10479575003</v>
      </c>
      <c r="H3006" s="47">
        <f>G3006*C3006</f>
        <v>747671.84014215018</v>
      </c>
      <c r="I3006" s="48">
        <f t="shared" si="223"/>
        <v>1.9566349698705169E-3</v>
      </c>
      <c r="J3006" s="629"/>
      <c r="K3006" s="629"/>
      <c r="L3006" s="629"/>
      <c r="M3006" s="41"/>
      <c r="N3006" s="110"/>
      <c r="O3006" s="608">
        <f t="shared" si="224"/>
        <v>747671.84014215018</v>
      </c>
    </row>
    <row r="3007" spans="1:15" s="6" customFormat="1" ht="34.5" customHeight="1">
      <c r="A3007" s="85"/>
      <c r="B3007" s="174"/>
      <c r="C3007" s="370"/>
      <c r="D3007" s="82" t="str">
        <f>IF(ISBLANK(E3007),"",IF(E3007="BN",VLOOKUP(B3007,'[1]V. BAHAN'!$B$8:$E$1099,3,FALSE),IFERROR(VLOOKUP(E3007,'[1]III. DAFTAR AHS'!$B$7:$H$872,5,FALSE),"ls")))</f>
        <v/>
      </c>
      <c r="E3007" s="82"/>
      <c r="F3007" s="82" t="s">
        <v>23</v>
      </c>
      <c r="G3007" s="83"/>
      <c r="H3007" s="83"/>
      <c r="I3007" s="48">
        <f t="shared" si="223"/>
        <v>0</v>
      </c>
      <c r="J3007" s="633"/>
      <c r="K3007" s="633"/>
      <c r="L3007" s="633"/>
      <c r="M3007" s="41"/>
      <c r="N3007" s="110"/>
      <c r="O3007" s="608">
        <f t="shared" si="224"/>
        <v>0</v>
      </c>
    </row>
    <row r="3008" spans="1:15" s="6" customFormat="1" ht="34.5" customHeight="1">
      <c r="A3008" s="329"/>
      <c r="B3008" s="269" t="s">
        <v>363</v>
      </c>
      <c r="C3008" s="233"/>
      <c r="D3008" s="105" t="str">
        <f>IF(ISBLANK(E3008),"",IF(E3008="BN",VLOOKUP(B3008,'[1]V. BAHAN'!$B$8:$E$1099,3,FALSE),IFERROR(VLOOKUP(E3008,'[1]III. DAFTAR AHS'!$B$7:$H$872,5,FALSE),"ls")))</f>
        <v/>
      </c>
      <c r="E3008" s="233"/>
      <c r="F3008" s="105" t="s">
        <v>23</v>
      </c>
      <c r="G3008" s="106"/>
      <c r="H3008" s="106"/>
      <c r="I3008" s="48">
        <f t="shared" si="223"/>
        <v>0</v>
      </c>
      <c r="J3008" s="633"/>
      <c r="K3008" s="633"/>
      <c r="L3008" s="633"/>
      <c r="M3008" s="41"/>
      <c r="N3008" s="110"/>
      <c r="O3008" s="608">
        <f t="shared" si="224"/>
        <v>0</v>
      </c>
    </row>
    <row r="3009" spans="1:15" s="6" customFormat="1" ht="34.5" customHeight="1">
      <c r="A3009" s="93">
        <v>1</v>
      </c>
      <c r="B3009" s="184" t="s">
        <v>1562</v>
      </c>
      <c r="C3009" s="87">
        <v>1.5</v>
      </c>
      <c r="D3009" s="112" t="str">
        <f>IF(ISBLANK(E3009),"",IF(E3009="BN",VLOOKUP(B3009,'[1]V. BAHAN'!$B$8:$E$14999,3,FALSE),IFERROR(VLOOKUP(E3009,'[1]III. DAFTAR AHS'!$B$7:$H$14999,5,FALSE),"ls")))</f>
        <v xml:space="preserve">m1 </v>
      </c>
      <c r="E3009" s="87" t="s">
        <v>1563</v>
      </c>
      <c r="F3009" s="113" t="s">
        <v>1564</v>
      </c>
      <c r="G3009" s="47">
        <f>VLOOKUP(B3009,'[2] RAB LAMA'!$B$9:$E$5553,4,FALSE)</f>
        <v>42222.510670250354</v>
      </c>
      <c r="H3009" s="47">
        <f>G3009*C3009</f>
        <v>63333.766005375532</v>
      </c>
      <c r="I3009" s="48">
        <f t="shared" si="223"/>
        <v>1.6574258208809094E-4</v>
      </c>
      <c r="J3009" s="633"/>
      <c r="K3009" s="633"/>
      <c r="L3009" s="633"/>
      <c r="M3009" s="41"/>
      <c r="N3009" s="110"/>
      <c r="O3009" s="608">
        <f t="shared" si="224"/>
        <v>63333.766005375532</v>
      </c>
    </row>
    <row r="3010" spans="1:15" s="6" customFormat="1" ht="34.5" customHeight="1">
      <c r="A3010" s="93">
        <f>A3009+1</f>
        <v>2</v>
      </c>
      <c r="B3010" s="184" t="s">
        <v>1565</v>
      </c>
      <c r="C3010" s="87">
        <v>1.5</v>
      </c>
      <c r="D3010" s="112" t="str">
        <f>IF(ISBLANK(E3010),"",IF(E3010="BN",VLOOKUP(B3010,'[1]V. BAHAN'!$B$8:$E$14999,3,FALSE),IFERROR(VLOOKUP(E3010,'[1]III. DAFTAR AHS'!$B$7:$H$14999,5,FALSE),"ls")))</f>
        <v xml:space="preserve">m1 </v>
      </c>
      <c r="E3010" s="87" t="s">
        <v>1563</v>
      </c>
      <c r="F3010" s="113" t="s">
        <v>1564</v>
      </c>
      <c r="G3010" s="47">
        <f>VLOOKUP(B3010,'[2] RAB LAMA'!$B$9:$E$5553,4,FALSE)</f>
        <v>42222.510670250354</v>
      </c>
      <c r="H3010" s="47">
        <f>G3010*C3010</f>
        <v>63333.766005375532</v>
      </c>
      <c r="I3010" s="48">
        <f t="shared" si="223"/>
        <v>1.6574258208809094E-4</v>
      </c>
      <c r="J3010" s="633"/>
      <c r="K3010" s="633"/>
      <c r="L3010" s="633"/>
      <c r="M3010" s="41"/>
      <c r="N3010" s="110"/>
      <c r="O3010" s="608">
        <f t="shared" si="224"/>
        <v>63333.766005375532</v>
      </c>
    </row>
    <row r="3011" spans="1:15" s="6" customFormat="1" ht="34.5" customHeight="1">
      <c r="A3011" s="93">
        <f>A3010+1</f>
        <v>3</v>
      </c>
      <c r="B3011" s="174" t="s">
        <v>1566</v>
      </c>
      <c r="C3011" s="87">
        <v>1</v>
      </c>
      <c r="D3011" s="112" t="str">
        <f>IF(ISBLANK(E3011),"",IF(E3011="BN",VLOOKUP(B3011,'[1]V. BAHAN'!$B$8:$E$14999,3,FALSE),IFERROR(VLOOKUP(E3011,'[1]III. DAFTAR AHS'!$B$7:$H$14999,5,FALSE),"ls")))</f>
        <v xml:space="preserve">unit </v>
      </c>
      <c r="E3011" s="87" t="s">
        <v>1567</v>
      </c>
      <c r="F3011" s="113" t="s">
        <v>1568</v>
      </c>
      <c r="G3011" s="47">
        <f>VLOOKUP(B3011,'[2] RAB LAMA'!$B$9:$E$5553,4,FALSE)</f>
        <v>102448.12737500001</v>
      </c>
      <c r="H3011" s="47">
        <f>G3011*C3011</f>
        <v>102448.12737500001</v>
      </c>
      <c r="I3011" s="48">
        <f t="shared" si="223"/>
        <v>2.6810370253019434E-4</v>
      </c>
      <c r="J3011" s="633"/>
      <c r="K3011" s="633"/>
      <c r="L3011" s="633"/>
      <c r="M3011" s="41"/>
      <c r="N3011" s="110"/>
      <c r="O3011" s="608">
        <f t="shared" si="224"/>
        <v>102448.12737500001</v>
      </c>
    </row>
    <row r="3012" spans="1:15" s="6" customFormat="1" ht="34.5" customHeight="1" thickBot="1">
      <c r="A3012" s="93"/>
      <c r="B3012" s="174"/>
      <c r="C3012" s="87"/>
      <c r="D3012" s="82" t="str">
        <f>IF(ISBLANK(E3012),"",IF(E3012="BN",VLOOKUP(B3012,'[1]V. BAHAN'!$B$8:$E$1099,3,FALSE),IFERROR(VLOOKUP(E3012,'[1]III. DAFTAR AHS'!$B$7:$H$872,5,FALSE),"ls")))</f>
        <v/>
      </c>
      <c r="E3012" s="87"/>
      <c r="F3012" s="82" t="s">
        <v>23</v>
      </c>
      <c r="G3012" s="83"/>
      <c r="H3012" s="83"/>
      <c r="I3012" s="48">
        <f t="shared" si="223"/>
        <v>0</v>
      </c>
      <c r="J3012" s="633"/>
      <c r="K3012" s="633"/>
      <c r="L3012" s="633"/>
      <c r="M3012" s="41"/>
      <c r="N3012" s="110"/>
      <c r="O3012" s="608">
        <f t="shared" si="224"/>
        <v>0</v>
      </c>
    </row>
    <row r="3013" spans="1:15" s="6" customFormat="1" ht="34.5" customHeight="1" thickBot="1">
      <c r="A3013" s="18" t="s">
        <v>651</v>
      </c>
      <c r="B3013" s="124" t="s">
        <v>1607</v>
      </c>
      <c r="C3013" s="109"/>
      <c r="D3013" s="39" t="str">
        <f>IF(ISBLANK(E3013),"",IF(E3013="BN",VLOOKUP(B3013,'[1]V. BAHAN'!$B$8:$E$1099,3,FALSE),IFERROR(VLOOKUP(E3013,'[1]III. DAFTAR AHS'!$B$7:$H$872,5,FALSE),"ls")))</f>
        <v/>
      </c>
      <c r="E3013" s="39"/>
      <c r="F3013" s="39" t="s">
        <v>23</v>
      </c>
      <c r="G3013" s="78"/>
      <c r="H3013" s="78"/>
      <c r="I3013" s="48">
        <f t="shared" si="223"/>
        <v>0</v>
      </c>
      <c r="J3013" s="633"/>
      <c r="K3013" s="633"/>
      <c r="L3013" s="633"/>
      <c r="M3013" s="41"/>
      <c r="N3013" s="110"/>
      <c r="O3013" s="608">
        <f t="shared" si="224"/>
        <v>0</v>
      </c>
    </row>
    <row r="3014" spans="1:15" s="6" customFormat="1" ht="34.5" customHeight="1">
      <c r="A3014" s="348"/>
      <c r="B3014" s="253" t="s">
        <v>152</v>
      </c>
      <c r="C3014" s="254"/>
      <c r="D3014" s="254" t="str">
        <f>IF(ISBLANK(E3014),"",IF(E3014="BN",VLOOKUP(B3014,'[1]V. BAHAN'!$B$8:$E$1099,3,FALSE),IFERROR(VLOOKUP(E3014,'[1]III. DAFTAR AHS'!$B$7:$H$872,5,FALSE),"ls")))</f>
        <v/>
      </c>
      <c r="E3014" s="254"/>
      <c r="F3014" s="254" t="s">
        <v>23</v>
      </c>
      <c r="G3014" s="255"/>
      <c r="H3014" s="255"/>
      <c r="I3014" s="48">
        <f t="shared" si="223"/>
        <v>0</v>
      </c>
      <c r="J3014" s="633"/>
      <c r="K3014" s="633"/>
      <c r="L3014" s="633"/>
      <c r="M3014" s="41"/>
      <c r="N3014" s="110"/>
      <c r="O3014" s="608">
        <f t="shared" si="224"/>
        <v>0</v>
      </c>
    </row>
    <row r="3015" spans="1:15" s="6" customFormat="1" ht="90" customHeight="1">
      <c r="A3015" s="151"/>
      <c r="B3015" s="203" t="s">
        <v>1297</v>
      </c>
      <c r="C3015" s="82"/>
      <c r="D3015" s="82" t="str">
        <f>IF(ISBLANK(E3015),"",IF(E3015="BN",VLOOKUP(B3015,'[1]V. BAHAN'!$B$8:$E$1099,3,FALSE),IFERROR(VLOOKUP(E3015,'[1]III. DAFTAR AHS'!$B$7:$H$872,5,FALSE),"ls")))</f>
        <v/>
      </c>
      <c r="E3015" s="82"/>
      <c r="F3015" s="82" t="s">
        <v>23</v>
      </c>
      <c r="G3015" s="83"/>
      <c r="H3015" s="83"/>
      <c r="I3015" s="48">
        <f t="shared" si="223"/>
        <v>0</v>
      </c>
      <c r="J3015" s="633"/>
      <c r="K3015" s="633"/>
      <c r="L3015" s="633"/>
      <c r="M3015" s="41"/>
      <c r="N3015" s="110"/>
      <c r="O3015" s="608">
        <f t="shared" si="224"/>
        <v>0</v>
      </c>
    </row>
    <row r="3016" spans="1:15" s="6" customFormat="1" ht="34.5" customHeight="1">
      <c r="A3016" s="371"/>
      <c r="B3016" s="269" t="s">
        <v>215</v>
      </c>
      <c r="C3016" s="349"/>
      <c r="D3016" s="233" t="str">
        <f>IF(ISBLANK(E3016),"",IF(E3016="BN",VLOOKUP(B3016,'[1]V. BAHAN'!$B$8:$E$1099,3,FALSE),IFERROR(VLOOKUP(E3016,'[1]III. DAFTAR AHS'!$B$7:$H$872,5,FALSE),"ls")))</f>
        <v/>
      </c>
      <c r="E3016" s="233"/>
      <c r="F3016" s="105" t="s">
        <v>23</v>
      </c>
      <c r="G3016" s="106"/>
      <c r="H3016" s="106"/>
      <c r="I3016" s="48">
        <f t="shared" si="223"/>
        <v>0</v>
      </c>
      <c r="J3016" s="633"/>
      <c r="K3016" s="633"/>
      <c r="L3016" s="633"/>
      <c r="M3016" s="41"/>
      <c r="N3016" s="110"/>
      <c r="O3016" s="608">
        <f t="shared" si="224"/>
        <v>0</v>
      </c>
    </row>
    <row r="3017" spans="1:15" s="6" customFormat="1" ht="34.5" customHeight="1">
      <c r="A3017" s="195">
        <v>1</v>
      </c>
      <c r="B3017" s="184" t="s">
        <v>1562</v>
      </c>
      <c r="C3017" s="82">
        <v>1.26</v>
      </c>
      <c r="D3017" s="112" t="str">
        <f>IF(ISBLANK(E3017),"",IF(E3017="BN",VLOOKUP(B3017,'[1]V. BAHAN'!$B$8:$E$14999,3,FALSE),IFERROR(VLOOKUP(E3017,'[1]III. DAFTAR AHS'!$B$7:$H$14999,5,FALSE),"ls")))</f>
        <v xml:space="preserve">m1 </v>
      </c>
      <c r="E3017" s="82" t="s">
        <v>1563</v>
      </c>
      <c r="F3017" s="113" t="s">
        <v>1564</v>
      </c>
      <c r="G3017" s="47">
        <f>VLOOKUP(B3017,'[2] RAB LAMA'!$B$9:$E$5553,4,FALSE)</f>
        <v>42222.510670250354</v>
      </c>
      <c r="H3017" s="47">
        <f>G3017*C3017</f>
        <v>53200.363444515446</v>
      </c>
      <c r="I3017" s="48">
        <f t="shared" si="223"/>
        <v>1.3922376895399638E-4</v>
      </c>
      <c r="J3017" s="629"/>
      <c r="K3017" s="629"/>
      <c r="L3017" s="629"/>
      <c r="M3017" s="41"/>
      <c r="N3017" s="110"/>
      <c r="O3017" s="608">
        <f t="shared" si="224"/>
        <v>53200.363444515446</v>
      </c>
    </row>
    <row r="3018" spans="1:15" s="6" customFormat="1" ht="34.5" customHeight="1">
      <c r="A3018" s="139">
        <f>A3017+1</f>
        <v>2</v>
      </c>
      <c r="B3018" s="184" t="s">
        <v>1608</v>
      </c>
      <c r="C3018" s="82">
        <v>176.33</v>
      </c>
      <c r="D3018" s="112" t="str">
        <f>IF(ISBLANK(E3018),"",IF(E3018="BN",VLOOKUP(B3018,'[1]V. BAHAN'!$B$8:$E$14999,3,FALSE),IFERROR(VLOOKUP(E3018,'[1]III. DAFTAR AHS'!$B$7:$H$14999,5,FALSE),"ls")))</f>
        <v xml:space="preserve">m1 </v>
      </c>
      <c r="E3018" s="82" t="s">
        <v>1609</v>
      </c>
      <c r="F3018" s="113" t="s">
        <v>1610</v>
      </c>
      <c r="G3018" s="47">
        <f>VLOOKUP(B3018,'[2] RAB LAMA'!$B$9:$E$5553,4,FALSE)</f>
        <v>40257.786017334605</v>
      </c>
      <c r="H3018" s="47">
        <f>G3018*C3018</f>
        <v>7098655.4084366113</v>
      </c>
      <c r="I3018" s="48">
        <f t="shared" si="223"/>
        <v>1.8576970089667726E-2</v>
      </c>
      <c r="J3018" s="629"/>
      <c r="K3018" s="629"/>
      <c r="L3018" s="629"/>
      <c r="M3018" s="41"/>
      <c r="N3018" s="110"/>
      <c r="O3018" s="608">
        <f t="shared" si="224"/>
        <v>7098655.4084366113</v>
      </c>
    </row>
    <row r="3019" spans="1:15" s="6" customFormat="1" ht="34.5" customHeight="1">
      <c r="A3019" s="139">
        <f>A3018+1</f>
        <v>3</v>
      </c>
      <c r="B3019" s="184" t="s">
        <v>1565</v>
      </c>
      <c r="C3019" s="82">
        <v>46.95</v>
      </c>
      <c r="D3019" s="112" t="str">
        <f>IF(ISBLANK(E3019),"",IF(E3019="BN",VLOOKUP(B3019,'[1]V. BAHAN'!$B$8:$E$14999,3,FALSE),IFERROR(VLOOKUP(E3019,'[1]III. DAFTAR AHS'!$B$7:$H$14999,5,FALSE),"ls")))</f>
        <v xml:space="preserve">m1 </v>
      </c>
      <c r="E3019" s="82" t="s">
        <v>1563</v>
      </c>
      <c r="F3019" s="113" t="s">
        <v>1564</v>
      </c>
      <c r="G3019" s="47">
        <f>VLOOKUP(B3019,'[2] RAB LAMA'!$B$9:$E$5553,4,FALSE)</f>
        <v>42222.510670250354</v>
      </c>
      <c r="H3019" s="47">
        <f>G3019*C3019</f>
        <v>1982346.8759682542</v>
      </c>
      <c r="I3019" s="48">
        <f t="shared" si="223"/>
        <v>5.1877428193572465E-3</v>
      </c>
      <c r="J3019" s="629"/>
      <c r="K3019" s="629"/>
      <c r="L3019" s="629"/>
      <c r="M3019" s="41"/>
      <c r="N3019" s="110"/>
      <c r="O3019" s="608">
        <f t="shared" si="224"/>
        <v>1982346.8759682542</v>
      </c>
    </row>
    <row r="3020" spans="1:15" s="6" customFormat="1" ht="34.5" customHeight="1">
      <c r="A3020" s="195"/>
      <c r="B3020" s="313"/>
      <c r="C3020" s="83"/>
      <c r="D3020" s="82" t="str">
        <f>IF(ISBLANK(E3020),"",IF(E3020="BN",VLOOKUP(B3020,'[1]V. BAHAN'!$B$8:$E$1099,3,FALSE),IFERROR(VLOOKUP(E3020,'[1]III. DAFTAR AHS'!$B$7:$H$872,5,FALSE),"ls")))</f>
        <v/>
      </c>
      <c r="E3020" s="82"/>
      <c r="F3020" s="82" t="s">
        <v>23</v>
      </c>
      <c r="G3020" s="83"/>
      <c r="H3020" s="63"/>
      <c r="I3020" s="48">
        <f t="shared" si="223"/>
        <v>0</v>
      </c>
      <c r="J3020" s="633"/>
      <c r="K3020" s="633"/>
      <c r="L3020" s="633"/>
      <c r="M3020" s="41"/>
      <c r="N3020" s="110"/>
      <c r="O3020" s="608">
        <f t="shared" si="224"/>
        <v>0</v>
      </c>
    </row>
    <row r="3021" spans="1:15" s="6" customFormat="1" ht="34.5" customHeight="1">
      <c r="A3021" s="371"/>
      <c r="B3021" s="269" t="s">
        <v>293</v>
      </c>
      <c r="C3021" s="349"/>
      <c r="D3021" s="105" t="str">
        <f>IF(ISBLANK(E3021),"",IF(E3021="BN",VLOOKUP(B3021,'[1]V. BAHAN'!$B$8:$E$1099,3,FALSE),IFERROR(VLOOKUP(E3021,'[1]III. DAFTAR AHS'!$B$7:$H$872,5,FALSE),"ls")))</f>
        <v/>
      </c>
      <c r="E3021" s="233"/>
      <c r="F3021" s="105" t="s">
        <v>23</v>
      </c>
      <c r="G3021" s="106"/>
      <c r="H3021" s="106"/>
      <c r="I3021" s="48">
        <f t="shared" ref="I3021:I3084" si="228">(H3021/$H$4325)*100</f>
        <v>0</v>
      </c>
      <c r="J3021" s="633"/>
      <c r="K3021" s="633"/>
      <c r="L3021" s="633"/>
      <c r="M3021" s="41"/>
      <c r="N3021" s="110"/>
      <c r="O3021" s="608">
        <f t="shared" si="224"/>
        <v>0</v>
      </c>
    </row>
    <row r="3022" spans="1:15" s="6" customFormat="1" ht="34.5" customHeight="1">
      <c r="A3022" s="195">
        <v>1</v>
      </c>
      <c r="B3022" s="184" t="s">
        <v>1562</v>
      </c>
      <c r="C3022" s="82">
        <v>4.5</v>
      </c>
      <c r="D3022" s="112" t="str">
        <f>IF(ISBLANK(E3022),"",IF(E3022="BN",VLOOKUP(B3022,'[1]V. BAHAN'!$B$8:$E$14999,3,FALSE),IFERROR(VLOOKUP(E3022,'[1]III. DAFTAR AHS'!$B$7:$H$14999,5,FALSE),"ls")))</f>
        <v xml:space="preserve">m1 </v>
      </c>
      <c r="E3022" s="82" t="s">
        <v>1563</v>
      </c>
      <c r="F3022" s="113" t="s">
        <v>1564</v>
      </c>
      <c r="G3022" s="47">
        <f>VLOOKUP(B3022,'[2] RAB LAMA'!$B$9:$E$5553,4,FALSE)</f>
        <v>42222.510670250354</v>
      </c>
      <c r="H3022" s="47">
        <f>G3022*C3022</f>
        <v>190001.29801612659</v>
      </c>
      <c r="I3022" s="48">
        <f t="shared" si="228"/>
        <v>4.9722774626427286E-4</v>
      </c>
      <c r="J3022" s="629"/>
      <c r="K3022" s="629"/>
      <c r="L3022" s="629"/>
      <c r="M3022" s="41"/>
      <c r="N3022" s="110"/>
      <c r="O3022" s="608">
        <f t="shared" si="224"/>
        <v>190001.29801612659</v>
      </c>
    </row>
    <row r="3023" spans="1:15" s="6" customFormat="1" ht="34.5" customHeight="1">
      <c r="A3023" s="195"/>
      <c r="B3023" s="313"/>
      <c r="C3023" s="83"/>
      <c r="D3023" s="82" t="str">
        <f>IF(ISBLANK(E3023),"",IF(E3023="BN",VLOOKUP(B3023,'[1]V. BAHAN'!$B$8:$E$1099,3,FALSE),IFERROR(VLOOKUP(E3023,'[1]III. DAFTAR AHS'!$B$7:$H$872,5,FALSE),"ls")))</f>
        <v/>
      </c>
      <c r="E3023" s="82"/>
      <c r="F3023" s="82" t="s">
        <v>23</v>
      </c>
      <c r="G3023" s="83"/>
      <c r="H3023" s="63"/>
      <c r="I3023" s="48">
        <f t="shared" si="228"/>
        <v>0</v>
      </c>
      <c r="J3023" s="633"/>
      <c r="K3023" s="633"/>
      <c r="L3023" s="633"/>
      <c r="M3023" s="41"/>
      <c r="N3023" s="110"/>
      <c r="O3023" s="608">
        <f t="shared" si="224"/>
        <v>0</v>
      </c>
    </row>
    <row r="3024" spans="1:15" s="6" customFormat="1" ht="34.5" customHeight="1">
      <c r="A3024" s="371"/>
      <c r="B3024" s="269" t="s">
        <v>331</v>
      </c>
      <c r="C3024" s="349"/>
      <c r="D3024" s="105" t="str">
        <f>IF(ISBLANK(E3024),"",IF(E3024="BN",VLOOKUP(B3024,'[1]V. BAHAN'!$B$8:$E$1099,3,FALSE),IFERROR(VLOOKUP(E3024,'[1]III. DAFTAR AHS'!$B$7:$H$872,5,FALSE),"ls")))</f>
        <v/>
      </c>
      <c r="E3024" s="233"/>
      <c r="F3024" s="105" t="s">
        <v>23</v>
      </c>
      <c r="G3024" s="106"/>
      <c r="H3024" s="106"/>
      <c r="I3024" s="48">
        <f t="shared" si="228"/>
        <v>0</v>
      </c>
      <c r="J3024" s="633"/>
      <c r="K3024" s="633"/>
      <c r="L3024" s="633"/>
      <c r="M3024" s="41"/>
      <c r="N3024" s="110"/>
      <c r="O3024" s="608">
        <f t="shared" si="224"/>
        <v>0</v>
      </c>
    </row>
    <row r="3025" spans="1:15" s="6" customFormat="1" ht="34.5" customHeight="1">
      <c r="A3025" s="195">
        <v>1</v>
      </c>
      <c r="B3025" s="184" t="s">
        <v>1562</v>
      </c>
      <c r="C3025" s="82">
        <v>4.5</v>
      </c>
      <c r="D3025" s="112" t="str">
        <f>IF(ISBLANK(E3025),"",IF(E3025="BN",VLOOKUP(B3025,'[1]V. BAHAN'!$B$8:$E$14999,3,FALSE),IFERROR(VLOOKUP(E3025,'[1]III. DAFTAR AHS'!$B$7:$H$14999,5,FALSE),"ls")))</f>
        <v xml:space="preserve">m1 </v>
      </c>
      <c r="E3025" s="82" t="s">
        <v>1563</v>
      </c>
      <c r="F3025" s="113" t="s">
        <v>1564</v>
      </c>
      <c r="G3025" s="619">
        <v>49512.98</v>
      </c>
      <c r="H3025" s="47">
        <f>G3025*C3025</f>
        <v>222808.41</v>
      </c>
      <c r="I3025" s="48">
        <f t="shared" si="228"/>
        <v>5.8308298264163924E-4</v>
      </c>
      <c r="J3025" s="629"/>
      <c r="K3025" s="629"/>
      <c r="L3025" s="629"/>
      <c r="M3025" s="41"/>
      <c r="N3025" s="110"/>
      <c r="O3025" s="608">
        <f t="shared" si="224"/>
        <v>222808.41</v>
      </c>
    </row>
    <row r="3026" spans="1:15" s="6" customFormat="1" ht="34.5" customHeight="1">
      <c r="A3026" s="195"/>
      <c r="B3026" s="313"/>
      <c r="C3026" s="83"/>
      <c r="D3026" s="82" t="str">
        <f>IF(ISBLANK(E3026),"",IF(E3026="BN",VLOOKUP(B3026,'[1]V. BAHAN'!$B$8:$E$1099,3,FALSE),IFERROR(VLOOKUP(E3026,'[1]III. DAFTAR AHS'!$B$7:$H$872,5,FALSE),"ls")))</f>
        <v/>
      </c>
      <c r="E3026" s="82"/>
      <c r="F3026" s="82" t="s">
        <v>23</v>
      </c>
      <c r="G3026" s="83"/>
      <c r="H3026" s="63"/>
      <c r="I3026" s="48">
        <f t="shared" si="228"/>
        <v>0</v>
      </c>
      <c r="J3026" s="633"/>
      <c r="K3026" s="633"/>
      <c r="L3026" s="633"/>
      <c r="M3026" s="41"/>
      <c r="N3026" s="110"/>
      <c r="O3026" s="608">
        <f t="shared" si="224"/>
        <v>0</v>
      </c>
    </row>
    <row r="3027" spans="1:15" s="6" customFormat="1" ht="34.5" customHeight="1">
      <c r="A3027" s="329"/>
      <c r="B3027" s="269" t="s">
        <v>363</v>
      </c>
      <c r="C3027" s="233"/>
      <c r="D3027" s="105" t="str">
        <f>IF(ISBLANK(E3027),"",IF(E3027="BN",VLOOKUP(B3027,'[1]V. BAHAN'!$B$8:$E$1099,3,FALSE),IFERROR(VLOOKUP(E3027,'[1]III. DAFTAR AHS'!$B$7:$H$872,5,FALSE),"ls")))</f>
        <v/>
      </c>
      <c r="E3027" s="233"/>
      <c r="F3027" s="105" t="s">
        <v>23</v>
      </c>
      <c r="G3027" s="106"/>
      <c r="H3027" s="106"/>
      <c r="I3027" s="48">
        <f t="shared" si="228"/>
        <v>0</v>
      </c>
      <c r="J3027" s="633"/>
      <c r="K3027" s="633"/>
      <c r="L3027" s="633"/>
      <c r="M3027" s="41"/>
      <c r="N3027" s="110"/>
      <c r="O3027" s="608">
        <f t="shared" si="224"/>
        <v>0</v>
      </c>
    </row>
    <row r="3028" spans="1:15" s="6" customFormat="1" ht="34.5" customHeight="1">
      <c r="A3028" s="85">
        <v>1</v>
      </c>
      <c r="B3028" s="184" t="s">
        <v>1562</v>
      </c>
      <c r="C3028" s="83">
        <v>1.58</v>
      </c>
      <c r="D3028" s="112" t="str">
        <f>IF(ISBLANK(E3028),"",IF(E3028="BN",VLOOKUP(B3028,'[1]V. BAHAN'!$B$8:$E$14999,3,FALSE),IFERROR(VLOOKUP(E3028,'[1]III. DAFTAR AHS'!$B$7:$H$14999,5,FALSE),"ls")))</f>
        <v xml:space="preserve">m1 </v>
      </c>
      <c r="E3028" s="82" t="s">
        <v>1563</v>
      </c>
      <c r="F3028" s="113" t="s">
        <v>1564</v>
      </c>
      <c r="G3028" s="619">
        <v>49512.98</v>
      </c>
      <c r="H3028" s="47">
        <f>G3028*C3028</f>
        <v>78230.508400000006</v>
      </c>
      <c r="I3028" s="48">
        <f t="shared" si="228"/>
        <v>2.047269139052867E-4</v>
      </c>
      <c r="J3028" s="629"/>
      <c r="K3028" s="629"/>
      <c r="L3028" s="629"/>
      <c r="M3028" s="41"/>
      <c r="N3028" s="110"/>
      <c r="O3028" s="608">
        <f t="shared" si="224"/>
        <v>78230.508400000006</v>
      </c>
    </row>
    <row r="3029" spans="1:15" s="6" customFormat="1" ht="34.5" customHeight="1">
      <c r="A3029" s="85">
        <f>A3028+1</f>
        <v>2</v>
      </c>
      <c r="B3029" s="184" t="s">
        <v>1565</v>
      </c>
      <c r="C3029" s="83">
        <v>1.58</v>
      </c>
      <c r="D3029" s="112" t="str">
        <f>IF(ISBLANK(E3029),"",IF(E3029="BN",VLOOKUP(B3029,'[1]V. BAHAN'!$B$8:$E$14999,3,FALSE),IFERROR(VLOOKUP(E3029,'[1]III. DAFTAR AHS'!$B$7:$H$14999,5,FALSE),"ls")))</f>
        <v xml:space="preserve">m1 </v>
      </c>
      <c r="E3029" s="82" t="s">
        <v>1563</v>
      </c>
      <c r="F3029" s="113" t="s">
        <v>1564</v>
      </c>
      <c r="G3029" s="619">
        <v>49512.98</v>
      </c>
      <c r="H3029" s="47">
        <f>G3029*C3029</f>
        <v>78230.508400000006</v>
      </c>
      <c r="I3029" s="48">
        <f t="shared" si="228"/>
        <v>2.047269139052867E-4</v>
      </c>
      <c r="J3029" s="629"/>
      <c r="K3029" s="629"/>
      <c r="L3029" s="629"/>
      <c r="M3029" s="41"/>
      <c r="N3029" s="110"/>
      <c r="O3029" s="608">
        <f t="shared" si="224"/>
        <v>78230.508400000006</v>
      </c>
    </row>
    <row r="3030" spans="1:15" s="6" customFormat="1" ht="34.5" customHeight="1">
      <c r="A3030" s="85">
        <f>A3029+1</f>
        <v>3</v>
      </c>
      <c r="B3030" s="174" t="s">
        <v>1566</v>
      </c>
      <c r="C3030" s="83">
        <v>1</v>
      </c>
      <c r="D3030" s="112" t="str">
        <f>IF(ISBLANK(E3030),"",IF(E3030="BN",VLOOKUP(B3030,'[1]V. BAHAN'!$B$8:$E$14999,3,FALSE),IFERROR(VLOOKUP(E3030,'[1]III. DAFTAR AHS'!$B$7:$H$14999,5,FALSE),"ls")))</f>
        <v xml:space="preserve">unit </v>
      </c>
      <c r="E3030" s="82" t="s">
        <v>1567</v>
      </c>
      <c r="F3030" s="113" t="s">
        <v>1568</v>
      </c>
      <c r="G3030" s="47">
        <f>VLOOKUP(B3030,'[2] RAB LAMA'!$B$9:$E$5553,4,FALSE)</f>
        <v>102448.12737500001</v>
      </c>
      <c r="H3030" s="47">
        <f>G3030*C3030</f>
        <v>102448.12737500001</v>
      </c>
      <c r="I3030" s="48">
        <f t="shared" si="228"/>
        <v>2.6810370253019434E-4</v>
      </c>
      <c r="J3030" s="629"/>
      <c r="K3030" s="629"/>
      <c r="L3030" s="629"/>
      <c r="M3030" s="41"/>
      <c r="N3030" s="110"/>
      <c r="O3030" s="608">
        <f t="shared" si="224"/>
        <v>102448.12737500001</v>
      </c>
    </row>
    <row r="3031" spans="1:15" s="6" customFormat="1" ht="34.5" customHeight="1" thickBot="1">
      <c r="A3031" s="93"/>
      <c r="B3031" s="174"/>
      <c r="C3031" s="87"/>
      <c r="D3031" s="82" t="str">
        <f>IF(ISBLANK(E3031),"",IF(E3031="BN",VLOOKUP(B3031,'[1]V. BAHAN'!$B$8:$E$1099,3,FALSE),IFERROR(VLOOKUP(E3031,'[1]III. DAFTAR AHS'!$B$7:$H$872,5,FALSE),"ls")))</f>
        <v/>
      </c>
      <c r="E3031" s="82"/>
      <c r="F3031" s="82" t="s">
        <v>23</v>
      </c>
      <c r="G3031" s="83"/>
      <c r="H3031" s="83"/>
      <c r="I3031" s="48">
        <f t="shared" si="228"/>
        <v>0</v>
      </c>
      <c r="J3031" s="633"/>
      <c r="K3031" s="633"/>
      <c r="L3031" s="633"/>
      <c r="M3031" s="41"/>
      <c r="N3031" s="110"/>
      <c r="O3031" s="608">
        <f t="shared" si="224"/>
        <v>0</v>
      </c>
    </row>
    <row r="3032" spans="1:15" s="6" customFormat="1" ht="34.5" customHeight="1" thickBot="1">
      <c r="A3032" s="18" t="s">
        <v>396</v>
      </c>
      <c r="B3032" s="124" t="s">
        <v>1611</v>
      </c>
      <c r="C3032" s="39"/>
      <c r="D3032" s="39" t="str">
        <f>IF(ISBLANK(E3032),"",IF(E3032="BN",VLOOKUP(B3032,'[1]V. BAHAN'!$B$8:$E$1099,3,FALSE),IFERROR(VLOOKUP(E3032,'[1]III. DAFTAR AHS'!$B$7:$H$872,5,FALSE),"ls")))</f>
        <v/>
      </c>
      <c r="E3032" s="39"/>
      <c r="F3032" s="39" t="s">
        <v>23</v>
      </c>
      <c r="G3032" s="78"/>
      <c r="H3032" s="78"/>
      <c r="I3032" s="48">
        <f t="shared" si="228"/>
        <v>0</v>
      </c>
      <c r="J3032" s="629"/>
      <c r="K3032" s="629"/>
      <c r="L3032" s="629"/>
      <c r="M3032" s="41"/>
      <c r="N3032" s="110"/>
      <c r="O3032" s="608">
        <f t="shared" ref="O3032:O3095" si="229">H3032-N3032</f>
        <v>0</v>
      </c>
    </row>
    <row r="3033" spans="1:15" s="6" customFormat="1" ht="34.5" customHeight="1">
      <c r="A3033" s="329"/>
      <c r="B3033" s="267" t="s">
        <v>215</v>
      </c>
      <c r="C3033" s="233"/>
      <c r="D3033" s="105" t="str">
        <f>IF(ISBLANK(E3033),"",IF(E3033="BN",VLOOKUP(B3033,'[1]V. BAHAN'!$B$8:$E$1099,3,FALSE),IFERROR(VLOOKUP(E3033,'[1]III. DAFTAR AHS'!$B$7:$H$872,5,FALSE),"ls")))</f>
        <v/>
      </c>
      <c r="E3033" s="233"/>
      <c r="F3033" s="105" t="s">
        <v>23</v>
      </c>
      <c r="G3033" s="106"/>
      <c r="H3033" s="106"/>
      <c r="I3033" s="48">
        <f t="shared" si="228"/>
        <v>0</v>
      </c>
      <c r="J3033" s="633"/>
      <c r="K3033" s="633"/>
      <c r="L3033" s="633"/>
      <c r="M3033" s="41"/>
      <c r="N3033" s="110"/>
      <c r="O3033" s="608">
        <f t="shared" si="229"/>
        <v>0</v>
      </c>
    </row>
    <row r="3034" spans="1:15" s="6" customFormat="1" ht="34.5" customHeight="1">
      <c r="A3034" s="195">
        <v>1</v>
      </c>
      <c r="B3034" s="184" t="s">
        <v>1612</v>
      </c>
      <c r="C3034" s="82">
        <v>11</v>
      </c>
      <c r="D3034" s="112" t="str">
        <f>IF(ISBLANK(E3034),"",IF(E3034="BN",VLOOKUP(B3034,'[1]V. BAHAN'!$B$8:$E$14999,3,FALSE),IFERROR(VLOOKUP(E3034,'[1]III. DAFTAR AHS'!$B$7:$H$14999,5,FALSE),"ls")))</f>
        <v xml:space="preserve">bh </v>
      </c>
      <c r="E3034" s="82" t="s">
        <v>1613</v>
      </c>
      <c r="F3034" s="113" t="s">
        <v>1614</v>
      </c>
      <c r="G3034" s="47">
        <f>VLOOKUP(B3034,'[2] RAB LAMA'!$B$9:$E$5553,4,FALSE)</f>
        <v>201411.89974125</v>
      </c>
      <c r="H3034" s="47">
        <f>G3034*C3034</f>
        <v>2215530.8971537501</v>
      </c>
      <c r="I3034" s="48">
        <f t="shared" si="228"/>
        <v>5.7979784679003605E-3</v>
      </c>
      <c r="J3034" s="629"/>
      <c r="K3034" s="629"/>
      <c r="L3034" s="629"/>
      <c r="M3034" s="41"/>
      <c r="N3034" s="110"/>
      <c r="O3034" s="608">
        <f t="shared" si="229"/>
        <v>2215530.8971537501</v>
      </c>
    </row>
    <row r="3035" spans="1:15" s="6" customFormat="1" ht="34.5" customHeight="1">
      <c r="A3035" s="195">
        <f>A3034+1</f>
        <v>2</v>
      </c>
      <c r="B3035" s="184" t="s">
        <v>1615</v>
      </c>
      <c r="C3035" s="82">
        <v>7</v>
      </c>
      <c r="D3035" s="112" t="str">
        <f>IF(ISBLANK(E3035),"",IF(E3035="BN",VLOOKUP(B3035,'[1]V. BAHAN'!$B$8:$E$14999,3,FALSE),IFERROR(VLOOKUP(E3035,'[1]III. DAFTAR AHS'!$B$7:$H$14999,5,FALSE),"ls")))</f>
        <v xml:space="preserve">bh </v>
      </c>
      <c r="E3035" s="82" t="s">
        <v>1616</v>
      </c>
      <c r="F3035" s="113" t="s">
        <v>1614</v>
      </c>
      <c r="G3035" s="47">
        <f>VLOOKUP(B3035,'[2] RAB LAMA'!$B$9:$E$5553,4,FALSE)</f>
        <v>220115.85732125002</v>
      </c>
      <c r="H3035" s="47">
        <f>G3035*C3035</f>
        <v>1540811.0012487501</v>
      </c>
      <c r="I3035" s="48">
        <f t="shared" si="228"/>
        <v>4.0322565665055982E-3</v>
      </c>
      <c r="J3035" s="629"/>
      <c r="K3035" s="629"/>
      <c r="L3035" s="629"/>
      <c r="M3035" s="41"/>
      <c r="N3035" s="110"/>
      <c r="O3035" s="608">
        <f t="shared" si="229"/>
        <v>1540811.0012487501</v>
      </c>
    </row>
    <row r="3036" spans="1:15" s="6" customFormat="1" ht="34.5" customHeight="1">
      <c r="A3036" s="195">
        <f>A3035+1</f>
        <v>3</v>
      </c>
      <c r="B3036" s="184" t="s">
        <v>1617</v>
      </c>
      <c r="C3036" s="82">
        <v>45</v>
      </c>
      <c r="D3036" s="112" t="str">
        <f>IF(ISBLANK(E3036),"",IF(E3036="BN",VLOOKUP(B3036,'[1]V. BAHAN'!$B$8:$E$14999,3,FALSE),IFERROR(VLOOKUP(E3036,'[1]III. DAFTAR AHS'!$B$7:$H$14999,5,FALSE),"ls")))</f>
        <v xml:space="preserve">bh </v>
      </c>
      <c r="E3036" s="82" t="s">
        <v>1618</v>
      </c>
      <c r="F3036" s="113" t="s">
        <v>1619</v>
      </c>
      <c r="G3036" s="47">
        <f>VLOOKUP(B3036,'[2] RAB LAMA'!$B$9:$E$5553,4,FALSE)</f>
        <v>298201.99337500002</v>
      </c>
      <c r="H3036" s="47">
        <f>G3036*C3036</f>
        <v>13419089.701875001</v>
      </c>
      <c r="I3036" s="48">
        <f t="shared" si="228"/>
        <v>3.5117358665702883E-2</v>
      </c>
      <c r="J3036" s="629"/>
      <c r="K3036" s="629"/>
      <c r="L3036" s="629"/>
      <c r="M3036" s="41"/>
      <c r="N3036" s="110"/>
      <c r="O3036" s="608">
        <f t="shared" si="229"/>
        <v>13419089.701875001</v>
      </c>
    </row>
    <row r="3037" spans="1:15" s="6" customFormat="1" ht="34.5" customHeight="1">
      <c r="A3037" s="139">
        <f>A3036+1</f>
        <v>4</v>
      </c>
      <c r="B3037" s="369" t="s">
        <v>1620</v>
      </c>
      <c r="C3037" s="87">
        <v>1</v>
      </c>
      <c r="D3037" s="112" t="str">
        <f>IF(ISBLANK(E3037),"",IF(E3037="BN",VLOOKUP(B3037,'[1]V. BAHAN'!$B$8:$E$14999,3,FALSE),IFERROR(VLOOKUP(E3037,'[1]III. DAFTAR AHS'!$B$7:$H$14999,5,FALSE),"ls")))</f>
        <v xml:space="preserve">unit </v>
      </c>
      <c r="E3037" s="87" t="s">
        <v>1621</v>
      </c>
      <c r="F3037" s="113" t="s">
        <v>1622</v>
      </c>
      <c r="G3037" s="47">
        <f>VLOOKUP(B3037,'[2] RAB LAMA'!$B$9:$E$5553,4,FALSE)</f>
        <v>875029.43203500006</v>
      </c>
      <c r="H3037" s="47">
        <f>G3037*C3037</f>
        <v>875029.43203500006</v>
      </c>
      <c r="I3037" s="48">
        <f t="shared" si="228"/>
        <v>2.2899260002357514E-3</v>
      </c>
      <c r="J3037" s="633"/>
      <c r="K3037" s="633"/>
      <c r="L3037" s="633"/>
      <c r="M3037" s="41"/>
      <c r="N3037" s="110"/>
      <c r="O3037" s="608">
        <f t="shared" si="229"/>
        <v>875029.43203500006</v>
      </c>
    </row>
    <row r="3038" spans="1:15" s="6" customFormat="1" ht="34.5" customHeight="1">
      <c r="A3038" s="139"/>
      <c r="B3038" s="372" t="s">
        <v>1623</v>
      </c>
      <c r="C3038" s="87"/>
      <c r="D3038" s="82" t="str">
        <f>IF(ISBLANK(E3038),"",IF(E3038="BN",VLOOKUP(B3038,'[1]V. BAHAN'!$B$8:$E$1099,3,FALSE),IFERROR(VLOOKUP(E3038,'[1]III. DAFTAR AHS'!$B$7:$H$872,5,FALSE),"ls")))</f>
        <v/>
      </c>
      <c r="E3038" s="87"/>
      <c r="F3038" s="82" t="s">
        <v>23</v>
      </c>
      <c r="G3038" s="83"/>
      <c r="H3038" s="83"/>
      <c r="I3038" s="48">
        <f t="shared" si="228"/>
        <v>0</v>
      </c>
      <c r="J3038" s="633"/>
      <c r="K3038" s="633"/>
      <c r="L3038" s="633"/>
      <c r="M3038" s="41"/>
      <c r="N3038" s="110"/>
      <c r="O3038" s="608">
        <f t="shared" si="229"/>
        <v>0</v>
      </c>
    </row>
    <row r="3039" spans="1:15" s="6" customFormat="1" ht="34.5" customHeight="1">
      <c r="A3039" s="139"/>
      <c r="B3039" s="372" t="s">
        <v>1624</v>
      </c>
      <c r="C3039" s="87"/>
      <c r="D3039" s="82" t="str">
        <f>IF(ISBLANK(E3039),"",IF(E3039="BN",VLOOKUP(B3039,'[1]V. BAHAN'!$B$8:$E$1099,3,FALSE),IFERROR(VLOOKUP(E3039,'[1]III. DAFTAR AHS'!$B$7:$H$872,5,FALSE),"ls")))</f>
        <v/>
      </c>
      <c r="E3039" s="87"/>
      <c r="F3039" s="82" t="s">
        <v>23</v>
      </c>
      <c r="G3039" s="83"/>
      <c r="H3039" s="83"/>
      <c r="I3039" s="48">
        <f t="shared" si="228"/>
        <v>0</v>
      </c>
      <c r="J3039" s="633"/>
      <c r="K3039" s="633"/>
      <c r="L3039" s="633"/>
      <c r="M3039" s="41"/>
      <c r="N3039" s="110"/>
      <c r="O3039" s="608">
        <f t="shared" si="229"/>
        <v>0</v>
      </c>
    </row>
    <row r="3040" spans="1:15" s="6" customFormat="1" ht="34.5" customHeight="1">
      <c r="A3040" s="139"/>
      <c r="B3040" s="372" t="s">
        <v>1625</v>
      </c>
      <c r="C3040" s="87"/>
      <c r="D3040" s="82" t="str">
        <f>IF(ISBLANK(E3040),"",IF(E3040="BN",VLOOKUP(B3040,'[1]V. BAHAN'!$B$8:$E$1099,3,FALSE),IFERROR(VLOOKUP(E3040,'[1]III. DAFTAR AHS'!$B$7:$H$872,5,FALSE),"ls")))</f>
        <v/>
      </c>
      <c r="E3040" s="87"/>
      <c r="F3040" s="82" t="s">
        <v>23</v>
      </c>
      <c r="G3040" s="83"/>
      <c r="H3040" s="83"/>
      <c r="I3040" s="48">
        <f t="shared" si="228"/>
        <v>0</v>
      </c>
      <c r="J3040" s="633"/>
      <c r="K3040" s="633"/>
      <c r="L3040" s="633"/>
      <c r="M3040" s="41"/>
      <c r="N3040" s="110"/>
      <c r="O3040" s="608">
        <f t="shared" si="229"/>
        <v>0</v>
      </c>
    </row>
    <row r="3041" spans="1:15" s="6" customFormat="1" ht="34.5" customHeight="1">
      <c r="A3041" s="139"/>
      <c r="B3041" s="372" t="s">
        <v>1626</v>
      </c>
      <c r="C3041" s="87"/>
      <c r="D3041" s="82" t="str">
        <f>IF(ISBLANK(E3041),"",IF(E3041="BN",VLOOKUP(B3041,'[1]V. BAHAN'!$B$8:$E$1099,3,FALSE),IFERROR(VLOOKUP(E3041,'[1]III. DAFTAR AHS'!$B$7:$H$872,5,FALSE),"ls")))</f>
        <v/>
      </c>
      <c r="E3041" s="87"/>
      <c r="F3041" s="82" t="s">
        <v>23</v>
      </c>
      <c r="G3041" s="83"/>
      <c r="H3041" s="83"/>
      <c r="I3041" s="48">
        <f t="shared" si="228"/>
        <v>0</v>
      </c>
      <c r="J3041" s="633"/>
      <c r="K3041" s="633"/>
      <c r="L3041" s="633"/>
      <c r="M3041" s="41"/>
      <c r="N3041" s="110"/>
      <c r="O3041" s="608">
        <f t="shared" si="229"/>
        <v>0</v>
      </c>
    </row>
    <row r="3042" spans="1:15" s="6" customFormat="1" ht="34.5" customHeight="1">
      <c r="A3042" s="139"/>
      <c r="B3042" s="372" t="s">
        <v>1627</v>
      </c>
      <c r="C3042" s="87"/>
      <c r="D3042" s="82" t="str">
        <f>IF(ISBLANK(E3042),"",IF(E3042="BN",VLOOKUP(B3042,'[1]V. BAHAN'!$B$8:$E$1099,3,FALSE),IFERROR(VLOOKUP(E3042,'[1]III. DAFTAR AHS'!$B$7:$H$872,5,FALSE),"ls")))</f>
        <v/>
      </c>
      <c r="E3042" s="87"/>
      <c r="F3042" s="82" t="s">
        <v>23</v>
      </c>
      <c r="G3042" s="83"/>
      <c r="H3042" s="83"/>
      <c r="I3042" s="48">
        <f t="shared" si="228"/>
        <v>0</v>
      </c>
      <c r="J3042" s="633"/>
      <c r="K3042" s="633"/>
      <c r="L3042" s="633"/>
      <c r="M3042" s="41"/>
      <c r="N3042" s="110"/>
      <c r="O3042" s="608">
        <f t="shared" si="229"/>
        <v>0</v>
      </c>
    </row>
    <row r="3043" spans="1:15" s="6" customFormat="1" ht="34.5" customHeight="1">
      <c r="A3043" s="139"/>
      <c r="B3043" s="373"/>
      <c r="C3043" s="87"/>
      <c r="D3043" s="82" t="str">
        <f>IF(ISBLANK(E3043),"",IF(E3043="BN",VLOOKUP(B3043,'[1]V. BAHAN'!$B$8:$E$1099,3,FALSE),IFERROR(VLOOKUP(E3043,'[1]III. DAFTAR AHS'!$B$7:$H$872,5,FALSE),"ls")))</f>
        <v/>
      </c>
      <c r="E3043" s="87"/>
      <c r="F3043" s="82" t="s">
        <v>23</v>
      </c>
      <c r="G3043" s="83"/>
      <c r="H3043" s="83"/>
      <c r="I3043" s="48">
        <f t="shared" si="228"/>
        <v>0</v>
      </c>
      <c r="J3043" s="633"/>
      <c r="K3043" s="633"/>
      <c r="L3043" s="633"/>
      <c r="M3043" s="41"/>
      <c r="N3043" s="110"/>
      <c r="O3043" s="608">
        <f t="shared" si="229"/>
        <v>0</v>
      </c>
    </row>
    <row r="3044" spans="1:15" s="6" customFormat="1" ht="34.5" customHeight="1">
      <c r="A3044" s="195">
        <f>A3037+1</f>
        <v>5</v>
      </c>
      <c r="B3044" s="184" t="s">
        <v>1628</v>
      </c>
      <c r="C3044" s="82">
        <v>6</v>
      </c>
      <c r="D3044" s="112" t="str">
        <f>IF(ISBLANK(E3044),"",IF(E3044="BN",VLOOKUP(B3044,'[1]V. BAHAN'!$B$8:$E$14999,3,FALSE),IFERROR(VLOOKUP(E3044,'[1]III. DAFTAR AHS'!$B$7:$H$14999,5,FALSE),"ls")))</f>
        <v xml:space="preserve">set </v>
      </c>
      <c r="E3044" s="82" t="s">
        <v>1629</v>
      </c>
      <c r="F3044" s="113" t="s">
        <v>1622</v>
      </c>
      <c r="G3044" s="47">
        <f>VLOOKUP(B3044,'[2] RAB LAMA'!$B$9:$E$5553,4,FALSE)</f>
        <v>1226169.767735</v>
      </c>
      <c r="H3044" s="47">
        <f>G3044*C3044</f>
        <v>7357018.6064100005</v>
      </c>
      <c r="I3044" s="48">
        <f t="shared" si="228"/>
        <v>1.925309889503533E-2</v>
      </c>
      <c r="J3044" s="629"/>
      <c r="K3044" s="629"/>
      <c r="L3044" s="629"/>
      <c r="M3044" s="41"/>
      <c r="N3044" s="110"/>
      <c r="O3044" s="608">
        <f t="shared" si="229"/>
        <v>7357018.6064100005</v>
      </c>
    </row>
    <row r="3045" spans="1:15" s="6" customFormat="1" ht="34.5" customHeight="1">
      <c r="A3045" s="195"/>
      <c r="B3045" s="374" t="s">
        <v>1630</v>
      </c>
      <c r="C3045" s="82"/>
      <c r="D3045" s="82" t="str">
        <f>IF(ISBLANK(E3045),"",IF(E3045="BN",VLOOKUP(B3045,'[1]V. BAHAN'!$B$8:$E$1099,3,FALSE),IFERROR(VLOOKUP(E3045,'[1]III. DAFTAR AHS'!$B$7:$H$872,5,FALSE),"ls")))</f>
        <v/>
      </c>
      <c r="E3045" s="82"/>
      <c r="F3045" s="82" t="s">
        <v>23</v>
      </c>
      <c r="G3045" s="83"/>
      <c r="H3045" s="83"/>
      <c r="I3045" s="48">
        <f t="shared" si="228"/>
        <v>0</v>
      </c>
      <c r="J3045" s="633"/>
      <c r="K3045" s="633"/>
      <c r="L3045" s="633"/>
      <c r="M3045" s="41"/>
      <c r="N3045" s="110"/>
      <c r="O3045" s="608">
        <f t="shared" si="229"/>
        <v>0</v>
      </c>
    </row>
    <row r="3046" spans="1:15" s="6" customFormat="1" ht="34.5" customHeight="1">
      <c r="A3046" s="195"/>
      <c r="B3046" s="374" t="s">
        <v>1631</v>
      </c>
      <c r="C3046" s="82"/>
      <c r="D3046" s="82" t="str">
        <f>IF(ISBLANK(E3046),"",IF(E3046="BN",VLOOKUP(B3046,'[1]V. BAHAN'!$B$8:$E$1099,3,FALSE),IFERROR(VLOOKUP(E3046,'[1]III. DAFTAR AHS'!$B$7:$H$872,5,FALSE),"ls")))</f>
        <v/>
      </c>
      <c r="E3046" s="82"/>
      <c r="F3046" s="82" t="s">
        <v>23</v>
      </c>
      <c r="G3046" s="83"/>
      <c r="H3046" s="83"/>
      <c r="I3046" s="48">
        <f t="shared" si="228"/>
        <v>0</v>
      </c>
      <c r="J3046" s="633"/>
      <c r="K3046" s="633"/>
      <c r="L3046" s="633"/>
      <c r="M3046" s="41"/>
      <c r="N3046" s="110"/>
      <c r="O3046" s="608">
        <f t="shared" si="229"/>
        <v>0</v>
      </c>
    </row>
    <row r="3047" spans="1:15" s="6" customFormat="1" ht="34.5" customHeight="1">
      <c r="A3047" s="195"/>
      <c r="B3047" s="374" t="s">
        <v>1632</v>
      </c>
      <c r="C3047" s="82"/>
      <c r="D3047" s="82" t="str">
        <f>IF(ISBLANK(E3047),"",IF(E3047="BN",VLOOKUP(B3047,'[1]V. BAHAN'!$B$8:$E$1099,3,FALSE),IFERROR(VLOOKUP(E3047,'[1]III. DAFTAR AHS'!$B$7:$H$872,5,FALSE),"ls")))</f>
        <v/>
      </c>
      <c r="E3047" s="82"/>
      <c r="F3047" s="82" t="s">
        <v>23</v>
      </c>
      <c r="G3047" s="83"/>
      <c r="H3047" s="83"/>
      <c r="I3047" s="48">
        <f t="shared" si="228"/>
        <v>0</v>
      </c>
      <c r="J3047" s="633"/>
      <c r="K3047" s="633"/>
      <c r="L3047" s="633"/>
      <c r="M3047" s="41"/>
      <c r="N3047" s="110"/>
      <c r="O3047" s="608">
        <f t="shared" si="229"/>
        <v>0</v>
      </c>
    </row>
    <row r="3048" spans="1:15" s="6" customFormat="1" ht="34.5" customHeight="1">
      <c r="A3048" s="195"/>
      <c r="B3048" s="372" t="s">
        <v>1626</v>
      </c>
      <c r="C3048" s="82"/>
      <c r="D3048" s="82" t="str">
        <f>IF(ISBLANK(E3048),"",IF(E3048="BN",VLOOKUP(B3048,'[1]V. BAHAN'!$B$8:$E$1099,3,FALSE),IFERROR(VLOOKUP(E3048,'[1]III. DAFTAR AHS'!$B$7:$H$872,5,FALSE),"ls")))</f>
        <v/>
      </c>
      <c r="E3048" s="82"/>
      <c r="F3048" s="82" t="s">
        <v>23</v>
      </c>
      <c r="G3048" s="83"/>
      <c r="H3048" s="83"/>
      <c r="I3048" s="48">
        <f t="shared" si="228"/>
        <v>0</v>
      </c>
      <c r="J3048" s="633"/>
      <c r="K3048" s="633"/>
      <c r="L3048" s="633"/>
      <c r="M3048" s="41"/>
      <c r="N3048" s="110"/>
      <c r="O3048" s="608">
        <f t="shared" si="229"/>
        <v>0</v>
      </c>
    </row>
    <row r="3049" spans="1:15" s="6" customFormat="1" ht="34.5" customHeight="1">
      <c r="A3049" s="195"/>
      <c r="B3049" s="50"/>
      <c r="C3049" s="82"/>
      <c r="D3049" s="82" t="str">
        <f>IF(ISBLANK(E3049),"",IF(E3049="BN",VLOOKUP(B3049,'[1]V. BAHAN'!$B$8:$E$1099,3,FALSE),IFERROR(VLOOKUP(E3049,'[1]III. DAFTAR AHS'!$B$7:$H$872,5,FALSE),"ls")))</f>
        <v/>
      </c>
      <c r="E3049" s="82"/>
      <c r="F3049" s="82" t="s">
        <v>23</v>
      </c>
      <c r="G3049" s="83"/>
      <c r="H3049" s="83"/>
      <c r="I3049" s="48">
        <f t="shared" si="228"/>
        <v>0</v>
      </c>
      <c r="J3049" s="633"/>
      <c r="K3049" s="633"/>
      <c r="L3049" s="633"/>
      <c r="M3049" s="41"/>
      <c r="N3049" s="110"/>
      <c r="O3049" s="608">
        <f t="shared" si="229"/>
        <v>0</v>
      </c>
    </row>
    <row r="3050" spans="1:15" s="6" customFormat="1" ht="34.5" customHeight="1">
      <c r="A3050" s="195">
        <f>+A3044+1</f>
        <v>6</v>
      </c>
      <c r="B3050" s="184" t="s">
        <v>1633</v>
      </c>
      <c r="C3050" s="82">
        <v>1</v>
      </c>
      <c r="D3050" s="112" t="str">
        <f>IF(ISBLANK(E3050),"",IF(E3050="BN",VLOOKUP(B3050,'[1]V. BAHAN'!$B$8:$E$14999,3,FALSE),IFERROR(VLOOKUP(E3050,'[1]III. DAFTAR AHS'!$B$7:$H$14999,5,FALSE),"ls")))</f>
        <v xml:space="preserve">unit </v>
      </c>
      <c r="E3050" s="82" t="s">
        <v>1634</v>
      </c>
      <c r="F3050" s="113" t="s">
        <v>1635</v>
      </c>
      <c r="G3050" s="47">
        <f>VLOOKUP(B3050,'[2] RAB LAMA'!$B$9:$E$5553,4,FALSE)</f>
        <v>1306657.6875</v>
      </c>
      <c r="H3050" s="47">
        <f>G3050*C3050</f>
        <v>1306657.6875</v>
      </c>
      <c r="I3050" s="48">
        <f t="shared" si="228"/>
        <v>3.4194843081512363E-3</v>
      </c>
      <c r="J3050" s="629"/>
      <c r="K3050" s="629"/>
      <c r="L3050" s="629"/>
      <c r="M3050" s="41"/>
      <c r="N3050" s="110"/>
      <c r="O3050" s="608">
        <f t="shared" si="229"/>
        <v>1306657.6875</v>
      </c>
    </row>
    <row r="3051" spans="1:15" s="6" customFormat="1" ht="34.5" customHeight="1">
      <c r="A3051" s="195"/>
      <c r="B3051" s="374" t="s">
        <v>1636</v>
      </c>
      <c r="C3051" s="82"/>
      <c r="D3051" s="82" t="str">
        <f>IF(ISBLANK(E3051),"",IF(E3051="BN",VLOOKUP(B3051,'[1]V. BAHAN'!$B$8:$E$1099,3,FALSE),IFERROR(VLOOKUP(E3051,'[1]III. DAFTAR AHS'!$B$7:$H$872,5,FALSE),"ls")))</f>
        <v/>
      </c>
      <c r="E3051" s="82"/>
      <c r="F3051" s="82" t="s">
        <v>23</v>
      </c>
      <c r="G3051" s="83"/>
      <c r="H3051" s="83"/>
      <c r="I3051" s="48">
        <f t="shared" si="228"/>
        <v>0</v>
      </c>
      <c r="J3051" s="633"/>
      <c r="K3051" s="633"/>
      <c r="L3051" s="633"/>
      <c r="M3051" s="41"/>
      <c r="N3051" s="110"/>
      <c r="O3051" s="608">
        <f t="shared" si="229"/>
        <v>0</v>
      </c>
    </row>
    <row r="3052" spans="1:15" s="6" customFormat="1" ht="34.5" customHeight="1">
      <c r="A3052" s="195"/>
      <c r="B3052" s="374" t="s">
        <v>1637</v>
      </c>
      <c r="C3052" s="82"/>
      <c r="D3052" s="82" t="str">
        <f>IF(ISBLANK(E3052),"",IF(E3052="BN",VLOOKUP(B3052,'[1]V. BAHAN'!$B$8:$E$1099,3,FALSE),IFERROR(VLOOKUP(E3052,'[1]III. DAFTAR AHS'!$B$7:$H$872,5,FALSE),"ls")))</f>
        <v/>
      </c>
      <c r="E3052" s="82"/>
      <c r="F3052" s="82" t="s">
        <v>23</v>
      </c>
      <c r="G3052" s="83"/>
      <c r="H3052" s="83"/>
      <c r="I3052" s="48">
        <f t="shared" si="228"/>
        <v>0</v>
      </c>
      <c r="J3052" s="633"/>
      <c r="K3052" s="633"/>
      <c r="L3052" s="633"/>
      <c r="M3052" s="41"/>
      <c r="N3052" s="110"/>
      <c r="O3052" s="608">
        <f t="shared" si="229"/>
        <v>0</v>
      </c>
    </row>
    <row r="3053" spans="1:15" s="6" customFormat="1" ht="34.5" customHeight="1">
      <c r="A3053" s="195"/>
      <c r="B3053" s="374" t="s">
        <v>1638</v>
      </c>
      <c r="C3053" s="82"/>
      <c r="D3053" s="82" t="str">
        <f>IF(ISBLANK(E3053),"",IF(E3053="BN",VLOOKUP(B3053,'[1]V. BAHAN'!$B$8:$E$1099,3,FALSE),IFERROR(VLOOKUP(E3053,'[1]III. DAFTAR AHS'!$B$7:$H$872,5,FALSE),"ls")))</f>
        <v/>
      </c>
      <c r="E3053" s="82"/>
      <c r="F3053" s="82" t="s">
        <v>23</v>
      </c>
      <c r="G3053" s="83"/>
      <c r="H3053" s="83"/>
      <c r="I3053" s="48">
        <f t="shared" si="228"/>
        <v>0</v>
      </c>
      <c r="J3053" s="633"/>
      <c r="K3053" s="633"/>
      <c r="L3053" s="633"/>
      <c r="M3053" s="41"/>
      <c r="N3053" s="110"/>
      <c r="O3053" s="608">
        <f t="shared" si="229"/>
        <v>0</v>
      </c>
    </row>
    <row r="3054" spans="1:15" s="6" customFormat="1" ht="34.5" customHeight="1">
      <c r="A3054" s="195"/>
      <c r="B3054" s="374" t="s">
        <v>1639</v>
      </c>
      <c r="C3054" s="82"/>
      <c r="D3054" s="82" t="str">
        <f>IF(ISBLANK(E3054),"",IF(E3054="BN",VLOOKUP(B3054,'[1]V. BAHAN'!$B$8:$E$1099,3,FALSE),IFERROR(VLOOKUP(E3054,'[1]III. DAFTAR AHS'!$B$7:$H$872,5,FALSE),"ls")))</f>
        <v/>
      </c>
      <c r="E3054" s="82"/>
      <c r="F3054" s="82" t="s">
        <v>23</v>
      </c>
      <c r="G3054" s="83"/>
      <c r="H3054" s="83"/>
      <c r="I3054" s="48">
        <f t="shared" si="228"/>
        <v>0</v>
      </c>
      <c r="J3054" s="633"/>
      <c r="K3054" s="633"/>
      <c r="L3054" s="633"/>
      <c r="M3054" s="41"/>
      <c r="N3054" s="110"/>
      <c r="O3054" s="608">
        <f t="shared" si="229"/>
        <v>0</v>
      </c>
    </row>
    <row r="3055" spans="1:15" s="6" customFormat="1" ht="34.5" customHeight="1">
      <c r="A3055" s="195"/>
      <c r="B3055" s="374" t="s">
        <v>1640</v>
      </c>
      <c r="C3055" s="82"/>
      <c r="D3055" s="82" t="str">
        <f>IF(ISBLANK(E3055),"",IF(E3055="BN",VLOOKUP(B3055,'[1]V. BAHAN'!$B$8:$E$1099,3,FALSE),IFERROR(VLOOKUP(E3055,'[1]III. DAFTAR AHS'!$B$7:$H$872,5,FALSE),"ls")))</f>
        <v/>
      </c>
      <c r="E3055" s="82"/>
      <c r="F3055" s="82" t="s">
        <v>23</v>
      </c>
      <c r="G3055" s="83"/>
      <c r="H3055" s="83"/>
      <c r="I3055" s="48">
        <f t="shared" si="228"/>
        <v>0</v>
      </c>
      <c r="J3055" s="633"/>
      <c r="K3055" s="633"/>
      <c r="L3055" s="633"/>
      <c r="M3055" s="41"/>
      <c r="N3055" s="110"/>
      <c r="O3055" s="608">
        <f t="shared" si="229"/>
        <v>0</v>
      </c>
    </row>
    <row r="3056" spans="1:15" s="6" customFormat="1" ht="34.5" customHeight="1">
      <c r="A3056" s="195"/>
      <c r="B3056" s="374"/>
      <c r="C3056" s="82"/>
      <c r="D3056" s="82" t="str">
        <f>IF(ISBLANK(E3056),"",IF(E3056="BN",VLOOKUP(B3056,'[1]V. BAHAN'!$B$8:$E$1099,3,FALSE),IFERROR(VLOOKUP(E3056,'[1]III. DAFTAR AHS'!$B$7:$H$872,5,FALSE),"ls")))</f>
        <v/>
      </c>
      <c r="E3056" s="82"/>
      <c r="F3056" s="82" t="s">
        <v>23</v>
      </c>
      <c r="G3056" s="83"/>
      <c r="H3056" s="83"/>
      <c r="I3056" s="48">
        <f t="shared" si="228"/>
        <v>0</v>
      </c>
      <c r="J3056" s="633"/>
      <c r="K3056" s="633"/>
      <c r="L3056" s="633"/>
      <c r="M3056" s="41"/>
      <c r="N3056" s="110"/>
      <c r="O3056" s="608">
        <f t="shared" si="229"/>
        <v>0</v>
      </c>
    </row>
    <row r="3057" spans="1:15" s="6" customFormat="1" ht="34.5" customHeight="1">
      <c r="A3057" s="195">
        <f>+A3044+1</f>
        <v>6</v>
      </c>
      <c r="B3057" s="184" t="s">
        <v>1641</v>
      </c>
      <c r="C3057" s="82">
        <v>4</v>
      </c>
      <c r="D3057" s="112" t="str">
        <f>IF(ISBLANK(E3057),"",IF(E3057="BN",VLOOKUP(B3057,'[1]V. BAHAN'!$B$8:$E$14999,3,FALSE),IFERROR(VLOOKUP(E3057,'[1]III. DAFTAR AHS'!$B$7:$H$14999,5,FALSE),"ls")))</f>
        <v xml:space="preserve">unit </v>
      </c>
      <c r="E3057" s="82" t="s">
        <v>1642</v>
      </c>
      <c r="F3057" s="113" t="s">
        <v>1635</v>
      </c>
      <c r="G3057" s="47">
        <f>VLOOKUP(B3057,'[2] RAB LAMA'!$B$9:$E$5553,4,FALSE)</f>
        <v>1339742.5181249999</v>
      </c>
      <c r="H3057" s="47">
        <f>G3057*C3057</f>
        <v>5358970.0724999998</v>
      </c>
      <c r="I3057" s="48">
        <f t="shared" si="228"/>
        <v>1.4024265303812282E-2</v>
      </c>
      <c r="J3057" s="629"/>
      <c r="K3057" s="629"/>
      <c r="L3057" s="629"/>
      <c r="M3057" s="41"/>
      <c r="N3057" s="110"/>
      <c r="O3057" s="608">
        <f t="shared" si="229"/>
        <v>5358970.0724999998</v>
      </c>
    </row>
    <row r="3058" spans="1:15" s="6" customFormat="1" ht="34.5" customHeight="1">
      <c r="A3058" s="195"/>
      <c r="B3058" s="374" t="s">
        <v>1636</v>
      </c>
      <c r="C3058" s="82"/>
      <c r="D3058" s="82" t="str">
        <f>IF(ISBLANK(E3058),"",IF(E3058="BN",VLOOKUP(B3058,'[1]V. BAHAN'!$B$8:$E$1099,3,FALSE),IFERROR(VLOOKUP(E3058,'[1]III. DAFTAR AHS'!$B$7:$H$872,5,FALSE),"ls")))</f>
        <v/>
      </c>
      <c r="E3058" s="82"/>
      <c r="F3058" s="82" t="s">
        <v>23</v>
      </c>
      <c r="G3058" s="83"/>
      <c r="H3058" s="83"/>
      <c r="I3058" s="48">
        <f t="shared" si="228"/>
        <v>0</v>
      </c>
      <c r="J3058" s="633"/>
      <c r="K3058" s="633"/>
      <c r="L3058" s="633"/>
      <c r="M3058" s="41"/>
      <c r="N3058" s="110"/>
      <c r="O3058" s="608">
        <f t="shared" si="229"/>
        <v>0</v>
      </c>
    </row>
    <row r="3059" spans="1:15" s="6" customFormat="1" ht="34.5" customHeight="1">
      <c r="A3059" s="195"/>
      <c r="B3059" s="374" t="s">
        <v>1637</v>
      </c>
      <c r="C3059" s="82"/>
      <c r="D3059" s="82" t="str">
        <f>IF(ISBLANK(E3059),"",IF(E3059="BN",VLOOKUP(B3059,'[1]V. BAHAN'!$B$8:$E$1099,3,FALSE),IFERROR(VLOOKUP(E3059,'[1]III. DAFTAR AHS'!$B$7:$H$872,5,FALSE),"ls")))</f>
        <v/>
      </c>
      <c r="E3059" s="82"/>
      <c r="F3059" s="82" t="s">
        <v>23</v>
      </c>
      <c r="G3059" s="83"/>
      <c r="H3059" s="83"/>
      <c r="I3059" s="48">
        <f t="shared" si="228"/>
        <v>0</v>
      </c>
      <c r="J3059" s="633"/>
      <c r="K3059" s="633"/>
      <c r="L3059" s="633"/>
      <c r="M3059" s="41"/>
      <c r="N3059" s="110"/>
      <c r="O3059" s="608">
        <f t="shared" si="229"/>
        <v>0</v>
      </c>
    </row>
    <row r="3060" spans="1:15" s="6" customFormat="1" ht="34.5" customHeight="1">
      <c r="A3060" s="195"/>
      <c r="B3060" s="374" t="s">
        <v>1638</v>
      </c>
      <c r="C3060" s="82"/>
      <c r="D3060" s="82" t="str">
        <f>IF(ISBLANK(E3060),"",IF(E3060="BN",VLOOKUP(B3060,'[1]V. BAHAN'!$B$8:$E$1099,3,FALSE),IFERROR(VLOOKUP(E3060,'[1]III. DAFTAR AHS'!$B$7:$H$872,5,FALSE),"ls")))</f>
        <v/>
      </c>
      <c r="E3060" s="82"/>
      <c r="F3060" s="82" t="s">
        <v>23</v>
      </c>
      <c r="G3060" s="83"/>
      <c r="H3060" s="83"/>
      <c r="I3060" s="48">
        <f t="shared" si="228"/>
        <v>0</v>
      </c>
      <c r="J3060" s="633"/>
      <c r="K3060" s="633"/>
      <c r="L3060" s="633"/>
      <c r="M3060" s="41"/>
      <c r="N3060" s="110"/>
      <c r="O3060" s="608">
        <f t="shared" si="229"/>
        <v>0</v>
      </c>
    </row>
    <row r="3061" spans="1:15" s="6" customFormat="1" ht="34.5" customHeight="1">
      <c r="A3061" s="195"/>
      <c r="B3061" s="374" t="s">
        <v>1639</v>
      </c>
      <c r="C3061" s="82"/>
      <c r="D3061" s="82" t="str">
        <f>IF(ISBLANK(E3061),"",IF(E3061="BN",VLOOKUP(B3061,'[1]V. BAHAN'!$B$8:$E$1099,3,FALSE),IFERROR(VLOOKUP(E3061,'[1]III. DAFTAR AHS'!$B$7:$H$872,5,FALSE),"ls")))</f>
        <v/>
      </c>
      <c r="E3061" s="82"/>
      <c r="F3061" s="82" t="s">
        <v>23</v>
      </c>
      <c r="G3061" s="83"/>
      <c r="H3061" s="83"/>
      <c r="I3061" s="48">
        <f t="shared" si="228"/>
        <v>0</v>
      </c>
      <c r="J3061" s="633"/>
      <c r="K3061" s="633"/>
      <c r="L3061" s="633"/>
      <c r="M3061" s="41"/>
      <c r="N3061" s="110"/>
      <c r="O3061" s="608">
        <f t="shared" si="229"/>
        <v>0</v>
      </c>
    </row>
    <row r="3062" spans="1:15" s="6" customFormat="1" ht="34.5" customHeight="1">
      <c r="A3062" s="195"/>
      <c r="B3062" s="374" t="s">
        <v>1640</v>
      </c>
      <c r="C3062" s="82"/>
      <c r="D3062" s="82" t="str">
        <f>IF(ISBLANK(E3062),"",IF(E3062="BN",VLOOKUP(B3062,'[1]V. BAHAN'!$B$8:$E$1099,3,FALSE),IFERROR(VLOOKUP(E3062,'[1]III. DAFTAR AHS'!$B$7:$H$872,5,FALSE),"ls")))</f>
        <v/>
      </c>
      <c r="E3062" s="82"/>
      <c r="F3062" s="82" t="s">
        <v>23</v>
      </c>
      <c r="G3062" s="83"/>
      <c r="H3062" s="83"/>
      <c r="I3062" s="48">
        <f t="shared" si="228"/>
        <v>0</v>
      </c>
      <c r="J3062" s="633"/>
      <c r="K3062" s="633"/>
      <c r="L3062" s="633"/>
      <c r="M3062" s="41"/>
      <c r="N3062" s="110"/>
      <c r="O3062" s="608">
        <f t="shared" si="229"/>
        <v>0</v>
      </c>
    </row>
    <row r="3063" spans="1:15" s="6" customFormat="1" ht="34.5" customHeight="1">
      <c r="A3063" s="195"/>
      <c r="B3063" s="374"/>
      <c r="C3063" s="82"/>
      <c r="D3063" s="82" t="str">
        <f>IF(ISBLANK(E3063),"",IF(E3063="BN",VLOOKUP(B3063,'[1]V. BAHAN'!$B$8:$E$1099,3,FALSE),IFERROR(VLOOKUP(E3063,'[1]III. DAFTAR AHS'!$B$7:$H$872,5,FALSE),"ls")))</f>
        <v/>
      </c>
      <c r="E3063" s="82"/>
      <c r="F3063" s="82" t="s">
        <v>23</v>
      </c>
      <c r="G3063" s="83"/>
      <c r="H3063" s="83"/>
      <c r="I3063" s="48">
        <f t="shared" si="228"/>
        <v>0</v>
      </c>
      <c r="J3063" s="633"/>
      <c r="K3063" s="633"/>
      <c r="L3063" s="633"/>
      <c r="M3063" s="41"/>
      <c r="N3063" s="110"/>
      <c r="O3063" s="608">
        <f t="shared" si="229"/>
        <v>0</v>
      </c>
    </row>
    <row r="3064" spans="1:15" s="6" customFormat="1" ht="34.5" customHeight="1">
      <c r="A3064" s="195">
        <f>A3057+1</f>
        <v>7</v>
      </c>
      <c r="B3064" s="369" t="s">
        <v>1643</v>
      </c>
      <c r="C3064" s="82">
        <v>1</v>
      </c>
      <c r="D3064" s="112" t="str">
        <f>IF(ISBLANK(E3064),"",IF(E3064="BN",VLOOKUP(B3064,'[1]V. BAHAN'!$B$8:$E$14999,3,FALSE),IFERROR(VLOOKUP(E3064,'[1]III. DAFTAR AHS'!$B$7:$H$14999,5,FALSE),"ls")))</f>
        <v xml:space="preserve">unit </v>
      </c>
      <c r="E3064" s="82" t="s">
        <v>1644</v>
      </c>
      <c r="F3064" s="113" t="s">
        <v>1635</v>
      </c>
      <c r="G3064" s="47">
        <f>VLOOKUP(B3064,'[2] RAB LAMA'!$B$9:$E$5553,4,FALSE)</f>
        <v>1663973.85825</v>
      </c>
      <c r="H3064" s="47">
        <f>G3064*C3064</f>
        <v>1663973.85825</v>
      </c>
      <c r="I3064" s="48">
        <f t="shared" si="228"/>
        <v>4.3545701004110487E-3</v>
      </c>
      <c r="J3064" s="629"/>
      <c r="K3064" s="629"/>
      <c r="L3064" s="629"/>
      <c r="M3064" s="41"/>
      <c r="N3064" s="110"/>
      <c r="O3064" s="608">
        <f t="shared" si="229"/>
        <v>1663973.85825</v>
      </c>
    </row>
    <row r="3065" spans="1:15" s="6" customFormat="1" ht="34.5" customHeight="1">
      <c r="A3065" s="195"/>
      <c r="B3065" s="372" t="s">
        <v>1645</v>
      </c>
      <c r="C3065" s="82"/>
      <c r="D3065" s="82" t="str">
        <f>IF(ISBLANK(E3065),"",IF(E3065="BN",VLOOKUP(B3065,'[1]V. BAHAN'!$B$8:$E$1099,3,FALSE),IFERROR(VLOOKUP(E3065,'[1]III. DAFTAR AHS'!$B$7:$H$872,5,FALSE),"ls")))</f>
        <v/>
      </c>
      <c r="E3065" s="82"/>
      <c r="F3065" s="82" t="s">
        <v>23</v>
      </c>
      <c r="G3065" s="83"/>
      <c r="H3065" s="83"/>
      <c r="I3065" s="48">
        <f t="shared" si="228"/>
        <v>0</v>
      </c>
      <c r="J3065" s="633"/>
      <c r="K3065" s="633"/>
      <c r="L3065" s="633"/>
      <c r="M3065" s="41"/>
      <c r="N3065" s="110"/>
      <c r="O3065" s="608">
        <f t="shared" si="229"/>
        <v>0</v>
      </c>
    </row>
    <row r="3066" spans="1:15" s="6" customFormat="1" ht="34.5" customHeight="1">
      <c r="A3066" s="195"/>
      <c r="B3066" s="372" t="s">
        <v>1637</v>
      </c>
      <c r="C3066" s="82"/>
      <c r="D3066" s="82" t="str">
        <f>IF(ISBLANK(E3066),"",IF(E3066="BN",VLOOKUP(B3066,'[1]V. BAHAN'!$B$8:$E$1099,3,FALSE),IFERROR(VLOOKUP(E3066,'[1]III. DAFTAR AHS'!$B$7:$H$872,5,FALSE),"ls")))</f>
        <v/>
      </c>
      <c r="E3066" s="82"/>
      <c r="F3066" s="82" t="s">
        <v>23</v>
      </c>
      <c r="G3066" s="83"/>
      <c r="H3066" s="83"/>
      <c r="I3066" s="48">
        <f t="shared" si="228"/>
        <v>0</v>
      </c>
      <c r="J3066" s="633"/>
      <c r="K3066" s="633"/>
      <c r="L3066" s="633"/>
      <c r="M3066" s="41"/>
      <c r="N3066" s="110"/>
      <c r="O3066" s="608">
        <f t="shared" si="229"/>
        <v>0</v>
      </c>
    </row>
    <row r="3067" spans="1:15" s="6" customFormat="1" ht="34.5" customHeight="1">
      <c r="A3067" s="195"/>
      <c r="B3067" s="372" t="s">
        <v>1638</v>
      </c>
      <c r="C3067" s="82"/>
      <c r="D3067" s="82" t="str">
        <f>IF(ISBLANK(E3067),"",IF(E3067="BN",VLOOKUP(B3067,'[1]V. BAHAN'!$B$8:$E$1099,3,FALSE),IFERROR(VLOOKUP(E3067,'[1]III. DAFTAR AHS'!$B$7:$H$872,5,FALSE),"ls")))</f>
        <v/>
      </c>
      <c r="E3067" s="82"/>
      <c r="F3067" s="82" t="s">
        <v>23</v>
      </c>
      <c r="G3067" s="83"/>
      <c r="H3067" s="83"/>
      <c r="I3067" s="48">
        <f t="shared" si="228"/>
        <v>0</v>
      </c>
      <c r="J3067" s="633"/>
      <c r="K3067" s="633"/>
      <c r="L3067" s="633"/>
      <c r="M3067" s="41"/>
      <c r="N3067" s="110"/>
      <c r="O3067" s="608">
        <f t="shared" si="229"/>
        <v>0</v>
      </c>
    </row>
    <row r="3068" spans="1:15" s="6" customFormat="1" ht="34.5" customHeight="1">
      <c r="A3068" s="195"/>
      <c r="B3068" s="372" t="s">
        <v>1639</v>
      </c>
      <c r="C3068" s="82"/>
      <c r="D3068" s="82" t="str">
        <f>IF(ISBLANK(E3068),"",IF(E3068="BN",VLOOKUP(B3068,'[1]V. BAHAN'!$B$8:$E$1099,3,FALSE),IFERROR(VLOOKUP(E3068,'[1]III. DAFTAR AHS'!$B$7:$H$872,5,FALSE),"ls")))</f>
        <v/>
      </c>
      <c r="E3068" s="82"/>
      <c r="F3068" s="82" t="s">
        <v>23</v>
      </c>
      <c r="G3068" s="83"/>
      <c r="H3068" s="83"/>
      <c r="I3068" s="48">
        <f t="shared" si="228"/>
        <v>0</v>
      </c>
      <c r="J3068" s="633"/>
      <c r="K3068" s="633"/>
      <c r="L3068" s="633"/>
      <c r="M3068" s="41"/>
      <c r="N3068" s="110"/>
      <c r="O3068" s="608">
        <f t="shared" si="229"/>
        <v>0</v>
      </c>
    </row>
    <row r="3069" spans="1:15" s="6" customFormat="1" ht="34.5" customHeight="1">
      <c r="A3069" s="195"/>
      <c r="B3069" s="372" t="s">
        <v>1640</v>
      </c>
      <c r="C3069" s="82"/>
      <c r="D3069" s="82" t="str">
        <f>IF(ISBLANK(E3069),"",IF(E3069="BN",VLOOKUP(B3069,'[1]V. BAHAN'!$B$8:$E$1099,3,FALSE),IFERROR(VLOOKUP(E3069,'[1]III. DAFTAR AHS'!$B$7:$H$872,5,FALSE),"ls")))</f>
        <v/>
      </c>
      <c r="E3069" s="82"/>
      <c r="F3069" s="82" t="s">
        <v>23</v>
      </c>
      <c r="G3069" s="83"/>
      <c r="H3069" s="83"/>
      <c r="I3069" s="48">
        <f t="shared" si="228"/>
        <v>0</v>
      </c>
      <c r="J3069" s="633"/>
      <c r="K3069" s="633"/>
      <c r="L3069" s="633"/>
      <c r="M3069" s="41"/>
      <c r="N3069" s="110"/>
      <c r="O3069" s="608">
        <f t="shared" si="229"/>
        <v>0</v>
      </c>
    </row>
    <row r="3070" spans="1:15" s="6" customFormat="1" ht="34.5" customHeight="1">
      <c r="A3070" s="195"/>
      <c r="B3070" s="374"/>
      <c r="C3070" s="82"/>
      <c r="D3070" s="82" t="str">
        <f>IF(ISBLANK(E3070),"",IF(E3070="BN",VLOOKUP(B3070,'[1]V. BAHAN'!$B$8:$E$1099,3,FALSE),IFERROR(VLOOKUP(E3070,'[1]III. DAFTAR AHS'!$B$7:$H$872,5,FALSE),"ls")))</f>
        <v/>
      </c>
      <c r="E3070" s="82"/>
      <c r="F3070" s="82" t="s">
        <v>23</v>
      </c>
      <c r="G3070" s="83"/>
      <c r="H3070" s="83"/>
      <c r="I3070" s="48">
        <f t="shared" si="228"/>
        <v>0</v>
      </c>
      <c r="J3070" s="633"/>
      <c r="K3070" s="633"/>
      <c r="L3070" s="633"/>
      <c r="M3070" s="41"/>
      <c r="N3070" s="110"/>
      <c r="O3070" s="608">
        <f t="shared" si="229"/>
        <v>0</v>
      </c>
    </row>
    <row r="3071" spans="1:15" s="6" customFormat="1" ht="34.5" customHeight="1">
      <c r="A3071" s="195">
        <f>A3064+1</f>
        <v>8</v>
      </c>
      <c r="B3071" s="369" t="s">
        <v>1646</v>
      </c>
      <c r="C3071" s="82">
        <v>4</v>
      </c>
      <c r="D3071" s="112" t="str">
        <f>IF(ISBLANK(E3071),"",IF(E3071="BN",VLOOKUP(B3071,'[1]V. BAHAN'!$B$8:$E$14999,3,FALSE),IFERROR(VLOOKUP(E3071,'[1]III. DAFTAR AHS'!$B$7:$H$14999,5,FALSE),"ls")))</f>
        <v xml:space="preserve">unit </v>
      </c>
      <c r="E3071" s="82" t="s">
        <v>1647</v>
      </c>
      <c r="F3071" s="113" t="s">
        <v>1648</v>
      </c>
      <c r="G3071" s="47">
        <f>VLOOKUP(B3071,'[2] RAB LAMA'!$B$9:$E$5553,4,FALSE)</f>
        <v>453315.84404125914</v>
      </c>
      <c r="H3071" s="47">
        <f>G3071*C3071</f>
        <v>1813263.3761650366</v>
      </c>
      <c r="I3071" s="48">
        <f t="shared" si="228"/>
        <v>4.7452563289202511E-3</v>
      </c>
      <c r="J3071" s="629"/>
      <c r="K3071" s="629"/>
      <c r="L3071" s="629"/>
      <c r="M3071" s="41"/>
      <c r="N3071" s="110"/>
      <c r="O3071" s="608">
        <f t="shared" si="229"/>
        <v>1813263.3761650366</v>
      </c>
    </row>
    <row r="3072" spans="1:15" s="6" customFormat="1" ht="34.5" customHeight="1">
      <c r="A3072" s="195"/>
      <c r="B3072" s="374"/>
      <c r="C3072" s="82"/>
      <c r="D3072" s="82" t="str">
        <f>IF(ISBLANK(E3072),"",IF(E3072="BN",VLOOKUP(B3072,'[1]V. BAHAN'!$B$8:$E$1099,3,FALSE),IFERROR(VLOOKUP(E3072,'[1]III. DAFTAR AHS'!$B$7:$H$872,5,FALSE),"ls")))</f>
        <v/>
      </c>
      <c r="E3072" s="82"/>
      <c r="F3072" s="82" t="s">
        <v>23</v>
      </c>
      <c r="G3072" s="83"/>
      <c r="H3072" s="83"/>
      <c r="I3072" s="48">
        <f t="shared" si="228"/>
        <v>0</v>
      </c>
      <c r="J3072" s="633"/>
      <c r="K3072" s="633"/>
      <c r="L3072" s="633"/>
      <c r="M3072" s="41"/>
      <c r="N3072" s="110"/>
      <c r="O3072" s="608">
        <f t="shared" si="229"/>
        <v>0</v>
      </c>
    </row>
    <row r="3073" spans="1:15" s="6" customFormat="1" ht="34.5" customHeight="1">
      <c r="A3073" s="195">
        <f>+A3071+1</f>
        <v>9</v>
      </c>
      <c r="B3073" s="184" t="s">
        <v>1649</v>
      </c>
      <c r="C3073" s="82">
        <v>3</v>
      </c>
      <c r="D3073" s="112" t="str">
        <f>IF(ISBLANK(E3073),"",IF(E3073="BN",VLOOKUP(B3073,'[1]V. BAHAN'!$B$8:$E$14999,3,FALSE),IFERROR(VLOOKUP(E3073,'[1]III. DAFTAR AHS'!$B$7:$H$14999,5,FALSE),"ls")))</f>
        <v xml:space="preserve">unit </v>
      </c>
      <c r="E3073" s="82" t="s">
        <v>1650</v>
      </c>
      <c r="F3073" s="113" t="s">
        <v>1651</v>
      </c>
      <c r="G3073" s="47">
        <f>VLOOKUP(B3073,'[2] RAB LAMA'!$B$9:$E$5553,4,FALSE)</f>
        <v>1358224.3416500001</v>
      </c>
      <c r="H3073" s="47">
        <f>G3073*C3073</f>
        <v>4074673.0249500005</v>
      </c>
      <c r="I3073" s="48">
        <f t="shared" si="228"/>
        <v>1.0663298125404138E-2</v>
      </c>
      <c r="J3073" s="633"/>
      <c r="K3073" s="633"/>
      <c r="L3073" s="633"/>
      <c r="M3073" s="41"/>
      <c r="N3073" s="110"/>
      <c r="O3073" s="608">
        <f t="shared" si="229"/>
        <v>4074673.0249500005</v>
      </c>
    </row>
    <row r="3074" spans="1:15" s="6" customFormat="1" ht="34.5" customHeight="1">
      <c r="A3074" s="195"/>
      <c r="B3074" s="374" t="s">
        <v>1652</v>
      </c>
      <c r="C3074" s="82"/>
      <c r="D3074" s="82" t="str">
        <f>IF(ISBLANK(E3074),"",IF(E3074="BN",VLOOKUP(B3074,'[1]V. BAHAN'!$B$8:$E$1099,3,FALSE),IFERROR(VLOOKUP(E3074,'[1]III. DAFTAR AHS'!$B$7:$H$872,5,FALSE),"ls")))</f>
        <v/>
      </c>
      <c r="E3074" s="82"/>
      <c r="F3074" s="82" t="s">
        <v>23</v>
      </c>
      <c r="G3074" s="83"/>
      <c r="H3074" s="83"/>
      <c r="I3074" s="48">
        <f t="shared" si="228"/>
        <v>0</v>
      </c>
      <c r="J3074" s="633"/>
      <c r="K3074" s="633"/>
      <c r="L3074" s="633"/>
      <c r="M3074" s="41"/>
      <c r="N3074" s="110"/>
      <c r="O3074" s="608">
        <f t="shared" si="229"/>
        <v>0</v>
      </c>
    </row>
    <row r="3075" spans="1:15" s="6" customFormat="1" ht="34.5" customHeight="1">
      <c r="A3075" s="195"/>
      <c r="B3075" s="374" t="s">
        <v>1653</v>
      </c>
      <c r="C3075" s="82"/>
      <c r="D3075" s="82" t="str">
        <f>IF(ISBLANK(E3075),"",IF(E3075="BN",VLOOKUP(B3075,'[1]V. BAHAN'!$B$8:$E$1099,3,FALSE),IFERROR(VLOOKUP(E3075,'[1]III. DAFTAR AHS'!$B$7:$H$872,5,FALSE),"ls")))</f>
        <v/>
      </c>
      <c r="E3075" s="82"/>
      <c r="F3075" s="82" t="s">
        <v>23</v>
      </c>
      <c r="G3075" s="83"/>
      <c r="H3075" s="83"/>
      <c r="I3075" s="48">
        <f t="shared" si="228"/>
        <v>0</v>
      </c>
      <c r="J3075" s="633"/>
      <c r="K3075" s="633"/>
      <c r="L3075" s="633"/>
      <c r="M3075" s="41"/>
      <c r="N3075" s="110"/>
      <c r="O3075" s="608">
        <f t="shared" si="229"/>
        <v>0</v>
      </c>
    </row>
    <row r="3076" spans="1:15" s="6" customFormat="1" ht="34.5" customHeight="1">
      <c r="A3076" s="195"/>
      <c r="B3076" s="374" t="s">
        <v>1654</v>
      </c>
      <c r="C3076" s="82"/>
      <c r="D3076" s="82" t="str">
        <f>IF(ISBLANK(E3076),"",IF(E3076="BN",VLOOKUP(B3076,'[1]V. BAHAN'!$B$8:$E$1099,3,FALSE),IFERROR(VLOOKUP(E3076,'[1]III. DAFTAR AHS'!$B$7:$H$872,5,FALSE),"ls")))</f>
        <v/>
      </c>
      <c r="E3076" s="82"/>
      <c r="F3076" s="82" t="s">
        <v>23</v>
      </c>
      <c r="G3076" s="83"/>
      <c r="H3076" s="83"/>
      <c r="I3076" s="48">
        <f t="shared" si="228"/>
        <v>0</v>
      </c>
      <c r="J3076" s="633"/>
      <c r="K3076" s="633"/>
      <c r="L3076" s="633"/>
      <c r="M3076" s="41"/>
      <c r="N3076" s="110"/>
      <c r="O3076" s="608">
        <f t="shared" si="229"/>
        <v>0</v>
      </c>
    </row>
    <row r="3077" spans="1:15" s="6" customFormat="1" ht="34.5" customHeight="1">
      <c r="A3077" s="195"/>
      <c r="B3077" s="374" t="s">
        <v>1655</v>
      </c>
      <c r="C3077" s="82"/>
      <c r="D3077" s="82" t="str">
        <f>IF(ISBLANK(E3077),"",IF(E3077="BN",VLOOKUP(B3077,'[1]V. BAHAN'!$B$8:$E$1099,3,FALSE),IFERROR(VLOOKUP(E3077,'[1]III. DAFTAR AHS'!$B$7:$H$872,5,FALSE),"ls")))</f>
        <v/>
      </c>
      <c r="E3077" s="82"/>
      <c r="F3077" s="82" t="s">
        <v>23</v>
      </c>
      <c r="G3077" s="83"/>
      <c r="H3077" s="83"/>
      <c r="I3077" s="48">
        <f t="shared" si="228"/>
        <v>0</v>
      </c>
      <c r="J3077" s="633"/>
      <c r="K3077" s="633"/>
      <c r="L3077" s="633"/>
      <c r="M3077" s="41"/>
      <c r="N3077" s="110"/>
      <c r="O3077" s="608">
        <f t="shared" si="229"/>
        <v>0</v>
      </c>
    </row>
    <row r="3078" spans="1:15" s="6" customFormat="1" ht="34.5" customHeight="1">
      <c r="A3078" s="195"/>
      <c r="B3078" s="374" t="s">
        <v>1656</v>
      </c>
      <c r="C3078" s="82"/>
      <c r="D3078" s="82" t="str">
        <f>IF(ISBLANK(E3078),"",IF(E3078="BN",VLOOKUP(B3078,'[1]V. BAHAN'!$B$8:$E$1099,3,FALSE),IFERROR(VLOOKUP(E3078,'[1]III. DAFTAR AHS'!$B$7:$H$872,5,FALSE),"ls")))</f>
        <v/>
      </c>
      <c r="E3078" s="82"/>
      <c r="F3078" s="82" t="s">
        <v>23</v>
      </c>
      <c r="G3078" s="83"/>
      <c r="H3078" s="83"/>
      <c r="I3078" s="48">
        <f t="shared" si="228"/>
        <v>0</v>
      </c>
      <c r="J3078" s="633"/>
      <c r="K3078" s="633"/>
      <c r="L3078" s="633"/>
      <c r="M3078" s="41"/>
      <c r="N3078" s="110"/>
      <c r="O3078" s="608">
        <f t="shared" si="229"/>
        <v>0</v>
      </c>
    </row>
    <row r="3079" spans="1:15" s="6" customFormat="1" ht="34.5" customHeight="1">
      <c r="A3079" s="195"/>
      <c r="B3079" s="374"/>
      <c r="C3079" s="82"/>
      <c r="D3079" s="82" t="str">
        <f>IF(ISBLANK(E3079),"",IF(E3079="BN",VLOOKUP(B3079,'[1]V. BAHAN'!$B$8:$E$1099,3,FALSE),IFERROR(VLOOKUP(E3079,'[1]III. DAFTAR AHS'!$B$7:$H$872,5,FALSE),"ls")))</f>
        <v/>
      </c>
      <c r="E3079" s="82"/>
      <c r="F3079" s="82" t="s">
        <v>23</v>
      </c>
      <c r="G3079" s="47"/>
      <c r="H3079" s="47"/>
      <c r="I3079" s="48">
        <f t="shared" si="228"/>
        <v>0</v>
      </c>
      <c r="J3079" s="633"/>
      <c r="K3079" s="633"/>
      <c r="L3079" s="633"/>
      <c r="M3079" s="41"/>
      <c r="N3079" s="110"/>
      <c r="O3079" s="608">
        <f t="shared" si="229"/>
        <v>0</v>
      </c>
    </row>
    <row r="3080" spans="1:15" s="6" customFormat="1" ht="34.5" customHeight="1">
      <c r="A3080" s="195">
        <f>A3073+1</f>
        <v>10</v>
      </c>
      <c r="B3080" s="184" t="s">
        <v>1657</v>
      </c>
      <c r="C3080" s="82">
        <v>5</v>
      </c>
      <c r="D3080" s="112" t="str">
        <f>IF(ISBLANK(E3080),"",IF(E3080="BN",VLOOKUP(B3080,'[1]V. BAHAN'!$B$8:$E$14999,3,FALSE),IFERROR(VLOOKUP(E3080,'[1]III. DAFTAR AHS'!$B$7:$H$14999,5,FALSE),"ls")))</f>
        <v xml:space="preserve">bh </v>
      </c>
      <c r="E3080" s="82" t="s">
        <v>1658</v>
      </c>
      <c r="F3080" s="113" t="s">
        <v>1659</v>
      </c>
      <c r="G3080" s="47">
        <f>VLOOKUP(B3080,'[2] RAB LAMA'!$B$9:$E$5553,4,FALSE)</f>
        <v>207352.88913625001</v>
      </c>
      <c r="H3080" s="47">
        <f>G3080*C3080</f>
        <v>1036764.4456812501</v>
      </c>
      <c r="I3080" s="48">
        <f t="shared" si="228"/>
        <v>2.7131817209441471E-3</v>
      </c>
      <c r="J3080" s="629"/>
      <c r="K3080" s="629"/>
      <c r="L3080" s="629"/>
      <c r="M3080" s="41"/>
      <c r="N3080" s="110"/>
      <c r="O3080" s="608">
        <f t="shared" si="229"/>
        <v>1036764.4456812501</v>
      </c>
    </row>
    <row r="3081" spans="1:15" s="6" customFormat="1" ht="34.5" customHeight="1">
      <c r="A3081" s="195"/>
      <c r="B3081" s="374" t="s">
        <v>1660</v>
      </c>
      <c r="C3081" s="82"/>
      <c r="D3081" s="82" t="str">
        <f>IF(ISBLANK(E3081),"",IF(E3081="BN",VLOOKUP(B3081,'[1]V. BAHAN'!$B$8:$E$1099,3,FALSE),IFERROR(VLOOKUP(E3081,'[1]III. DAFTAR AHS'!$B$7:$H$872,5,FALSE),"ls")))</f>
        <v/>
      </c>
      <c r="E3081" s="82"/>
      <c r="F3081" s="82" t="s">
        <v>23</v>
      </c>
      <c r="G3081" s="83"/>
      <c r="H3081" s="83"/>
      <c r="I3081" s="48">
        <f t="shared" si="228"/>
        <v>0</v>
      </c>
      <c r="J3081" s="633"/>
      <c r="K3081" s="633"/>
      <c r="L3081" s="633"/>
      <c r="M3081" s="41"/>
      <c r="N3081" s="110"/>
      <c r="O3081" s="608">
        <f t="shared" si="229"/>
        <v>0</v>
      </c>
    </row>
    <row r="3082" spans="1:15" s="6" customFormat="1" ht="34.5" customHeight="1">
      <c r="A3082" s="195"/>
      <c r="B3082" s="374" t="s">
        <v>1661</v>
      </c>
      <c r="C3082" s="82"/>
      <c r="D3082" s="82" t="str">
        <f>IF(ISBLANK(E3082),"",IF(E3082="BN",VLOOKUP(B3082,'[1]V. BAHAN'!$B$8:$E$1099,3,FALSE),IFERROR(VLOOKUP(E3082,'[1]III. DAFTAR AHS'!$B$7:$H$872,5,FALSE),"ls")))</f>
        <v/>
      </c>
      <c r="E3082" s="82"/>
      <c r="F3082" s="82" t="s">
        <v>23</v>
      </c>
      <c r="G3082" s="83"/>
      <c r="H3082" s="83"/>
      <c r="I3082" s="48">
        <f t="shared" si="228"/>
        <v>0</v>
      </c>
      <c r="J3082" s="633"/>
      <c r="K3082" s="633"/>
      <c r="L3082" s="633"/>
      <c r="M3082" s="41"/>
      <c r="N3082" s="110"/>
      <c r="O3082" s="608">
        <f t="shared" si="229"/>
        <v>0</v>
      </c>
    </row>
    <row r="3083" spans="1:15" s="6" customFormat="1" ht="34.5" customHeight="1">
      <c r="A3083" s="195"/>
      <c r="B3083" s="374" t="s">
        <v>1655</v>
      </c>
      <c r="C3083" s="82"/>
      <c r="D3083" s="82" t="str">
        <f>IF(ISBLANK(E3083),"",IF(E3083="BN",VLOOKUP(B3083,'[1]V. BAHAN'!$B$8:$E$1099,3,FALSE),IFERROR(VLOOKUP(E3083,'[1]III. DAFTAR AHS'!$B$7:$H$872,5,FALSE),"ls")))</f>
        <v/>
      </c>
      <c r="E3083" s="82"/>
      <c r="F3083" s="82" t="s">
        <v>23</v>
      </c>
      <c r="G3083" s="83"/>
      <c r="H3083" s="83"/>
      <c r="I3083" s="48">
        <f t="shared" si="228"/>
        <v>0</v>
      </c>
      <c r="J3083" s="633"/>
      <c r="K3083" s="633"/>
      <c r="L3083" s="633"/>
      <c r="M3083" s="41"/>
      <c r="N3083" s="110"/>
      <c r="O3083" s="608">
        <f t="shared" si="229"/>
        <v>0</v>
      </c>
    </row>
    <row r="3084" spans="1:15" s="6" customFormat="1" ht="34.5" customHeight="1">
      <c r="A3084" s="195"/>
      <c r="B3084" s="374"/>
      <c r="C3084" s="82"/>
      <c r="D3084" s="82" t="str">
        <f>IF(ISBLANK(E3084),"",IF(E3084="BN",VLOOKUP(B3084,'[1]V. BAHAN'!$B$8:$E$1099,3,FALSE),IFERROR(VLOOKUP(E3084,'[1]III. DAFTAR AHS'!$B$7:$H$872,5,FALSE),"ls")))</f>
        <v/>
      </c>
      <c r="E3084" s="82"/>
      <c r="F3084" s="82" t="s">
        <v>23</v>
      </c>
      <c r="G3084" s="83"/>
      <c r="H3084" s="83"/>
      <c r="I3084" s="48">
        <f t="shared" si="228"/>
        <v>0</v>
      </c>
      <c r="J3084" s="633"/>
      <c r="K3084" s="633"/>
      <c r="L3084" s="633"/>
      <c r="M3084" s="41"/>
      <c r="N3084" s="110"/>
      <c r="O3084" s="608">
        <f t="shared" si="229"/>
        <v>0</v>
      </c>
    </row>
    <row r="3085" spans="1:15" s="6" customFormat="1" ht="34.5" customHeight="1">
      <c r="A3085" s="195">
        <f>+A3080+1</f>
        <v>11</v>
      </c>
      <c r="B3085" s="184" t="s">
        <v>1662</v>
      </c>
      <c r="C3085" s="82">
        <v>24</v>
      </c>
      <c r="D3085" s="112" t="str">
        <f>IF(ISBLANK(E3085),"",IF(E3085="BN",VLOOKUP(B3085,'[1]V. BAHAN'!$B$8:$E$14999,3,FALSE),IFERROR(VLOOKUP(E3085,'[1]III. DAFTAR AHS'!$B$7:$H$14999,5,FALSE),"ls")))</f>
        <v xml:space="preserve">unit </v>
      </c>
      <c r="E3085" s="82" t="s">
        <v>1663</v>
      </c>
      <c r="F3085" s="113" t="s">
        <v>1664</v>
      </c>
      <c r="G3085" s="47">
        <f>VLOOKUP(B3085,'[2] RAB LAMA'!$B$9:$E$5553,4,FALSE)</f>
        <v>1676744.0260999999</v>
      </c>
      <c r="H3085" s="47">
        <f>G3085*C3085</f>
        <v>40241856.626399994</v>
      </c>
      <c r="I3085" s="48">
        <f t="shared" ref="I3085:I3148" si="230">(H3085/$H$4325)*100</f>
        <v>0.10531174199734437</v>
      </c>
      <c r="J3085" s="629"/>
      <c r="K3085" s="629"/>
      <c r="L3085" s="629"/>
      <c r="M3085" s="41"/>
      <c r="N3085" s="110"/>
      <c r="O3085" s="608">
        <f t="shared" si="229"/>
        <v>40241856.626399994</v>
      </c>
    </row>
    <row r="3086" spans="1:15" s="6" customFormat="1" ht="34.5" customHeight="1">
      <c r="A3086" s="195"/>
      <c r="B3086" s="374" t="s">
        <v>1665</v>
      </c>
      <c r="C3086" s="82"/>
      <c r="D3086" s="82" t="str">
        <f>IF(ISBLANK(E3086),"",IF(E3086="BN",VLOOKUP(B3086,'[1]V. BAHAN'!$B$8:$E$1099,3,FALSE),IFERROR(VLOOKUP(E3086,'[1]III. DAFTAR AHS'!$B$7:$H$872,5,FALSE),"ls")))</f>
        <v/>
      </c>
      <c r="E3086" s="82"/>
      <c r="F3086" s="82" t="s">
        <v>23</v>
      </c>
      <c r="G3086" s="83"/>
      <c r="H3086" s="83"/>
      <c r="I3086" s="48">
        <f t="shared" si="230"/>
        <v>0</v>
      </c>
      <c r="J3086" s="633"/>
      <c r="K3086" s="633"/>
      <c r="L3086" s="633"/>
      <c r="M3086" s="41"/>
      <c r="N3086" s="110"/>
      <c r="O3086" s="608">
        <f t="shared" si="229"/>
        <v>0</v>
      </c>
    </row>
    <row r="3087" spans="1:15" s="6" customFormat="1" ht="34.5" customHeight="1">
      <c r="A3087" s="195"/>
      <c r="B3087" s="374" t="s">
        <v>1666</v>
      </c>
      <c r="C3087" s="82"/>
      <c r="D3087" s="82" t="str">
        <f>IF(ISBLANK(E3087),"",IF(E3087="BN",VLOOKUP(B3087,'[1]V. BAHAN'!$B$8:$E$1099,3,FALSE),IFERROR(VLOOKUP(E3087,'[1]III. DAFTAR AHS'!$B$7:$H$872,5,FALSE),"ls")))</f>
        <v/>
      </c>
      <c r="E3087" s="82"/>
      <c r="F3087" s="82" t="s">
        <v>23</v>
      </c>
      <c r="G3087" s="83"/>
      <c r="H3087" s="83"/>
      <c r="I3087" s="48">
        <f t="shared" si="230"/>
        <v>0</v>
      </c>
      <c r="J3087" s="633"/>
      <c r="K3087" s="633"/>
      <c r="L3087" s="633"/>
      <c r="M3087" s="41"/>
      <c r="N3087" s="110"/>
      <c r="O3087" s="608">
        <f t="shared" si="229"/>
        <v>0</v>
      </c>
    </row>
    <row r="3088" spans="1:15" s="6" customFormat="1" ht="34.5" customHeight="1">
      <c r="A3088" s="195"/>
      <c r="B3088" s="374" t="s">
        <v>1667</v>
      </c>
      <c r="C3088" s="82"/>
      <c r="D3088" s="82" t="str">
        <f>IF(ISBLANK(E3088),"",IF(E3088="BN",VLOOKUP(B3088,'[1]V. BAHAN'!$B$8:$E$1099,3,FALSE),IFERROR(VLOOKUP(E3088,'[1]III. DAFTAR AHS'!$B$7:$H$872,5,FALSE),"ls")))</f>
        <v/>
      </c>
      <c r="E3088" s="82"/>
      <c r="F3088" s="82" t="s">
        <v>23</v>
      </c>
      <c r="G3088" s="83"/>
      <c r="H3088" s="83"/>
      <c r="I3088" s="48">
        <f t="shared" si="230"/>
        <v>0</v>
      </c>
      <c r="J3088" s="633"/>
      <c r="K3088" s="633"/>
      <c r="L3088" s="633"/>
      <c r="M3088" s="41"/>
      <c r="N3088" s="110"/>
      <c r="O3088" s="608">
        <f t="shared" si="229"/>
        <v>0</v>
      </c>
    </row>
    <row r="3089" spans="1:15" s="6" customFormat="1" ht="34.5" customHeight="1">
      <c r="A3089" s="195"/>
      <c r="B3089" s="374" t="s">
        <v>1668</v>
      </c>
      <c r="C3089" s="82"/>
      <c r="D3089" s="82" t="str">
        <f>IF(ISBLANK(E3089),"",IF(E3089="BN",VLOOKUP(B3089,'[1]V. BAHAN'!$B$8:$E$1099,3,FALSE),IFERROR(VLOOKUP(E3089,'[1]III. DAFTAR AHS'!$B$7:$H$872,5,FALSE),"ls")))</f>
        <v/>
      </c>
      <c r="E3089" s="82"/>
      <c r="F3089" s="82" t="s">
        <v>23</v>
      </c>
      <c r="G3089" s="83"/>
      <c r="H3089" s="83"/>
      <c r="I3089" s="48">
        <f t="shared" si="230"/>
        <v>0</v>
      </c>
      <c r="J3089" s="633"/>
      <c r="K3089" s="633"/>
      <c r="L3089" s="633"/>
      <c r="M3089" s="41"/>
      <c r="N3089" s="110"/>
      <c r="O3089" s="608">
        <f t="shared" si="229"/>
        <v>0</v>
      </c>
    </row>
    <row r="3090" spans="1:15" s="6" customFormat="1" ht="34.5" customHeight="1">
      <c r="A3090" s="195"/>
      <c r="B3090" s="374" t="s">
        <v>1669</v>
      </c>
      <c r="C3090" s="82"/>
      <c r="D3090" s="82" t="str">
        <f>IF(ISBLANK(E3090),"",IF(E3090="BN",VLOOKUP(B3090,'[1]V. BAHAN'!$B$8:$E$1099,3,FALSE),IFERROR(VLOOKUP(E3090,'[1]III. DAFTAR AHS'!$B$7:$H$872,5,FALSE),"ls")))</f>
        <v/>
      </c>
      <c r="E3090" s="82"/>
      <c r="F3090" s="82" t="s">
        <v>23</v>
      </c>
      <c r="G3090" s="83"/>
      <c r="H3090" s="83"/>
      <c r="I3090" s="48">
        <f t="shared" si="230"/>
        <v>0</v>
      </c>
      <c r="J3090" s="633"/>
      <c r="K3090" s="633"/>
      <c r="L3090" s="633"/>
      <c r="M3090" s="41"/>
      <c r="N3090" s="110"/>
      <c r="O3090" s="608">
        <f t="shared" si="229"/>
        <v>0</v>
      </c>
    </row>
    <row r="3091" spans="1:15" s="6" customFormat="1" ht="34.5" customHeight="1">
      <c r="A3091" s="195"/>
      <c r="B3091" s="374"/>
      <c r="C3091" s="82"/>
      <c r="D3091" s="82" t="str">
        <f>IF(ISBLANK(E3091),"",IF(E3091="BN",VLOOKUP(B3091,'[1]V. BAHAN'!$B$8:$E$1099,3,FALSE),IFERROR(VLOOKUP(E3091,'[1]III. DAFTAR AHS'!$B$7:$H$872,5,FALSE),"ls")))</f>
        <v/>
      </c>
      <c r="E3091" s="82"/>
      <c r="F3091" s="82" t="s">
        <v>23</v>
      </c>
      <c r="G3091" s="83"/>
      <c r="H3091" s="83"/>
      <c r="I3091" s="48">
        <f t="shared" si="230"/>
        <v>0</v>
      </c>
      <c r="J3091" s="633"/>
      <c r="K3091" s="633"/>
      <c r="L3091" s="633"/>
      <c r="M3091" s="41"/>
      <c r="N3091" s="110"/>
      <c r="O3091" s="608">
        <f t="shared" si="229"/>
        <v>0</v>
      </c>
    </row>
    <row r="3092" spans="1:15" s="6" customFormat="1" ht="34.5" customHeight="1">
      <c r="A3092" s="195">
        <f>A3085+1</f>
        <v>12</v>
      </c>
      <c r="B3092" s="184" t="s">
        <v>1670</v>
      </c>
      <c r="C3092" s="82">
        <v>1</v>
      </c>
      <c r="D3092" s="112" t="str">
        <f>IF(ISBLANK(E3092),"",IF(E3092="BN",VLOOKUP(B3092,'[1]V. BAHAN'!$B$8:$E$14999,3,FALSE),IFERROR(VLOOKUP(E3092,'[1]III. DAFTAR AHS'!$B$7:$H$14999,5,FALSE),"ls")))</f>
        <v xml:space="preserve">unit </v>
      </c>
      <c r="E3092" s="82" t="s">
        <v>1671</v>
      </c>
      <c r="F3092" s="113" t="s">
        <v>1664</v>
      </c>
      <c r="G3092" s="47">
        <f>VLOOKUP(B3092,'[2] RAB LAMA'!$B$9:$E$5553,4,FALSE)</f>
        <v>572195.92740749998</v>
      </c>
      <c r="H3092" s="47">
        <f>G3092*C3092</f>
        <v>572195.92740749998</v>
      </c>
      <c r="I3092" s="48">
        <f t="shared" si="230"/>
        <v>1.4974197249025024E-3</v>
      </c>
      <c r="J3092" s="629"/>
      <c r="K3092" s="629"/>
      <c r="L3092" s="629"/>
      <c r="M3092" s="41"/>
      <c r="N3092" s="110"/>
      <c r="O3092" s="608">
        <f t="shared" si="229"/>
        <v>572195.92740749998</v>
      </c>
    </row>
    <row r="3093" spans="1:15" s="6" customFormat="1" ht="34.5" customHeight="1">
      <c r="A3093" s="195"/>
      <c r="B3093" s="374" t="s">
        <v>1672</v>
      </c>
      <c r="C3093" s="82"/>
      <c r="D3093" s="82" t="str">
        <f>IF(ISBLANK(E3093),"",IF(E3093="BN",VLOOKUP(B3093,'[1]V. BAHAN'!$B$8:$E$1099,3,FALSE),IFERROR(VLOOKUP(E3093,'[1]III. DAFTAR AHS'!$B$7:$H$872,5,FALSE),"ls")))</f>
        <v/>
      </c>
      <c r="E3093" s="82"/>
      <c r="F3093" s="82" t="s">
        <v>23</v>
      </c>
      <c r="G3093" s="83"/>
      <c r="H3093" s="83"/>
      <c r="I3093" s="48">
        <f t="shared" si="230"/>
        <v>0</v>
      </c>
      <c r="J3093" s="633"/>
      <c r="K3093" s="633"/>
      <c r="L3093" s="633"/>
      <c r="M3093" s="41"/>
      <c r="N3093" s="110"/>
      <c r="O3093" s="608">
        <f t="shared" si="229"/>
        <v>0</v>
      </c>
    </row>
    <row r="3094" spans="1:15" s="6" customFormat="1" ht="34.5" customHeight="1">
      <c r="A3094" s="195"/>
      <c r="B3094" s="374" t="s">
        <v>1666</v>
      </c>
      <c r="C3094" s="82"/>
      <c r="D3094" s="82" t="str">
        <f>IF(ISBLANK(E3094),"",IF(E3094="BN",VLOOKUP(B3094,'[1]V. BAHAN'!$B$8:$E$1099,3,FALSE),IFERROR(VLOOKUP(E3094,'[1]III. DAFTAR AHS'!$B$7:$H$872,5,FALSE),"ls")))</f>
        <v/>
      </c>
      <c r="E3094" s="82"/>
      <c r="F3094" s="82" t="s">
        <v>23</v>
      </c>
      <c r="G3094" s="83"/>
      <c r="H3094" s="83"/>
      <c r="I3094" s="48">
        <f t="shared" si="230"/>
        <v>0</v>
      </c>
      <c r="J3094" s="633"/>
      <c r="K3094" s="633"/>
      <c r="L3094" s="633"/>
      <c r="M3094" s="41"/>
      <c r="N3094" s="110"/>
      <c r="O3094" s="608">
        <f t="shared" si="229"/>
        <v>0</v>
      </c>
    </row>
    <row r="3095" spans="1:15" s="6" customFormat="1" ht="34.5" customHeight="1">
      <c r="A3095" s="195"/>
      <c r="B3095" s="374" t="s">
        <v>1667</v>
      </c>
      <c r="C3095" s="82"/>
      <c r="D3095" s="82" t="str">
        <f>IF(ISBLANK(E3095),"",IF(E3095="BN",VLOOKUP(B3095,'[1]V. BAHAN'!$B$8:$E$1099,3,FALSE),IFERROR(VLOOKUP(E3095,'[1]III. DAFTAR AHS'!$B$7:$H$872,5,FALSE),"ls")))</f>
        <v/>
      </c>
      <c r="E3095" s="82"/>
      <c r="F3095" s="82" t="s">
        <v>23</v>
      </c>
      <c r="G3095" s="83"/>
      <c r="H3095" s="83"/>
      <c r="I3095" s="48">
        <f t="shared" si="230"/>
        <v>0</v>
      </c>
      <c r="J3095" s="633"/>
      <c r="K3095" s="633"/>
      <c r="L3095" s="633"/>
      <c r="M3095" s="41"/>
      <c r="N3095" s="110"/>
      <c r="O3095" s="608">
        <f t="shared" si="229"/>
        <v>0</v>
      </c>
    </row>
    <row r="3096" spans="1:15" s="6" customFormat="1" ht="34.5" customHeight="1">
      <c r="A3096" s="195"/>
      <c r="B3096" s="374" t="s">
        <v>1669</v>
      </c>
      <c r="C3096" s="82"/>
      <c r="D3096" s="82" t="str">
        <f>IF(ISBLANK(E3096),"",IF(E3096="BN",VLOOKUP(B3096,'[1]V. BAHAN'!$B$8:$E$1099,3,FALSE),IFERROR(VLOOKUP(E3096,'[1]III. DAFTAR AHS'!$B$7:$H$872,5,FALSE),"ls")))</f>
        <v/>
      </c>
      <c r="E3096" s="82"/>
      <c r="F3096" s="82" t="s">
        <v>23</v>
      </c>
      <c r="G3096" s="83"/>
      <c r="H3096" s="83"/>
      <c r="I3096" s="48">
        <f t="shared" si="230"/>
        <v>0</v>
      </c>
      <c r="J3096" s="633"/>
      <c r="K3096" s="633"/>
      <c r="L3096" s="633"/>
      <c r="M3096" s="41"/>
      <c r="N3096" s="110"/>
      <c r="O3096" s="608">
        <f t="shared" ref="O3096:O3159" si="231">H3096-N3096</f>
        <v>0</v>
      </c>
    </row>
    <row r="3097" spans="1:15" s="6" customFormat="1" ht="34.5" customHeight="1">
      <c r="A3097" s="195"/>
      <c r="B3097" s="374"/>
      <c r="C3097" s="82"/>
      <c r="D3097" s="82" t="str">
        <f>IF(ISBLANK(E3097),"",IF(E3097="BN",VLOOKUP(B3097,'[1]V. BAHAN'!$B$8:$E$1099,3,FALSE),IFERROR(VLOOKUP(E3097,'[1]III. DAFTAR AHS'!$B$7:$H$872,5,FALSE),"ls")))</f>
        <v/>
      </c>
      <c r="E3097" s="82"/>
      <c r="F3097" s="82" t="s">
        <v>23</v>
      </c>
      <c r="G3097" s="83"/>
      <c r="H3097" s="83"/>
      <c r="I3097" s="48">
        <f t="shared" si="230"/>
        <v>0</v>
      </c>
      <c r="J3097" s="633"/>
      <c r="K3097" s="633"/>
      <c r="L3097" s="633"/>
      <c r="M3097" s="41"/>
      <c r="N3097" s="110"/>
      <c r="O3097" s="608">
        <f t="shared" si="231"/>
        <v>0</v>
      </c>
    </row>
    <row r="3098" spans="1:15" s="6" customFormat="1" ht="34.5" customHeight="1">
      <c r="A3098" s="195">
        <f>+A3092+1</f>
        <v>13</v>
      </c>
      <c r="B3098" s="184" t="s">
        <v>1673</v>
      </c>
      <c r="C3098" s="82">
        <v>3</v>
      </c>
      <c r="D3098" s="112" t="str">
        <f>IF(ISBLANK(E3098),"",IF(E3098="BN",VLOOKUP(B3098,'[1]V. BAHAN'!$B$8:$E$14999,3,FALSE),IFERROR(VLOOKUP(E3098,'[1]III. DAFTAR AHS'!$B$7:$H$14999,5,FALSE),"ls")))</f>
        <v xml:space="preserve">bh </v>
      </c>
      <c r="E3098" s="82" t="s">
        <v>1674</v>
      </c>
      <c r="F3098" s="113" t="s">
        <v>1675</v>
      </c>
      <c r="G3098" s="47">
        <f>VLOOKUP(B3098,'[2] RAB LAMA'!$B$9:$E$5553,4,FALSE)</f>
        <v>752110.04543812503</v>
      </c>
      <c r="H3098" s="47">
        <f>G3098*C3098</f>
        <v>2256330.1363143753</v>
      </c>
      <c r="I3098" s="48">
        <f t="shared" si="230"/>
        <v>5.9047488634131999E-3</v>
      </c>
      <c r="J3098" s="633"/>
      <c r="K3098" s="633"/>
      <c r="L3098" s="633"/>
      <c r="M3098" s="41"/>
      <c r="N3098" s="110"/>
      <c r="O3098" s="608">
        <f t="shared" si="231"/>
        <v>2256330.1363143753</v>
      </c>
    </row>
    <row r="3099" spans="1:15" s="6" customFormat="1" ht="34.5" customHeight="1">
      <c r="A3099" s="195">
        <f>A3098+1</f>
        <v>14</v>
      </c>
      <c r="B3099" s="184" t="s">
        <v>1676</v>
      </c>
      <c r="C3099" s="82">
        <v>7</v>
      </c>
      <c r="D3099" s="112" t="str">
        <f>IF(ISBLANK(E3099),"",IF(E3099="BN",VLOOKUP(B3099,'[1]V. BAHAN'!$B$8:$E$14999,3,FALSE),IFERROR(VLOOKUP(E3099,'[1]III. DAFTAR AHS'!$B$7:$H$14999,5,FALSE),"ls")))</f>
        <v xml:space="preserve">unit </v>
      </c>
      <c r="E3099" s="82" t="s">
        <v>1677</v>
      </c>
      <c r="F3099" s="113" t="s">
        <v>34</v>
      </c>
      <c r="G3099" s="47">
        <f>VLOOKUP(B3099,'[2] RAB LAMA'!$B$9:$E$5553,4,FALSE)</f>
        <v>68008.731981796445</v>
      </c>
      <c r="H3099" s="47">
        <f>G3099*C3099</f>
        <v>476061.12387257512</v>
      </c>
      <c r="I3099" s="48">
        <f t="shared" si="230"/>
        <v>1.2458378031033567E-3</v>
      </c>
      <c r="J3099" s="629"/>
      <c r="K3099" s="629"/>
      <c r="L3099" s="629"/>
      <c r="M3099" s="41"/>
      <c r="N3099" s="110"/>
      <c r="O3099" s="608">
        <f t="shared" si="231"/>
        <v>476061.12387257512</v>
      </c>
    </row>
    <row r="3100" spans="1:15" s="6" customFormat="1" ht="34.5" customHeight="1">
      <c r="A3100" s="195">
        <f>A3099+1</f>
        <v>15</v>
      </c>
      <c r="B3100" s="184" t="s">
        <v>1678</v>
      </c>
      <c r="C3100" s="82">
        <v>2</v>
      </c>
      <c r="D3100" s="112" t="str">
        <f>IF(ISBLANK(E3100),"",IF(E3100="BN",VLOOKUP(B3100,'[1]V. BAHAN'!$B$8:$E$14999,3,FALSE),IFERROR(VLOOKUP(E3100,'[1]III. DAFTAR AHS'!$B$7:$H$14999,5,FALSE),"ls")))</f>
        <v xml:space="preserve">bh </v>
      </c>
      <c r="E3100" s="82" t="s">
        <v>1679</v>
      </c>
      <c r="F3100" s="113" t="s">
        <v>1680</v>
      </c>
      <c r="G3100" s="47">
        <f>VLOOKUP(B3100,'[2] RAB LAMA'!$B$9:$E$5553,4,FALSE)</f>
        <v>168068.32625000001</v>
      </c>
      <c r="H3100" s="47">
        <f>G3100*C3100</f>
        <v>336136.65250000003</v>
      </c>
      <c r="I3100" s="48">
        <f t="shared" si="230"/>
        <v>8.796596228790298E-4</v>
      </c>
      <c r="J3100" s="629"/>
      <c r="K3100" s="629"/>
      <c r="L3100" s="629"/>
      <c r="M3100" s="41"/>
      <c r="N3100" s="110"/>
      <c r="O3100" s="608">
        <f t="shared" si="231"/>
        <v>336136.65250000003</v>
      </c>
    </row>
    <row r="3101" spans="1:15" s="6" customFormat="1" ht="34.5" customHeight="1">
      <c r="A3101" s="195">
        <f>A3100+1</f>
        <v>16</v>
      </c>
      <c r="B3101" s="184" t="s">
        <v>1681</v>
      </c>
      <c r="C3101" s="82">
        <v>3</v>
      </c>
      <c r="D3101" s="112" t="str">
        <f>IF(ISBLANK(E3101),"",IF(E3101="BN",VLOOKUP(B3101,'[1]V. BAHAN'!$B$8:$E$14999,3,FALSE),IFERROR(VLOOKUP(E3101,'[1]III. DAFTAR AHS'!$B$7:$H$14999,5,FALSE),"ls")))</f>
        <v xml:space="preserve">unit </v>
      </c>
      <c r="E3101" s="82" t="s">
        <v>1682</v>
      </c>
      <c r="F3101" s="113" t="s">
        <v>1683</v>
      </c>
      <c r="G3101" s="47">
        <f>VLOOKUP(B3101,'[2] RAB LAMA'!$B$9:$E$5553,4,FALSE)</f>
        <v>3060740.9579381254</v>
      </c>
      <c r="H3101" s="47">
        <f>G3101*C3101</f>
        <v>9182222.8738143761</v>
      </c>
      <c r="I3101" s="48">
        <f t="shared" si="230"/>
        <v>2.4029604181206494E-2</v>
      </c>
      <c r="J3101" s="629"/>
      <c r="K3101" s="629"/>
      <c r="L3101" s="629"/>
      <c r="M3101" s="41"/>
      <c r="N3101" s="110"/>
      <c r="O3101" s="608">
        <f t="shared" si="231"/>
        <v>9182222.8738143761</v>
      </c>
    </row>
    <row r="3102" spans="1:15" s="6" customFormat="1" ht="34.5" customHeight="1" thickBot="1">
      <c r="A3102" s="195"/>
      <c r="B3102" s="184"/>
      <c r="C3102" s="82"/>
      <c r="D3102" s="82" t="str">
        <f>IF(ISBLANK(E3102),"",IF(E3102="BN",VLOOKUP(B3102,'[1]V. BAHAN'!$B$8:$E$1099,3,FALSE),IFERROR(VLOOKUP(E3102,'[1]III. DAFTAR AHS'!$B$7:$H$872,5,FALSE),"ls")))</f>
        <v/>
      </c>
      <c r="E3102" s="82"/>
      <c r="F3102" s="82" t="s">
        <v>23</v>
      </c>
      <c r="G3102" s="83"/>
      <c r="H3102" s="63"/>
      <c r="I3102" s="48">
        <f t="shared" si="230"/>
        <v>0</v>
      </c>
      <c r="J3102" s="629"/>
      <c r="K3102" s="629"/>
      <c r="L3102" s="629"/>
      <c r="M3102" s="41"/>
      <c r="N3102" s="110"/>
      <c r="O3102" s="608">
        <f t="shared" si="231"/>
        <v>0</v>
      </c>
    </row>
    <row r="3103" spans="1:15" s="6" customFormat="1" ht="34.5" customHeight="1" thickBot="1">
      <c r="A3103" s="18" t="s">
        <v>460</v>
      </c>
      <c r="B3103" s="124" t="s">
        <v>1684</v>
      </c>
      <c r="C3103" s="39"/>
      <c r="D3103" s="39" t="str">
        <f>IF(ISBLANK(E3103),"",IF(E3103="BN",VLOOKUP(B3103,'[1]V. BAHAN'!$B$8:$E$1099,3,FALSE),IFERROR(VLOOKUP(E3103,'[1]III. DAFTAR AHS'!$B$7:$H$872,5,FALSE),"ls")))</f>
        <v/>
      </c>
      <c r="E3103" s="39"/>
      <c r="F3103" s="39" t="s">
        <v>23</v>
      </c>
      <c r="G3103" s="78"/>
      <c r="H3103" s="78"/>
      <c r="I3103" s="48">
        <f t="shared" si="230"/>
        <v>0</v>
      </c>
      <c r="J3103" s="629"/>
      <c r="K3103" s="629"/>
      <c r="L3103" s="629"/>
      <c r="M3103" s="41"/>
      <c r="N3103" s="110"/>
      <c r="O3103" s="608">
        <f t="shared" si="231"/>
        <v>0</v>
      </c>
    </row>
    <row r="3104" spans="1:15" s="6" customFormat="1" ht="34.5" customHeight="1">
      <c r="A3104" s="195">
        <v>1</v>
      </c>
      <c r="B3104" s="184" t="s">
        <v>1685</v>
      </c>
      <c r="C3104" s="82"/>
      <c r="D3104" s="375" t="str">
        <f>IF(ISBLANK(E3104),"",IF(E3104="BN",VLOOKUP(B3104,'[1]V. BAHAN'!$B$8:$E$1099,3,FALSE),IFERROR(VLOOKUP(E3104,'[1]III. DAFTAR AHS'!$B$7:$H$872,5,FALSE),"ls")))</f>
        <v/>
      </c>
      <c r="E3104" s="376"/>
      <c r="F3104" s="376" t="s">
        <v>23</v>
      </c>
      <c r="G3104" s="377"/>
      <c r="H3104" s="63"/>
      <c r="I3104" s="48">
        <f t="shared" si="230"/>
        <v>0</v>
      </c>
      <c r="J3104" s="633"/>
      <c r="K3104" s="633"/>
      <c r="L3104" s="633"/>
      <c r="M3104" s="41"/>
      <c r="N3104" s="110"/>
      <c r="O3104" s="608">
        <f t="shared" si="231"/>
        <v>0</v>
      </c>
    </row>
    <row r="3105" spans="1:15" s="6" customFormat="1" ht="34.5" customHeight="1">
      <c r="A3105" s="378" t="s">
        <v>49</v>
      </c>
      <c r="B3105" s="50" t="s">
        <v>1686</v>
      </c>
      <c r="C3105" s="82">
        <v>202.86</v>
      </c>
      <c r="D3105" s="112" t="str">
        <f>IF(ISBLANK(E3105),"",IF(E3105="BN",VLOOKUP(B3105,'[1]V. BAHAN'!$B$8:$E$14999,3,FALSE),IFERROR(VLOOKUP(E3105,'[1]III. DAFTAR AHS'!$B$7:$H$14999,5,FALSE),"ls")))</f>
        <v xml:space="preserve">m3 </v>
      </c>
      <c r="E3105" s="82" t="s">
        <v>113</v>
      </c>
      <c r="F3105" s="113" t="s">
        <v>114</v>
      </c>
      <c r="G3105" s="47">
        <f>VLOOKUP(B3105,'[2] RAB LAMA'!$B$9:$E$5553,4,FALSE)</f>
        <v>65955.45</v>
      </c>
      <c r="H3105" s="47">
        <f t="shared" ref="H3105:H3113" si="232">G3105*C3105</f>
        <v>13379722.587000001</v>
      </c>
      <c r="I3105" s="48">
        <f t="shared" si="230"/>
        <v>3.5014336096854108E-2</v>
      </c>
      <c r="J3105" s="629"/>
      <c r="K3105" s="629"/>
      <c r="L3105" s="629"/>
      <c r="M3105" s="41"/>
      <c r="N3105" s="110"/>
      <c r="O3105" s="608">
        <f t="shared" si="231"/>
        <v>13379722.587000001</v>
      </c>
    </row>
    <row r="3106" spans="1:15" s="6" customFormat="1" ht="34.5" customHeight="1">
      <c r="A3106" s="378" t="s">
        <v>49</v>
      </c>
      <c r="B3106" s="50" t="s">
        <v>1687</v>
      </c>
      <c r="C3106" s="82">
        <v>21.24</v>
      </c>
      <c r="D3106" s="112" t="str">
        <f>IF(ISBLANK(E3106),"",IF(E3106="BN",VLOOKUP(B3106,'[1]V. BAHAN'!$B$8:$E$14999,3,FALSE),IFERROR(VLOOKUP(E3106,'[1]III. DAFTAR AHS'!$B$7:$H$14999,5,FALSE),"ls")))</f>
        <v xml:space="preserve">m3 </v>
      </c>
      <c r="E3106" s="82" t="s">
        <v>120</v>
      </c>
      <c r="F3106" s="113" t="s">
        <v>121</v>
      </c>
      <c r="G3106" s="47">
        <f>VLOOKUP(B3106,'[2] RAB LAMA'!$B$9:$E$5553,4,FALSE)</f>
        <v>79076.250000000015</v>
      </c>
      <c r="H3106" s="47">
        <f t="shared" si="232"/>
        <v>1679579.5500000003</v>
      </c>
      <c r="I3106" s="48">
        <f t="shared" si="230"/>
        <v>4.3954097316070894E-3</v>
      </c>
      <c r="J3106" s="629"/>
      <c r="K3106" s="629"/>
      <c r="L3106" s="629"/>
      <c r="M3106" s="41"/>
      <c r="N3106" s="110"/>
      <c r="O3106" s="608">
        <f t="shared" si="231"/>
        <v>1679579.5500000003</v>
      </c>
    </row>
    <row r="3107" spans="1:15" s="6" customFormat="1" ht="34.5" customHeight="1">
      <c r="A3107" s="378" t="s">
        <v>49</v>
      </c>
      <c r="B3107" s="50" t="s">
        <v>1312</v>
      </c>
      <c r="C3107" s="82">
        <v>12.58</v>
      </c>
      <c r="D3107" s="112" t="str">
        <f>IF(ISBLANK(E3107),"",IF(E3107="BN",VLOOKUP(B3107,'[1]V. BAHAN'!$B$8:$E$14999,3,FALSE),IFERROR(VLOOKUP(E3107,'[1]III. DAFTAR AHS'!$B$7:$H$14999,5,FALSE),"ls")))</f>
        <v xml:space="preserve">m3 </v>
      </c>
      <c r="E3107" s="82" t="s">
        <v>934</v>
      </c>
      <c r="F3107" s="113" t="s">
        <v>147</v>
      </c>
      <c r="G3107" s="47">
        <f>VLOOKUP(B3107,'[2] RAB LAMA'!$B$9:$E$5553,4,FALSE)</f>
        <v>72958.371608390124</v>
      </c>
      <c r="H3107" s="47">
        <f t="shared" si="232"/>
        <v>917816.3148335478</v>
      </c>
      <c r="I3107" s="48">
        <f t="shared" si="230"/>
        <v>2.4018980000364565E-3</v>
      </c>
      <c r="J3107" s="629"/>
      <c r="K3107" s="629"/>
      <c r="L3107" s="629"/>
      <c r="M3107" s="41"/>
      <c r="N3107" s="110"/>
      <c r="O3107" s="608">
        <f t="shared" si="231"/>
        <v>917816.3148335478</v>
      </c>
    </row>
    <row r="3108" spans="1:15" s="6" customFormat="1" ht="34.5" customHeight="1">
      <c r="A3108" s="378" t="s">
        <v>49</v>
      </c>
      <c r="B3108" s="50" t="s">
        <v>1688</v>
      </c>
      <c r="C3108" s="82">
        <v>4.04</v>
      </c>
      <c r="D3108" s="112" t="str">
        <f>IF(ISBLANK(E3108),"",IF(E3108="BN",VLOOKUP(B3108,'[1]V. BAHAN'!$B$8:$E$14999,3,FALSE),IFERROR(VLOOKUP(E3108,'[1]III. DAFTAR AHS'!$B$7:$H$14999,5,FALSE),"ls")))</f>
        <v xml:space="preserve">m3 </v>
      </c>
      <c r="E3108" s="82" t="s">
        <v>196</v>
      </c>
      <c r="F3108" s="113" t="s">
        <v>34</v>
      </c>
      <c r="G3108" s="47">
        <f>VLOOKUP(B3108,'[2] RAB LAMA'!$B$9:$E$5553,4,FALSE)</f>
        <v>1086667.0105032567</v>
      </c>
      <c r="H3108" s="47">
        <f t="shared" si="232"/>
        <v>4390134.7224331573</v>
      </c>
      <c r="I3108" s="48">
        <f t="shared" si="230"/>
        <v>1.148885200587783E-2</v>
      </c>
      <c r="J3108" s="629"/>
      <c r="K3108" s="629"/>
      <c r="L3108" s="629"/>
      <c r="M3108" s="41"/>
      <c r="N3108" s="110"/>
      <c r="O3108" s="608">
        <f t="shared" si="231"/>
        <v>4390134.7224331573</v>
      </c>
    </row>
    <row r="3109" spans="1:15" s="6" customFormat="1" ht="34.5" customHeight="1">
      <c r="A3109" s="378" t="s">
        <v>49</v>
      </c>
      <c r="B3109" s="50" t="s">
        <v>1689</v>
      </c>
      <c r="C3109" s="82">
        <v>205.95</v>
      </c>
      <c r="D3109" s="112" t="str">
        <f>IF(ISBLANK(E3109),"",IF(E3109="BN",VLOOKUP(B3109,'[1]V. BAHAN'!$B$8:$E$14999,3,FALSE),IFERROR(VLOOKUP(E3109,'[1]III. DAFTAR AHS'!$B$7:$H$14999,5,FALSE),"ls")))</f>
        <v xml:space="preserve">m' </v>
      </c>
      <c r="E3109" s="82" t="s">
        <v>1690</v>
      </c>
      <c r="F3109" s="113" t="s">
        <v>1691</v>
      </c>
      <c r="G3109" s="47">
        <f>VLOOKUP(B3109,'[2] RAB LAMA'!$B$9:$E$5553,4,FALSE)</f>
        <v>706255.46640887216</v>
      </c>
      <c r="H3109" s="47">
        <f t="shared" si="232"/>
        <v>145453313.30690721</v>
      </c>
      <c r="I3109" s="48">
        <f t="shared" si="230"/>
        <v>0.38064699513856004</v>
      </c>
      <c r="J3109" s="629"/>
      <c r="K3109" s="629"/>
      <c r="L3109" s="629"/>
      <c r="M3109" s="41"/>
      <c r="N3109" s="110"/>
      <c r="O3109" s="608">
        <f t="shared" si="231"/>
        <v>145453313.30690721</v>
      </c>
    </row>
    <row r="3110" spans="1:15" s="6" customFormat="1" ht="34.5" customHeight="1">
      <c r="A3110" s="378" t="s">
        <v>49</v>
      </c>
      <c r="B3110" s="50" t="s">
        <v>1692</v>
      </c>
      <c r="C3110" s="82">
        <v>14.36</v>
      </c>
      <c r="D3110" s="112" t="str">
        <f>IF(ISBLANK(E3110),"",IF(E3110="BN",VLOOKUP(B3110,'[1]V. BAHAN'!$B$8:$E$14999,3,FALSE),IFERROR(VLOOKUP(E3110,'[1]III. DAFTAR AHS'!$B$7:$H$14999,5,FALSE),"ls")))</f>
        <v xml:space="preserve">m1 </v>
      </c>
      <c r="E3110" s="82" t="s">
        <v>1693</v>
      </c>
      <c r="F3110" s="113" t="s">
        <v>1694</v>
      </c>
      <c r="G3110" s="47">
        <f>VLOOKUP(B3110,'[2] RAB LAMA'!$B$9:$E$5553,4,FALSE)</f>
        <v>485177.08868264488</v>
      </c>
      <c r="H3110" s="47">
        <f t="shared" si="232"/>
        <v>6967142.9934827806</v>
      </c>
      <c r="I3110" s="48">
        <f t="shared" si="230"/>
        <v>1.8232806010916456E-2</v>
      </c>
      <c r="J3110" s="629"/>
      <c r="K3110" s="629"/>
      <c r="L3110" s="629"/>
      <c r="M3110" s="41"/>
      <c r="N3110" s="110"/>
      <c r="O3110" s="608">
        <f t="shared" si="231"/>
        <v>6967142.9934827806</v>
      </c>
    </row>
    <row r="3111" spans="1:15" s="6" customFormat="1" ht="34.5" customHeight="1">
      <c r="A3111" s="378" t="s">
        <v>49</v>
      </c>
      <c r="B3111" s="50" t="s">
        <v>1695</v>
      </c>
      <c r="C3111" s="82">
        <v>454.44</v>
      </c>
      <c r="D3111" s="112" t="str">
        <f>IF(ISBLANK(E3111),"",IF(E3111="BN",VLOOKUP(B3111,'[1]V. BAHAN'!$B$8:$E$14999,3,FALSE),IFERROR(VLOOKUP(E3111,'[1]III. DAFTAR AHS'!$B$7:$H$14999,5,FALSE),"ls")))</f>
        <v xml:space="preserve">m1 </v>
      </c>
      <c r="E3111" s="82" t="s">
        <v>1315</v>
      </c>
      <c r="F3111" s="113" t="s">
        <v>147</v>
      </c>
      <c r="G3111" s="47">
        <f>VLOOKUP(B3111,'[2] RAB LAMA'!$B$9:$E$5553,4,FALSE)</f>
        <v>5065.6349270999999</v>
      </c>
      <c r="H3111" s="47">
        <f t="shared" si="232"/>
        <v>2302027.136271324</v>
      </c>
      <c r="I3111" s="48">
        <f t="shared" si="230"/>
        <v>6.0243365532704754E-3</v>
      </c>
      <c r="J3111" s="629"/>
      <c r="K3111" s="629"/>
      <c r="L3111" s="629"/>
      <c r="M3111" s="41"/>
      <c r="N3111" s="110"/>
      <c r="O3111" s="608">
        <f t="shared" si="231"/>
        <v>2302027.136271324</v>
      </c>
    </row>
    <row r="3112" spans="1:15" s="6" customFormat="1" ht="34.5" customHeight="1">
      <c r="A3112" s="378" t="s">
        <v>49</v>
      </c>
      <c r="B3112" s="50" t="s">
        <v>1696</v>
      </c>
      <c r="C3112" s="82">
        <v>171.33</v>
      </c>
      <c r="D3112" s="112" t="str">
        <f>IF(ISBLANK(E3112),"",IF(E3112="BN",VLOOKUP(B3112,'[1]V. BAHAN'!$B$8:$E$14999,3,FALSE),IFERROR(VLOOKUP(E3112,'[1]III. DAFTAR AHS'!$B$7:$H$14999,5,FALSE),"ls")))</f>
        <v xml:space="preserve">m' </v>
      </c>
      <c r="E3112" s="82" t="s">
        <v>1697</v>
      </c>
      <c r="F3112" s="113" t="s">
        <v>1698</v>
      </c>
      <c r="G3112" s="47">
        <f>VLOOKUP(B3112,'[2] RAB LAMA'!$B$9:$E$5553,4,FALSE)</f>
        <v>256737.57866917751</v>
      </c>
      <c r="H3112" s="47">
        <f t="shared" si="232"/>
        <v>43986849.353390187</v>
      </c>
      <c r="I3112" s="48">
        <f t="shared" si="230"/>
        <v>0.11511227658768899</v>
      </c>
      <c r="J3112" s="629"/>
      <c r="K3112" s="629"/>
      <c r="L3112" s="629"/>
      <c r="M3112" s="41"/>
      <c r="N3112" s="110"/>
      <c r="O3112" s="608">
        <f t="shared" si="231"/>
        <v>43986849.353390187</v>
      </c>
    </row>
    <row r="3113" spans="1:15" s="6" customFormat="1" ht="34.5" customHeight="1">
      <c r="A3113" s="378" t="s">
        <v>49</v>
      </c>
      <c r="B3113" s="50" t="s">
        <v>1699</v>
      </c>
      <c r="C3113" s="82">
        <v>23</v>
      </c>
      <c r="D3113" s="112" t="str">
        <f>IF(ISBLANK(E3113),"",IF(E3113="BN",VLOOKUP(B3113,'[1]V. BAHAN'!$B$8:$E$14999,3,FALSE),IFERROR(VLOOKUP(E3113,'[1]III. DAFTAR AHS'!$B$7:$H$14999,5,FALSE),"ls")))</f>
        <v xml:space="preserve">unit </v>
      </c>
      <c r="E3113" s="82" t="s">
        <v>1700</v>
      </c>
      <c r="F3113" s="113" t="s">
        <v>1262</v>
      </c>
      <c r="G3113" s="47">
        <f>VLOOKUP(B3113,'[2] RAB LAMA'!$B$9:$E$5553,4,FALSE)</f>
        <v>1561489.5263896501</v>
      </c>
      <c r="H3113" s="47">
        <f t="shared" si="232"/>
        <v>35914259.106961951</v>
      </c>
      <c r="I3113" s="48">
        <f t="shared" si="230"/>
        <v>9.3986547991846581E-2</v>
      </c>
      <c r="J3113" s="629"/>
      <c r="K3113" s="629"/>
      <c r="L3113" s="629"/>
      <c r="M3113" s="41"/>
      <c r="N3113" s="110"/>
      <c r="O3113" s="608">
        <f t="shared" si="231"/>
        <v>35914259.106961951</v>
      </c>
    </row>
    <row r="3114" spans="1:15" s="6" customFormat="1" ht="34.5" customHeight="1">
      <c r="A3114" s="195"/>
      <c r="B3114" s="184"/>
      <c r="C3114" s="82"/>
      <c r="D3114" s="82" t="str">
        <f>IF(ISBLANK(E3114),"",IF(E3114="BN",VLOOKUP(B3114,'[1]V. BAHAN'!$B$8:$E$1099,3,FALSE),IFERROR(VLOOKUP(E3114,'[1]III. DAFTAR AHS'!$B$7:$H$872,5,FALSE),"ls")))</f>
        <v/>
      </c>
      <c r="E3114" s="82"/>
      <c r="F3114" s="82" t="s">
        <v>23</v>
      </c>
      <c r="G3114" s="83"/>
      <c r="H3114" s="63"/>
      <c r="I3114" s="48">
        <f t="shared" si="230"/>
        <v>0</v>
      </c>
      <c r="J3114" s="633"/>
      <c r="K3114" s="633"/>
      <c r="L3114" s="633"/>
      <c r="M3114" s="41"/>
      <c r="N3114" s="110"/>
      <c r="O3114" s="608">
        <f t="shared" si="231"/>
        <v>0</v>
      </c>
    </row>
    <row r="3115" spans="1:15" s="6" customFormat="1" ht="34.5" customHeight="1">
      <c r="A3115" s="195">
        <f>A3104+1</f>
        <v>2</v>
      </c>
      <c r="B3115" s="184" t="s">
        <v>1701</v>
      </c>
      <c r="C3115" s="82"/>
      <c r="D3115" s="375" t="str">
        <f>IF(ISBLANK(E3115),"",IF(E3115="BN",VLOOKUP(B3115,'[1]V. BAHAN'!$B$8:$E$1099,3,FALSE),IFERROR(VLOOKUP(E3115,'[1]III. DAFTAR AHS'!$B$7:$H$872,5,FALSE),"ls")))</f>
        <v/>
      </c>
      <c r="E3115" s="376"/>
      <c r="F3115" s="376" t="s">
        <v>23</v>
      </c>
      <c r="G3115" s="377"/>
      <c r="H3115" s="63"/>
      <c r="I3115" s="48">
        <f t="shared" si="230"/>
        <v>0</v>
      </c>
      <c r="J3115" s="633"/>
      <c r="K3115" s="633"/>
      <c r="L3115" s="633"/>
      <c r="M3115" s="41"/>
      <c r="N3115" s="110"/>
      <c r="O3115" s="608">
        <f t="shared" si="231"/>
        <v>0</v>
      </c>
    </row>
    <row r="3116" spans="1:15" s="6" customFormat="1" ht="34.5" customHeight="1">
      <c r="A3116" s="378" t="s">
        <v>49</v>
      </c>
      <c r="B3116" s="50" t="s">
        <v>1686</v>
      </c>
      <c r="C3116" s="82">
        <v>278.66000000000003</v>
      </c>
      <c r="D3116" s="112" t="str">
        <f>IF(ISBLANK(E3116),"",IF(E3116="BN",VLOOKUP(B3116,'[1]V. BAHAN'!$B$8:$E$14999,3,FALSE),IFERROR(VLOOKUP(E3116,'[1]III. DAFTAR AHS'!$B$7:$H$14999,5,FALSE),"ls")))</f>
        <v xml:space="preserve">m3 </v>
      </c>
      <c r="E3116" s="82" t="s">
        <v>113</v>
      </c>
      <c r="F3116" s="113" t="s">
        <v>114</v>
      </c>
      <c r="G3116" s="47">
        <f>VLOOKUP(B3116,'[2] RAB LAMA'!$B$9:$E$5553,4,FALSE)</f>
        <v>65955.45</v>
      </c>
      <c r="H3116" s="47">
        <f t="shared" ref="H3116:H3122" si="233">G3116*C3116</f>
        <v>18379145.697000001</v>
      </c>
      <c r="I3116" s="48">
        <f t="shared" si="230"/>
        <v>4.8097677692740634E-2</v>
      </c>
      <c r="J3116" s="633"/>
      <c r="K3116" s="633"/>
      <c r="L3116" s="633"/>
      <c r="M3116" s="41"/>
      <c r="N3116" s="110"/>
      <c r="O3116" s="608">
        <f t="shared" si="231"/>
        <v>18379145.697000001</v>
      </c>
    </row>
    <row r="3117" spans="1:15" s="6" customFormat="1" ht="34.5" customHeight="1">
      <c r="A3117" s="378" t="s">
        <v>49</v>
      </c>
      <c r="B3117" s="50" t="s">
        <v>1687</v>
      </c>
      <c r="C3117" s="82">
        <v>55.73</v>
      </c>
      <c r="D3117" s="112" t="str">
        <f>IF(ISBLANK(E3117),"",IF(E3117="BN",VLOOKUP(B3117,'[1]V. BAHAN'!$B$8:$E$14999,3,FALSE),IFERROR(VLOOKUP(E3117,'[1]III. DAFTAR AHS'!$B$7:$H$14999,5,FALSE),"ls")))</f>
        <v xml:space="preserve">m3 </v>
      </c>
      <c r="E3117" s="82" t="s">
        <v>120</v>
      </c>
      <c r="F3117" s="113" t="s">
        <v>121</v>
      </c>
      <c r="G3117" s="47">
        <f>VLOOKUP(B3117,'[2] RAB LAMA'!$B$9:$E$5553,4,FALSE)</f>
        <v>79076.250000000015</v>
      </c>
      <c r="H3117" s="47">
        <f t="shared" si="233"/>
        <v>4406919.4125000006</v>
      </c>
      <c r="I3117" s="48">
        <f t="shared" si="230"/>
        <v>1.1532777040605608E-2</v>
      </c>
      <c r="J3117" s="633"/>
      <c r="K3117" s="633"/>
      <c r="L3117" s="633"/>
      <c r="M3117" s="41"/>
      <c r="N3117" s="110"/>
      <c r="O3117" s="608">
        <f t="shared" si="231"/>
        <v>4406919.4125000006</v>
      </c>
    </row>
    <row r="3118" spans="1:15" s="6" customFormat="1" ht="34.5" customHeight="1">
      <c r="A3118" s="378" t="s">
        <v>49</v>
      </c>
      <c r="B3118" s="50" t="s">
        <v>1312</v>
      </c>
      <c r="C3118" s="82">
        <v>66.34</v>
      </c>
      <c r="D3118" s="112" t="str">
        <f>IF(ISBLANK(E3118),"",IF(E3118="BN",VLOOKUP(B3118,'[1]V. BAHAN'!$B$8:$E$14999,3,FALSE),IFERROR(VLOOKUP(E3118,'[1]III. DAFTAR AHS'!$B$7:$H$14999,5,FALSE),"ls")))</f>
        <v xml:space="preserve">m3 </v>
      </c>
      <c r="E3118" s="82" t="s">
        <v>934</v>
      </c>
      <c r="F3118" s="113" t="s">
        <v>147</v>
      </c>
      <c r="G3118" s="47">
        <f>VLOOKUP(B3118,'[2] RAB LAMA'!$B$9:$E$5553,4,FALSE)</f>
        <v>72958.371608390124</v>
      </c>
      <c r="H3118" s="47">
        <f t="shared" si="233"/>
        <v>4840058.3725006012</v>
      </c>
      <c r="I3118" s="48">
        <f t="shared" si="230"/>
        <v>1.2666288817362363E-2</v>
      </c>
      <c r="J3118" s="633"/>
      <c r="K3118" s="633"/>
      <c r="L3118" s="633"/>
      <c r="M3118" s="41"/>
      <c r="N3118" s="110"/>
      <c r="O3118" s="608">
        <f t="shared" si="231"/>
        <v>4840058.3725006012</v>
      </c>
    </row>
    <row r="3119" spans="1:15" s="6" customFormat="1" ht="34.5" customHeight="1">
      <c r="A3119" s="378" t="s">
        <v>49</v>
      </c>
      <c r="B3119" s="50" t="s">
        <v>1688</v>
      </c>
      <c r="C3119" s="82">
        <v>5.94</v>
      </c>
      <c r="D3119" s="112" t="str">
        <f>IF(ISBLANK(E3119),"",IF(E3119="BN",VLOOKUP(B3119,'[1]V. BAHAN'!$B$8:$E$14999,3,FALSE),IFERROR(VLOOKUP(E3119,'[1]III. DAFTAR AHS'!$B$7:$H$14999,5,FALSE),"ls")))</f>
        <v xml:space="preserve">m3 </v>
      </c>
      <c r="E3119" s="82" t="s">
        <v>196</v>
      </c>
      <c r="F3119" s="113" t="s">
        <v>34</v>
      </c>
      <c r="G3119" s="47">
        <f>VLOOKUP(B3119,'[2] RAB LAMA'!$B$9:$E$5553,4,FALSE)</f>
        <v>1086667.0105032567</v>
      </c>
      <c r="H3119" s="47">
        <f t="shared" si="233"/>
        <v>6454802.0423893454</v>
      </c>
      <c r="I3119" s="48">
        <f t="shared" si="230"/>
        <v>1.6892024978939189E-2</v>
      </c>
      <c r="J3119" s="633"/>
      <c r="K3119" s="633"/>
      <c r="L3119" s="633"/>
      <c r="M3119" s="41"/>
      <c r="N3119" s="110"/>
      <c r="O3119" s="608">
        <f t="shared" si="231"/>
        <v>6454802.0423893454</v>
      </c>
    </row>
    <row r="3120" spans="1:15" s="6" customFormat="1" ht="34.5" customHeight="1">
      <c r="A3120" s="378" t="s">
        <v>49</v>
      </c>
      <c r="B3120" s="50" t="s">
        <v>1702</v>
      </c>
      <c r="C3120" s="82">
        <v>302.94</v>
      </c>
      <c r="D3120" s="112" t="str">
        <f>IF(ISBLANK(E3120),"",IF(E3120="BN",VLOOKUP(B3120,'[1]V. BAHAN'!$B$8:$E$14999,3,FALSE),IFERROR(VLOOKUP(E3120,'[1]III. DAFTAR AHS'!$B$7:$H$14999,5,FALSE),"ls")))</f>
        <v xml:space="preserve">m' </v>
      </c>
      <c r="E3120" s="82" t="s">
        <v>1690</v>
      </c>
      <c r="F3120" s="113" t="s">
        <v>1691</v>
      </c>
      <c r="G3120" s="47">
        <f>VLOOKUP(B3120,'[2] RAB LAMA'!$B$9:$E$5553,4,FALSE)</f>
        <v>706255.46640887216</v>
      </c>
      <c r="H3120" s="47">
        <f t="shared" si="233"/>
        <v>213953030.99390373</v>
      </c>
      <c r="I3120" s="48">
        <f t="shared" si="230"/>
        <v>0.55990871914190521</v>
      </c>
      <c r="J3120" s="633"/>
      <c r="K3120" s="633"/>
      <c r="L3120" s="633"/>
      <c r="M3120" s="41"/>
      <c r="N3120" s="110"/>
      <c r="O3120" s="608">
        <f t="shared" si="231"/>
        <v>213953030.99390373</v>
      </c>
    </row>
    <row r="3121" spans="1:15" s="6" customFormat="1" ht="34.5" customHeight="1">
      <c r="A3121" s="378" t="s">
        <v>49</v>
      </c>
      <c r="B3121" s="50" t="s">
        <v>1703</v>
      </c>
      <c r="C3121" s="82">
        <v>601.38</v>
      </c>
      <c r="D3121" s="112" t="str">
        <f>IF(ISBLANK(E3121),"",IF(E3121="BN",VLOOKUP(B3121,'[1]V. BAHAN'!$B$8:$E$14999,3,FALSE),IFERROR(VLOOKUP(E3121,'[1]III. DAFTAR AHS'!$B$7:$H$14999,5,FALSE),"ls")))</f>
        <v xml:space="preserve">m1 </v>
      </c>
      <c r="E3121" s="82" t="s">
        <v>1315</v>
      </c>
      <c r="F3121" s="113" t="s">
        <v>147</v>
      </c>
      <c r="G3121" s="47">
        <f>VLOOKUP(B3121,'[2] RAB LAMA'!$B$9:$E$5553,4,FALSE)</f>
        <v>5065.6349270999999</v>
      </c>
      <c r="H3121" s="47">
        <f t="shared" si="233"/>
        <v>3046371.5324593978</v>
      </c>
      <c r="I3121" s="48">
        <f t="shared" si="230"/>
        <v>7.9722637012714509E-3</v>
      </c>
      <c r="J3121" s="633"/>
      <c r="K3121" s="633"/>
      <c r="L3121" s="633"/>
      <c r="M3121" s="41"/>
      <c r="N3121" s="110"/>
      <c r="O3121" s="608">
        <f t="shared" si="231"/>
        <v>3046371.5324593978</v>
      </c>
    </row>
    <row r="3122" spans="1:15" s="6" customFormat="1" ht="34.5" customHeight="1">
      <c r="A3122" s="378" t="s">
        <v>49</v>
      </c>
      <c r="B3122" s="50" t="s">
        <v>1696</v>
      </c>
      <c r="C3122" s="82">
        <v>190.21</v>
      </c>
      <c r="D3122" s="112" t="str">
        <f>IF(ISBLANK(E3122),"",IF(E3122="BN",VLOOKUP(B3122,'[1]V. BAHAN'!$B$8:$E$14999,3,FALSE),IFERROR(VLOOKUP(E3122,'[1]III. DAFTAR AHS'!$B$7:$H$14999,5,FALSE),"ls")))</f>
        <v xml:space="preserve">m' </v>
      </c>
      <c r="E3122" s="82" t="s">
        <v>1697</v>
      </c>
      <c r="F3122" s="113" t="s">
        <v>1698</v>
      </c>
      <c r="G3122" s="47">
        <f>VLOOKUP(B3122,'[2] RAB LAMA'!$B$9:$E$5553,4,FALSE)</f>
        <v>256737.57866917751</v>
      </c>
      <c r="H3122" s="47">
        <f t="shared" si="233"/>
        <v>48834054.838664256</v>
      </c>
      <c r="I3122" s="48">
        <f t="shared" si="230"/>
        <v>0.12779726918662418</v>
      </c>
      <c r="J3122" s="633"/>
      <c r="K3122" s="633"/>
      <c r="L3122" s="633"/>
      <c r="M3122" s="41"/>
      <c r="N3122" s="110"/>
      <c r="O3122" s="608">
        <f t="shared" si="231"/>
        <v>48834054.838664256</v>
      </c>
    </row>
    <row r="3123" spans="1:15" s="6" customFormat="1" ht="34.5" customHeight="1">
      <c r="A3123" s="195"/>
      <c r="B3123" s="184"/>
      <c r="C3123" s="82"/>
      <c r="D3123" s="82" t="str">
        <f>IF(ISBLANK(E3123),"",IF(E3123="BN",VLOOKUP(B3123,'[1]V. BAHAN'!$B$8:$E$1099,3,FALSE),IFERROR(VLOOKUP(E3123,'[1]III. DAFTAR AHS'!$B$7:$H$872,5,FALSE),"ls")))</f>
        <v/>
      </c>
      <c r="E3123" s="82"/>
      <c r="F3123" s="82" t="s">
        <v>23</v>
      </c>
      <c r="G3123" s="83"/>
      <c r="H3123" s="63"/>
      <c r="I3123" s="48">
        <f t="shared" si="230"/>
        <v>0</v>
      </c>
      <c r="J3123" s="633"/>
      <c r="K3123" s="633"/>
      <c r="L3123" s="633"/>
      <c r="N3123" s="110"/>
      <c r="O3123" s="608">
        <f t="shared" si="231"/>
        <v>0</v>
      </c>
    </row>
    <row r="3124" spans="1:15" s="6" customFormat="1" ht="34.5" customHeight="1">
      <c r="A3124" s="195">
        <f>A3115+1</f>
        <v>3</v>
      </c>
      <c r="B3124" s="184" t="s">
        <v>1704</v>
      </c>
      <c r="C3124" s="82">
        <v>22</v>
      </c>
      <c r="D3124" s="112" t="str">
        <f>IF(ISBLANK(E3124),"",IF(E3124="BN",VLOOKUP(B3124,'[1]V. BAHAN'!$B$8:$E$14999,3,FALSE),IFERROR(VLOOKUP(E3124,'[1]III. DAFTAR AHS'!$B$7:$H$14999,5,FALSE),"ls")))</f>
        <v xml:space="preserve">unit </v>
      </c>
      <c r="E3124" s="82" t="s">
        <v>1705</v>
      </c>
      <c r="F3124" s="113" t="s">
        <v>34</v>
      </c>
      <c r="G3124" s="47">
        <f>VLOOKUP(B3124,'[2] RAB LAMA'!$B$9:$E$5553,4,FALSE)</f>
        <v>824542.69982551457</v>
      </c>
      <c r="H3124" s="47">
        <f>G3124*C3124</f>
        <v>18139939.396161322</v>
      </c>
      <c r="I3124" s="48">
        <f t="shared" si="230"/>
        <v>4.7471681917447911E-2</v>
      </c>
      <c r="J3124" s="629"/>
      <c r="K3124" s="629"/>
      <c r="L3124" s="629"/>
      <c r="M3124" s="41"/>
      <c r="N3124" s="110"/>
      <c r="O3124" s="608">
        <f t="shared" si="231"/>
        <v>18139939.396161322</v>
      </c>
    </row>
    <row r="3125" spans="1:15" s="6" customFormat="1" ht="34.5" customHeight="1">
      <c r="A3125" s="195">
        <f>A3124+1</f>
        <v>4</v>
      </c>
      <c r="B3125" s="184" t="s">
        <v>1706</v>
      </c>
      <c r="C3125" s="82">
        <v>32</v>
      </c>
      <c r="D3125" s="112" t="str">
        <f>IF(ISBLANK(E3125),"",IF(E3125="BN",VLOOKUP(B3125,'[1]V. BAHAN'!$B$8:$E$14999,3,FALSE),IFERROR(VLOOKUP(E3125,'[1]III. DAFTAR AHS'!$B$7:$H$14999,5,FALSE),"ls")))</f>
        <v xml:space="preserve">unit </v>
      </c>
      <c r="E3125" s="82" t="s">
        <v>1705</v>
      </c>
      <c r="F3125" s="113" t="s">
        <v>34</v>
      </c>
      <c r="G3125" s="47">
        <f>VLOOKUP(B3125,'[2] RAB LAMA'!$B$9:$E$5553,4,FALSE)</f>
        <v>824542.69982551457</v>
      </c>
      <c r="H3125" s="47">
        <f>G3125*C3125</f>
        <v>26385366.394416466</v>
      </c>
      <c r="I3125" s="48">
        <f t="shared" si="230"/>
        <v>6.9049719152651498E-2</v>
      </c>
      <c r="J3125" s="629"/>
      <c r="K3125" s="629"/>
      <c r="L3125" s="629"/>
      <c r="M3125" s="41"/>
      <c r="N3125" s="110"/>
      <c r="O3125" s="608">
        <f t="shared" si="231"/>
        <v>26385366.394416466</v>
      </c>
    </row>
    <row r="3126" spans="1:15" s="6" customFormat="1" ht="34.5" customHeight="1">
      <c r="A3126" s="195"/>
      <c r="B3126" s="184"/>
      <c r="C3126" s="82"/>
      <c r="D3126" s="82" t="str">
        <f>IF(ISBLANK(E3126),"",IF(E3126="BN",VLOOKUP(B3126,'[1]V. BAHAN'!$B$8:$E$1099,3,FALSE),IFERROR(VLOOKUP(E3126,'[1]III. DAFTAR AHS'!$B$7:$H$872,5,FALSE),"ls")))</f>
        <v/>
      </c>
      <c r="E3126" s="82"/>
      <c r="F3126" s="82" t="s">
        <v>23</v>
      </c>
      <c r="G3126" s="47"/>
      <c r="H3126" s="47"/>
      <c r="I3126" s="48">
        <f t="shared" si="230"/>
        <v>0</v>
      </c>
      <c r="J3126" s="629"/>
      <c r="K3126" s="629"/>
      <c r="L3126" s="629"/>
      <c r="M3126" s="41"/>
      <c r="N3126" s="110"/>
      <c r="O3126" s="608">
        <f t="shared" si="231"/>
        <v>0</v>
      </c>
    </row>
    <row r="3127" spans="1:15" s="6" customFormat="1" ht="34.5" customHeight="1">
      <c r="A3127" s="195">
        <f>A3125+1</f>
        <v>5</v>
      </c>
      <c r="B3127" s="184" t="s">
        <v>1707</v>
      </c>
      <c r="C3127" s="82"/>
      <c r="D3127" s="375" t="str">
        <f>IF(ISBLANK(E3127),"",IF(E3127="BN",VLOOKUP(B3127,'[1]V. BAHAN'!$B$8:$E$1099,3,FALSE),IFERROR(VLOOKUP(E3127,'[1]III. DAFTAR AHS'!$B$7:$H$872,5,FALSE),"ls")))</f>
        <v/>
      </c>
      <c r="E3127" s="376"/>
      <c r="F3127" s="376" t="s">
        <v>23</v>
      </c>
      <c r="G3127" s="377"/>
      <c r="H3127" s="63"/>
      <c r="I3127" s="48">
        <f t="shared" si="230"/>
        <v>0</v>
      </c>
      <c r="J3127" s="629"/>
      <c r="K3127" s="629"/>
      <c r="L3127" s="629"/>
      <c r="M3127" s="41"/>
      <c r="N3127" s="110"/>
      <c r="O3127" s="608">
        <f t="shared" si="231"/>
        <v>0</v>
      </c>
    </row>
    <row r="3128" spans="1:15" s="6" customFormat="1" ht="34.5" customHeight="1">
      <c r="A3128" s="378" t="s">
        <v>49</v>
      </c>
      <c r="B3128" s="50" t="s">
        <v>1485</v>
      </c>
      <c r="C3128" s="82">
        <v>16.96</v>
      </c>
      <c r="D3128" s="112" t="str">
        <f>IF(ISBLANK(E3128),"",IF(E3128="BN",VLOOKUP(B3128,'[1]V. BAHAN'!$B$8:$E$14999,3,FALSE),IFERROR(VLOOKUP(E3128,'[1]III. DAFTAR AHS'!$B$7:$H$14999,5,FALSE),"ls")))</f>
        <v xml:space="preserve">m3 </v>
      </c>
      <c r="E3128" s="82" t="s">
        <v>113</v>
      </c>
      <c r="F3128" s="113" t="s">
        <v>114</v>
      </c>
      <c r="G3128" s="47">
        <f>VLOOKUP(B3128,'[2] RAB LAMA'!$B$9:$E$5553,4,FALSE)</f>
        <v>65955.45</v>
      </c>
      <c r="H3128" s="47">
        <f t="shared" ref="H3128:H3135" si="234">G3128*C3128</f>
        <v>1118604.432</v>
      </c>
      <c r="I3128" s="48">
        <f t="shared" si="230"/>
        <v>2.9273545312168275E-3</v>
      </c>
      <c r="J3128" s="629"/>
      <c r="K3128" s="629"/>
      <c r="L3128" s="629"/>
      <c r="M3128" s="41"/>
      <c r="N3128" s="110"/>
      <c r="O3128" s="608">
        <f t="shared" si="231"/>
        <v>1118604.432</v>
      </c>
    </row>
    <row r="3129" spans="1:15" s="6" customFormat="1" ht="34.5" customHeight="1">
      <c r="A3129" s="378" t="s">
        <v>49</v>
      </c>
      <c r="B3129" s="50" t="s">
        <v>1531</v>
      </c>
      <c r="C3129" s="82">
        <v>16.96</v>
      </c>
      <c r="D3129" s="112" t="str">
        <f>IF(ISBLANK(E3129),"",IF(E3129="BN",VLOOKUP(B3129,'[1]V. BAHAN'!$B$8:$E$14999,3,FALSE),IFERROR(VLOOKUP(E3129,'[1]III. DAFTAR AHS'!$B$7:$H$14999,5,FALSE),"ls")))</f>
        <v xml:space="preserve">m3 </v>
      </c>
      <c r="E3129" s="82" t="s">
        <v>120</v>
      </c>
      <c r="F3129" s="113" t="s">
        <v>121</v>
      </c>
      <c r="G3129" s="47">
        <v>79076.250000000015</v>
      </c>
      <c r="H3129" s="47">
        <f t="shared" si="234"/>
        <v>1341133.2000000004</v>
      </c>
      <c r="I3129" s="48">
        <f t="shared" si="230"/>
        <v>3.5097056990610288E-3</v>
      </c>
      <c r="J3129" s="629"/>
      <c r="K3129" s="629"/>
      <c r="L3129" s="629"/>
      <c r="M3129" s="41"/>
      <c r="N3129" s="110"/>
      <c r="O3129" s="608">
        <f t="shared" si="231"/>
        <v>1341133.2000000004</v>
      </c>
    </row>
    <row r="3130" spans="1:15" s="6" customFormat="1" ht="34.5" customHeight="1">
      <c r="A3130" s="378" t="s">
        <v>49</v>
      </c>
      <c r="B3130" s="50" t="s">
        <v>1311</v>
      </c>
      <c r="C3130" s="82">
        <v>12.06</v>
      </c>
      <c r="D3130" s="112" t="str">
        <f>IF(ISBLANK(E3130),"",IF(E3130="BN",VLOOKUP(B3130,'[1]V. BAHAN'!$B$8:$E$14999,3,FALSE),IFERROR(VLOOKUP(E3130,'[1]III. DAFTAR AHS'!$B$7:$H$14999,5,FALSE),"ls")))</f>
        <v xml:space="preserve">m3 </v>
      </c>
      <c r="E3130" s="82" t="s">
        <v>136</v>
      </c>
      <c r="F3130" s="113" t="s">
        <v>137</v>
      </c>
      <c r="G3130" s="47">
        <f>VLOOKUP(B3130,'[2] RAB LAMA'!$B$9:$E$5553,4,FALSE)</f>
        <v>240133.28181479999</v>
      </c>
      <c r="H3130" s="47">
        <f t="shared" si="234"/>
        <v>2896007.3786864881</v>
      </c>
      <c r="I3130" s="48">
        <f t="shared" si="230"/>
        <v>7.578765182681896E-3</v>
      </c>
      <c r="J3130" s="629"/>
      <c r="K3130" s="629"/>
      <c r="L3130" s="629"/>
      <c r="M3130" s="41"/>
      <c r="N3130" s="110"/>
      <c r="O3130" s="608">
        <f t="shared" si="231"/>
        <v>2896007.3786864881</v>
      </c>
    </row>
    <row r="3131" spans="1:15" s="6" customFormat="1" ht="34.5" customHeight="1">
      <c r="A3131" s="378" t="s">
        <v>49</v>
      </c>
      <c r="B3131" s="50" t="s">
        <v>1532</v>
      </c>
      <c r="C3131" s="82">
        <v>30</v>
      </c>
      <c r="D3131" s="112" t="str">
        <f>IF(ISBLANK(E3131),"",IF(E3131="BN",VLOOKUP(B3131,'[1]V. BAHAN'!$B$8:$E$14999,3,FALSE),IFERROR(VLOOKUP(E3131,'[1]III. DAFTAR AHS'!$B$7:$H$14999,5,FALSE),"ls")))</f>
        <v xml:space="preserve">m1 </v>
      </c>
      <c r="E3131" s="82" t="s">
        <v>1533</v>
      </c>
      <c r="F3131" s="113" t="s">
        <v>1534</v>
      </c>
      <c r="G3131" s="47">
        <f>VLOOKUP(B3131,'[2] RAB LAMA'!$B$9:$E$5553,4,FALSE)</f>
        <v>1465499.0228336994</v>
      </c>
      <c r="H3131" s="47">
        <f t="shared" si="234"/>
        <v>43964970.685010985</v>
      </c>
      <c r="I3131" s="48">
        <f t="shared" si="230"/>
        <v>0.11505502076321282</v>
      </c>
      <c r="J3131" s="629"/>
      <c r="K3131" s="629"/>
      <c r="L3131" s="629"/>
      <c r="M3131" s="41"/>
      <c r="N3131" s="110"/>
      <c r="O3131" s="608">
        <f t="shared" si="231"/>
        <v>43964970.685010985</v>
      </c>
    </row>
    <row r="3132" spans="1:15" s="6" customFormat="1" ht="34.5" customHeight="1">
      <c r="A3132" s="378" t="s">
        <v>49</v>
      </c>
      <c r="B3132" s="50" t="s">
        <v>1535</v>
      </c>
      <c r="C3132" s="82">
        <v>2.7</v>
      </c>
      <c r="D3132" s="112" t="str">
        <f>IF(ISBLANK(E3132),"",IF(E3132="BN",VLOOKUP(B3132,'[1]V. BAHAN'!$B$8:$E$14999,3,FALSE),IFERROR(VLOOKUP(E3132,'[1]III. DAFTAR AHS'!$B$7:$H$14999,5,FALSE),"ls")))</f>
        <v xml:space="preserve">m3 </v>
      </c>
      <c r="E3132" s="82" t="s">
        <v>1536</v>
      </c>
      <c r="F3132" s="113" t="s">
        <v>1537</v>
      </c>
      <c r="G3132" s="47">
        <f>VLOOKUP(B3132,'[2] RAB LAMA'!$B$9:$E$5553,4,FALSE)</f>
        <v>298146.96184927499</v>
      </c>
      <c r="H3132" s="47">
        <f t="shared" si="234"/>
        <v>804996.79699304258</v>
      </c>
      <c r="I3132" s="48">
        <f t="shared" si="230"/>
        <v>2.1066526771034784E-3</v>
      </c>
      <c r="J3132" s="629"/>
      <c r="K3132" s="629"/>
      <c r="L3132" s="629"/>
      <c r="M3132" s="41"/>
      <c r="N3132" s="110"/>
      <c r="O3132" s="608">
        <f t="shared" si="231"/>
        <v>804996.79699304258</v>
      </c>
    </row>
    <row r="3133" spans="1:15" s="6" customFormat="1" ht="34.5" customHeight="1">
      <c r="A3133" s="378" t="s">
        <v>49</v>
      </c>
      <c r="B3133" s="50" t="s">
        <v>1538</v>
      </c>
      <c r="C3133" s="82">
        <v>0.1</v>
      </c>
      <c r="D3133" s="112" t="str">
        <f>IF(ISBLANK(E3133),"",IF(E3133="BN",VLOOKUP(B3133,'[1]V. BAHAN'!$B$8:$E$14999,3,FALSE),IFERROR(VLOOKUP(E3133,'[1]III. DAFTAR AHS'!$B$7:$H$14999,5,FALSE),"ls")))</f>
        <v xml:space="preserve">m3 </v>
      </c>
      <c r="E3133" s="82" t="s">
        <v>196</v>
      </c>
      <c r="F3133" s="113" t="s">
        <v>34</v>
      </c>
      <c r="G3133" s="47">
        <f>VLOOKUP(B3133,'[2] RAB LAMA'!$B$9:$E$5553,4,FALSE)</f>
        <v>1068870</v>
      </c>
      <c r="H3133" s="47">
        <f t="shared" si="234"/>
        <v>106887</v>
      </c>
      <c r="I3133" s="48">
        <f t="shared" si="230"/>
        <v>2.7972010017762299E-4</v>
      </c>
      <c r="J3133" s="629"/>
      <c r="K3133" s="629"/>
      <c r="L3133" s="629"/>
      <c r="M3133" s="41"/>
      <c r="N3133" s="110"/>
      <c r="O3133" s="608">
        <f t="shared" si="231"/>
        <v>106887</v>
      </c>
    </row>
    <row r="3134" spans="1:15" s="6" customFormat="1" ht="34.5" customHeight="1">
      <c r="A3134" s="378" t="s">
        <v>49</v>
      </c>
      <c r="B3134" s="50" t="s">
        <v>1539</v>
      </c>
      <c r="C3134" s="82">
        <v>2.4</v>
      </c>
      <c r="D3134" s="112" t="str">
        <f>IF(ISBLANK(E3134),"",IF(E3134="BN",VLOOKUP(B3134,'[1]V. BAHAN'!$B$8:$E$14999,3,FALSE),IFERROR(VLOOKUP(E3134,'[1]III. DAFTAR AHS'!$B$7:$H$14999,5,FALSE),"ls")))</f>
        <v>m3</v>
      </c>
      <c r="E3134" s="82" t="s">
        <v>51</v>
      </c>
      <c r="F3134" s="113" t="s">
        <v>52</v>
      </c>
      <c r="G3134" s="47">
        <f>VLOOKUP(B3134,'[2] RAB LAMA'!$B$9:$E$5553,4,FALSE)</f>
        <v>962362.50000000012</v>
      </c>
      <c r="H3134" s="47">
        <f t="shared" si="234"/>
        <v>2309670</v>
      </c>
      <c r="I3134" s="48">
        <f t="shared" si="230"/>
        <v>6.0443377003494385E-3</v>
      </c>
      <c r="J3134" s="629"/>
      <c r="K3134" s="629"/>
      <c r="L3134" s="629"/>
      <c r="M3134" s="41"/>
      <c r="N3134" s="110"/>
      <c r="O3134" s="608">
        <f t="shared" si="231"/>
        <v>2309670</v>
      </c>
    </row>
    <row r="3135" spans="1:15" s="6" customFormat="1" ht="34.5" customHeight="1">
      <c r="A3135" s="353" t="s">
        <v>49</v>
      </c>
      <c r="B3135" s="86" t="s">
        <v>1540</v>
      </c>
      <c r="C3135" s="82">
        <v>15</v>
      </c>
      <c r="D3135" s="112" t="str">
        <f>IF(ISBLANK(E3135),"",IF(E3135="BN",VLOOKUP(B3135,'[1]V. BAHAN'!$B$8:$E$14999,3,FALSE),IFERROR(VLOOKUP(E3135,'[1]III. DAFTAR AHS'!$B$7:$H$14999,5,FALSE),"ls")))</f>
        <v xml:space="preserve">bh </v>
      </c>
      <c r="E3135" s="82" t="s">
        <v>1541</v>
      </c>
      <c r="F3135" s="113" t="s">
        <v>932</v>
      </c>
      <c r="G3135" s="47">
        <f>VLOOKUP(B3135,'[2] RAB LAMA'!$B$9:$E$5553,4,FALSE)</f>
        <v>437532.96725545003</v>
      </c>
      <c r="H3135" s="47">
        <f t="shared" si="234"/>
        <v>6562994.5088317506</v>
      </c>
      <c r="I3135" s="48">
        <f t="shared" si="230"/>
        <v>1.7175161445971976E-2</v>
      </c>
      <c r="J3135" s="629"/>
      <c r="K3135" s="629"/>
      <c r="L3135" s="629"/>
      <c r="M3135" s="41"/>
      <c r="N3135" s="110"/>
      <c r="O3135" s="608">
        <f t="shared" si="231"/>
        <v>6562994.5088317506</v>
      </c>
    </row>
    <row r="3136" spans="1:15" s="6" customFormat="1" ht="34.5" customHeight="1">
      <c r="A3136" s="195"/>
      <c r="B3136" s="50"/>
      <c r="C3136" s="82"/>
      <c r="D3136" s="82" t="str">
        <f>IF(ISBLANK(E3136),"",IF(E3136="BN",VLOOKUP(B3136,'[1]V. BAHAN'!$B$8:$E$1099,3,FALSE),IFERROR(VLOOKUP(E3136,'[1]III. DAFTAR AHS'!$B$7:$H$872,5,FALSE),"ls")))</f>
        <v/>
      </c>
      <c r="E3136" s="82"/>
      <c r="F3136" s="82" t="s">
        <v>23</v>
      </c>
      <c r="G3136" s="83"/>
      <c r="H3136" s="63"/>
      <c r="I3136" s="48">
        <f t="shared" si="230"/>
        <v>0</v>
      </c>
      <c r="J3136" s="629"/>
      <c r="K3136" s="629"/>
      <c r="L3136" s="629"/>
      <c r="N3136" s="110"/>
      <c r="O3136" s="608">
        <f t="shared" si="231"/>
        <v>0</v>
      </c>
    </row>
    <row r="3137" spans="1:15" s="6" customFormat="1" ht="34.5" customHeight="1">
      <c r="A3137" s="195">
        <f>A3127+1</f>
        <v>6</v>
      </c>
      <c r="B3137" s="184" t="s">
        <v>1708</v>
      </c>
      <c r="C3137" s="82">
        <v>126.65</v>
      </c>
      <c r="D3137" s="112" t="str">
        <f>IF(ISBLANK(E3137),"",IF(E3137="BN",VLOOKUP(B3137,'[1]V. BAHAN'!$B$8:$E$14999,3,FALSE),IFERROR(VLOOKUP(E3137,'[1]III. DAFTAR AHS'!$B$7:$H$14999,5,FALSE),"ls")))</f>
        <v xml:space="preserve">m1 </v>
      </c>
      <c r="E3137" s="82" t="s">
        <v>1499</v>
      </c>
      <c r="F3137" s="113" t="s">
        <v>1500</v>
      </c>
      <c r="G3137" s="47">
        <f>VLOOKUP(B3137,'[2] RAB LAMA'!$B$9:$E$5553,4,FALSE)</f>
        <v>178017.10479575003</v>
      </c>
      <c r="H3137" s="47">
        <f>G3137*C3137</f>
        <v>22545866.322381742</v>
      </c>
      <c r="I3137" s="48">
        <f t="shared" si="230"/>
        <v>5.9001861650976421E-2</v>
      </c>
      <c r="J3137" s="629"/>
      <c r="K3137" s="629"/>
      <c r="L3137" s="629"/>
      <c r="M3137" s="41"/>
      <c r="N3137" s="110"/>
      <c r="O3137" s="608">
        <f t="shared" si="231"/>
        <v>22545866.322381742</v>
      </c>
    </row>
    <row r="3138" spans="1:15" s="6" customFormat="1" ht="34.5" customHeight="1" thickBot="1">
      <c r="A3138" s="195"/>
      <c r="B3138" s="184"/>
      <c r="C3138" s="82"/>
      <c r="D3138" s="82" t="str">
        <f>IF(ISBLANK(E3138),"",IF(E3138="BN",VLOOKUP(B3138,'[1]V. BAHAN'!$B$8:$E$1099,3,FALSE),IFERROR(VLOOKUP(E3138,'[1]III. DAFTAR AHS'!$B$7:$H$872,5,FALSE),"ls")))</f>
        <v/>
      </c>
      <c r="E3138" s="82"/>
      <c r="F3138" s="82" t="s">
        <v>23</v>
      </c>
      <c r="G3138" s="83"/>
      <c r="H3138" s="63"/>
      <c r="I3138" s="48">
        <f t="shared" si="230"/>
        <v>0</v>
      </c>
      <c r="J3138" s="633"/>
      <c r="K3138" s="633"/>
      <c r="L3138" s="633"/>
      <c r="M3138" s="41"/>
      <c r="N3138" s="110"/>
      <c r="O3138" s="608">
        <f t="shared" si="231"/>
        <v>0</v>
      </c>
    </row>
    <row r="3139" spans="1:15" s="6" customFormat="1" ht="34.5" customHeight="1" thickBot="1">
      <c r="A3139" s="18" t="s">
        <v>463</v>
      </c>
      <c r="B3139" s="124" t="s">
        <v>1709</v>
      </c>
      <c r="C3139" s="39"/>
      <c r="D3139" s="39" t="str">
        <f>IF(ISBLANK(E3139),"",IF(E3139="BN",VLOOKUP(B3139,'[1]V. BAHAN'!$B$8:$E$1099,3,FALSE),IFERROR(VLOOKUP(E3139,'[1]III. DAFTAR AHS'!$B$7:$H$872,5,FALSE),"ls")))</f>
        <v/>
      </c>
      <c r="E3139" s="39"/>
      <c r="F3139" s="39" t="s">
        <v>23</v>
      </c>
      <c r="G3139" s="78"/>
      <c r="H3139" s="78"/>
      <c r="I3139" s="48">
        <f t="shared" si="230"/>
        <v>0</v>
      </c>
      <c r="J3139" s="629"/>
      <c r="K3139" s="629"/>
      <c r="L3139" s="629"/>
      <c r="M3139" s="41"/>
      <c r="N3139" s="110"/>
      <c r="O3139" s="608">
        <f t="shared" si="231"/>
        <v>0</v>
      </c>
    </row>
    <row r="3140" spans="1:15" s="6" customFormat="1" ht="34.5" customHeight="1">
      <c r="A3140" s="348"/>
      <c r="B3140" s="253" t="s">
        <v>152</v>
      </c>
      <c r="C3140" s="254"/>
      <c r="D3140" s="254" t="str">
        <f>IF(ISBLANK(E3140),"",IF(E3140="BN",VLOOKUP(B3140,'[1]V. BAHAN'!$B$8:$E$1099,3,FALSE),IFERROR(VLOOKUP(E3140,'[1]III. DAFTAR AHS'!$B$7:$H$872,5,FALSE),"ls")))</f>
        <v/>
      </c>
      <c r="E3140" s="254"/>
      <c r="F3140" s="254" t="s">
        <v>23</v>
      </c>
      <c r="G3140" s="255"/>
      <c r="H3140" s="255"/>
      <c r="I3140" s="48">
        <f t="shared" si="230"/>
        <v>0</v>
      </c>
      <c r="J3140" s="633"/>
      <c r="K3140" s="633"/>
      <c r="L3140" s="633"/>
      <c r="M3140" s="41"/>
      <c r="N3140" s="110"/>
      <c r="O3140" s="608">
        <f t="shared" si="231"/>
        <v>0</v>
      </c>
    </row>
    <row r="3141" spans="1:15" s="6" customFormat="1" ht="90" customHeight="1">
      <c r="A3141" s="151"/>
      <c r="B3141" s="203" t="s">
        <v>1710</v>
      </c>
      <c r="C3141" s="82"/>
      <c r="D3141" s="82" t="str">
        <f>IF(ISBLANK(E3141),"",IF(E3141="BN",VLOOKUP(B3141,'[1]V. BAHAN'!$B$8:$E$1099,3,FALSE),IFERROR(VLOOKUP(E3141,'[1]III. DAFTAR AHS'!$B$7:$H$872,5,FALSE),"ls")))</f>
        <v/>
      </c>
      <c r="E3141" s="82"/>
      <c r="F3141" s="82" t="s">
        <v>23</v>
      </c>
      <c r="G3141" s="83"/>
      <c r="H3141" s="83"/>
      <c r="I3141" s="48">
        <f t="shared" si="230"/>
        <v>0</v>
      </c>
      <c r="J3141" s="633"/>
      <c r="K3141" s="633"/>
      <c r="L3141" s="633"/>
      <c r="M3141" s="41"/>
      <c r="N3141" s="110"/>
      <c r="O3141" s="608">
        <f t="shared" si="231"/>
        <v>0</v>
      </c>
    </row>
    <row r="3142" spans="1:15" s="6" customFormat="1" ht="34.5" customHeight="1">
      <c r="A3142" s="260"/>
      <c r="B3142" s="261" t="s">
        <v>215</v>
      </c>
      <c r="C3142" s="262"/>
      <c r="D3142" s="262" t="str">
        <f>IF(ISBLANK(E3142),"",IF(E3142="BN",VLOOKUP(B3142,'[1]V. BAHAN'!$B$8:$E$1099,3,FALSE),IFERROR(VLOOKUP(E3142,'[1]III. DAFTAR AHS'!$B$7:$H$872,5,FALSE),"ls")))</f>
        <v/>
      </c>
      <c r="E3142" s="262"/>
      <c r="F3142" s="262" t="s">
        <v>23</v>
      </c>
      <c r="G3142" s="106"/>
      <c r="H3142" s="106"/>
      <c r="I3142" s="48">
        <f t="shared" si="230"/>
        <v>0</v>
      </c>
      <c r="J3142" s="633"/>
      <c r="K3142" s="633"/>
      <c r="L3142" s="633"/>
      <c r="M3142" s="41"/>
      <c r="N3142" s="110"/>
      <c r="O3142" s="608">
        <f t="shared" si="231"/>
        <v>0</v>
      </c>
    </row>
    <row r="3143" spans="1:15" s="6" customFormat="1" ht="34.5" customHeight="1">
      <c r="A3143" s="195">
        <v>1</v>
      </c>
      <c r="B3143" s="184" t="s">
        <v>1711</v>
      </c>
      <c r="C3143" s="82">
        <v>159.6</v>
      </c>
      <c r="D3143" s="112" t="str">
        <f>IF(ISBLANK(E3143),"",IF(E3143="BN",VLOOKUP(B3143,'[1]V. BAHAN'!$B$8:$E$14999,3,FALSE),IFERROR(VLOOKUP(E3143,'[1]III. DAFTAR AHS'!$B$7:$H$14999,5,FALSE),"ls")))</f>
        <v xml:space="preserve">m1 </v>
      </c>
      <c r="E3143" s="82" t="s">
        <v>1712</v>
      </c>
      <c r="F3143" s="113" t="s">
        <v>1713</v>
      </c>
      <c r="G3143" s="47">
        <f>VLOOKUP(B3143,'[2] RAB LAMA'!$B$9:$E$5553,4,FALSE)</f>
        <v>110279.222574125</v>
      </c>
      <c r="H3143" s="47">
        <f>G3143*C3143</f>
        <v>17600563.922830351</v>
      </c>
      <c r="I3143" s="48">
        <f t="shared" si="230"/>
        <v>4.606015234478246E-2</v>
      </c>
      <c r="J3143" s="629"/>
      <c r="K3143" s="629"/>
      <c r="L3143" s="629"/>
      <c r="M3143" s="41"/>
      <c r="N3143" s="110"/>
      <c r="O3143" s="608">
        <f t="shared" si="231"/>
        <v>17600563.922830351</v>
      </c>
    </row>
    <row r="3144" spans="1:15" s="6" customFormat="1" ht="34.5" customHeight="1">
      <c r="A3144" s="195">
        <f>+A3143+1</f>
        <v>2</v>
      </c>
      <c r="B3144" s="86" t="s">
        <v>1714</v>
      </c>
      <c r="C3144" s="82">
        <v>102.52</v>
      </c>
      <c r="D3144" s="112" t="str">
        <f>IF(ISBLANK(E3144),"",IF(E3144="BN",VLOOKUP(B3144,'[1]V. BAHAN'!$B$8:$E$14999,3,FALSE),IFERROR(VLOOKUP(E3144,'[1]III. DAFTAR AHS'!$B$7:$H$14999,5,FALSE),"ls")))</f>
        <v xml:space="preserve">m1 </v>
      </c>
      <c r="E3144" s="82" t="s">
        <v>1712</v>
      </c>
      <c r="F3144" s="113" t="s">
        <v>1713</v>
      </c>
      <c r="G3144" s="47">
        <f>VLOOKUP(B3144,'[2] RAB LAMA'!$B$9:$E$5553,4,FALSE)</f>
        <v>110279.222574125</v>
      </c>
      <c r="H3144" s="47">
        <f>G3144*C3144</f>
        <v>11305825.898299295</v>
      </c>
      <c r="I3144" s="48">
        <f t="shared" si="230"/>
        <v>2.9587010140270036E-2</v>
      </c>
      <c r="J3144" s="629"/>
      <c r="K3144" s="629"/>
      <c r="L3144" s="629"/>
      <c r="M3144" s="41"/>
      <c r="N3144" s="110"/>
      <c r="O3144" s="608">
        <f t="shared" si="231"/>
        <v>11305825.898299295</v>
      </c>
    </row>
    <row r="3145" spans="1:15" s="6" customFormat="1" ht="34.5" customHeight="1">
      <c r="A3145" s="195"/>
      <c r="B3145" s="184"/>
      <c r="C3145" s="82"/>
      <c r="D3145" s="82" t="str">
        <f>IF(ISBLANK(E3145),"",IF(E3145="BN",VLOOKUP(B3145,'[1]V. BAHAN'!$B$8:$E$1099,3,FALSE),IFERROR(VLOOKUP(E3145,'[1]III. DAFTAR AHS'!$B$7:$H$872,5,FALSE),"ls")))</f>
        <v/>
      </c>
      <c r="E3145" s="82"/>
      <c r="F3145" s="82" t="s">
        <v>23</v>
      </c>
      <c r="G3145" s="83"/>
      <c r="H3145" s="63"/>
      <c r="I3145" s="48">
        <f t="shared" si="230"/>
        <v>0</v>
      </c>
      <c r="J3145" s="633"/>
      <c r="K3145" s="633"/>
      <c r="L3145" s="633"/>
      <c r="M3145" s="41"/>
      <c r="N3145" s="110"/>
      <c r="O3145" s="608">
        <f t="shared" si="231"/>
        <v>0</v>
      </c>
    </row>
    <row r="3146" spans="1:15" s="6" customFormat="1" ht="34.5" customHeight="1">
      <c r="A3146" s="195">
        <f>A3144+1</f>
        <v>3</v>
      </c>
      <c r="B3146" s="98" t="s">
        <v>1484</v>
      </c>
      <c r="C3146" s="87"/>
      <c r="D3146" s="202" t="str">
        <f>IF(ISBLANK(E3146),"",IF(E3146="BN",VLOOKUP(B3146,'[1]V. BAHAN'!$B$8:$E$1099,3,FALSE),IFERROR(VLOOKUP(E3146,'[1]III. DAFTAR AHS'!$B$7:$H$872,5,FALSE),"ls")))</f>
        <v/>
      </c>
      <c r="E3146" s="82"/>
      <c r="F3146" s="202" t="s">
        <v>23</v>
      </c>
      <c r="G3146" s="83"/>
      <c r="H3146" s="63"/>
      <c r="I3146" s="48">
        <f t="shared" si="230"/>
        <v>0</v>
      </c>
      <c r="J3146" s="629"/>
      <c r="K3146" s="629"/>
      <c r="L3146" s="629"/>
      <c r="M3146" s="41"/>
      <c r="N3146" s="110"/>
      <c r="O3146" s="608">
        <f t="shared" si="231"/>
        <v>0</v>
      </c>
    </row>
    <row r="3147" spans="1:15" s="6" customFormat="1" ht="34.5" customHeight="1">
      <c r="A3147" s="363" t="s">
        <v>49</v>
      </c>
      <c r="B3147" s="98" t="s">
        <v>1485</v>
      </c>
      <c r="C3147" s="87">
        <v>26.66</v>
      </c>
      <c r="D3147" s="112" t="str">
        <f>IF(ISBLANK(E3147),"",IF(E3147="BN",VLOOKUP(B3147,'[1]V. BAHAN'!$B$8:$E$14999,3,FALSE),IFERROR(VLOOKUP(E3147,'[1]III. DAFTAR AHS'!$B$7:$H$14999,5,FALSE),"ls")))</f>
        <v xml:space="preserve">m3 </v>
      </c>
      <c r="E3147" s="82" t="s">
        <v>113</v>
      </c>
      <c r="F3147" s="113" t="s">
        <v>114</v>
      </c>
      <c r="G3147" s="47">
        <f>VLOOKUP(B3147,'[2] RAB LAMA'!$B$9:$E$5553,4,FALSE)</f>
        <v>65955.45</v>
      </c>
      <c r="H3147" s="47">
        <f>G3147*C3147</f>
        <v>1758372.297</v>
      </c>
      <c r="I3147" s="48">
        <f t="shared" si="230"/>
        <v>4.6016080072075836E-3</v>
      </c>
      <c r="J3147" s="629"/>
      <c r="K3147" s="629"/>
      <c r="L3147" s="629"/>
      <c r="M3147" s="41"/>
      <c r="N3147" s="110"/>
      <c r="O3147" s="608">
        <f t="shared" si="231"/>
        <v>1758372.297</v>
      </c>
    </row>
    <row r="3148" spans="1:15" s="6" customFormat="1" ht="34.5" customHeight="1">
      <c r="A3148" s="363" t="s">
        <v>49</v>
      </c>
      <c r="B3148" s="98" t="s">
        <v>1486</v>
      </c>
      <c r="C3148" s="87">
        <v>2.0499999999999998</v>
      </c>
      <c r="D3148" s="112" t="str">
        <f>IF(ISBLANK(E3148),"",IF(E3148="BN",VLOOKUP(B3148,'[1]V. BAHAN'!$B$8:$E$14999,3,FALSE),IFERROR(VLOOKUP(E3148,'[1]III. DAFTAR AHS'!$B$7:$H$14999,5,FALSE),"ls")))</f>
        <v xml:space="preserve">m3 </v>
      </c>
      <c r="E3148" s="82" t="s">
        <v>136</v>
      </c>
      <c r="F3148" s="113" t="s">
        <v>137</v>
      </c>
      <c r="G3148" s="47">
        <f>VLOOKUP(B3148,'[2] RAB LAMA'!$B$9:$E$5553,4,FALSE)</f>
        <v>240133.28181479999</v>
      </c>
      <c r="H3148" s="47">
        <f>G3148*C3148</f>
        <v>492273.22772033996</v>
      </c>
      <c r="I3148" s="48">
        <f t="shared" si="230"/>
        <v>1.2882643967245344E-3</v>
      </c>
      <c r="J3148" s="629"/>
      <c r="K3148" s="629"/>
      <c r="L3148" s="629"/>
      <c r="M3148" s="41"/>
      <c r="N3148" s="110"/>
      <c r="O3148" s="608">
        <f t="shared" si="231"/>
        <v>492273.22772033996</v>
      </c>
    </row>
    <row r="3149" spans="1:15" s="6" customFormat="1" ht="34.5" customHeight="1">
      <c r="A3149" s="363" t="s">
        <v>49</v>
      </c>
      <c r="B3149" s="98" t="s">
        <v>933</v>
      </c>
      <c r="C3149" s="87">
        <v>24.61</v>
      </c>
      <c r="D3149" s="112" t="str">
        <f>IF(ISBLANK(E3149),"",IF(E3149="BN",VLOOKUP(B3149,'[1]V. BAHAN'!$B$8:$E$14999,3,FALSE),IFERROR(VLOOKUP(E3149,'[1]III. DAFTAR AHS'!$B$7:$H$14999,5,FALSE),"ls")))</f>
        <v xml:space="preserve">m3 </v>
      </c>
      <c r="E3149" s="82" t="s">
        <v>934</v>
      </c>
      <c r="F3149" s="113" t="s">
        <v>147</v>
      </c>
      <c r="G3149" s="47">
        <f>VLOOKUP(B3149,'[2] RAB LAMA'!$B$9:$E$5553,4,FALSE)</f>
        <v>72958.371608390124</v>
      </c>
      <c r="H3149" s="47">
        <f>G3149*C3149</f>
        <v>1795505.525282481</v>
      </c>
      <c r="I3149" s="48">
        <f t="shared" ref="I3149:I3212" si="235">(H3149/$H$4325)*100</f>
        <v>4.6987845612795863E-3</v>
      </c>
      <c r="J3149" s="629"/>
      <c r="K3149" s="629"/>
      <c r="L3149" s="629"/>
      <c r="M3149" s="41"/>
      <c r="N3149" s="110"/>
      <c r="O3149" s="608">
        <f t="shared" si="231"/>
        <v>1795505.525282481</v>
      </c>
    </row>
    <row r="3150" spans="1:15" s="6" customFormat="1" ht="34.5" customHeight="1">
      <c r="A3150" s="195"/>
      <c r="B3150" s="184"/>
      <c r="C3150" s="82"/>
      <c r="D3150" s="82" t="str">
        <f>IF(ISBLANK(E3150),"",IF(E3150="BN",VLOOKUP(B3150,'[1]V. BAHAN'!$B$8:$E$1099,3,FALSE),IFERROR(VLOOKUP(E3150,'[1]III. DAFTAR AHS'!$B$7:$H$872,5,FALSE),"ls")))</f>
        <v/>
      </c>
      <c r="E3150" s="82"/>
      <c r="F3150" s="82" t="s">
        <v>23</v>
      </c>
      <c r="G3150" s="83"/>
      <c r="H3150" s="63"/>
      <c r="I3150" s="48">
        <f t="shared" si="235"/>
        <v>0</v>
      </c>
      <c r="J3150" s="633"/>
      <c r="K3150" s="633"/>
      <c r="L3150" s="633"/>
      <c r="M3150" s="41"/>
      <c r="N3150" s="110"/>
      <c r="O3150" s="608">
        <f t="shared" si="231"/>
        <v>0</v>
      </c>
    </row>
    <row r="3151" spans="1:15" s="6" customFormat="1" ht="34.5" customHeight="1">
      <c r="A3151" s="260"/>
      <c r="B3151" s="261" t="s">
        <v>1715</v>
      </c>
      <c r="C3151" s="262"/>
      <c r="D3151" s="262" t="str">
        <f>IF(ISBLANK(E3151),"",IF(E3151="BN",VLOOKUP(B3151,'[1]V. BAHAN'!$B$8:$E$1099,3,FALSE),IFERROR(VLOOKUP(E3151,'[1]III. DAFTAR AHS'!$B$7:$H$872,5,FALSE),"ls")))</f>
        <v/>
      </c>
      <c r="E3151" s="262"/>
      <c r="F3151" s="262" t="s">
        <v>23</v>
      </c>
      <c r="G3151" s="106"/>
      <c r="H3151" s="106"/>
      <c r="I3151" s="48">
        <f t="shared" si="235"/>
        <v>0</v>
      </c>
      <c r="J3151" s="633"/>
      <c r="K3151" s="633"/>
      <c r="L3151" s="633"/>
      <c r="M3151" s="41"/>
      <c r="N3151" s="110"/>
      <c r="O3151" s="608">
        <f t="shared" si="231"/>
        <v>0</v>
      </c>
    </row>
    <row r="3152" spans="1:15" s="6" customFormat="1" ht="34.5" customHeight="1">
      <c r="A3152" s="195">
        <v>1</v>
      </c>
      <c r="B3152" s="184" t="s">
        <v>1711</v>
      </c>
      <c r="C3152" s="82">
        <v>159.6</v>
      </c>
      <c r="D3152" s="112" t="str">
        <f>IF(ISBLANK(E3152),"",IF(E3152="BN",VLOOKUP(B3152,'[1]V. BAHAN'!$B$8:$E$14999,3,FALSE),IFERROR(VLOOKUP(E3152,'[1]III. DAFTAR AHS'!$B$7:$H$14999,5,FALSE),"ls")))</f>
        <v xml:space="preserve">m1 </v>
      </c>
      <c r="E3152" s="82" t="s">
        <v>1712</v>
      </c>
      <c r="F3152" s="113" t="s">
        <v>1713</v>
      </c>
      <c r="G3152" s="47">
        <f>VLOOKUP(B3152,'[2] RAB LAMA'!$B$9:$E$5553,4,FALSE)</f>
        <v>110279.222574125</v>
      </c>
      <c r="H3152" s="47">
        <f>G3152*C3152</f>
        <v>17600563.922830351</v>
      </c>
      <c r="I3152" s="48">
        <f t="shared" si="235"/>
        <v>4.606015234478246E-2</v>
      </c>
      <c r="J3152" s="629"/>
      <c r="K3152" s="629"/>
      <c r="L3152" s="629"/>
      <c r="M3152" s="41"/>
      <c r="N3152" s="110"/>
      <c r="O3152" s="608">
        <f t="shared" si="231"/>
        <v>17600563.922830351</v>
      </c>
    </row>
    <row r="3153" spans="1:15" s="6" customFormat="1" ht="34.5" customHeight="1">
      <c r="A3153" s="195">
        <f>+A3152+1</f>
        <v>2</v>
      </c>
      <c r="B3153" s="86" t="s">
        <v>1714</v>
      </c>
      <c r="C3153" s="82">
        <v>13.18</v>
      </c>
      <c r="D3153" s="112" t="str">
        <f>IF(ISBLANK(E3153),"",IF(E3153="BN",VLOOKUP(B3153,'[1]V. BAHAN'!$B$8:$E$14999,3,FALSE),IFERROR(VLOOKUP(E3153,'[1]III. DAFTAR AHS'!$B$7:$H$14999,5,FALSE),"ls")))</f>
        <v xml:space="preserve">m1 </v>
      </c>
      <c r="E3153" s="82" t="s">
        <v>1712</v>
      </c>
      <c r="F3153" s="113" t="s">
        <v>1713</v>
      </c>
      <c r="G3153" s="47">
        <f>VLOOKUP(B3153,'[2] RAB LAMA'!$B$9:$E$5553,4,FALSE)</f>
        <v>110279.222574125</v>
      </c>
      <c r="H3153" s="47">
        <f>G3153*C3153</f>
        <v>1453480.1535269674</v>
      </c>
      <c r="I3153" s="48">
        <f t="shared" si="235"/>
        <v>3.8037143352395537E-3</v>
      </c>
      <c r="J3153" s="629"/>
      <c r="K3153" s="629"/>
      <c r="L3153" s="629"/>
      <c r="M3153" s="41"/>
      <c r="N3153" s="110"/>
      <c r="O3153" s="608">
        <f t="shared" si="231"/>
        <v>1453480.1535269674</v>
      </c>
    </row>
    <row r="3154" spans="1:15" s="6" customFormat="1" ht="34.5" customHeight="1">
      <c r="A3154" s="195">
        <f>+A3153+1</f>
        <v>3</v>
      </c>
      <c r="B3154" s="174" t="s">
        <v>1716</v>
      </c>
      <c r="C3154" s="82">
        <v>11</v>
      </c>
      <c r="D3154" s="112" t="str">
        <f>IF(ISBLANK(E3154),"",IF(E3154="BN",VLOOKUP(B3154,'[1]V. BAHAN'!$B$8:$E$14999,3,FALSE),IFERROR(VLOOKUP(E3154,'[1]III. DAFTAR AHS'!$B$7:$H$14999,5,FALSE),"ls")))</f>
        <v xml:space="preserve">bh </v>
      </c>
      <c r="E3154" s="82" t="s">
        <v>1717</v>
      </c>
      <c r="F3154" s="113" t="s">
        <v>1718</v>
      </c>
      <c r="G3154" s="47">
        <f>VLOOKUP(B3154,'[2] RAB LAMA'!$B$9:$E$5553,4,FALSE)</f>
        <v>426466.58312500006</v>
      </c>
      <c r="H3154" s="47">
        <f>G3154*C3154</f>
        <v>4691132.4143750006</v>
      </c>
      <c r="I3154" s="48">
        <f t="shared" si="235"/>
        <v>1.2276554014009839E-2</v>
      </c>
      <c r="J3154" s="629"/>
      <c r="K3154" s="629"/>
      <c r="L3154" s="629"/>
      <c r="M3154" s="41"/>
      <c r="N3154" s="110"/>
      <c r="O3154" s="608">
        <f t="shared" si="231"/>
        <v>4691132.4143750006</v>
      </c>
    </row>
    <row r="3155" spans="1:15" s="6" customFormat="1" ht="34.5" customHeight="1">
      <c r="A3155" s="195">
        <f>+A3154+1</f>
        <v>4</v>
      </c>
      <c r="B3155" s="174" t="s">
        <v>1719</v>
      </c>
      <c r="C3155" s="82">
        <v>259.99</v>
      </c>
      <c r="D3155" s="112" t="str">
        <f>IF(ISBLANK(E3155),"",IF(E3155="BN",VLOOKUP(B3155,'[1]V. BAHAN'!$B$8:$E$14999,3,FALSE),IFERROR(VLOOKUP(E3155,'[1]III. DAFTAR AHS'!$B$7:$H$14999,5,FALSE),"ls")))</f>
        <v xml:space="preserve">m' </v>
      </c>
      <c r="E3155" s="82" t="s">
        <v>1720</v>
      </c>
      <c r="F3155" s="113" t="s">
        <v>34</v>
      </c>
      <c r="G3155" s="47">
        <f>VLOOKUP(B3155,'[2] RAB LAMA'!$B$9:$E$5553,4,FALSE)</f>
        <v>34517.365464999995</v>
      </c>
      <c r="H3155" s="47">
        <f>G3155*C3155</f>
        <v>8974169.8472453486</v>
      </c>
      <c r="I3155" s="48">
        <f t="shared" si="235"/>
        <v>2.3485135598178192E-2</v>
      </c>
      <c r="J3155" s="629"/>
      <c r="K3155" s="629"/>
      <c r="L3155" s="629"/>
      <c r="M3155" s="41"/>
      <c r="N3155" s="110"/>
      <c r="O3155" s="608">
        <f t="shared" si="231"/>
        <v>8974169.8472453486</v>
      </c>
    </row>
    <row r="3156" spans="1:15" s="6" customFormat="1" ht="34.5" customHeight="1">
      <c r="A3156" s="195"/>
      <c r="B3156" s="184"/>
      <c r="C3156" s="82"/>
      <c r="D3156" s="82" t="str">
        <f>IF(ISBLANK(E3156),"",IF(E3156="BN",VLOOKUP(B3156,'[1]V. BAHAN'!$B$8:$E$1099,3,FALSE),IFERROR(VLOOKUP(E3156,'[1]III. DAFTAR AHS'!$B$7:$H$872,5,FALSE),"ls")))</f>
        <v/>
      </c>
      <c r="E3156" s="82"/>
      <c r="F3156" s="82" t="s">
        <v>23</v>
      </c>
      <c r="G3156" s="83"/>
      <c r="H3156" s="63"/>
      <c r="I3156" s="48">
        <f t="shared" si="235"/>
        <v>0</v>
      </c>
      <c r="J3156" s="633"/>
      <c r="K3156" s="633"/>
      <c r="L3156" s="633"/>
      <c r="M3156" s="41"/>
      <c r="N3156" s="110"/>
      <c r="O3156" s="608">
        <f t="shared" si="231"/>
        <v>0</v>
      </c>
    </row>
    <row r="3157" spans="1:15" s="6" customFormat="1" ht="34.5" customHeight="1">
      <c r="A3157" s="260"/>
      <c r="B3157" s="261" t="s">
        <v>1721</v>
      </c>
      <c r="C3157" s="262"/>
      <c r="D3157" s="262" t="str">
        <f>IF(ISBLANK(E3157),"",IF(E3157="BN",VLOOKUP(B3157,'[1]V. BAHAN'!$B$8:$E$1099,3,FALSE),IFERROR(VLOOKUP(E3157,'[1]III. DAFTAR AHS'!$B$7:$H$872,5,FALSE),"ls")))</f>
        <v/>
      </c>
      <c r="E3157" s="262"/>
      <c r="F3157" s="262" t="s">
        <v>23</v>
      </c>
      <c r="G3157" s="106"/>
      <c r="H3157" s="106"/>
      <c r="I3157" s="48">
        <f t="shared" si="235"/>
        <v>0</v>
      </c>
      <c r="J3157" s="633"/>
      <c r="K3157" s="633"/>
      <c r="L3157" s="633"/>
      <c r="M3157" s="41"/>
      <c r="N3157" s="110"/>
      <c r="O3157" s="608">
        <f t="shared" si="231"/>
        <v>0</v>
      </c>
    </row>
    <row r="3158" spans="1:15" s="6" customFormat="1" ht="34.5" customHeight="1">
      <c r="A3158" s="195">
        <v>1</v>
      </c>
      <c r="B3158" s="184" t="s">
        <v>1711</v>
      </c>
      <c r="C3158" s="82">
        <v>159.6</v>
      </c>
      <c r="D3158" s="112" t="str">
        <f>IF(ISBLANK(E3158),"",IF(E3158="BN",VLOOKUP(B3158,'[1]V. BAHAN'!$B$8:$E$14999,3,FALSE),IFERROR(VLOOKUP(E3158,'[1]III. DAFTAR AHS'!$B$7:$H$14999,5,FALSE),"ls")))</f>
        <v xml:space="preserve">m1 </v>
      </c>
      <c r="E3158" s="82" t="s">
        <v>1712</v>
      </c>
      <c r="F3158" s="113" t="s">
        <v>1713</v>
      </c>
      <c r="G3158" s="47">
        <f>VLOOKUP(B3158,'[2] RAB LAMA'!$B$9:$E$5553,4,FALSE)</f>
        <v>110279.222574125</v>
      </c>
      <c r="H3158" s="47">
        <f>G3158*C3158</f>
        <v>17600563.922830351</v>
      </c>
      <c r="I3158" s="48">
        <f t="shared" si="235"/>
        <v>4.606015234478246E-2</v>
      </c>
      <c r="J3158" s="629"/>
      <c r="K3158" s="629"/>
      <c r="L3158" s="629"/>
      <c r="M3158" s="41"/>
      <c r="N3158" s="110"/>
      <c r="O3158" s="608">
        <f t="shared" si="231"/>
        <v>17600563.922830351</v>
      </c>
    </row>
    <row r="3159" spans="1:15" s="6" customFormat="1" ht="34.5" customHeight="1">
      <c r="A3159" s="195">
        <f>+A3158+1</f>
        <v>2</v>
      </c>
      <c r="B3159" s="86" t="s">
        <v>1714</v>
      </c>
      <c r="C3159" s="82">
        <v>12.5</v>
      </c>
      <c r="D3159" s="112" t="str">
        <f>IF(ISBLANK(E3159),"",IF(E3159="BN",VLOOKUP(B3159,'[1]V. BAHAN'!$B$8:$E$14999,3,FALSE),IFERROR(VLOOKUP(E3159,'[1]III. DAFTAR AHS'!$B$7:$H$14999,5,FALSE),"ls")))</f>
        <v xml:space="preserve">m1 </v>
      </c>
      <c r="E3159" s="82" t="s">
        <v>1712</v>
      </c>
      <c r="F3159" s="113" t="s">
        <v>1713</v>
      </c>
      <c r="G3159" s="47">
        <f>VLOOKUP(B3159,'[2] RAB LAMA'!$B$9:$E$5553,4,FALSE)</f>
        <v>110279.222574125</v>
      </c>
      <c r="H3159" s="47">
        <f>G3159*C3159</f>
        <v>1378490.2821765626</v>
      </c>
      <c r="I3159" s="48">
        <f t="shared" si="235"/>
        <v>3.6074680721164204E-3</v>
      </c>
      <c r="J3159" s="629"/>
      <c r="K3159" s="629"/>
      <c r="L3159" s="629"/>
      <c r="M3159" s="41"/>
      <c r="N3159" s="110"/>
      <c r="O3159" s="608">
        <f t="shared" si="231"/>
        <v>1378490.2821765626</v>
      </c>
    </row>
    <row r="3160" spans="1:15" s="6" customFormat="1" ht="34.5" customHeight="1">
      <c r="A3160" s="195">
        <f>+A3159+1</f>
        <v>3</v>
      </c>
      <c r="B3160" s="174" t="s">
        <v>1716</v>
      </c>
      <c r="C3160" s="82">
        <v>11</v>
      </c>
      <c r="D3160" s="112" t="str">
        <f>IF(ISBLANK(E3160),"",IF(E3160="BN",VLOOKUP(B3160,'[1]V. BAHAN'!$B$8:$E$14999,3,FALSE),IFERROR(VLOOKUP(E3160,'[1]III. DAFTAR AHS'!$B$7:$H$14999,5,FALSE),"ls")))</f>
        <v xml:space="preserve">bh </v>
      </c>
      <c r="E3160" s="82" t="s">
        <v>1717</v>
      </c>
      <c r="F3160" s="113" t="s">
        <v>1718</v>
      </c>
      <c r="G3160" s="47">
        <f>VLOOKUP(B3160,'[2] RAB LAMA'!$B$9:$E$5553,4,FALSE)</f>
        <v>426466.58312500006</v>
      </c>
      <c r="H3160" s="47">
        <f>G3160*C3160</f>
        <v>4691132.4143750006</v>
      </c>
      <c r="I3160" s="48">
        <f t="shared" si="235"/>
        <v>1.2276554014009839E-2</v>
      </c>
      <c r="J3160" s="629"/>
      <c r="K3160" s="629"/>
      <c r="L3160" s="629"/>
      <c r="M3160" s="41"/>
      <c r="N3160" s="110"/>
      <c r="O3160" s="608">
        <f t="shared" ref="O3160:O3223" si="236">H3160-N3160</f>
        <v>4691132.4143750006</v>
      </c>
    </row>
    <row r="3161" spans="1:15" s="6" customFormat="1" ht="34.5" customHeight="1">
      <c r="A3161" s="195">
        <f>+A3160+1</f>
        <v>4</v>
      </c>
      <c r="B3161" s="174" t="s">
        <v>1719</v>
      </c>
      <c r="C3161" s="82">
        <v>259.99</v>
      </c>
      <c r="D3161" s="112" t="str">
        <f>IF(ISBLANK(E3161),"",IF(E3161="BN",VLOOKUP(B3161,'[1]V. BAHAN'!$B$8:$E$14999,3,FALSE),IFERROR(VLOOKUP(E3161,'[1]III. DAFTAR AHS'!$B$7:$H$14999,5,FALSE),"ls")))</f>
        <v xml:space="preserve">m' </v>
      </c>
      <c r="E3161" s="82" t="s">
        <v>1720</v>
      </c>
      <c r="F3161" s="113" t="s">
        <v>34</v>
      </c>
      <c r="G3161" s="47">
        <f>VLOOKUP(B3161,'[2] RAB LAMA'!$B$9:$E$5553,4,FALSE)</f>
        <v>34517.365464999995</v>
      </c>
      <c r="H3161" s="47">
        <f>G3161*C3161</f>
        <v>8974169.8472453486</v>
      </c>
      <c r="I3161" s="48">
        <f t="shared" si="235"/>
        <v>2.3485135598178192E-2</v>
      </c>
      <c r="J3161" s="629"/>
      <c r="K3161" s="629"/>
      <c r="L3161" s="629"/>
      <c r="M3161" s="41"/>
      <c r="N3161" s="110"/>
      <c r="O3161" s="608">
        <f t="shared" si="236"/>
        <v>8974169.8472453486</v>
      </c>
    </row>
    <row r="3162" spans="1:15" s="6" customFormat="1" ht="34.5" customHeight="1">
      <c r="A3162" s="195"/>
      <c r="B3162" s="184"/>
      <c r="C3162" s="82"/>
      <c r="D3162" s="82" t="str">
        <f>IF(ISBLANK(E3162),"",IF(E3162="BN",VLOOKUP(B3162,'[1]V. BAHAN'!$B$8:$E$1099,3,FALSE),IFERROR(VLOOKUP(E3162,'[1]III. DAFTAR AHS'!$B$7:$H$872,5,FALSE),"ls")))</f>
        <v/>
      </c>
      <c r="E3162" s="82"/>
      <c r="F3162" s="82" t="s">
        <v>23</v>
      </c>
      <c r="G3162" s="83"/>
      <c r="H3162" s="63"/>
      <c r="I3162" s="48">
        <f t="shared" si="235"/>
        <v>0</v>
      </c>
      <c r="J3162" s="633"/>
      <c r="K3162" s="633"/>
      <c r="L3162" s="633"/>
      <c r="M3162" s="41"/>
      <c r="N3162" s="110"/>
      <c r="O3162" s="608">
        <f t="shared" si="236"/>
        <v>0</v>
      </c>
    </row>
    <row r="3163" spans="1:15" s="6" customFormat="1" ht="34.5" customHeight="1">
      <c r="A3163" s="260"/>
      <c r="B3163" s="261" t="s">
        <v>363</v>
      </c>
      <c r="C3163" s="262"/>
      <c r="D3163" s="262" t="str">
        <f>IF(ISBLANK(E3163),"",IF(E3163="BN",VLOOKUP(B3163,'[1]V. BAHAN'!$B$8:$E$1099,3,FALSE),IFERROR(VLOOKUP(E3163,'[1]III. DAFTAR AHS'!$B$7:$H$872,5,FALSE),"ls")))</f>
        <v/>
      </c>
      <c r="E3163" s="262"/>
      <c r="F3163" s="262" t="s">
        <v>23</v>
      </c>
      <c r="G3163" s="106"/>
      <c r="H3163" s="106"/>
      <c r="I3163" s="48">
        <f t="shared" si="235"/>
        <v>0</v>
      </c>
      <c r="J3163" s="633"/>
      <c r="K3163" s="633"/>
      <c r="L3163" s="633"/>
      <c r="M3163" s="41"/>
      <c r="N3163" s="110"/>
      <c r="O3163" s="608">
        <f t="shared" si="236"/>
        <v>0</v>
      </c>
    </row>
    <row r="3164" spans="1:15" s="6" customFormat="1" ht="34.5" customHeight="1">
      <c r="A3164" s="139">
        <v>1</v>
      </c>
      <c r="B3164" s="86" t="s">
        <v>1722</v>
      </c>
      <c r="C3164" s="87">
        <v>6</v>
      </c>
      <c r="D3164" s="112" t="str">
        <f>IF(ISBLANK(E3164),"",IF(E3164="BN",VLOOKUP(B3164,'[1]V. BAHAN'!$B$8:$E$14999,3,FALSE),IFERROR(VLOOKUP(E3164,'[1]III. DAFTAR AHS'!$B$7:$H$14999,5,FALSE),"ls")))</f>
        <v xml:space="preserve">m1 </v>
      </c>
      <c r="E3164" s="87" t="s">
        <v>1563</v>
      </c>
      <c r="F3164" s="113" t="s">
        <v>1564</v>
      </c>
      <c r="G3164" s="47">
        <f>VLOOKUP(B3164,'[2] RAB LAMA'!$B$9:$E$5553,4,FALSE)</f>
        <v>110279.222574125</v>
      </c>
      <c r="H3164" s="47">
        <f>G3164*C3164</f>
        <v>661675.33544475003</v>
      </c>
      <c r="I3164" s="48">
        <f t="shared" si="235"/>
        <v>1.7315846746158818E-3</v>
      </c>
      <c r="J3164" s="633"/>
      <c r="K3164" s="633"/>
      <c r="L3164" s="633"/>
      <c r="M3164" s="41"/>
      <c r="N3164" s="110"/>
      <c r="O3164" s="608">
        <f t="shared" si="236"/>
        <v>661675.33544475003</v>
      </c>
    </row>
    <row r="3165" spans="1:15" s="6" customFormat="1" ht="34.5" customHeight="1">
      <c r="A3165" s="139">
        <f>A3164+1</f>
        <v>2</v>
      </c>
      <c r="B3165" s="86" t="s">
        <v>1714</v>
      </c>
      <c r="C3165" s="87">
        <v>73.61</v>
      </c>
      <c r="D3165" s="112" t="str">
        <f>IF(ISBLANK(E3165),"",IF(E3165="BN",VLOOKUP(B3165,'[1]V. BAHAN'!$B$8:$E$14999,3,FALSE),IFERROR(VLOOKUP(E3165,'[1]III. DAFTAR AHS'!$B$7:$H$14999,5,FALSE),"ls")))</f>
        <v xml:space="preserve">m1 </v>
      </c>
      <c r="E3165" s="87" t="s">
        <v>1712</v>
      </c>
      <c r="F3165" s="113" t="s">
        <v>1713</v>
      </c>
      <c r="G3165" s="47">
        <f>VLOOKUP(B3165,'[2] RAB LAMA'!$B$9:$E$5553,4,FALSE)</f>
        <v>110279.222574125</v>
      </c>
      <c r="H3165" s="47">
        <f>G3165*C3165</f>
        <v>8117653.5736813415</v>
      </c>
      <c r="I3165" s="48">
        <f t="shared" si="235"/>
        <v>2.1243657983079176E-2</v>
      </c>
      <c r="J3165" s="633"/>
      <c r="K3165" s="633"/>
      <c r="L3165" s="633"/>
      <c r="M3165" s="41"/>
      <c r="N3165" s="110"/>
      <c r="O3165" s="608">
        <f t="shared" si="236"/>
        <v>8117653.5736813415</v>
      </c>
    </row>
    <row r="3166" spans="1:15" s="6" customFormat="1" ht="34.5" customHeight="1">
      <c r="A3166" s="195">
        <f>+A3165+1</f>
        <v>3</v>
      </c>
      <c r="B3166" s="174" t="s">
        <v>1716</v>
      </c>
      <c r="C3166" s="82">
        <v>45</v>
      </c>
      <c r="D3166" s="112" t="str">
        <f>IF(ISBLANK(E3166),"",IF(E3166="BN",VLOOKUP(B3166,'[1]V. BAHAN'!$B$8:$E$14999,3,FALSE),IFERROR(VLOOKUP(E3166,'[1]III. DAFTAR AHS'!$B$7:$H$14999,5,FALSE),"ls")))</f>
        <v xml:space="preserve">bh </v>
      </c>
      <c r="E3166" s="82" t="s">
        <v>1717</v>
      </c>
      <c r="F3166" s="113" t="s">
        <v>1718</v>
      </c>
      <c r="G3166" s="47">
        <f>VLOOKUP(B3166,'[2] RAB LAMA'!$B$9:$E$5553,4,FALSE)</f>
        <v>426466.58312500006</v>
      </c>
      <c r="H3166" s="47">
        <f>G3166*C3166</f>
        <v>19190996.240625001</v>
      </c>
      <c r="I3166" s="48">
        <f t="shared" si="235"/>
        <v>5.0222266420949339E-2</v>
      </c>
      <c r="J3166" s="629"/>
      <c r="K3166" s="629"/>
      <c r="L3166" s="629"/>
      <c r="M3166" s="41"/>
      <c r="N3166" s="110"/>
      <c r="O3166" s="608">
        <f t="shared" si="236"/>
        <v>19190996.240625001</v>
      </c>
    </row>
    <row r="3167" spans="1:15" s="6" customFormat="1" ht="34.5" customHeight="1">
      <c r="A3167" s="195">
        <f>+A3166+1</f>
        <v>4</v>
      </c>
      <c r="B3167" s="174" t="s">
        <v>1719</v>
      </c>
      <c r="C3167" s="87">
        <v>385.61</v>
      </c>
      <c r="D3167" s="112" t="str">
        <f>IF(ISBLANK(E3167),"",IF(E3167="BN",VLOOKUP(B3167,'[1]V. BAHAN'!$B$8:$E$14999,3,FALSE),IFERROR(VLOOKUP(E3167,'[1]III. DAFTAR AHS'!$B$7:$H$14999,5,FALSE),"ls")))</f>
        <v xml:space="preserve">m' </v>
      </c>
      <c r="E3167" s="82" t="s">
        <v>1720</v>
      </c>
      <c r="F3167" s="113" t="s">
        <v>34</v>
      </c>
      <c r="G3167" s="47">
        <f>VLOOKUP(B3167,'[2] RAB LAMA'!$B$9:$E$5553,4,FALSE)</f>
        <v>34517.365464999995</v>
      </c>
      <c r="H3167" s="47">
        <f>G3167*C3167</f>
        <v>13310241.29695865</v>
      </c>
      <c r="I3167" s="48">
        <f t="shared" si="235"/>
        <v>3.483250562719141E-2</v>
      </c>
      <c r="J3167" s="629"/>
      <c r="K3167" s="629"/>
      <c r="L3167" s="629"/>
      <c r="M3167" s="41"/>
      <c r="N3167" s="110"/>
      <c r="O3167" s="608">
        <f t="shared" si="236"/>
        <v>13310241.29695865</v>
      </c>
    </row>
    <row r="3168" spans="1:15" s="6" customFormat="1" ht="34.5" customHeight="1" thickBot="1">
      <c r="A3168" s="195"/>
      <c r="B3168" s="184"/>
      <c r="C3168" s="82"/>
      <c r="D3168" s="82" t="str">
        <f>IF(ISBLANK(E3168),"",IF(E3168="BN",VLOOKUP(B3168,'[1]V. BAHAN'!$B$8:$E$1099,3,FALSE),IFERROR(VLOOKUP(E3168,'[1]III. DAFTAR AHS'!$B$7:$H$872,5,FALSE),"ls")))</f>
        <v/>
      </c>
      <c r="E3168" s="82"/>
      <c r="F3168" s="82" t="s">
        <v>23</v>
      </c>
      <c r="G3168" s="83"/>
      <c r="H3168" s="63"/>
      <c r="I3168" s="48">
        <f t="shared" si="235"/>
        <v>0</v>
      </c>
      <c r="J3168" s="633"/>
      <c r="K3168" s="633"/>
      <c r="L3168" s="633"/>
      <c r="M3168" s="41"/>
      <c r="N3168" s="110"/>
      <c r="O3168" s="608">
        <f t="shared" si="236"/>
        <v>0</v>
      </c>
    </row>
    <row r="3169" spans="1:15" s="84" customFormat="1" ht="34.5" customHeight="1" thickBot="1">
      <c r="A3169" s="121" t="s">
        <v>24</v>
      </c>
      <c r="B3169" s="379" t="s">
        <v>1723</v>
      </c>
      <c r="C3169" s="123"/>
      <c r="D3169" s="123" t="str">
        <f>IF(ISBLANK(E3169),"",IF(E3169="BN",VLOOKUP(B3169,'[1]V. BAHAN'!$B$8:$E$1099,3,FALSE),IFERROR(VLOOKUP(E3169,'[1]III. DAFTAR AHS'!$B$7:$H$872,5,FALSE),"ls")))</f>
        <v/>
      </c>
      <c r="E3169" s="123"/>
      <c r="F3169" s="123" t="s">
        <v>23</v>
      </c>
      <c r="G3169" s="78"/>
      <c r="H3169" s="78"/>
      <c r="I3169" s="48">
        <f t="shared" si="235"/>
        <v>0</v>
      </c>
      <c r="J3169" s="629"/>
      <c r="K3169" s="629"/>
      <c r="L3169" s="629"/>
      <c r="M3169" s="41"/>
      <c r="N3169" s="110"/>
      <c r="O3169" s="608">
        <f t="shared" si="236"/>
        <v>0</v>
      </c>
    </row>
    <row r="3170" spans="1:15" s="6" customFormat="1" ht="34.5" customHeight="1">
      <c r="A3170" s="125"/>
      <c r="B3170" s="258" t="s">
        <v>152</v>
      </c>
      <c r="C3170" s="255"/>
      <c r="D3170" s="254" t="str">
        <f>IF(ISBLANK(E3170),"",IF(E3170="BN",VLOOKUP(B3170,'[1]V. BAHAN'!$B$8:$E$1099,3,FALSE),IFERROR(VLOOKUP(E3170,'[1]III. DAFTAR AHS'!$B$7:$H$872,5,FALSE),"ls")))</f>
        <v/>
      </c>
      <c r="E3170" s="254"/>
      <c r="F3170" s="254" t="s">
        <v>23</v>
      </c>
      <c r="G3170" s="255"/>
      <c r="H3170" s="255"/>
      <c r="I3170" s="48">
        <f t="shared" si="235"/>
        <v>0</v>
      </c>
      <c r="J3170" s="633"/>
      <c r="K3170" s="633"/>
      <c r="L3170" s="633"/>
      <c r="M3170" s="41"/>
      <c r="N3170" s="110"/>
      <c r="O3170" s="608">
        <f t="shared" si="236"/>
        <v>0</v>
      </c>
    </row>
    <row r="3171" spans="1:15" s="6" customFormat="1" ht="183" customHeight="1">
      <c r="A3171" s="85"/>
      <c r="B3171" s="259" t="s">
        <v>1724</v>
      </c>
      <c r="C3171" s="83"/>
      <c r="D3171" s="82" t="str">
        <f>IF(ISBLANK(E3171),"",IF(E3171="BN",VLOOKUP(B3171,'[1]V. BAHAN'!$B$8:$E$1099,3,FALSE),IFERROR(VLOOKUP(E3171,'[1]III. DAFTAR AHS'!$B$7:$H$872,5,FALSE),"ls")))</f>
        <v/>
      </c>
      <c r="E3171" s="147"/>
      <c r="F3171" s="82" t="s">
        <v>23</v>
      </c>
      <c r="G3171" s="83"/>
      <c r="H3171" s="83"/>
      <c r="I3171" s="48">
        <f t="shared" si="235"/>
        <v>0</v>
      </c>
      <c r="J3171" s="633"/>
      <c r="K3171" s="633"/>
      <c r="L3171" s="633"/>
      <c r="M3171" s="41"/>
      <c r="N3171" s="110"/>
      <c r="O3171" s="608">
        <f t="shared" si="236"/>
        <v>0</v>
      </c>
    </row>
    <row r="3172" spans="1:15" s="6" customFormat="1" ht="34.5" customHeight="1">
      <c r="A3172" s="260"/>
      <c r="B3172" s="261" t="s">
        <v>215</v>
      </c>
      <c r="C3172" s="262"/>
      <c r="D3172" s="262" t="str">
        <f>IF(ISBLANK(E3172),"",IF(E3172="BN",VLOOKUP(B3172,'[1]V. BAHAN'!$B$8:$E$1099,3,FALSE),IFERROR(VLOOKUP(E3172,'[1]III. DAFTAR AHS'!$B$7:$H$872,5,FALSE),"ls")))</f>
        <v/>
      </c>
      <c r="E3172" s="262"/>
      <c r="F3172" s="262" t="s">
        <v>23</v>
      </c>
      <c r="G3172" s="106"/>
      <c r="H3172" s="106"/>
      <c r="I3172" s="48">
        <f t="shared" si="235"/>
        <v>0</v>
      </c>
      <c r="J3172" s="633"/>
      <c r="K3172" s="633"/>
      <c r="L3172" s="633"/>
      <c r="M3172" s="41"/>
      <c r="N3172" s="110"/>
      <c r="O3172" s="608">
        <f t="shared" si="236"/>
        <v>0</v>
      </c>
    </row>
    <row r="3173" spans="1:15" s="6" customFormat="1" ht="34.5" customHeight="1">
      <c r="A3173" s="125"/>
      <c r="B3173" s="380" t="s">
        <v>1725</v>
      </c>
      <c r="C3173" s="113"/>
      <c r="D3173" s="113" t="str">
        <f>IF(ISBLANK(E3173),"",IF(E3173="BN",VLOOKUP(B3173,'[1]V. BAHAN'!$B$8:$E$1099,3,FALSE),IFERROR(VLOOKUP(E3173,'[1]III. DAFTAR AHS'!$B$7:$H$872,5,FALSE),"ls")))</f>
        <v/>
      </c>
      <c r="E3173" s="376"/>
      <c r="F3173" s="376" t="s">
        <v>23</v>
      </c>
      <c r="G3173" s="377"/>
      <c r="H3173" s="63"/>
      <c r="I3173" s="48">
        <f t="shared" si="235"/>
        <v>0</v>
      </c>
      <c r="J3173" s="629"/>
      <c r="K3173" s="629"/>
      <c r="L3173" s="629"/>
      <c r="M3173" s="41"/>
      <c r="N3173" s="110"/>
      <c r="O3173" s="608">
        <f t="shared" si="236"/>
        <v>0</v>
      </c>
    </row>
    <row r="3174" spans="1:15" s="6" customFormat="1" ht="34.5" customHeight="1">
      <c r="A3174" s="125"/>
      <c r="B3174" s="380" t="s">
        <v>1726</v>
      </c>
      <c r="C3174" s="113"/>
      <c r="D3174" s="113" t="str">
        <f>IF(ISBLANK(E3174),"",IF(E3174="BN",VLOOKUP(B3174,'[1]V. BAHAN'!$B$8:$E$1099,3,FALSE),IFERROR(VLOOKUP(E3174,'[1]III. DAFTAR AHS'!$B$7:$H$872,5,FALSE),"ls")))</f>
        <v/>
      </c>
      <c r="E3174" s="376"/>
      <c r="F3174" s="376" t="s">
        <v>23</v>
      </c>
      <c r="G3174" s="377"/>
      <c r="H3174" s="63"/>
      <c r="I3174" s="48">
        <f t="shared" si="235"/>
        <v>0</v>
      </c>
      <c r="J3174" s="629"/>
      <c r="K3174" s="629"/>
      <c r="L3174" s="629"/>
      <c r="M3174" s="41"/>
      <c r="N3174" s="110"/>
      <c r="O3174" s="608">
        <f t="shared" si="236"/>
        <v>0</v>
      </c>
    </row>
    <row r="3175" spans="1:15" s="37" customFormat="1" ht="34.5" customHeight="1">
      <c r="A3175" s="381">
        <v>1</v>
      </c>
      <c r="B3175" s="382" t="s">
        <v>1727</v>
      </c>
      <c r="C3175" s="292">
        <v>4</v>
      </c>
      <c r="D3175" s="291" t="str">
        <f>IF(ISBLANK(E3175),"",IF(E3175="BN",VLOOKUP(B3175,'[1]V. BAHAN'!$B$8:$E$14999,3,FALSE),IFERROR(VLOOKUP(E3175,'[1]III. DAFTAR AHS'!$B$7:$H$14999,5,FALSE),"ls")))</f>
        <v xml:space="preserve">unit </v>
      </c>
      <c r="E3175" s="277" t="s">
        <v>1728</v>
      </c>
      <c r="F3175" s="292" t="s">
        <v>1729</v>
      </c>
      <c r="G3175" s="293">
        <f>VLOOKUP(B3175,'[2] RAB LAMA'!$B$9:$E$5553,4,FALSE)</f>
        <v>25803506.426541258</v>
      </c>
      <c r="H3175" s="293">
        <f t="shared" ref="H3175:H3181" si="237">G3175*C3175</f>
        <v>103214025.70616503</v>
      </c>
      <c r="I3175" s="48">
        <f t="shared" si="235"/>
        <v>0.27010803568501535</v>
      </c>
      <c r="J3175" s="638"/>
      <c r="K3175" s="638"/>
      <c r="L3175" s="638"/>
      <c r="M3175" s="49"/>
      <c r="N3175" s="280"/>
      <c r="O3175" s="608">
        <f t="shared" si="236"/>
        <v>103214025.70616503</v>
      </c>
    </row>
    <row r="3176" spans="1:15" s="37" customFormat="1" ht="34.5" customHeight="1">
      <c r="A3176" s="125">
        <f t="shared" ref="A3176:A3181" si="238">A3175+1</f>
        <v>2</v>
      </c>
      <c r="B3176" s="50" t="s">
        <v>1730</v>
      </c>
      <c r="C3176" s="113">
        <v>1</v>
      </c>
      <c r="D3176" s="112" t="str">
        <f>IF(ISBLANK(E3176),"",IF(E3176="BN",VLOOKUP(B3176,'[1]V. BAHAN'!$B$8:$E$14999,3,FALSE),IFERROR(VLOOKUP(E3176,'[1]III. DAFTAR AHS'!$B$7:$H$14999,5,FALSE),"ls")))</f>
        <v xml:space="preserve">unit </v>
      </c>
      <c r="E3176" s="82" t="s">
        <v>1731</v>
      </c>
      <c r="F3176" s="113" t="s">
        <v>189</v>
      </c>
      <c r="G3176" s="47">
        <f>VLOOKUP(B3176,'[2] RAB LAMA'!$B$9:$E$5553,4,FALSE)</f>
        <v>28007000.259273756</v>
      </c>
      <c r="H3176" s="47">
        <f t="shared" si="237"/>
        <v>28007000.259273756</v>
      </c>
      <c r="I3176" s="48">
        <f t="shared" si="235"/>
        <v>7.3293486749546416E-2</v>
      </c>
      <c r="J3176" s="629"/>
      <c r="K3176" s="629"/>
      <c r="L3176" s="629"/>
      <c r="M3176" s="49"/>
      <c r="N3176" s="280"/>
      <c r="O3176" s="608">
        <f t="shared" si="236"/>
        <v>28007000.259273756</v>
      </c>
    </row>
    <row r="3177" spans="1:15" s="6" customFormat="1" ht="34.5" customHeight="1">
      <c r="A3177" s="125">
        <f t="shared" si="238"/>
        <v>3</v>
      </c>
      <c r="B3177" s="50" t="s">
        <v>1732</v>
      </c>
      <c r="C3177" s="113">
        <v>5</v>
      </c>
      <c r="D3177" s="112" t="str">
        <f>IF(ISBLANK(E3177),"",IF(E3177="BN",VLOOKUP(B3177,'[1]V. BAHAN'!$B$8:$E$14999,3,FALSE),IFERROR(VLOOKUP(E3177,'[1]III. DAFTAR AHS'!$B$7:$H$14999,5,FALSE),"ls")))</f>
        <v xml:space="preserve">unit </v>
      </c>
      <c r="E3177" s="82" t="s">
        <v>1733</v>
      </c>
      <c r="F3177" s="113" t="s">
        <v>1734</v>
      </c>
      <c r="G3177" s="47">
        <f>VLOOKUP(B3177,'[2] RAB LAMA'!$B$9:$E$5553,4,FALSE)</f>
        <v>3409791.6907671257</v>
      </c>
      <c r="H3177" s="47">
        <f t="shared" si="237"/>
        <v>17048958.453835629</v>
      </c>
      <c r="I3177" s="48">
        <f t="shared" si="235"/>
        <v>4.4616617237185387E-2</v>
      </c>
      <c r="J3177" s="629"/>
      <c r="K3177" s="629"/>
      <c r="L3177" s="629"/>
      <c r="M3177" s="41"/>
      <c r="N3177" s="110"/>
      <c r="O3177" s="608">
        <f t="shared" si="236"/>
        <v>17048958.453835629</v>
      </c>
    </row>
    <row r="3178" spans="1:15" s="6" customFormat="1" ht="34.5" customHeight="1">
      <c r="A3178" s="125">
        <f t="shared" si="238"/>
        <v>4</v>
      </c>
      <c r="B3178" s="50" t="s">
        <v>1735</v>
      </c>
      <c r="C3178" s="113">
        <v>5</v>
      </c>
      <c r="D3178" s="112" t="str">
        <f>IF(ISBLANK(E3178),"",IF(E3178="BN",VLOOKUP(B3178,'[1]V. BAHAN'!$B$8:$E$14999,3,FALSE),IFERROR(VLOOKUP(E3178,'[1]III. DAFTAR AHS'!$B$7:$H$14999,5,FALSE),"ls")))</f>
        <v xml:space="preserve">unit </v>
      </c>
      <c r="E3178" s="82" t="s">
        <v>1736</v>
      </c>
      <c r="F3178" s="113" t="s">
        <v>1737</v>
      </c>
      <c r="G3178" s="47">
        <f>VLOOKUP(B3178,'[2] RAB LAMA'!$B$9:$E$5553,4,FALSE)</f>
        <v>3802587.8569693794</v>
      </c>
      <c r="H3178" s="47">
        <f t="shared" si="237"/>
        <v>19012939.284846898</v>
      </c>
      <c r="I3178" s="48">
        <f t="shared" si="235"/>
        <v>4.9756296663096895E-2</v>
      </c>
      <c r="J3178" s="629"/>
      <c r="K3178" s="629"/>
      <c r="L3178" s="629"/>
      <c r="M3178" s="41"/>
      <c r="N3178" s="110"/>
      <c r="O3178" s="608">
        <f t="shared" si="236"/>
        <v>19012939.284846898</v>
      </c>
    </row>
    <row r="3179" spans="1:15" s="37" customFormat="1" ht="34.5" customHeight="1">
      <c r="A3179" s="381">
        <f t="shared" si="238"/>
        <v>5</v>
      </c>
      <c r="B3179" s="382" t="s">
        <v>1738</v>
      </c>
      <c r="C3179" s="292">
        <v>7</v>
      </c>
      <c r="D3179" s="291" t="str">
        <f>IF(ISBLANK(E3179),"",IF(E3179="BN",VLOOKUP(B3179,'[1]V. BAHAN'!$B$8:$E$14999,3,FALSE),IFERROR(VLOOKUP(E3179,'[1]III. DAFTAR AHS'!$B$7:$H$14999,5,FALSE),"ls")))</f>
        <v xml:space="preserve">unit </v>
      </c>
      <c r="E3179" s="277" t="s">
        <v>1739</v>
      </c>
      <c r="F3179" s="292" t="s">
        <v>1740</v>
      </c>
      <c r="G3179" s="293">
        <f>VLOOKUP(B3179,'[2] RAB LAMA'!$B$9:$E$5553,4,FALSE)</f>
        <v>4901469.7703711037</v>
      </c>
      <c r="H3179" s="293">
        <f t="shared" si="237"/>
        <v>34310288.392597727</v>
      </c>
      <c r="I3179" s="48">
        <f t="shared" si="235"/>
        <v>8.9789004334489428E-2</v>
      </c>
      <c r="J3179" s="638"/>
      <c r="K3179" s="638"/>
      <c r="L3179" s="638"/>
      <c r="M3179" s="49"/>
      <c r="N3179" s="280"/>
      <c r="O3179" s="608">
        <f t="shared" si="236"/>
        <v>34310288.392597727</v>
      </c>
    </row>
    <row r="3180" spans="1:15" s="6" customFormat="1" ht="34.5" customHeight="1">
      <c r="A3180" s="125">
        <f t="shared" si="238"/>
        <v>6</v>
      </c>
      <c r="B3180" s="50" t="s">
        <v>1741</v>
      </c>
      <c r="C3180" s="113">
        <v>7</v>
      </c>
      <c r="D3180" s="112" t="str">
        <f>IF(ISBLANK(E3180),"",IF(E3180="BN",VLOOKUP(B3180,'[1]V. BAHAN'!$B$8:$E$14999,3,FALSE),IFERROR(VLOOKUP(E3180,'[1]III. DAFTAR AHS'!$B$7:$H$14999,5,FALSE),"ls")))</f>
        <v xml:space="preserve">unit </v>
      </c>
      <c r="E3180" s="82" t="s">
        <v>1742</v>
      </c>
      <c r="F3180" s="113" t="s">
        <v>189</v>
      </c>
      <c r="G3180" s="47">
        <f>VLOOKUP(B3180,'[2] RAB LAMA'!$B$9:$E$5553,4,FALSE)</f>
        <v>6359168.8960841727</v>
      </c>
      <c r="H3180" s="47">
        <f t="shared" si="237"/>
        <v>44514182.272589207</v>
      </c>
      <c r="I3180" s="48">
        <f t="shared" si="235"/>
        <v>0.11649229115433701</v>
      </c>
      <c r="J3180" s="629"/>
      <c r="K3180" s="629"/>
      <c r="L3180" s="629"/>
      <c r="M3180" s="41"/>
      <c r="N3180" s="110"/>
      <c r="O3180" s="608">
        <f t="shared" si="236"/>
        <v>44514182.272589207</v>
      </c>
    </row>
    <row r="3181" spans="1:15" s="6" customFormat="1" ht="34.5" customHeight="1">
      <c r="A3181" s="125">
        <f t="shared" si="238"/>
        <v>7</v>
      </c>
      <c r="B3181" s="50" t="s">
        <v>1743</v>
      </c>
      <c r="C3181" s="113">
        <v>2</v>
      </c>
      <c r="D3181" s="112" t="str">
        <f>IF(ISBLANK(E3181),"",IF(E3181="BN",VLOOKUP(B3181,'[1]V. BAHAN'!$B$8:$E$14999,3,FALSE),IFERROR(VLOOKUP(E3181,'[1]III. DAFTAR AHS'!$B$7:$H$14999,5,FALSE),"ls")))</f>
        <v xml:space="preserve">unit </v>
      </c>
      <c r="E3181" s="82" t="s">
        <v>1744</v>
      </c>
      <c r="F3181" s="113" t="s">
        <v>189</v>
      </c>
      <c r="G3181" s="47">
        <f>VLOOKUP(B3181,'[2] RAB LAMA'!$B$9:$E$5553,4,FALSE)</f>
        <v>18845426.567811254</v>
      </c>
      <c r="H3181" s="47">
        <f t="shared" si="237"/>
        <v>37690853.135622509</v>
      </c>
      <c r="I3181" s="48">
        <f t="shared" si="235"/>
        <v>9.863584172889503E-2</v>
      </c>
      <c r="J3181" s="629"/>
      <c r="K3181" s="629"/>
      <c r="L3181" s="629"/>
      <c r="M3181" s="41"/>
      <c r="N3181" s="110"/>
      <c r="O3181" s="608">
        <f t="shared" si="236"/>
        <v>37690853.135622509</v>
      </c>
    </row>
    <row r="3182" spans="1:15" s="6" customFormat="1" ht="34.5" customHeight="1">
      <c r="A3182" s="125"/>
      <c r="B3182" s="184"/>
      <c r="C3182" s="113"/>
      <c r="D3182" s="82" t="str">
        <f>IF(ISBLANK(E3182),"",IF(E3182="BN",VLOOKUP(B3182,'[1]V. BAHAN'!$B$8:$E$1099,3,FALSE),IFERROR(VLOOKUP(E3182,'[1]III. DAFTAR AHS'!$B$7:$H$872,5,FALSE),"ls")))</f>
        <v/>
      </c>
      <c r="E3182" s="82"/>
      <c r="F3182" s="82" t="s">
        <v>23</v>
      </c>
      <c r="G3182" s="83"/>
      <c r="H3182" s="63"/>
      <c r="I3182" s="48">
        <f t="shared" si="235"/>
        <v>0</v>
      </c>
      <c r="J3182" s="629"/>
      <c r="K3182" s="629"/>
      <c r="L3182" s="629"/>
      <c r="M3182" s="41"/>
      <c r="N3182" s="110"/>
      <c r="O3182" s="608">
        <f t="shared" si="236"/>
        <v>0</v>
      </c>
    </row>
    <row r="3183" spans="1:15" s="6" customFormat="1" ht="34.5" customHeight="1">
      <c r="A3183" s="125"/>
      <c r="B3183" s="380" t="s">
        <v>1745</v>
      </c>
      <c r="C3183" s="113"/>
      <c r="D3183" s="113" t="str">
        <f>IF(ISBLANK(E3183),"",IF(E3183="BN",VLOOKUP(B3183,'[1]V. BAHAN'!$B$8:$E$1099,3,FALSE),IFERROR(VLOOKUP(E3183,'[1]III. DAFTAR AHS'!$B$7:$H$872,5,FALSE),"ls")))</f>
        <v/>
      </c>
      <c r="E3183" s="376"/>
      <c r="F3183" s="376" t="s">
        <v>23</v>
      </c>
      <c r="G3183" s="377"/>
      <c r="H3183" s="63"/>
      <c r="I3183" s="48">
        <f t="shared" si="235"/>
        <v>0</v>
      </c>
      <c r="J3183" s="629"/>
      <c r="K3183" s="629"/>
      <c r="L3183" s="629"/>
      <c r="M3183" s="41"/>
      <c r="N3183" s="110"/>
      <c r="O3183" s="608">
        <f t="shared" si="236"/>
        <v>0</v>
      </c>
    </row>
    <row r="3184" spans="1:15" s="6" customFormat="1" ht="34.5" customHeight="1">
      <c r="A3184" s="125">
        <v>1</v>
      </c>
      <c r="B3184" s="184" t="s">
        <v>1746</v>
      </c>
      <c r="C3184" s="113">
        <v>480</v>
      </c>
      <c r="D3184" s="112" t="str">
        <f>IF(ISBLANK(E3184),"",IF(E3184="BN",VLOOKUP(B3184,'[1]V. BAHAN'!$B$8:$E$14999,3,FALSE),IFERROR(VLOOKUP(E3184,'[1]III. DAFTAR AHS'!$B$7:$H$14999,5,FALSE),"ls")))</f>
        <v xml:space="preserve">m1 </v>
      </c>
      <c r="E3184" s="82" t="s">
        <v>997</v>
      </c>
      <c r="F3184" s="113" t="s">
        <v>998</v>
      </c>
      <c r="G3184" s="47">
        <f>VLOOKUP(B3184,'[2] RAB LAMA'!$B$9:$E$5553,4,FALSE)</f>
        <v>21015.522823129999</v>
      </c>
      <c r="H3184" s="47">
        <f>G3184*C3184</f>
        <v>10087450.955102399</v>
      </c>
      <c r="I3184" s="48">
        <f t="shared" si="235"/>
        <v>2.6398559148428726E-2</v>
      </c>
      <c r="J3184" s="629"/>
      <c r="K3184" s="629"/>
      <c r="L3184" s="629"/>
      <c r="M3184" s="41"/>
      <c r="N3184" s="110"/>
      <c r="O3184" s="608">
        <f t="shared" si="236"/>
        <v>10087450.955102399</v>
      </c>
    </row>
    <row r="3185" spans="1:15" s="6" customFormat="1" ht="34.5" customHeight="1">
      <c r="A3185" s="125">
        <f>A3184+1</f>
        <v>2</v>
      </c>
      <c r="B3185" s="184" t="s">
        <v>1747</v>
      </c>
      <c r="C3185" s="113">
        <v>140</v>
      </c>
      <c r="D3185" s="112" t="str">
        <f>IF(ISBLANK(E3185),"",IF(E3185="BN",VLOOKUP(B3185,'[1]V. BAHAN'!$B$8:$E$14999,3,FALSE),IFERROR(VLOOKUP(E3185,'[1]III. DAFTAR AHS'!$B$7:$H$14999,5,FALSE),"ls")))</f>
        <v xml:space="preserve">m1 </v>
      </c>
      <c r="E3185" s="82" t="s">
        <v>1748</v>
      </c>
      <c r="F3185" s="113" t="s">
        <v>1749</v>
      </c>
      <c r="G3185" s="47">
        <f>VLOOKUP(B3185,'[2] RAB LAMA'!$B$9:$E$5553,4,FALSE)</f>
        <v>24793.545801859997</v>
      </c>
      <c r="H3185" s="47">
        <f>G3185*C3185</f>
        <v>3471096.4122603997</v>
      </c>
      <c r="I3185" s="48">
        <f t="shared" si="235"/>
        <v>9.0837560803808393E-3</v>
      </c>
      <c r="J3185" s="629"/>
      <c r="K3185" s="629"/>
      <c r="L3185" s="629"/>
      <c r="M3185" s="41"/>
      <c r="N3185" s="110"/>
      <c r="O3185" s="608">
        <f t="shared" si="236"/>
        <v>3471096.4122603997</v>
      </c>
    </row>
    <row r="3186" spans="1:15" s="6" customFormat="1" ht="34.5" customHeight="1">
      <c r="A3186" s="125">
        <f>A3185+1</f>
        <v>3</v>
      </c>
      <c r="B3186" s="184" t="s">
        <v>1750</v>
      </c>
      <c r="C3186" s="113">
        <v>480</v>
      </c>
      <c r="D3186" s="112" t="str">
        <f>IF(ISBLANK(E3186),"",IF(E3186="BN",VLOOKUP(B3186,'[1]V. BAHAN'!$B$8:$E$14999,3,FALSE),IFERROR(VLOOKUP(E3186,'[1]III. DAFTAR AHS'!$B$7:$H$14999,5,FALSE),"ls")))</f>
        <v xml:space="preserve">m1 </v>
      </c>
      <c r="E3186" s="82" t="s">
        <v>997</v>
      </c>
      <c r="F3186" s="113" t="s">
        <v>998</v>
      </c>
      <c r="G3186" s="47">
        <f>VLOOKUP(B3186,'[2] RAB LAMA'!$B$9:$E$5553,4,FALSE)</f>
        <v>21015.522823129999</v>
      </c>
      <c r="H3186" s="47">
        <f>G3186*C3186</f>
        <v>10087450.955102399</v>
      </c>
      <c r="I3186" s="48">
        <f t="shared" si="235"/>
        <v>2.6398559148428726E-2</v>
      </c>
      <c r="J3186" s="629"/>
      <c r="K3186" s="629"/>
      <c r="L3186" s="629"/>
      <c r="M3186" s="88"/>
      <c r="N3186" s="110"/>
      <c r="O3186" s="608">
        <f t="shared" si="236"/>
        <v>10087450.955102399</v>
      </c>
    </row>
    <row r="3187" spans="1:15" s="6" customFormat="1" ht="34.5" customHeight="1">
      <c r="A3187" s="125">
        <f>A3186+1</f>
        <v>4</v>
      </c>
      <c r="B3187" s="184" t="s">
        <v>1751</v>
      </c>
      <c r="C3187" s="113">
        <v>140</v>
      </c>
      <c r="D3187" s="112" t="str">
        <f>IF(ISBLANK(E3187),"",IF(E3187="BN",VLOOKUP(B3187,'[1]V. BAHAN'!$B$8:$E$14999,3,FALSE),IFERROR(VLOOKUP(E3187,'[1]III. DAFTAR AHS'!$B$7:$H$14999,5,FALSE),"ls")))</f>
        <v xml:space="preserve">m1 </v>
      </c>
      <c r="E3187" s="82" t="s">
        <v>1748</v>
      </c>
      <c r="F3187" s="113" t="s">
        <v>1749</v>
      </c>
      <c r="G3187" s="47">
        <f>VLOOKUP(B3187,'[2] RAB LAMA'!$B$9:$E$5553,4,FALSE)</f>
        <v>21015.522823129999</v>
      </c>
      <c r="H3187" s="47">
        <f>G3187*C3187</f>
        <v>2942173.1952382</v>
      </c>
      <c r="I3187" s="48">
        <f t="shared" si="235"/>
        <v>7.6995797516250467E-3</v>
      </c>
      <c r="J3187" s="629"/>
      <c r="K3187" s="629"/>
      <c r="L3187" s="629"/>
      <c r="M3187" s="41"/>
      <c r="N3187" s="110"/>
      <c r="O3187" s="608">
        <f t="shared" si="236"/>
        <v>2942173.1952382</v>
      </c>
    </row>
    <row r="3188" spans="1:15" s="6" customFormat="1" ht="34.5" customHeight="1">
      <c r="A3188" s="125"/>
      <c r="B3188" s="184"/>
      <c r="C3188" s="113"/>
      <c r="D3188" s="82" t="str">
        <f>IF(ISBLANK(E3188),"",IF(E3188="BN",VLOOKUP(B3188,'[1]V. BAHAN'!$B$8:$E$1099,3,FALSE),IFERROR(VLOOKUP(E3188,'[1]III. DAFTAR AHS'!$B$7:$H$872,5,FALSE),"ls")))</f>
        <v/>
      </c>
      <c r="E3188" s="82"/>
      <c r="F3188" s="82" t="s">
        <v>23</v>
      </c>
      <c r="G3188" s="83"/>
      <c r="H3188" s="63"/>
      <c r="I3188" s="48">
        <f t="shared" si="235"/>
        <v>0</v>
      </c>
      <c r="J3188" s="629"/>
      <c r="K3188" s="629"/>
      <c r="L3188" s="629"/>
      <c r="M3188" s="41"/>
      <c r="N3188" s="110"/>
      <c r="O3188" s="608">
        <f t="shared" si="236"/>
        <v>0</v>
      </c>
    </row>
    <row r="3189" spans="1:15" s="6" customFormat="1" ht="34.5" customHeight="1">
      <c r="A3189" s="125"/>
      <c r="B3189" s="380" t="s">
        <v>1752</v>
      </c>
      <c r="C3189" s="113"/>
      <c r="D3189" s="113" t="str">
        <f>IF(ISBLANK(E3189),"",IF(E3189="BN",VLOOKUP(B3189,'[1]V. BAHAN'!$B$8:$E$1099,3,FALSE),IFERROR(VLOOKUP(E3189,'[1]III. DAFTAR AHS'!$B$7:$H$872,5,FALSE),"ls")))</f>
        <v/>
      </c>
      <c r="E3189" s="376"/>
      <c r="F3189" s="376" t="s">
        <v>23</v>
      </c>
      <c r="G3189" s="377"/>
      <c r="H3189" s="63"/>
      <c r="I3189" s="48">
        <f t="shared" si="235"/>
        <v>0</v>
      </c>
      <c r="J3189" s="629"/>
      <c r="K3189" s="629"/>
      <c r="L3189" s="629"/>
      <c r="M3189" s="41"/>
      <c r="N3189" s="110"/>
      <c r="O3189" s="608">
        <f t="shared" si="236"/>
        <v>0</v>
      </c>
    </row>
    <row r="3190" spans="1:15" s="6" customFormat="1" ht="34.5" customHeight="1">
      <c r="A3190" s="125">
        <v>1</v>
      </c>
      <c r="B3190" s="184" t="s">
        <v>1753</v>
      </c>
      <c r="C3190" s="113">
        <v>70</v>
      </c>
      <c r="D3190" s="112" t="str">
        <f>IF(ISBLANK(E3190),"",IF(E3190="BN",VLOOKUP(B3190,'[1]V. BAHAN'!$B$8:$E$14999,3,FALSE),IFERROR(VLOOKUP(E3190,'[1]III. DAFTAR AHS'!$B$7:$H$14999,5,FALSE),"ls")))</f>
        <v xml:space="preserve">m1 </v>
      </c>
      <c r="E3190" s="82" t="s">
        <v>1203</v>
      </c>
      <c r="F3190" s="113" t="s">
        <v>189</v>
      </c>
      <c r="G3190" s="47">
        <f>VLOOKUP(B3190,'[2] RAB LAMA'!$B$9:$E$5553,4,FALSE)</f>
        <v>30505.047164577154</v>
      </c>
      <c r="H3190" s="47">
        <f>G3190*C3190</f>
        <v>2135353.3015204007</v>
      </c>
      <c r="I3190" s="48">
        <f t="shared" si="235"/>
        <v>5.5881560846118275E-3</v>
      </c>
      <c r="J3190" s="629"/>
      <c r="K3190" s="629"/>
      <c r="L3190" s="629"/>
      <c r="M3190" s="41"/>
      <c r="N3190" s="110"/>
      <c r="O3190" s="608">
        <f t="shared" si="236"/>
        <v>2135353.3015204007</v>
      </c>
    </row>
    <row r="3191" spans="1:15" s="6" customFormat="1" ht="34.5" customHeight="1">
      <c r="A3191" s="125"/>
      <c r="B3191" s="184"/>
      <c r="C3191" s="113"/>
      <c r="D3191" s="82" t="str">
        <f>IF(ISBLANK(E3191),"",IF(E3191="BN",VLOOKUP(B3191,'[1]V. BAHAN'!$B$8:$E$1099,3,FALSE),IFERROR(VLOOKUP(E3191,'[1]III. DAFTAR AHS'!$B$7:$H$872,5,FALSE),"ls")))</f>
        <v/>
      </c>
      <c r="E3191" s="82"/>
      <c r="F3191" s="82" t="s">
        <v>23</v>
      </c>
      <c r="G3191" s="83"/>
      <c r="H3191" s="63"/>
      <c r="I3191" s="48">
        <f t="shared" si="235"/>
        <v>0</v>
      </c>
      <c r="J3191" s="629"/>
      <c r="K3191" s="629"/>
      <c r="L3191" s="629"/>
      <c r="M3191" s="41"/>
      <c r="N3191" s="110"/>
      <c r="O3191" s="608">
        <f t="shared" si="236"/>
        <v>0</v>
      </c>
    </row>
    <row r="3192" spans="1:15" s="6" customFormat="1" ht="34.5" customHeight="1">
      <c r="A3192" s="125"/>
      <c r="B3192" s="380" t="s">
        <v>1754</v>
      </c>
      <c r="C3192" s="113"/>
      <c r="D3192" s="82" t="str">
        <f>IF(ISBLANK(E3192),"",IF(E3192="BN",VLOOKUP(B3192,'[1]V. BAHAN'!$B$8:$E$1099,3,FALSE),IFERROR(VLOOKUP(E3192,'[1]III. DAFTAR AHS'!$B$7:$H$872,5,FALSE),"ls")))</f>
        <v/>
      </c>
      <c r="E3192" s="82"/>
      <c r="F3192" s="82" t="s">
        <v>23</v>
      </c>
      <c r="G3192" s="83"/>
      <c r="H3192" s="63"/>
      <c r="I3192" s="48">
        <f t="shared" si="235"/>
        <v>0</v>
      </c>
      <c r="J3192" s="629"/>
      <c r="K3192" s="629"/>
      <c r="L3192" s="629"/>
      <c r="M3192" s="41"/>
      <c r="N3192" s="110"/>
      <c r="O3192" s="608">
        <f t="shared" si="236"/>
        <v>0</v>
      </c>
    </row>
    <row r="3193" spans="1:15" s="6" customFormat="1" ht="34.5" customHeight="1">
      <c r="A3193" s="125">
        <f>+A3192+1</f>
        <v>1</v>
      </c>
      <c r="B3193" s="184" t="s">
        <v>1755</v>
      </c>
      <c r="C3193" s="113">
        <v>50.4</v>
      </c>
      <c r="D3193" s="112" t="str">
        <f>IF(ISBLANK(E3193),"",IF(E3193="BN",VLOOKUP(B3193,'[1]V. BAHAN'!$B$8:$E$14999,3,FALSE),IFERROR(VLOOKUP(E3193,'[1]III. DAFTAR AHS'!$B$7:$H$14999,5,FALSE),"ls")))</f>
        <v xml:space="preserve">m' </v>
      </c>
      <c r="E3193" s="82" t="s">
        <v>1756</v>
      </c>
      <c r="F3193" s="113" t="s">
        <v>1757</v>
      </c>
      <c r="G3193" s="47">
        <f>VLOOKUP(B3193,'[2] RAB LAMA'!$B$9:$E$5553,4,FALSE)</f>
        <v>124344.74640987575</v>
      </c>
      <c r="H3193" s="47">
        <f>G3193*C3193</f>
        <v>6266975.2190577378</v>
      </c>
      <c r="I3193" s="48">
        <f t="shared" si="235"/>
        <v>1.6400487768255364E-2</v>
      </c>
      <c r="J3193" s="629"/>
      <c r="K3193" s="629"/>
      <c r="L3193" s="629"/>
      <c r="M3193" s="41"/>
      <c r="N3193" s="110"/>
      <c r="O3193" s="608">
        <f t="shared" si="236"/>
        <v>6266975.2190577378</v>
      </c>
    </row>
    <row r="3194" spans="1:15" s="6" customFormat="1" ht="34.5" customHeight="1">
      <c r="A3194" s="125">
        <f>A3193+1</f>
        <v>2</v>
      </c>
      <c r="B3194" s="184" t="s">
        <v>1758</v>
      </c>
      <c r="C3194" s="113">
        <v>120.01</v>
      </c>
      <c r="D3194" s="112" t="str">
        <f>IF(ISBLANK(E3194),"",IF(E3194="BN",VLOOKUP(B3194,'[1]V. BAHAN'!$B$8:$E$14999,3,FALSE),IFERROR(VLOOKUP(E3194,'[1]III. DAFTAR AHS'!$B$7:$H$14999,5,FALSE),"ls")))</f>
        <v xml:space="preserve">m' </v>
      </c>
      <c r="E3194" s="82" t="s">
        <v>1759</v>
      </c>
      <c r="F3194" s="113" t="s">
        <v>1760</v>
      </c>
      <c r="G3194" s="47">
        <f>VLOOKUP(B3194,'[2] RAB LAMA'!$B$9:$E$5553,4,FALSE)</f>
        <v>41894.905026826498</v>
      </c>
      <c r="H3194" s="47">
        <f>G3194*C3194</f>
        <v>5027807.5522694485</v>
      </c>
      <c r="I3194" s="48">
        <f t="shared" si="235"/>
        <v>1.3157622837151566E-2</v>
      </c>
      <c r="J3194" s="629"/>
      <c r="K3194" s="629"/>
      <c r="L3194" s="629"/>
      <c r="M3194" s="41"/>
      <c r="N3194" s="110"/>
      <c r="O3194" s="608">
        <f t="shared" si="236"/>
        <v>5027807.5522694485</v>
      </c>
    </row>
    <row r="3195" spans="1:15" s="6" customFormat="1" ht="34.5" customHeight="1">
      <c r="A3195" s="125"/>
      <c r="B3195" s="184"/>
      <c r="C3195" s="113"/>
      <c r="D3195" s="82" t="str">
        <f>IF(ISBLANK(E3195),"",IF(E3195="BN",VLOOKUP(B3195,'[1]V. BAHAN'!$B$8:$E$1099,3,FALSE),IFERROR(VLOOKUP(E3195,'[1]III. DAFTAR AHS'!$B$7:$H$872,5,FALSE),"ls")))</f>
        <v/>
      </c>
      <c r="E3195" s="82"/>
      <c r="F3195" s="82" t="s">
        <v>23</v>
      </c>
      <c r="G3195" s="83"/>
      <c r="H3195" s="63"/>
      <c r="I3195" s="48">
        <f t="shared" si="235"/>
        <v>0</v>
      </c>
      <c r="J3195" s="629"/>
      <c r="K3195" s="629"/>
      <c r="L3195" s="629"/>
      <c r="M3195" s="41"/>
      <c r="N3195" s="110"/>
      <c r="O3195" s="608">
        <f t="shared" si="236"/>
        <v>0</v>
      </c>
    </row>
    <row r="3196" spans="1:15" s="6" customFormat="1" ht="34.5" customHeight="1">
      <c r="A3196" s="125"/>
      <c r="B3196" s="380" t="s">
        <v>1761</v>
      </c>
      <c r="C3196" s="113"/>
      <c r="D3196" s="82" t="str">
        <f>IF(ISBLANK(E3196),"",IF(E3196="BN",VLOOKUP(B3196,'[1]V. BAHAN'!$B$8:$E$1099,3,FALSE),IFERROR(VLOOKUP(E3196,'[1]III. DAFTAR AHS'!$B$7:$H$872,5,FALSE),"ls")))</f>
        <v/>
      </c>
      <c r="E3196" s="82"/>
      <c r="F3196" s="82" t="s">
        <v>23</v>
      </c>
      <c r="G3196" s="83"/>
      <c r="H3196" s="63"/>
      <c r="I3196" s="48">
        <f t="shared" si="235"/>
        <v>0</v>
      </c>
      <c r="J3196" s="629"/>
      <c r="K3196" s="629"/>
      <c r="L3196" s="629"/>
      <c r="N3196" s="110"/>
      <c r="O3196" s="608">
        <f t="shared" si="236"/>
        <v>0</v>
      </c>
    </row>
    <row r="3197" spans="1:15" s="6" customFormat="1" ht="34.5" customHeight="1">
      <c r="A3197" s="125">
        <v>1</v>
      </c>
      <c r="B3197" s="184" t="s">
        <v>1762</v>
      </c>
      <c r="C3197" s="113">
        <v>235.67</v>
      </c>
      <c r="D3197" s="112" t="str">
        <f>IF(ISBLANK(E3197),"",IF(E3197="BN",VLOOKUP(B3197,'[1]V. BAHAN'!$B$8:$E$14999,3,FALSE),IFERROR(VLOOKUP(E3197,'[1]III. DAFTAR AHS'!$B$7:$H$14999,5,FALSE),"ls")))</f>
        <v xml:space="preserve">m1 </v>
      </c>
      <c r="E3197" s="82" t="s">
        <v>1763</v>
      </c>
      <c r="F3197" s="113" t="s">
        <v>1764</v>
      </c>
      <c r="G3197" s="47">
        <f>VLOOKUP(B3197,'[2] RAB LAMA'!$B$9:$E$5553,4,FALSE)</f>
        <v>65180.337883237509</v>
      </c>
      <c r="H3197" s="47">
        <f>G3197*C3197</f>
        <v>15361050.228942582</v>
      </c>
      <c r="I3197" s="48">
        <f t="shared" si="235"/>
        <v>4.019941161107822E-2</v>
      </c>
      <c r="J3197" s="629"/>
      <c r="K3197" s="629"/>
      <c r="L3197" s="629"/>
      <c r="M3197" s="41"/>
      <c r="N3197" s="110"/>
      <c r="O3197" s="608">
        <f t="shared" si="236"/>
        <v>15361050.228942582</v>
      </c>
    </row>
    <row r="3198" spans="1:15" s="6" customFormat="1" ht="34.5" customHeight="1">
      <c r="A3198" s="125">
        <f>+A3197+1</f>
        <v>2</v>
      </c>
      <c r="B3198" s="184" t="s">
        <v>1765</v>
      </c>
      <c r="C3198" s="113">
        <v>97.54</v>
      </c>
      <c r="D3198" s="112" t="str">
        <f>IF(ISBLANK(E3198),"",IF(E3198="BN",VLOOKUP(B3198,'[1]V. BAHAN'!$B$8:$E$14999,3,FALSE),IFERROR(VLOOKUP(E3198,'[1]III. DAFTAR AHS'!$B$7:$H$14999,5,FALSE),"ls")))</f>
        <v xml:space="preserve">m1 </v>
      </c>
      <c r="E3198" s="82" t="s">
        <v>1766</v>
      </c>
      <c r="F3198" s="113" t="s">
        <v>1767</v>
      </c>
      <c r="G3198" s="47">
        <f>VLOOKUP(B3198,'[2] RAB LAMA'!$B$9:$E$5553,4,FALSE)</f>
        <v>96099.534109566186</v>
      </c>
      <c r="H3198" s="47">
        <f>G3198*C3198</f>
        <v>9373548.5570470858</v>
      </c>
      <c r="I3198" s="48">
        <f t="shared" si="235"/>
        <v>2.4530297804195311E-2</v>
      </c>
      <c r="J3198" s="629"/>
      <c r="K3198" s="629"/>
      <c r="L3198" s="629"/>
      <c r="M3198" s="41"/>
      <c r="N3198" s="110"/>
      <c r="O3198" s="608">
        <f t="shared" si="236"/>
        <v>9373548.5570470858</v>
      </c>
    </row>
    <row r="3199" spans="1:15" s="6" customFormat="1" ht="34.5" customHeight="1">
      <c r="A3199" s="125">
        <f>+A3198+1</f>
        <v>3</v>
      </c>
      <c r="B3199" s="184" t="s">
        <v>1768</v>
      </c>
      <c r="C3199" s="113">
        <v>240.31</v>
      </c>
      <c r="D3199" s="112" t="str">
        <f>IF(ISBLANK(E3199),"",IF(E3199="BN",VLOOKUP(B3199,'[1]V. BAHAN'!$B$8:$E$14999,3,FALSE),IFERROR(VLOOKUP(E3199,'[1]III. DAFTAR AHS'!$B$7:$H$14999,5,FALSE),"ls")))</f>
        <v xml:space="preserve">m1 </v>
      </c>
      <c r="E3199" s="82" t="s">
        <v>1769</v>
      </c>
      <c r="F3199" s="113" t="s">
        <v>1770</v>
      </c>
      <c r="G3199" s="47">
        <f>VLOOKUP(B3199,'[2] RAB LAMA'!$B$9:$E$5553,4,FALSE)</f>
        <v>124950.64363082578</v>
      </c>
      <c r="H3199" s="47">
        <f>G3199*C3199</f>
        <v>30026889.170923743</v>
      </c>
      <c r="I3199" s="48">
        <f t="shared" si="235"/>
        <v>7.857947595978157E-2</v>
      </c>
      <c r="J3199" s="629"/>
      <c r="K3199" s="629"/>
      <c r="L3199" s="629"/>
      <c r="M3199" s="41"/>
      <c r="N3199" s="110"/>
      <c r="O3199" s="608">
        <f t="shared" si="236"/>
        <v>30026889.170923743</v>
      </c>
    </row>
    <row r="3200" spans="1:15" s="6" customFormat="1" ht="34.5" customHeight="1">
      <c r="A3200" s="125">
        <f>+A3199+1</f>
        <v>4</v>
      </c>
      <c r="B3200" s="184" t="s">
        <v>1771</v>
      </c>
      <c r="C3200" s="113">
        <v>94.54</v>
      </c>
      <c r="D3200" s="112" t="str">
        <f>IF(ISBLANK(E3200),"",IF(E3200="BN",VLOOKUP(B3200,'[1]V. BAHAN'!$B$8:$E$14999,3,FALSE),IFERROR(VLOOKUP(E3200,'[1]III. DAFTAR AHS'!$B$7:$H$14999,5,FALSE),"ls")))</f>
        <v xml:space="preserve">m1 </v>
      </c>
      <c r="E3200" s="82" t="s">
        <v>1772</v>
      </c>
      <c r="F3200" s="113" t="s">
        <v>1773</v>
      </c>
      <c r="G3200" s="47">
        <f>VLOOKUP(B3200,'[2] RAB LAMA'!$B$9:$E$5553,4,FALSE)</f>
        <v>174676.63543120079</v>
      </c>
      <c r="H3200" s="47">
        <f>G3200*C3200</f>
        <v>16513929.113665724</v>
      </c>
      <c r="I3200" s="48">
        <f t="shared" si="235"/>
        <v>4.3216461365748325E-2</v>
      </c>
      <c r="J3200" s="629"/>
      <c r="K3200" s="629"/>
      <c r="L3200" s="629"/>
      <c r="M3200" s="41"/>
      <c r="N3200" s="110"/>
      <c r="O3200" s="608">
        <f t="shared" si="236"/>
        <v>16513929.113665724</v>
      </c>
    </row>
    <row r="3201" spans="1:15" s="6" customFormat="1" ht="34.5" customHeight="1">
      <c r="A3201" s="125">
        <f>+A3227+1</f>
        <v>7</v>
      </c>
      <c r="B3201" s="184" t="s">
        <v>1774</v>
      </c>
      <c r="C3201" s="113">
        <v>12</v>
      </c>
      <c r="D3201" s="112" t="str">
        <f>IF(ISBLANK(E3201),"",IF(E3201="BN",VLOOKUP(B3201,'[1]V. BAHAN'!$B$8:$E$14999,3,FALSE),IFERROR(VLOOKUP(E3201,'[1]III. DAFTAR AHS'!$B$7:$H$14999,5,FALSE),"ls")))</f>
        <v xml:space="preserve">kg </v>
      </c>
      <c r="E3201" s="82" t="s">
        <v>1775</v>
      </c>
      <c r="F3201" s="113" t="s">
        <v>34</v>
      </c>
      <c r="G3201" s="47">
        <f>VLOOKUP(B3201,'[2] RAB LAMA'!$B$9:$E$5553,4,FALSE)</f>
        <v>99236.846632000001</v>
      </c>
      <c r="H3201" s="47">
        <f>G3201*C3201</f>
        <v>1190842.159584</v>
      </c>
      <c r="I3201" s="48">
        <f t="shared" si="235"/>
        <v>3.116398515952112E-3</v>
      </c>
      <c r="J3201" s="629"/>
      <c r="K3201" s="629"/>
      <c r="L3201" s="629"/>
      <c r="M3201" s="41"/>
      <c r="N3201" s="110"/>
      <c r="O3201" s="608">
        <f t="shared" si="236"/>
        <v>1190842.159584</v>
      </c>
    </row>
    <row r="3202" spans="1:15" s="6" customFormat="1" ht="34.5" customHeight="1">
      <c r="A3202" s="125"/>
      <c r="B3202" s="184"/>
      <c r="C3202" s="82"/>
      <c r="D3202" s="82" t="str">
        <f>IF(ISBLANK(E3202),"",IF(E3202="BN",VLOOKUP(B3202,'[1]V. BAHAN'!$B$8:$E$1099,3,FALSE),IFERROR(VLOOKUP(E3202,'[1]III. DAFTAR AHS'!$B$7:$H$872,5,FALSE),"ls")))</f>
        <v/>
      </c>
      <c r="E3202" s="82"/>
      <c r="F3202" s="82" t="s">
        <v>23</v>
      </c>
      <c r="G3202" s="83"/>
      <c r="H3202" s="63"/>
      <c r="I3202" s="48">
        <f t="shared" si="235"/>
        <v>0</v>
      </c>
      <c r="J3202" s="629"/>
      <c r="K3202" s="629"/>
      <c r="L3202" s="629"/>
      <c r="M3202" s="41"/>
      <c r="N3202" s="110"/>
      <c r="O3202" s="608">
        <f t="shared" si="236"/>
        <v>0</v>
      </c>
    </row>
    <row r="3203" spans="1:15" s="6" customFormat="1" ht="34.5" customHeight="1">
      <c r="A3203" s="125"/>
      <c r="B3203" s="380" t="s">
        <v>1776</v>
      </c>
      <c r="C3203" s="113"/>
      <c r="D3203" s="113" t="str">
        <f>IF(ISBLANK(E3203),"",IF(E3203="BN",VLOOKUP(B3203,'[1]V. BAHAN'!$B$8:$E$1099,3,FALSE),IFERROR(VLOOKUP(E3203,'[1]III. DAFTAR AHS'!$B$7:$H$872,5,FALSE),"ls")))</f>
        <v/>
      </c>
      <c r="E3203" s="376"/>
      <c r="F3203" s="376" t="s">
        <v>23</v>
      </c>
      <c r="G3203" s="377"/>
      <c r="H3203" s="63"/>
      <c r="I3203" s="48">
        <f t="shared" si="235"/>
        <v>0</v>
      </c>
      <c r="J3203" s="629"/>
      <c r="K3203" s="629"/>
      <c r="L3203" s="629"/>
      <c r="M3203" s="41"/>
      <c r="N3203" s="110"/>
      <c r="O3203" s="608">
        <f t="shared" si="236"/>
        <v>0</v>
      </c>
    </row>
    <row r="3204" spans="1:15" s="6" customFormat="1" ht="34.5" customHeight="1">
      <c r="A3204" s="125"/>
      <c r="B3204" s="380" t="s">
        <v>1726</v>
      </c>
      <c r="C3204" s="113"/>
      <c r="D3204" s="113"/>
      <c r="E3204" s="376"/>
      <c r="F3204" s="376"/>
      <c r="G3204" s="377"/>
      <c r="H3204" s="63"/>
      <c r="I3204" s="48">
        <f t="shared" si="235"/>
        <v>0</v>
      </c>
      <c r="J3204" s="629"/>
      <c r="K3204" s="629"/>
      <c r="L3204" s="629"/>
      <c r="M3204" s="41"/>
      <c r="N3204" s="110"/>
      <c r="O3204" s="608">
        <f t="shared" si="236"/>
        <v>0</v>
      </c>
    </row>
    <row r="3205" spans="1:15" s="37" customFormat="1" ht="34.5" customHeight="1">
      <c r="A3205" s="381">
        <v>1</v>
      </c>
      <c r="B3205" s="383" t="s">
        <v>1777</v>
      </c>
      <c r="C3205" s="292">
        <v>7</v>
      </c>
      <c r="D3205" s="292" t="s">
        <v>1008</v>
      </c>
      <c r="E3205" s="384"/>
      <c r="F3205" s="384"/>
      <c r="G3205" s="385">
        <v>11649739.95327431</v>
      </c>
      <c r="H3205" s="293">
        <f>G3205*C3205</f>
        <v>81548179.672920167</v>
      </c>
      <c r="I3205" s="48">
        <f t="shared" si="235"/>
        <v>0.21340916095888207</v>
      </c>
      <c r="J3205" s="638"/>
      <c r="K3205" s="638"/>
      <c r="L3205" s="638"/>
      <c r="M3205" s="49"/>
      <c r="N3205" s="280"/>
      <c r="O3205" s="608">
        <f t="shared" si="236"/>
        <v>81548179.672920167</v>
      </c>
    </row>
    <row r="3206" spans="1:15" s="37" customFormat="1" ht="34.5" customHeight="1">
      <c r="A3206" s="381">
        <v>2</v>
      </c>
      <c r="B3206" s="383" t="s">
        <v>1778</v>
      </c>
      <c r="C3206" s="292">
        <v>1</v>
      </c>
      <c r="D3206" s="292" t="s">
        <v>1008</v>
      </c>
      <c r="E3206" s="384"/>
      <c r="F3206" s="384"/>
      <c r="G3206" s="385">
        <v>144123244.31050652</v>
      </c>
      <c r="H3206" s="293">
        <f>G3206*C3206</f>
        <v>144123244.31050652</v>
      </c>
      <c r="I3206" s="48">
        <f t="shared" si="235"/>
        <v>0.3771662441312687</v>
      </c>
      <c r="J3206" s="638"/>
      <c r="K3206" s="638"/>
      <c r="L3206" s="638"/>
      <c r="M3206" s="49"/>
      <c r="N3206" s="280"/>
      <c r="O3206" s="608">
        <f t="shared" si="236"/>
        <v>144123244.31050652</v>
      </c>
    </row>
    <row r="3207" spans="1:15" s="6" customFormat="1" ht="34.5" customHeight="1">
      <c r="A3207" s="125"/>
      <c r="B3207" s="380" t="s">
        <v>1745</v>
      </c>
      <c r="C3207" s="113"/>
      <c r="D3207" s="113" t="str">
        <f>IF(ISBLANK(E3207),"",IF(E3207="BN",VLOOKUP(B3207,'[1]V. BAHAN'!$B$8:$E$1099,3,FALSE),IFERROR(VLOOKUP(E3207,'[1]III. DAFTAR AHS'!$B$7:$H$872,5,FALSE),"ls")))</f>
        <v/>
      </c>
      <c r="E3207" s="376"/>
      <c r="F3207" s="376" t="s">
        <v>23</v>
      </c>
      <c r="G3207" s="377"/>
      <c r="H3207" s="63"/>
      <c r="I3207" s="48">
        <f t="shared" si="235"/>
        <v>0</v>
      </c>
      <c r="J3207" s="629"/>
      <c r="K3207" s="629"/>
      <c r="L3207" s="629"/>
      <c r="M3207" s="41"/>
      <c r="N3207" s="110"/>
      <c r="O3207" s="608">
        <f t="shared" si="236"/>
        <v>0</v>
      </c>
    </row>
    <row r="3208" spans="1:15" s="6" customFormat="1" ht="34.5" customHeight="1">
      <c r="A3208" s="125">
        <v>1</v>
      </c>
      <c r="B3208" s="184" t="s">
        <v>1746</v>
      </c>
      <c r="C3208" s="113">
        <v>140</v>
      </c>
      <c r="D3208" s="112" t="str">
        <f>IF(ISBLANK(E3208),"",IF(E3208="BN",VLOOKUP(B3208,'[1]V. BAHAN'!$B$8:$E$14999,3,FALSE),IFERROR(VLOOKUP(E3208,'[1]III. DAFTAR AHS'!$B$7:$H$14999,5,FALSE),"ls")))</f>
        <v xml:space="preserve">m1 </v>
      </c>
      <c r="E3208" s="82" t="s">
        <v>997</v>
      </c>
      <c r="F3208" s="113" t="s">
        <v>998</v>
      </c>
      <c r="G3208" s="47">
        <f>VLOOKUP(B3208,'[2] RAB LAMA'!$B$9:$E$5553,4,FALSE)</f>
        <v>21015.522823129999</v>
      </c>
      <c r="H3208" s="47">
        <f>G3208*C3208</f>
        <v>2942173.1952382</v>
      </c>
      <c r="I3208" s="48">
        <f t="shared" si="235"/>
        <v>7.6995797516250467E-3</v>
      </c>
      <c r="J3208" s="629"/>
      <c r="K3208" s="629"/>
      <c r="L3208" s="629"/>
      <c r="M3208" s="41"/>
      <c r="N3208" s="110"/>
      <c r="O3208" s="608">
        <f t="shared" si="236"/>
        <v>2942173.1952382</v>
      </c>
    </row>
    <row r="3209" spans="1:15" s="6" customFormat="1" ht="34.5" customHeight="1">
      <c r="A3209" s="125">
        <f>A3208+1</f>
        <v>2</v>
      </c>
      <c r="B3209" s="184" t="s">
        <v>1779</v>
      </c>
      <c r="C3209" s="113">
        <v>30</v>
      </c>
      <c r="D3209" s="112" t="str">
        <f>IF(ISBLANK(E3209),"",IF(E3209="BN",VLOOKUP(B3209,'[1]V. BAHAN'!$B$8:$E$14999,3,FALSE),IFERROR(VLOOKUP(E3209,'[1]III. DAFTAR AHS'!$B$7:$H$14999,5,FALSE),"ls")))</f>
        <v xml:space="preserve">m1 </v>
      </c>
      <c r="E3209" s="82" t="s">
        <v>918</v>
      </c>
      <c r="F3209" s="113" t="s">
        <v>919</v>
      </c>
      <c r="G3209" s="47">
        <f>VLOOKUP(B3209,'[2] RAB LAMA'!$B$9:$E$5553,4,FALSE)</f>
        <v>235620.564746875</v>
      </c>
      <c r="H3209" s="47">
        <f>G3209*C3209</f>
        <v>7068616.9424062502</v>
      </c>
      <c r="I3209" s="48">
        <f t="shared" si="235"/>
        <v>1.8498360317411092E-2</v>
      </c>
      <c r="J3209" s="629"/>
      <c r="K3209" s="629"/>
      <c r="L3209" s="629"/>
      <c r="M3209" s="41"/>
      <c r="N3209" s="110"/>
      <c r="O3209" s="608">
        <f t="shared" si="236"/>
        <v>7068616.9424062502</v>
      </c>
    </row>
    <row r="3210" spans="1:15" s="6" customFormat="1" ht="34.5" customHeight="1">
      <c r="A3210" s="125">
        <f>A3209+1</f>
        <v>3</v>
      </c>
      <c r="B3210" s="184" t="s">
        <v>1780</v>
      </c>
      <c r="C3210" s="113">
        <v>30</v>
      </c>
      <c r="D3210" s="112" t="str">
        <f>IF(ISBLANK(E3210),"",IF(E3210="BN",VLOOKUP(B3210,'[1]V. BAHAN'!$B$8:$E$14999,3,FALSE),IFERROR(VLOOKUP(E3210,'[1]III. DAFTAR AHS'!$B$7:$H$14999,5,FALSE),"ls")))</f>
        <v xml:space="preserve">m1 </v>
      </c>
      <c r="E3210" s="82" t="s">
        <v>939</v>
      </c>
      <c r="F3210" s="113" t="s">
        <v>189</v>
      </c>
      <c r="G3210" s="47">
        <f>VLOOKUP(B3210,'[2] RAB LAMA'!$B$9:$E$5553,4,FALSE)</f>
        <v>61563.772888749998</v>
      </c>
      <c r="H3210" s="47">
        <f>G3210*C3210</f>
        <v>1846913.1866625</v>
      </c>
      <c r="I3210" s="48">
        <f t="shared" si="235"/>
        <v>4.8333168822458058E-3</v>
      </c>
      <c r="J3210" s="629"/>
      <c r="K3210" s="629"/>
      <c r="L3210" s="629"/>
      <c r="M3210" s="41"/>
      <c r="N3210" s="110"/>
      <c r="O3210" s="608">
        <f t="shared" si="236"/>
        <v>1846913.1866625</v>
      </c>
    </row>
    <row r="3211" spans="1:15" s="6" customFormat="1" ht="34.5" customHeight="1">
      <c r="A3211" s="125"/>
      <c r="B3211" s="184"/>
      <c r="C3211" s="113"/>
      <c r="D3211" s="82" t="str">
        <f>IF(ISBLANK(E3211),"",IF(E3211="BN",VLOOKUP(B3211,'[1]V. BAHAN'!$B$8:$E$1099,3,FALSE),IFERROR(VLOOKUP(E3211,'[1]III. DAFTAR AHS'!$B$7:$H$872,5,FALSE),"ls")))</f>
        <v/>
      </c>
      <c r="E3211" s="82"/>
      <c r="F3211" s="82" t="s">
        <v>23</v>
      </c>
      <c r="G3211" s="83"/>
      <c r="H3211" s="63"/>
      <c r="I3211" s="48">
        <f t="shared" si="235"/>
        <v>0</v>
      </c>
      <c r="J3211" s="629"/>
      <c r="K3211" s="629"/>
      <c r="L3211" s="629"/>
      <c r="M3211" s="41"/>
      <c r="N3211" s="110"/>
      <c r="O3211" s="608">
        <f t="shared" si="236"/>
        <v>0</v>
      </c>
    </row>
    <row r="3212" spans="1:15" s="6" customFormat="1" ht="34.5" customHeight="1">
      <c r="A3212" s="125"/>
      <c r="B3212" s="380" t="s">
        <v>1752</v>
      </c>
      <c r="C3212" s="113"/>
      <c r="D3212" s="113" t="str">
        <f>IF(ISBLANK(E3212),"",IF(E3212="BN",VLOOKUP(B3212,'[1]V. BAHAN'!$B$8:$E$1099,3,FALSE),IFERROR(VLOOKUP(E3212,'[1]III. DAFTAR AHS'!$B$7:$H$872,5,FALSE),"ls")))</f>
        <v/>
      </c>
      <c r="E3212" s="376"/>
      <c r="F3212" s="376" t="s">
        <v>23</v>
      </c>
      <c r="G3212" s="377"/>
      <c r="H3212" s="63"/>
      <c r="I3212" s="48">
        <f t="shared" si="235"/>
        <v>0</v>
      </c>
      <c r="J3212" s="629"/>
      <c r="K3212" s="629"/>
      <c r="L3212" s="629"/>
      <c r="M3212" s="41"/>
      <c r="N3212" s="110"/>
      <c r="O3212" s="608">
        <f t="shared" si="236"/>
        <v>0</v>
      </c>
    </row>
    <row r="3213" spans="1:15" s="6" customFormat="1" ht="34.5" customHeight="1">
      <c r="A3213" s="125">
        <v>1</v>
      </c>
      <c r="B3213" s="184" t="s">
        <v>1781</v>
      </c>
      <c r="C3213" s="113">
        <v>140</v>
      </c>
      <c r="D3213" s="112" t="str">
        <f>IF(ISBLANK(E3213),"",IF(E3213="BN",VLOOKUP(B3213,'[1]V. BAHAN'!$B$8:$E$14999,3,FALSE),IFERROR(VLOOKUP(E3213,'[1]III. DAFTAR AHS'!$B$7:$H$14999,5,FALSE),"ls")))</f>
        <v xml:space="preserve">m1 </v>
      </c>
      <c r="E3213" s="82" t="s">
        <v>1203</v>
      </c>
      <c r="F3213" s="113" t="s">
        <v>189</v>
      </c>
      <c r="G3213" s="47">
        <f>VLOOKUP(B3213,'[2] RAB LAMA'!$B$9:$E$5553,4,FALSE)</f>
        <v>30505.047164577154</v>
      </c>
      <c r="H3213" s="47">
        <f>G3213*C3213</f>
        <v>4270706.6030408014</v>
      </c>
      <c r="I3213" s="48">
        <f t="shared" ref="I3213:I3276" si="239">(H3213/$H$4325)*100</f>
        <v>1.1176312169223655E-2</v>
      </c>
      <c r="J3213" s="629"/>
      <c r="K3213" s="629"/>
      <c r="L3213" s="629"/>
      <c r="M3213" s="41"/>
      <c r="N3213" s="110"/>
      <c r="O3213" s="608">
        <f t="shared" si="236"/>
        <v>4270706.6030408014</v>
      </c>
    </row>
    <row r="3214" spans="1:15" s="6" customFormat="1" ht="34.5" customHeight="1">
      <c r="A3214" s="125">
        <f>A3213+1</f>
        <v>2</v>
      </c>
      <c r="B3214" s="184" t="s">
        <v>1753</v>
      </c>
      <c r="C3214" s="113">
        <v>70</v>
      </c>
      <c r="D3214" s="112" t="str">
        <f>IF(ISBLANK(E3214),"",IF(E3214="BN",VLOOKUP(B3214,'[1]V. BAHAN'!$B$8:$E$14999,3,FALSE),IFERROR(VLOOKUP(E3214,'[1]III. DAFTAR AHS'!$B$7:$H$14999,5,FALSE),"ls")))</f>
        <v xml:space="preserve">m1 </v>
      </c>
      <c r="E3214" s="82" t="s">
        <v>1203</v>
      </c>
      <c r="F3214" s="113" t="s">
        <v>189</v>
      </c>
      <c r="G3214" s="47">
        <f>VLOOKUP(B3214,'[2] RAB LAMA'!$B$9:$E$5553,4,FALSE)</f>
        <v>30505.047164577154</v>
      </c>
      <c r="H3214" s="47">
        <f>G3214*C3214</f>
        <v>2135353.3015204007</v>
      </c>
      <c r="I3214" s="48">
        <f t="shared" si="239"/>
        <v>5.5881560846118275E-3</v>
      </c>
      <c r="J3214" s="629"/>
      <c r="K3214" s="629"/>
      <c r="L3214" s="629"/>
      <c r="M3214" s="41"/>
      <c r="N3214" s="110"/>
      <c r="O3214" s="608">
        <f t="shared" si="236"/>
        <v>2135353.3015204007</v>
      </c>
    </row>
    <row r="3215" spans="1:15" s="6" customFormat="1" ht="34.5" customHeight="1">
      <c r="A3215" s="125"/>
      <c r="B3215" s="184"/>
      <c r="C3215" s="113"/>
      <c r="D3215" s="82" t="str">
        <f>IF(ISBLANK(E3215),"",IF(E3215="BN",VLOOKUP(B3215,'[1]V. BAHAN'!$B$8:$E$1099,3,FALSE),IFERROR(VLOOKUP(E3215,'[1]III. DAFTAR AHS'!$B$7:$H$872,5,FALSE),"ls")))</f>
        <v/>
      </c>
      <c r="E3215" s="82"/>
      <c r="F3215" s="82" t="s">
        <v>23</v>
      </c>
      <c r="G3215" s="83"/>
      <c r="H3215" s="63"/>
      <c r="I3215" s="48">
        <f t="shared" si="239"/>
        <v>0</v>
      </c>
      <c r="J3215" s="629"/>
      <c r="K3215" s="629"/>
      <c r="L3215" s="629"/>
      <c r="M3215" s="41"/>
      <c r="N3215" s="110"/>
      <c r="O3215" s="608">
        <f t="shared" si="236"/>
        <v>0</v>
      </c>
    </row>
    <row r="3216" spans="1:15" s="6" customFormat="1" ht="34.5" customHeight="1">
      <c r="A3216" s="125"/>
      <c r="B3216" s="380" t="s">
        <v>1754</v>
      </c>
      <c r="C3216" s="113"/>
      <c r="D3216" s="82" t="str">
        <f>IF(ISBLANK(E3216),"",IF(E3216="BN",VLOOKUP(B3216,'[1]V. BAHAN'!$B$8:$E$1099,3,FALSE),IFERROR(VLOOKUP(E3216,'[1]III. DAFTAR AHS'!$B$7:$H$872,5,FALSE),"ls")))</f>
        <v/>
      </c>
      <c r="E3216" s="82"/>
      <c r="F3216" s="82" t="s">
        <v>23</v>
      </c>
      <c r="G3216" s="83"/>
      <c r="H3216" s="63"/>
      <c r="I3216" s="48">
        <f t="shared" si="239"/>
        <v>0</v>
      </c>
      <c r="J3216" s="629"/>
      <c r="K3216" s="629"/>
      <c r="L3216" s="629"/>
      <c r="M3216" s="41"/>
      <c r="N3216" s="110"/>
      <c r="O3216" s="608">
        <f t="shared" si="236"/>
        <v>0</v>
      </c>
    </row>
    <row r="3217" spans="1:15" s="6" customFormat="1" ht="34.5" customHeight="1">
      <c r="A3217" s="125">
        <f>A3194+1</f>
        <v>3</v>
      </c>
      <c r="B3217" s="184" t="s">
        <v>1782</v>
      </c>
      <c r="C3217" s="113">
        <v>67.180000000000007</v>
      </c>
      <c r="D3217" s="112" t="str">
        <f>IF(ISBLANK(E3217),"",IF(E3217="BN",VLOOKUP(B3217,'[1]V. BAHAN'!$B$8:$E$14999,3,FALSE),IFERROR(VLOOKUP(E3217,'[1]III. DAFTAR AHS'!$B$7:$H$14999,5,FALSE),"ls")))</f>
        <v xml:space="preserve">m' </v>
      </c>
      <c r="E3217" s="82" t="s">
        <v>1783</v>
      </c>
      <c r="F3217" s="113" t="s">
        <v>1784</v>
      </c>
      <c r="G3217" s="47">
        <f>VLOOKUP(B3217,'[2] RAB LAMA'!$B$9:$E$5553,4,FALSE)</f>
        <v>80451.606649722002</v>
      </c>
      <c r="H3217" s="47">
        <f>G3217*C3217</f>
        <v>5404738.9347283244</v>
      </c>
      <c r="I3217" s="48">
        <f t="shared" si="239"/>
        <v>1.4144041055096562E-2</v>
      </c>
      <c r="J3217" s="629"/>
      <c r="K3217" s="629"/>
      <c r="L3217" s="629"/>
      <c r="M3217" s="41"/>
      <c r="N3217" s="110"/>
      <c r="O3217" s="608">
        <f t="shared" si="236"/>
        <v>5404738.9347283244</v>
      </c>
    </row>
    <row r="3218" spans="1:15" s="6" customFormat="1" ht="34.5" customHeight="1">
      <c r="A3218" s="125">
        <f>A3217+1</f>
        <v>4</v>
      </c>
      <c r="B3218" s="184" t="s">
        <v>1785</v>
      </c>
      <c r="C3218" s="113">
        <v>5.08</v>
      </c>
      <c r="D3218" s="112" t="str">
        <f>IF(ISBLANK(E3218),"",IF(E3218="BN",VLOOKUP(B3218,'[1]V. BAHAN'!$B$8:$E$14999,3,FALSE),IFERROR(VLOOKUP(E3218,'[1]III. DAFTAR AHS'!$B$7:$H$14999,5,FALSE),"ls")))</f>
        <v xml:space="preserve">m' </v>
      </c>
      <c r="E3218" s="82" t="s">
        <v>1786</v>
      </c>
      <c r="F3218" s="113" t="s">
        <v>1787</v>
      </c>
      <c r="G3218" s="47">
        <f>VLOOKUP(B3218,'[2] RAB LAMA'!$B$9:$E$5553,4,FALSE)</f>
        <v>143212.34818726001</v>
      </c>
      <c r="H3218" s="47">
        <f>G3218*C3218</f>
        <v>727518.72879128088</v>
      </c>
      <c r="I3218" s="48">
        <f t="shared" si="239"/>
        <v>1.9038948768193887E-3</v>
      </c>
      <c r="J3218" s="629"/>
      <c r="K3218" s="629"/>
      <c r="L3218" s="629"/>
      <c r="M3218" s="41"/>
      <c r="N3218" s="110"/>
      <c r="O3218" s="608">
        <f t="shared" si="236"/>
        <v>727518.72879128088</v>
      </c>
    </row>
    <row r="3219" spans="1:15" s="6" customFormat="1" ht="34.5" customHeight="1">
      <c r="A3219" s="125">
        <f>A3218+1</f>
        <v>5</v>
      </c>
      <c r="B3219" s="184" t="s">
        <v>1788</v>
      </c>
      <c r="C3219" s="113">
        <v>161.80000000000001</v>
      </c>
      <c r="D3219" s="112" t="str">
        <f>IF(ISBLANK(E3219),"",IF(E3219="BN",VLOOKUP(B3219,'[1]V. BAHAN'!$B$8:$E$14999,3,FALSE),IFERROR(VLOOKUP(E3219,'[1]III. DAFTAR AHS'!$B$7:$H$14999,5,FALSE),"ls")))</f>
        <v xml:space="preserve">m' </v>
      </c>
      <c r="E3219" s="82" t="s">
        <v>1756</v>
      </c>
      <c r="F3219" s="113" t="s">
        <v>1757</v>
      </c>
      <c r="G3219" s="47">
        <f>VLOOKUP(B3219,'[2] RAB LAMA'!$B$9:$E$5553,4,FALSE)</f>
        <v>124344.74640987575</v>
      </c>
      <c r="H3219" s="47">
        <f>G3219*C3219</f>
        <v>20118979.969117898</v>
      </c>
      <c r="I3219" s="48">
        <f t="shared" si="239"/>
        <v>5.2650772240153132E-2</v>
      </c>
      <c r="J3219" s="629"/>
      <c r="K3219" s="629"/>
      <c r="L3219" s="629"/>
      <c r="M3219" s="41"/>
      <c r="N3219" s="110"/>
      <c r="O3219" s="608">
        <f t="shared" si="236"/>
        <v>20118979.969117898</v>
      </c>
    </row>
    <row r="3220" spans="1:15" s="6" customFormat="1" ht="34.5" customHeight="1">
      <c r="A3220" s="125"/>
      <c r="B3220" s="184"/>
      <c r="C3220" s="113"/>
      <c r="D3220" s="82" t="str">
        <f>IF(ISBLANK(E3220),"",IF(E3220="BN",VLOOKUP(B3220,'[1]V. BAHAN'!$B$8:$E$1099,3,FALSE),IFERROR(VLOOKUP(E3220,'[1]III. DAFTAR AHS'!$B$7:$H$872,5,FALSE),"ls")))</f>
        <v/>
      </c>
      <c r="E3220" s="82"/>
      <c r="F3220" s="82" t="s">
        <v>23</v>
      </c>
      <c r="G3220" s="83"/>
      <c r="H3220" s="63"/>
      <c r="I3220" s="48">
        <f t="shared" si="239"/>
        <v>0</v>
      </c>
      <c r="J3220" s="629"/>
      <c r="K3220" s="629"/>
      <c r="L3220" s="629"/>
      <c r="M3220" s="41"/>
      <c r="N3220" s="110"/>
      <c r="O3220" s="608">
        <f t="shared" si="236"/>
        <v>0</v>
      </c>
    </row>
    <row r="3221" spans="1:15" s="6" customFormat="1" ht="34.5" customHeight="1">
      <c r="A3221" s="125"/>
      <c r="B3221" s="380" t="s">
        <v>1761</v>
      </c>
      <c r="C3221" s="113"/>
      <c r="D3221" s="82" t="str">
        <f>IF(ISBLANK(E3221),"",IF(E3221="BN",VLOOKUP(B3221,'[1]V. BAHAN'!$B$8:$E$1099,3,FALSE),IFERROR(VLOOKUP(E3221,'[1]III. DAFTAR AHS'!$B$7:$H$872,5,FALSE),"ls")))</f>
        <v/>
      </c>
      <c r="E3221" s="82"/>
      <c r="F3221" s="82" t="s">
        <v>23</v>
      </c>
      <c r="G3221" s="83"/>
      <c r="H3221" s="63"/>
      <c r="I3221" s="48">
        <f t="shared" si="239"/>
        <v>0</v>
      </c>
      <c r="J3221" s="629"/>
      <c r="K3221" s="629"/>
      <c r="L3221" s="629"/>
      <c r="M3221" s="41"/>
      <c r="N3221" s="110"/>
      <c r="O3221" s="608">
        <f t="shared" si="236"/>
        <v>0</v>
      </c>
    </row>
    <row r="3222" spans="1:15" s="6" customFormat="1" ht="34.5" customHeight="1">
      <c r="A3222" s="125">
        <f>+A3221+1</f>
        <v>1</v>
      </c>
      <c r="B3222" s="184" t="s">
        <v>1771</v>
      </c>
      <c r="C3222" s="113">
        <v>94.54</v>
      </c>
      <c r="D3222" s="112" t="str">
        <f>IF(ISBLANK(E3222),"",IF(E3222="BN",VLOOKUP(B3222,'[1]V. BAHAN'!$B$8:$E$14999,3,FALSE),IFERROR(VLOOKUP(E3222,'[1]III. DAFTAR AHS'!$B$7:$H$14999,5,FALSE),"ls")))</f>
        <v xml:space="preserve">m1 </v>
      </c>
      <c r="E3222" s="82" t="s">
        <v>1772</v>
      </c>
      <c r="F3222" s="113" t="s">
        <v>1773</v>
      </c>
      <c r="G3222" s="47">
        <v>99236.846632000001</v>
      </c>
      <c r="H3222" s="47">
        <f t="shared" ref="H3222:H3228" si="240">G3222*C3222</f>
        <v>9381851.4805892799</v>
      </c>
      <c r="I3222" s="48">
        <f t="shared" si="239"/>
        <v>2.4552026308176052E-2</v>
      </c>
      <c r="J3222" s="629"/>
      <c r="K3222" s="629"/>
      <c r="L3222" s="629"/>
      <c r="M3222" s="41"/>
      <c r="N3222" s="110"/>
      <c r="O3222" s="608">
        <f t="shared" si="236"/>
        <v>9381851.4805892799</v>
      </c>
    </row>
    <row r="3223" spans="1:15" s="6" customFormat="1" ht="34.5" customHeight="1">
      <c r="A3223" s="125">
        <f t="shared" ref="A3223:A3228" si="241">A3222+1</f>
        <v>2</v>
      </c>
      <c r="B3223" s="184" t="s">
        <v>1789</v>
      </c>
      <c r="C3223" s="113">
        <v>41.81</v>
      </c>
      <c r="D3223" s="112" t="str">
        <f>IF(ISBLANK(E3223),"",IF(E3223="BN",VLOOKUP(B3223,'[1]V. BAHAN'!$B$8:$E$14999,3,FALSE),IFERROR(VLOOKUP(E3223,'[1]III. DAFTAR AHS'!$B$7:$H$14999,5,FALSE),"ls")))</f>
        <v xml:space="preserve">m1 </v>
      </c>
      <c r="E3223" s="82" t="s">
        <v>1790</v>
      </c>
      <c r="F3223" s="113" t="s">
        <v>1791</v>
      </c>
      <c r="G3223" s="47">
        <f>VLOOKUP(B3223,'[2] RAB LAMA'!$B$9:$E$5553,4,FALSE)</f>
        <v>198593.0860928098</v>
      </c>
      <c r="H3223" s="47">
        <f t="shared" si="240"/>
        <v>8303176.929540378</v>
      </c>
      <c r="I3223" s="48">
        <f t="shared" si="239"/>
        <v>2.1729167087892468E-2</v>
      </c>
      <c r="J3223" s="629"/>
      <c r="K3223" s="629"/>
      <c r="L3223" s="629"/>
      <c r="M3223" s="41"/>
      <c r="N3223" s="110"/>
      <c r="O3223" s="608">
        <f t="shared" si="236"/>
        <v>8303176.929540378</v>
      </c>
    </row>
    <row r="3224" spans="1:15" s="6" customFormat="1" ht="34.5" customHeight="1">
      <c r="A3224" s="125">
        <f t="shared" si="241"/>
        <v>3</v>
      </c>
      <c r="B3224" s="184" t="s">
        <v>1792</v>
      </c>
      <c r="C3224" s="113">
        <v>1.97</v>
      </c>
      <c r="D3224" s="112" t="str">
        <f>IF(ISBLANK(E3224),"",IF(E3224="BN",VLOOKUP(B3224,'[1]V. BAHAN'!$B$8:$E$14999,3,FALSE),IFERROR(VLOOKUP(E3224,'[1]III. DAFTAR AHS'!$B$7:$H$14999,5,FALSE),"ls")))</f>
        <v xml:space="preserve">m1 </v>
      </c>
      <c r="E3224" s="82" t="s">
        <v>1793</v>
      </c>
      <c r="F3224" s="113" t="s">
        <v>1794</v>
      </c>
      <c r="G3224" s="47">
        <f>VLOOKUP(B3224,'[2] RAB LAMA'!$B$9:$E$5553,4,FALSE)</f>
        <v>405131.39583931188</v>
      </c>
      <c r="H3224" s="47">
        <f t="shared" si="240"/>
        <v>798108.84980344435</v>
      </c>
      <c r="I3224" s="48">
        <f t="shared" si="239"/>
        <v>2.0886271241560422E-3</v>
      </c>
      <c r="J3224" s="629"/>
      <c r="K3224" s="629"/>
      <c r="L3224" s="629"/>
      <c r="M3224" s="41"/>
      <c r="N3224" s="110"/>
      <c r="O3224" s="608">
        <f t="shared" ref="O3224:O3287" si="242">H3224-N3224</f>
        <v>798108.84980344435</v>
      </c>
    </row>
    <row r="3225" spans="1:15" s="6" customFormat="1" ht="34.5" customHeight="1">
      <c r="A3225" s="125">
        <f t="shared" si="241"/>
        <v>4</v>
      </c>
      <c r="B3225" s="184" t="s">
        <v>1795</v>
      </c>
      <c r="C3225" s="113">
        <v>46.97</v>
      </c>
      <c r="D3225" s="112" t="str">
        <f>IF(ISBLANK(E3225),"",IF(E3225="BN",VLOOKUP(B3225,'[1]V. BAHAN'!$B$8:$E$14999,3,FALSE),IFERROR(VLOOKUP(E3225,'[1]III. DAFTAR AHS'!$B$7:$H$14999,5,FALSE),"ls")))</f>
        <v xml:space="preserve">m1 </v>
      </c>
      <c r="E3225" s="82" t="s">
        <v>1796</v>
      </c>
      <c r="F3225" s="113" t="s">
        <v>1797</v>
      </c>
      <c r="G3225" s="47">
        <f>VLOOKUP(B3225,'[2] RAB LAMA'!$B$9:$E$5553,4,FALSE)</f>
        <v>510084.87242550123</v>
      </c>
      <c r="H3225" s="47">
        <f t="shared" si="240"/>
        <v>23958686.457825791</v>
      </c>
      <c r="I3225" s="48">
        <f t="shared" si="239"/>
        <v>6.2699169928123064E-2</v>
      </c>
      <c r="J3225" s="629"/>
      <c r="K3225" s="629"/>
      <c r="L3225" s="629"/>
      <c r="M3225" s="41"/>
      <c r="N3225" s="110"/>
      <c r="O3225" s="608">
        <f t="shared" si="242"/>
        <v>23958686.457825791</v>
      </c>
    </row>
    <row r="3226" spans="1:15" s="6" customFormat="1" ht="34.5" customHeight="1">
      <c r="A3226" s="125">
        <f t="shared" si="241"/>
        <v>5</v>
      </c>
      <c r="B3226" s="50" t="s">
        <v>1798</v>
      </c>
      <c r="C3226" s="113">
        <v>6</v>
      </c>
      <c r="D3226" s="112" t="str">
        <f>IF(ISBLANK(E3226),"",IF(E3226="BN",VLOOKUP(B3226,'[1]V. BAHAN'!$B$8:$E$14999,3,FALSE),IFERROR(VLOOKUP(E3226,'[1]III. DAFTAR AHS'!$B$7:$H$14999,5,FALSE),"ls")))</f>
        <v xml:space="preserve">unit </v>
      </c>
      <c r="E3226" s="82" t="s">
        <v>1799</v>
      </c>
      <c r="F3226" s="113" t="s">
        <v>34</v>
      </c>
      <c r="G3226" s="47">
        <f>VLOOKUP(B3226,'[2] RAB LAMA'!$B$9:$E$5553,4,FALSE)</f>
        <v>1601091.5581208046</v>
      </c>
      <c r="H3226" s="47">
        <f t="shared" si="240"/>
        <v>9606549.3487248272</v>
      </c>
      <c r="I3226" s="48">
        <f t="shared" si="239"/>
        <v>2.514005394656588E-2</v>
      </c>
      <c r="J3226" s="629"/>
      <c r="K3226" s="629"/>
      <c r="L3226" s="629"/>
      <c r="M3226" s="41"/>
      <c r="N3226" s="110"/>
      <c r="O3226" s="608">
        <f t="shared" si="242"/>
        <v>9606549.3487248272</v>
      </c>
    </row>
    <row r="3227" spans="1:15" s="6" customFormat="1" ht="34.5" customHeight="1">
      <c r="A3227" s="125">
        <f t="shared" si="241"/>
        <v>6</v>
      </c>
      <c r="B3227" s="50" t="s">
        <v>1800</v>
      </c>
      <c r="C3227" s="113">
        <v>2</v>
      </c>
      <c r="D3227" s="112" t="str">
        <f>IF(ISBLANK(E3227),"",IF(E3227="BN",VLOOKUP(B3227,'[1]V. BAHAN'!$B$8:$E$14999,3,FALSE),IFERROR(VLOOKUP(E3227,'[1]III. DAFTAR AHS'!$B$7:$H$14999,5,FALSE),"ls")))</f>
        <v xml:space="preserve">unit </v>
      </c>
      <c r="E3227" s="82" t="s">
        <v>1801</v>
      </c>
      <c r="F3227" s="113" t="s">
        <v>34</v>
      </c>
      <c r="G3227" s="47">
        <f>VLOOKUP(B3227,'[2] RAB LAMA'!$B$9:$E$5553,4,FALSE)</f>
        <v>1825244.3762577171</v>
      </c>
      <c r="H3227" s="47">
        <f t="shared" si="240"/>
        <v>3650488.7525154343</v>
      </c>
      <c r="I3227" s="48">
        <f t="shared" si="239"/>
        <v>9.5532204996950365E-3</v>
      </c>
      <c r="J3227" s="629"/>
      <c r="K3227" s="629"/>
      <c r="L3227" s="629"/>
      <c r="M3227" s="41"/>
      <c r="N3227" s="110"/>
      <c r="O3227" s="608">
        <f t="shared" si="242"/>
        <v>3650488.7525154343</v>
      </c>
    </row>
    <row r="3228" spans="1:15" s="6" customFormat="1" ht="34.5" customHeight="1">
      <c r="A3228" s="125">
        <f t="shared" si="241"/>
        <v>7</v>
      </c>
      <c r="B3228" s="184" t="s">
        <v>1802</v>
      </c>
      <c r="C3228" s="113">
        <v>5</v>
      </c>
      <c r="D3228" s="112" t="str">
        <f>IF(ISBLANK(E3228),"",IF(E3228="BN",VLOOKUP(B3228,'[1]V. BAHAN'!$B$8:$E$14999,3,FALSE),IFERROR(VLOOKUP(E3228,'[1]III. DAFTAR AHS'!$B$7:$H$14999,5,FALSE),"ls")))</f>
        <v xml:space="preserve">kg </v>
      </c>
      <c r="E3228" s="82" t="s">
        <v>1803</v>
      </c>
      <c r="F3228" s="113" t="s">
        <v>34</v>
      </c>
      <c r="G3228" s="47">
        <f>VLOOKUP(B3228,'[2] RAB LAMA'!$B$9:$E$5553,4,FALSE)</f>
        <v>142401.52232074999</v>
      </c>
      <c r="H3228" s="47">
        <f t="shared" si="240"/>
        <v>712007.61160374992</v>
      </c>
      <c r="I3228" s="48">
        <f t="shared" si="239"/>
        <v>1.8633027444406804E-3</v>
      </c>
      <c r="J3228" s="629"/>
      <c r="K3228" s="629"/>
      <c r="L3228" s="629"/>
      <c r="M3228" s="41"/>
      <c r="N3228" s="110"/>
      <c r="O3228" s="608">
        <f t="shared" si="242"/>
        <v>712007.61160374992</v>
      </c>
    </row>
    <row r="3229" spans="1:15" s="6" customFormat="1" ht="34.5" customHeight="1">
      <c r="A3229" s="125"/>
      <c r="B3229" s="184"/>
      <c r="C3229" s="113"/>
      <c r="D3229" s="82" t="str">
        <f>IF(ISBLANK(E3229),"",IF(E3229="BN",VLOOKUP(B3229,'[1]V. BAHAN'!$B$8:$E$1099,3,FALSE),IFERROR(VLOOKUP(E3229,'[1]III. DAFTAR AHS'!$B$7:$H$872,5,FALSE),"ls")))</f>
        <v/>
      </c>
      <c r="E3229" s="82"/>
      <c r="F3229" s="82" t="s">
        <v>23</v>
      </c>
      <c r="G3229" s="83"/>
      <c r="H3229" s="63"/>
      <c r="I3229" s="48">
        <f t="shared" si="239"/>
        <v>0</v>
      </c>
      <c r="J3229" s="629"/>
      <c r="K3229" s="629"/>
      <c r="L3229" s="629"/>
      <c r="M3229" s="41"/>
      <c r="N3229" s="110"/>
      <c r="O3229" s="608">
        <f t="shared" si="242"/>
        <v>0</v>
      </c>
    </row>
    <row r="3230" spans="1:15" s="6" customFormat="1" ht="34.5" customHeight="1">
      <c r="A3230" s="125"/>
      <c r="B3230" s="380" t="s">
        <v>1804</v>
      </c>
      <c r="C3230" s="113"/>
      <c r="D3230" s="82" t="str">
        <f>IF(ISBLANK(E3230),"",IF(E3230="BN",VLOOKUP(B3230,'[1]V. BAHAN'!$B$8:$E$1099,3,FALSE),IFERROR(VLOOKUP(E3230,'[1]III. DAFTAR AHS'!$B$7:$H$872,5,FALSE),"ls")))</f>
        <v/>
      </c>
      <c r="E3230" s="82"/>
      <c r="F3230" s="82" t="s">
        <v>23</v>
      </c>
      <c r="G3230" s="83"/>
      <c r="H3230" s="63"/>
      <c r="I3230" s="48">
        <f t="shared" si="239"/>
        <v>0</v>
      </c>
      <c r="J3230" s="629"/>
      <c r="K3230" s="629"/>
      <c r="L3230" s="629"/>
      <c r="M3230" s="41"/>
      <c r="N3230" s="110"/>
      <c r="O3230" s="608">
        <f t="shared" si="242"/>
        <v>0</v>
      </c>
    </row>
    <row r="3231" spans="1:15" s="6" customFormat="1" ht="34.5" customHeight="1">
      <c r="A3231" s="125">
        <v>1</v>
      </c>
      <c r="B3231" s="184" t="s">
        <v>1805</v>
      </c>
      <c r="C3231" s="113">
        <v>46.67</v>
      </c>
      <c r="D3231" s="112" t="str">
        <f>IF(ISBLANK(E3231),"",IF(E3231="BN",VLOOKUP(B3231,'[1]V. BAHAN'!$B$8:$E$14999,3,FALSE),IFERROR(VLOOKUP(E3231,'[1]III. DAFTAR AHS'!$B$7:$H$14999,5,FALSE),"ls")))</f>
        <v xml:space="preserve">m1 </v>
      </c>
      <c r="E3231" s="82" t="s">
        <v>1712</v>
      </c>
      <c r="F3231" s="113" t="s">
        <v>1713</v>
      </c>
      <c r="G3231" s="47">
        <f>VLOOKUP(B3231,'[2] RAB LAMA'!$B$9:$E$5553,4,FALSE)</f>
        <v>110279.222574125</v>
      </c>
      <c r="H3231" s="47">
        <f>G3231*C3231</f>
        <v>5146731.3175344141</v>
      </c>
      <c r="I3231" s="48">
        <f t="shared" si="239"/>
        <v>1.3468842794053869E-2</v>
      </c>
      <c r="J3231" s="629"/>
      <c r="K3231" s="629"/>
      <c r="L3231" s="629"/>
      <c r="M3231" s="41"/>
      <c r="N3231" s="110"/>
      <c r="O3231" s="608">
        <f t="shared" si="242"/>
        <v>5146731.3175344141</v>
      </c>
    </row>
    <row r="3232" spans="1:15" s="6" customFormat="1" ht="34.5" customHeight="1">
      <c r="A3232" s="125">
        <f>A3231+1</f>
        <v>2</v>
      </c>
      <c r="B3232" s="184" t="s">
        <v>1806</v>
      </c>
      <c r="C3232" s="113">
        <v>4</v>
      </c>
      <c r="D3232" s="112" t="str">
        <f>IF(ISBLANK(E3232),"",IF(E3232="BN",VLOOKUP(B3232,'[1]V. BAHAN'!$B$8:$E$14999,3,FALSE),IFERROR(VLOOKUP(E3232,'[1]III. DAFTAR AHS'!$B$7:$H$14999,5,FALSE),"ls")))</f>
        <v xml:space="preserve">bh </v>
      </c>
      <c r="E3232" s="82" t="s">
        <v>1807</v>
      </c>
      <c r="F3232" s="113" t="s">
        <v>1808</v>
      </c>
      <c r="G3232" s="47">
        <f>VLOOKUP(B3232,'[2] RAB LAMA'!$B$9:$E$5553,4,FALSE)</f>
        <v>119867.106249</v>
      </c>
      <c r="H3232" s="47">
        <f>G3232*C3232</f>
        <v>479468.42499600002</v>
      </c>
      <c r="I3232" s="48">
        <f t="shared" si="239"/>
        <v>1.2547546088101289E-3</v>
      </c>
      <c r="J3232" s="629"/>
      <c r="K3232" s="629"/>
      <c r="L3232" s="629"/>
      <c r="M3232" s="41"/>
      <c r="N3232" s="110"/>
      <c r="O3232" s="608">
        <f t="shared" si="242"/>
        <v>479468.42499600002</v>
      </c>
    </row>
    <row r="3233" spans="1:15" s="6" customFormat="1" ht="34.5" customHeight="1" thickBot="1">
      <c r="A3233" s="125"/>
      <c r="B3233" s="184"/>
      <c r="C3233" s="113"/>
      <c r="D3233" s="82" t="str">
        <f>IF(ISBLANK(E3233),"",IF(E3233="BN",VLOOKUP(B3233,'[1]V. BAHAN'!$B$8:$E$1099,3,FALSE),IFERROR(VLOOKUP(E3233,'[1]III. DAFTAR AHS'!$B$7:$H$872,5,FALSE),"ls")))</f>
        <v/>
      </c>
      <c r="E3233" s="82"/>
      <c r="F3233" s="82" t="s">
        <v>23</v>
      </c>
      <c r="G3233" s="83"/>
      <c r="H3233" s="63"/>
      <c r="I3233" s="48">
        <f t="shared" si="239"/>
        <v>0</v>
      </c>
      <c r="J3233" s="629"/>
      <c r="K3233" s="629"/>
      <c r="L3233" s="629"/>
      <c r="M3233" s="41"/>
      <c r="N3233" s="110"/>
      <c r="O3233" s="608">
        <f t="shared" si="242"/>
        <v>0</v>
      </c>
    </row>
    <row r="3234" spans="1:15" s="6" customFormat="1" ht="34.5" customHeight="1" thickBot="1">
      <c r="A3234" s="18" t="s">
        <v>733</v>
      </c>
      <c r="B3234" s="124" t="s">
        <v>1809</v>
      </c>
      <c r="C3234" s="39"/>
      <c r="D3234" s="39" t="str">
        <f>IF(ISBLANK(E3234),"",IF(E3234="BN",VLOOKUP(B3234,'[1]V. BAHAN'!$B$8:$E$1099,3,FALSE),IFERROR(VLOOKUP(E3234,'[1]III. DAFTAR AHS'!$B$7:$H$872,5,FALSE),"ls")))</f>
        <v/>
      </c>
      <c r="E3234" s="39"/>
      <c r="F3234" s="39" t="s">
        <v>23</v>
      </c>
      <c r="G3234" s="78"/>
      <c r="H3234" s="78"/>
      <c r="I3234" s="48">
        <f t="shared" si="239"/>
        <v>0</v>
      </c>
      <c r="J3234" s="629"/>
      <c r="K3234" s="629"/>
      <c r="L3234" s="629"/>
      <c r="M3234" s="41"/>
      <c r="N3234" s="110"/>
      <c r="O3234" s="608">
        <f t="shared" si="242"/>
        <v>0</v>
      </c>
    </row>
    <row r="3235" spans="1:15" s="6" customFormat="1" ht="34.5" customHeight="1">
      <c r="A3235" s="125"/>
      <c r="B3235" s="258" t="s">
        <v>152</v>
      </c>
      <c r="C3235" s="255"/>
      <c r="D3235" s="254" t="str">
        <f>IF(ISBLANK(E3235),"",IF(E3235="BN",VLOOKUP(B3235,'[1]V. BAHAN'!$B$8:$E$1099,3,FALSE),IFERROR(VLOOKUP(E3235,'[1]III. DAFTAR AHS'!$B$7:$H$872,5,FALSE),"ls")))</f>
        <v/>
      </c>
      <c r="E3235" s="254"/>
      <c r="F3235" s="254" t="s">
        <v>23</v>
      </c>
      <c r="G3235" s="255"/>
      <c r="H3235" s="255"/>
      <c r="I3235" s="48">
        <f t="shared" si="239"/>
        <v>0</v>
      </c>
      <c r="J3235" s="633"/>
      <c r="K3235" s="633"/>
      <c r="L3235" s="633"/>
      <c r="M3235" s="41"/>
      <c r="N3235" s="110"/>
      <c r="O3235" s="608">
        <f t="shared" si="242"/>
        <v>0</v>
      </c>
    </row>
    <row r="3236" spans="1:15" s="6" customFormat="1" ht="119.25" customHeight="1">
      <c r="A3236" s="85"/>
      <c r="B3236" s="259" t="s">
        <v>1810</v>
      </c>
      <c r="C3236" s="83"/>
      <c r="D3236" s="82" t="str">
        <f>IF(ISBLANK(E3236),"",IF(E3236="BN",VLOOKUP(B3236,'[1]V. BAHAN'!$B$8:$E$1099,3,FALSE),IFERROR(VLOOKUP(E3236,'[1]III. DAFTAR AHS'!$B$7:$H$872,5,FALSE),"ls")))</f>
        <v/>
      </c>
      <c r="E3236" s="147"/>
      <c r="F3236" s="82" t="s">
        <v>23</v>
      </c>
      <c r="G3236" s="83"/>
      <c r="H3236" s="83"/>
      <c r="I3236" s="48">
        <f t="shared" si="239"/>
        <v>0</v>
      </c>
      <c r="J3236" s="633"/>
      <c r="K3236" s="633"/>
      <c r="L3236" s="633"/>
      <c r="M3236" s="41"/>
      <c r="N3236" s="110"/>
      <c r="O3236" s="608">
        <f t="shared" si="242"/>
        <v>0</v>
      </c>
    </row>
    <row r="3237" spans="1:15" s="6" customFormat="1" ht="34.5" customHeight="1">
      <c r="A3237" s="386"/>
      <c r="B3237" s="387" t="s">
        <v>215</v>
      </c>
      <c r="C3237" s="262"/>
      <c r="D3237" s="262" t="str">
        <f>IF(ISBLANK(E3237),"",IF(E3237="BN",VLOOKUP(B3237,'[1]V. BAHAN'!$B$8:$E$1099,3,FALSE),IFERROR(VLOOKUP(E3237,'[1]III. DAFTAR AHS'!$B$7:$H$872,5,FALSE),"ls")))</f>
        <v/>
      </c>
      <c r="E3237" s="262"/>
      <c r="F3237" s="262" t="s">
        <v>23</v>
      </c>
      <c r="G3237" s="106"/>
      <c r="H3237" s="106"/>
      <c r="I3237" s="48">
        <f t="shared" si="239"/>
        <v>0</v>
      </c>
      <c r="J3237" s="633"/>
      <c r="K3237" s="633"/>
      <c r="L3237" s="633"/>
      <c r="M3237" s="41"/>
      <c r="N3237" s="110"/>
      <c r="O3237" s="608">
        <f t="shared" si="242"/>
        <v>0</v>
      </c>
    </row>
    <row r="3238" spans="1:15" s="6" customFormat="1" ht="34.5" customHeight="1">
      <c r="A3238" s="93">
        <v>1</v>
      </c>
      <c r="B3238" s="174" t="s">
        <v>1811</v>
      </c>
      <c r="C3238" s="113"/>
      <c r="D3238" s="82" t="str">
        <f>IF(ISBLANK(E3238),"",IF(E3238="BN",VLOOKUP(B3238,'[1]V. BAHAN'!$B$8:$E$1099,3,FALSE),IFERROR(VLOOKUP(E3238,'[1]III. DAFTAR AHS'!$B$7:$H$872,5,FALSE),"ls")))</f>
        <v/>
      </c>
      <c r="E3238" s="82"/>
      <c r="F3238" s="82" t="s">
        <v>23</v>
      </c>
      <c r="G3238" s="83"/>
      <c r="H3238" s="83"/>
      <c r="I3238" s="48">
        <f t="shared" si="239"/>
        <v>0</v>
      </c>
      <c r="J3238" s="633"/>
      <c r="K3238" s="633"/>
      <c r="L3238" s="633"/>
      <c r="M3238" s="41"/>
      <c r="N3238" s="110"/>
      <c r="O3238" s="608">
        <f t="shared" si="242"/>
        <v>0</v>
      </c>
    </row>
    <row r="3239" spans="1:15" s="6" customFormat="1" ht="34.5" customHeight="1">
      <c r="A3239" s="91" t="s">
        <v>49</v>
      </c>
      <c r="B3239" s="86" t="s">
        <v>1812</v>
      </c>
      <c r="C3239" s="265">
        <v>12</v>
      </c>
      <c r="D3239" s="112" t="str">
        <f>IF(ISBLANK(E3239),"",IF(E3239="BN",VLOOKUP(B3239,'[1]V. BAHAN'!$B$8:$E$14999,3,FALSE),IFERROR(VLOOKUP(E3239,'[1]III. DAFTAR AHS'!$B$7:$H$14999,5,FALSE),"ls")))</f>
        <v xml:space="preserve">Titik </v>
      </c>
      <c r="E3239" s="202" t="s">
        <v>1813</v>
      </c>
      <c r="F3239" s="113" t="s">
        <v>1814</v>
      </c>
      <c r="G3239" s="47">
        <f>VLOOKUP(B3239,'[2] RAB LAMA'!$B$9:$E$5553,4,FALSE)</f>
        <v>262739.29475200002</v>
      </c>
      <c r="H3239" s="47">
        <f t="shared" ref="H3239:H3244" si="243">G3239*C3239</f>
        <v>3152871.5370240002</v>
      </c>
      <c r="I3239" s="48">
        <f t="shared" si="239"/>
        <v>8.2509710459038928E-3</v>
      </c>
      <c r="J3239" s="629"/>
      <c r="K3239" s="629"/>
      <c r="L3239" s="629"/>
      <c r="M3239" s="41"/>
      <c r="N3239" s="110"/>
      <c r="O3239" s="608">
        <f t="shared" si="242"/>
        <v>3152871.5370240002</v>
      </c>
    </row>
    <row r="3240" spans="1:15" s="6" customFormat="1" ht="34.5" customHeight="1">
      <c r="A3240" s="91" t="s">
        <v>49</v>
      </c>
      <c r="B3240" s="150" t="s">
        <v>1815</v>
      </c>
      <c r="C3240" s="265">
        <v>12</v>
      </c>
      <c r="D3240" s="112" t="str">
        <f>IF(ISBLANK(E3240),"",IF(E3240="BN",VLOOKUP(B3240,'[1]V. BAHAN'!$B$8:$E$14999,3,FALSE),IFERROR(VLOOKUP(E3240,'[1]III. DAFTAR AHS'!$B$7:$H$14999,5,FALSE),"ls")))</f>
        <v xml:space="preserve">unit </v>
      </c>
      <c r="E3240" s="202" t="s">
        <v>1816</v>
      </c>
      <c r="F3240" s="113" t="s">
        <v>189</v>
      </c>
      <c r="G3240" s="47">
        <f>VLOOKUP(B3240,'[2] RAB LAMA'!$B$9:$E$5553,4,FALSE)</f>
        <v>1026306.5093655002</v>
      </c>
      <c r="H3240" s="47">
        <f t="shared" si="243"/>
        <v>12315678.112386003</v>
      </c>
      <c r="I3240" s="48">
        <f t="shared" si="239"/>
        <v>3.2229763351501788E-2</v>
      </c>
      <c r="J3240" s="629"/>
      <c r="K3240" s="629"/>
      <c r="L3240" s="629"/>
      <c r="M3240" s="41"/>
      <c r="N3240" s="110"/>
      <c r="O3240" s="608">
        <f t="shared" si="242"/>
        <v>12315678.112386003</v>
      </c>
    </row>
    <row r="3241" spans="1:15" s="6" customFormat="1" ht="34.5" customHeight="1">
      <c r="A3241" s="91" t="s">
        <v>49</v>
      </c>
      <c r="B3241" s="86" t="s">
        <v>1817</v>
      </c>
      <c r="C3241" s="265">
        <v>26.42</v>
      </c>
      <c r="D3241" s="112" t="str">
        <f>IF(ISBLANK(E3241),"",IF(E3241="BN",VLOOKUP(B3241,'[1]V. BAHAN'!$B$8:$E$14999,3,FALSE),IFERROR(VLOOKUP(E3241,'[1]III. DAFTAR AHS'!$B$7:$H$14999,5,FALSE),"ls")))</f>
        <v xml:space="preserve">m1 </v>
      </c>
      <c r="E3241" s="202" t="s">
        <v>1712</v>
      </c>
      <c r="F3241" s="113" t="s">
        <v>1713</v>
      </c>
      <c r="G3241" s="47">
        <f>VLOOKUP(B3241,'[2] RAB LAMA'!$B$9:$E$5553,4,FALSE)</f>
        <v>110279.222574125</v>
      </c>
      <c r="H3241" s="47">
        <f t="shared" si="243"/>
        <v>2913577.0604083827</v>
      </c>
      <c r="I3241" s="48">
        <f t="shared" si="239"/>
        <v>7.6247445172252662E-3</v>
      </c>
      <c r="J3241" s="629"/>
      <c r="K3241" s="629"/>
      <c r="L3241" s="629"/>
      <c r="M3241" s="41"/>
      <c r="N3241" s="110"/>
      <c r="O3241" s="608">
        <f t="shared" si="242"/>
        <v>2913577.0604083827</v>
      </c>
    </row>
    <row r="3242" spans="1:15" s="6" customFormat="1" ht="34.5" customHeight="1">
      <c r="A3242" s="91" t="s">
        <v>49</v>
      </c>
      <c r="B3242" s="86" t="s">
        <v>1818</v>
      </c>
      <c r="C3242" s="265">
        <v>6.56</v>
      </c>
      <c r="D3242" s="112" t="str">
        <f>IF(ISBLANK(E3242),"",IF(E3242="BN",VLOOKUP(B3242,'[1]V. BAHAN'!$B$8:$E$14999,3,FALSE),IFERROR(VLOOKUP(E3242,'[1]III. DAFTAR AHS'!$B$7:$H$14999,5,FALSE),"ls")))</f>
        <v xml:space="preserve">m1 </v>
      </c>
      <c r="E3242" s="202" t="s">
        <v>1819</v>
      </c>
      <c r="F3242" s="113" t="s">
        <v>1820</v>
      </c>
      <c r="G3242" s="47">
        <f>VLOOKUP(B3242,'[2] RAB LAMA'!$B$9:$E$5553,4,FALSE)</f>
        <v>202967.23934506252</v>
      </c>
      <c r="H3242" s="47">
        <f t="shared" si="243"/>
        <v>1331465.0901036102</v>
      </c>
      <c r="I3242" s="48">
        <f t="shared" si="239"/>
        <v>3.484404542992035E-3</v>
      </c>
      <c r="J3242" s="629"/>
      <c r="K3242" s="629"/>
      <c r="L3242" s="629"/>
      <c r="M3242" s="41"/>
      <c r="N3242" s="110"/>
      <c r="O3242" s="608">
        <f t="shared" si="242"/>
        <v>1331465.0901036102</v>
      </c>
    </row>
    <row r="3243" spans="1:15" s="6" customFormat="1" ht="34.5" customHeight="1">
      <c r="A3243" s="91" t="s">
        <v>49</v>
      </c>
      <c r="B3243" s="86" t="s">
        <v>1821</v>
      </c>
      <c r="C3243" s="265">
        <v>10.8</v>
      </c>
      <c r="D3243" s="112" t="str">
        <f>IF(ISBLANK(E3243),"",IF(E3243="BN",VLOOKUP(B3243,'[1]V. BAHAN'!$B$8:$E$14999,3,FALSE),IFERROR(VLOOKUP(E3243,'[1]III. DAFTAR AHS'!$B$7:$H$14999,5,FALSE),"ls")))</f>
        <v xml:space="preserve">m' </v>
      </c>
      <c r="E3243" s="202" t="s">
        <v>1822</v>
      </c>
      <c r="F3243" s="113" t="s">
        <v>34</v>
      </c>
      <c r="G3243" s="47">
        <f>VLOOKUP(B3243,'[2] RAB LAMA'!$B$9:$E$5553,4,FALSE)</f>
        <v>265279.56660022895</v>
      </c>
      <c r="H3243" s="47">
        <f t="shared" si="243"/>
        <v>2865019.3192824731</v>
      </c>
      <c r="I3243" s="48">
        <f t="shared" si="239"/>
        <v>7.4976703528073438E-3</v>
      </c>
      <c r="J3243" s="629"/>
      <c r="K3243" s="629"/>
      <c r="L3243" s="629"/>
      <c r="M3243" s="41"/>
      <c r="N3243" s="110"/>
      <c r="O3243" s="608">
        <f t="shared" si="242"/>
        <v>2865019.3192824731</v>
      </c>
    </row>
    <row r="3244" spans="1:15" s="6" customFormat="1" ht="34.5" customHeight="1">
      <c r="A3244" s="91" t="s">
        <v>49</v>
      </c>
      <c r="B3244" s="86" t="s">
        <v>1823</v>
      </c>
      <c r="C3244" s="265">
        <v>2</v>
      </c>
      <c r="D3244" s="112" t="str">
        <f>IF(ISBLANK(E3244),"",IF(E3244="BN",VLOOKUP(B3244,'[1]V. BAHAN'!$B$8:$E$14999,3,FALSE),IFERROR(VLOOKUP(E3244,'[1]III. DAFTAR AHS'!$B$7:$H$14999,5,FALSE),"ls")))</f>
        <v xml:space="preserve">bh </v>
      </c>
      <c r="E3244" s="202" t="s">
        <v>1824</v>
      </c>
      <c r="F3244" s="113" t="s">
        <v>1808</v>
      </c>
      <c r="G3244" s="47">
        <f>VLOOKUP(B3244,'[2] RAB LAMA'!$B$9:$E$5553,4,FALSE)</f>
        <v>97739.971527000002</v>
      </c>
      <c r="H3244" s="47">
        <f t="shared" si="243"/>
        <v>195479.943054</v>
      </c>
      <c r="I3244" s="48">
        <f t="shared" si="239"/>
        <v>5.1156519739333048E-4</v>
      </c>
      <c r="J3244" s="629"/>
      <c r="K3244" s="629"/>
      <c r="L3244" s="629"/>
      <c r="M3244" s="41"/>
      <c r="N3244" s="110"/>
      <c r="O3244" s="608">
        <f t="shared" si="242"/>
        <v>195479.943054</v>
      </c>
    </row>
    <row r="3245" spans="1:15" s="6" customFormat="1" ht="34.5" customHeight="1">
      <c r="A3245" s="93"/>
      <c r="B3245" s="174"/>
      <c r="C3245" s="202"/>
      <c r="D3245" s="202" t="str">
        <f>IF(ISBLANK(E3245),"",IF(E3245="BN",VLOOKUP(B3245,'[1]V. BAHAN'!$B$8:$E$1099,3,FALSE),IFERROR(VLOOKUP(E3245,'[1]III. DAFTAR AHS'!$B$7:$H$872,5,FALSE),"ls")))</f>
        <v/>
      </c>
      <c r="E3245" s="202"/>
      <c r="F3245" s="202" t="s">
        <v>23</v>
      </c>
      <c r="G3245" s="83"/>
      <c r="H3245" s="83"/>
      <c r="I3245" s="48">
        <f t="shared" si="239"/>
        <v>0</v>
      </c>
      <c r="J3245" s="633"/>
      <c r="K3245" s="633"/>
      <c r="L3245" s="633"/>
      <c r="M3245" s="41"/>
      <c r="N3245" s="110"/>
      <c r="O3245" s="608">
        <f t="shared" si="242"/>
        <v>0</v>
      </c>
    </row>
    <row r="3246" spans="1:15" s="6" customFormat="1" ht="34.5" customHeight="1">
      <c r="A3246" s="93">
        <f>A3238+1</f>
        <v>2</v>
      </c>
      <c r="B3246" s="174" t="s">
        <v>1825</v>
      </c>
      <c r="C3246" s="113"/>
      <c r="D3246" s="82" t="str">
        <f>IF(ISBLANK(E3246),"",IF(E3246="BN",VLOOKUP(B3246,'[1]V. BAHAN'!$B$8:$E$1099,3,FALSE),IFERROR(VLOOKUP(E3246,'[1]III. DAFTAR AHS'!$B$7:$H$872,5,FALSE),"ls")))</f>
        <v/>
      </c>
      <c r="E3246" s="82"/>
      <c r="F3246" s="82" t="s">
        <v>23</v>
      </c>
      <c r="G3246" s="83"/>
      <c r="H3246" s="83"/>
      <c r="I3246" s="48">
        <f t="shared" si="239"/>
        <v>0</v>
      </c>
      <c r="J3246" s="633"/>
      <c r="K3246" s="633"/>
      <c r="L3246" s="633"/>
      <c r="M3246" s="41"/>
      <c r="N3246" s="110"/>
      <c r="O3246" s="608">
        <f t="shared" si="242"/>
        <v>0</v>
      </c>
    </row>
    <row r="3247" spans="1:15" s="6" customFormat="1" ht="34.5" customHeight="1">
      <c r="A3247" s="353" t="s">
        <v>49</v>
      </c>
      <c r="B3247" s="86" t="s">
        <v>1812</v>
      </c>
      <c r="C3247" s="265">
        <v>6</v>
      </c>
      <c r="D3247" s="112" t="str">
        <f>IF(ISBLANK(E3247),"",IF(E3247="BN",VLOOKUP(B3247,'[1]V. BAHAN'!$B$8:$E$14999,3,FALSE),IFERROR(VLOOKUP(E3247,'[1]III. DAFTAR AHS'!$B$7:$H$14999,5,FALSE),"ls")))</f>
        <v xml:space="preserve">Titik </v>
      </c>
      <c r="E3247" s="202" t="s">
        <v>1813</v>
      </c>
      <c r="F3247" s="113" t="s">
        <v>1814</v>
      </c>
      <c r="G3247" s="47">
        <f>VLOOKUP(B3247,'[2] RAB LAMA'!$B$9:$E$5553,4,FALSE)</f>
        <v>262739.29475200002</v>
      </c>
      <c r="H3247" s="47">
        <f>G3247*C3247</f>
        <v>1576435.7685120001</v>
      </c>
      <c r="I3247" s="48">
        <f t="shared" si="239"/>
        <v>4.1254855229519464E-3</v>
      </c>
      <c r="J3247" s="633"/>
      <c r="K3247" s="633"/>
      <c r="L3247" s="633"/>
      <c r="M3247" s="41"/>
      <c r="N3247" s="110"/>
      <c r="O3247" s="608">
        <f t="shared" si="242"/>
        <v>1576435.7685120001</v>
      </c>
    </row>
    <row r="3248" spans="1:15" s="6" customFormat="1" ht="34.5" customHeight="1">
      <c r="A3248" s="91" t="s">
        <v>49</v>
      </c>
      <c r="B3248" s="150" t="s">
        <v>1815</v>
      </c>
      <c r="C3248" s="265">
        <v>6</v>
      </c>
      <c r="D3248" s="112" t="str">
        <f>IF(ISBLANK(E3248),"",IF(E3248="BN",VLOOKUP(B3248,'[1]V. BAHAN'!$B$8:$E$14999,3,FALSE),IFERROR(VLOOKUP(E3248,'[1]III. DAFTAR AHS'!$B$7:$H$14999,5,FALSE),"ls")))</f>
        <v xml:space="preserve">unit </v>
      </c>
      <c r="E3248" s="202" t="s">
        <v>1816</v>
      </c>
      <c r="F3248" s="113" t="s">
        <v>189</v>
      </c>
      <c r="G3248" s="47">
        <f>VLOOKUP(B3248,'[2] RAB LAMA'!$B$9:$E$5553,4,FALSE)</f>
        <v>1026306.5093655002</v>
      </c>
      <c r="H3248" s="47">
        <f>G3248*C3248</f>
        <v>6157839.0561930016</v>
      </c>
      <c r="I3248" s="48">
        <f t="shared" si="239"/>
        <v>1.6114881675750894E-2</v>
      </c>
      <c r="J3248" s="629"/>
      <c r="K3248" s="629"/>
      <c r="L3248" s="629"/>
      <c r="M3248" s="41"/>
      <c r="N3248" s="110"/>
      <c r="O3248" s="608">
        <f t="shared" si="242"/>
        <v>6157839.0561930016</v>
      </c>
    </row>
    <row r="3249" spans="1:15" s="6" customFormat="1" ht="34.5" customHeight="1">
      <c r="A3249" s="91" t="s">
        <v>49</v>
      </c>
      <c r="B3249" s="86" t="s">
        <v>1817</v>
      </c>
      <c r="C3249" s="265">
        <v>26.41</v>
      </c>
      <c r="D3249" s="112" t="str">
        <f>IF(ISBLANK(E3249),"",IF(E3249="BN",VLOOKUP(B3249,'[1]V. BAHAN'!$B$8:$E$14999,3,FALSE),IFERROR(VLOOKUP(E3249,'[1]III. DAFTAR AHS'!$B$7:$H$14999,5,FALSE),"ls")))</f>
        <v xml:space="preserve">m1 </v>
      </c>
      <c r="E3249" s="202" t="s">
        <v>1712</v>
      </c>
      <c r="F3249" s="113" t="s">
        <v>1713</v>
      </c>
      <c r="G3249" s="47">
        <f>VLOOKUP(B3249,'[2] RAB LAMA'!$B$9:$E$5553,4,FALSE)</f>
        <v>110279.222574125</v>
      </c>
      <c r="H3249" s="47">
        <f>G3249*C3249</f>
        <v>2912474.2681826414</v>
      </c>
      <c r="I3249" s="48">
        <f t="shared" si="239"/>
        <v>7.6218585427675735E-3</v>
      </c>
      <c r="J3249" s="629"/>
      <c r="K3249" s="629"/>
      <c r="L3249" s="629"/>
      <c r="M3249" s="41"/>
      <c r="N3249" s="110"/>
      <c r="O3249" s="608">
        <f t="shared" si="242"/>
        <v>2912474.2681826414</v>
      </c>
    </row>
    <row r="3250" spans="1:15" s="6" customFormat="1" ht="34.5" customHeight="1">
      <c r="A3250" s="91" t="s">
        <v>49</v>
      </c>
      <c r="B3250" s="86" t="s">
        <v>1821</v>
      </c>
      <c r="C3250" s="265">
        <v>5.4</v>
      </c>
      <c r="D3250" s="112" t="str">
        <f>IF(ISBLANK(E3250),"",IF(E3250="BN",VLOOKUP(B3250,'[1]V. BAHAN'!$B$8:$E$14999,3,FALSE),IFERROR(VLOOKUP(E3250,'[1]III. DAFTAR AHS'!$B$7:$H$14999,5,FALSE),"ls")))</f>
        <v xml:space="preserve">m' </v>
      </c>
      <c r="E3250" s="202" t="s">
        <v>1822</v>
      </c>
      <c r="F3250" s="113" t="s">
        <v>34</v>
      </c>
      <c r="G3250" s="47">
        <f>VLOOKUP(B3250,'[2] RAB LAMA'!$B$9:$E$5553,4,FALSE)</f>
        <v>265279.56660022895</v>
      </c>
      <c r="H3250" s="47">
        <f>G3250*C3250</f>
        <v>1432509.6596412365</v>
      </c>
      <c r="I3250" s="48">
        <f t="shared" si="239"/>
        <v>3.7488351764036719E-3</v>
      </c>
      <c r="J3250" s="629"/>
      <c r="K3250" s="629"/>
      <c r="L3250" s="629"/>
      <c r="M3250" s="41"/>
      <c r="N3250" s="110"/>
      <c r="O3250" s="608">
        <f t="shared" si="242"/>
        <v>1432509.6596412365</v>
      </c>
    </row>
    <row r="3251" spans="1:15" s="6" customFormat="1" ht="34.5" customHeight="1">
      <c r="A3251" s="91" t="s">
        <v>49</v>
      </c>
      <c r="B3251" s="86" t="s">
        <v>1823</v>
      </c>
      <c r="C3251" s="265">
        <v>3</v>
      </c>
      <c r="D3251" s="112" t="str">
        <f>IF(ISBLANK(E3251),"",IF(E3251="BN",VLOOKUP(B3251,'[1]V. BAHAN'!$B$8:$E$14999,3,FALSE),IFERROR(VLOOKUP(E3251,'[1]III. DAFTAR AHS'!$B$7:$H$14999,5,FALSE),"ls")))</f>
        <v xml:space="preserve">bh </v>
      </c>
      <c r="E3251" s="202" t="s">
        <v>1824</v>
      </c>
      <c r="F3251" s="113" t="s">
        <v>1808</v>
      </c>
      <c r="G3251" s="47">
        <f>VLOOKUP(B3251,'[2] RAB LAMA'!$B$9:$E$5553,4,FALSE)</f>
        <v>97739.971527000002</v>
      </c>
      <c r="H3251" s="47">
        <f>G3251*C3251</f>
        <v>293219.91458099999</v>
      </c>
      <c r="I3251" s="48">
        <f t="shared" si="239"/>
        <v>7.6734779608999561E-4</v>
      </c>
      <c r="J3251" s="629"/>
      <c r="K3251" s="629"/>
      <c r="L3251" s="629"/>
      <c r="M3251" s="41"/>
      <c r="N3251" s="110"/>
      <c r="O3251" s="608">
        <f t="shared" si="242"/>
        <v>293219.91458099999</v>
      </c>
    </row>
    <row r="3252" spans="1:15" s="6" customFormat="1" ht="34.5" customHeight="1" thickBot="1">
      <c r="A3252" s="93"/>
      <c r="B3252" s="174"/>
      <c r="C3252" s="202"/>
      <c r="D3252" s="202" t="str">
        <f>IF(ISBLANK(E3252),"",IF(E3252="BN",VLOOKUP(B3252,'[1]V. BAHAN'!$B$8:$E$1099,3,FALSE),IFERROR(VLOOKUP(E3252,'[1]III. DAFTAR AHS'!$B$7:$H$872,5,FALSE),"ls")))</f>
        <v/>
      </c>
      <c r="E3252" s="202"/>
      <c r="F3252" s="202" t="s">
        <v>23</v>
      </c>
      <c r="G3252" s="83"/>
      <c r="H3252" s="83"/>
      <c r="I3252" s="48">
        <f t="shared" si="239"/>
        <v>0</v>
      </c>
      <c r="J3252" s="633"/>
      <c r="K3252" s="633"/>
      <c r="L3252" s="633"/>
      <c r="M3252" s="41"/>
      <c r="N3252" s="110"/>
      <c r="O3252" s="608">
        <f t="shared" si="242"/>
        <v>0</v>
      </c>
    </row>
    <row r="3253" spans="1:15" s="6" customFormat="1" ht="34.5" customHeight="1" thickBot="1">
      <c r="A3253" s="18" t="s">
        <v>758</v>
      </c>
      <c r="B3253" s="124" t="s">
        <v>1826</v>
      </c>
      <c r="C3253" s="39"/>
      <c r="D3253" s="39" t="str">
        <f>IF(ISBLANK(E3253),"",IF(E3253="BN",VLOOKUP(B3253,'[1]V. BAHAN'!$B$8:$E$1099,3,FALSE),IFERROR(VLOOKUP(E3253,'[1]III. DAFTAR AHS'!$B$7:$H$872,5,FALSE),"ls")))</f>
        <v/>
      </c>
      <c r="E3253" s="39"/>
      <c r="F3253" s="39" t="s">
        <v>23</v>
      </c>
      <c r="G3253" s="78"/>
      <c r="H3253" s="78"/>
      <c r="I3253" s="48">
        <f t="shared" si="239"/>
        <v>0</v>
      </c>
      <c r="J3253" s="629"/>
      <c r="K3253" s="629"/>
      <c r="L3253" s="629"/>
      <c r="M3253" s="41"/>
      <c r="N3253" s="110"/>
      <c r="O3253" s="608">
        <f t="shared" si="242"/>
        <v>0</v>
      </c>
    </row>
    <row r="3254" spans="1:15" s="6" customFormat="1" ht="34.5" customHeight="1">
      <c r="A3254" s="125"/>
      <c r="B3254" s="258" t="s">
        <v>152</v>
      </c>
      <c r="C3254" s="255"/>
      <c r="D3254" s="254" t="str">
        <f>IF(ISBLANK(E3254),"",IF(E3254="BN",VLOOKUP(B3254,'[1]V. BAHAN'!$B$8:$E$1099,3,FALSE),IFERROR(VLOOKUP(E3254,'[1]III. DAFTAR AHS'!$B$7:$H$872,5,FALSE),"ls")))</f>
        <v/>
      </c>
      <c r="E3254" s="254"/>
      <c r="F3254" s="254" t="s">
        <v>23</v>
      </c>
      <c r="G3254" s="255"/>
      <c r="H3254" s="255"/>
      <c r="I3254" s="48">
        <f t="shared" si="239"/>
        <v>0</v>
      </c>
      <c r="J3254" s="633"/>
      <c r="K3254" s="633"/>
      <c r="L3254" s="633"/>
      <c r="M3254" s="41"/>
      <c r="N3254" s="110"/>
      <c r="O3254" s="608">
        <f t="shared" si="242"/>
        <v>0</v>
      </c>
    </row>
    <row r="3255" spans="1:15" s="6" customFormat="1" ht="119.25" customHeight="1">
      <c r="A3255" s="85"/>
      <c r="B3255" s="259" t="s">
        <v>1827</v>
      </c>
      <c r="C3255" s="83"/>
      <c r="D3255" s="82" t="str">
        <f>IF(ISBLANK(E3255),"",IF(E3255="BN",VLOOKUP(B3255,'[1]V. BAHAN'!$B$8:$E$1099,3,FALSE),IFERROR(VLOOKUP(E3255,'[1]III. DAFTAR AHS'!$B$7:$H$872,5,FALSE),"ls")))</f>
        <v/>
      </c>
      <c r="E3255" s="147"/>
      <c r="F3255" s="82" t="s">
        <v>23</v>
      </c>
      <c r="G3255" s="83"/>
      <c r="H3255" s="83"/>
      <c r="I3255" s="48">
        <f t="shared" si="239"/>
        <v>0</v>
      </c>
      <c r="J3255" s="633"/>
      <c r="K3255" s="633"/>
      <c r="L3255" s="633"/>
      <c r="M3255" s="41"/>
      <c r="N3255" s="110"/>
      <c r="O3255" s="608">
        <f t="shared" si="242"/>
        <v>0</v>
      </c>
    </row>
    <row r="3256" spans="1:15" s="6" customFormat="1" ht="34.5" customHeight="1">
      <c r="A3256" s="386"/>
      <c r="B3256" s="387" t="s">
        <v>215</v>
      </c>
      <c r="C3256" s="262"/>
      <c r="D3256" s="262" t="str">
        <f>IF(ISBLANK(E3256),"",IF(E3256="BN",VLOOKUP(B3256,'[1]V. BAHAN'!$B$8:$E$1099,3,FALSE),IFERROR(VLOOKUP(E3256,'[1]III. DAFTAR AHS'!$B$7:$H$872,5,FALSE),"ls")))</f>
        <v/>
      </c>
      <c r="E3256" s="262"/>
      <c r="F3256" s="262" t="s">
        <v>23</v>
      </c>
      <c r="G3256" s="106"/>
      <c r="H3256" s="106"/>
      <c r="I3256" s="48">
        <f t="shared" si="239"/>
        <v>0</v>
      </c>
      <c r="J3256" s="633"/>
      <c r="K3256" s="633"/>
      <c r="L3256" s="633"/>
      <c r="M3256" s="41"/>
      <c r="N3256" s="110"/>
      <c r="O3256" s="608">
        <f t="shared" si="242"/>
        <v>0</v>
      </c>
    </row>
    <row r="3257" spans="1:15" s="6" customFormat="1" ht="34.5" customHeight="1">
      <c r="A3257" s="93">
        <v>1</v>
      </c>
      <c r="B3257" s="174" t="s">
        <v>1828</v>
      </c>
      <c r="C3257" s="113"/>
      <c r="D3257" s="82" t="str">
        <f>IF(ISBLANK(E3257),"",IF(E3257="BN",VLOOKUP(B3257,'[1]V. BAHAN'!$B$8:$E$1099,3,FALSE),IFERROR(VLOOKUP(E3257,'[1]III. DAFTAR AHS'!$B$7:$H$872,5,FALSE),"ls")))</f>
        <v/>
      </c>
      <c r="E3257" s="82"/>
      <c r="F3257" s="82" t="s">
        <v>23</v>
      </c>
      <c r="G3257" s="83"/>
      <c r="H3257" s="83"/>
      <c r="I3257" s="48">
        <f t="shared" si="239"/>
        <v>0</v>
      </c>
      <c r="J3257" s="633"/>
      <c r="K3257" s="633"/>
      <c r="L3257" s="633"/>
      <c r="M3257" s="41"/>
      <c r="N3257" s="110"/>
      <c r="O3257" s="608">
        <f t="shared" si="242"/>
        <v>0</v>
      </c>
    </row>
    <row r="3258" spans="1:15" s="6" customFormat="1" ht="34.5" customHeight="1">
      <c r="A3258" s="353" t="s">
        <v>49</v>
      </c>
      <c r="B3258" s="86" t="s">
        <v>1829</v>
      </c>
      <c r="C3258" s="265">
        <v>4</v>
      </c>
      <c r="D3258" s="112" t="str">
        <f>IF(ISBLANK(E3258),"",IF(E3258="BN",VLOOKUP(B3258,'[1]V. BAHAN'!$B$8:$E$14999,3,FALSE),IFERROR(VLOOKUP(E3258,'[1]III. DAFTAR AHS'!$B$7:$H$14999,5,FALSE),"ls")))</f>
        <v xml:space="preserve">ttk </v>
      </c>
      <c r="E3258" s="202" t="s">
        <v>1830</v>
      </c>
      <c r="F3258" s="113" t="s">
        <v>1831</v>
      </c>
      <c r="G3258" s="47">
        <f>VLOOKUP(B3258,'[2] RAB LAMA'!$B$9:$E$5553,4,FALSE)</f>
        <v>262739.29475200002</v>
      </c>
      <c r="H3258" s="47">
        <f t="shared" ref="H3258:H3271" si="244">G3258*C3258</f>
        <v>1050957.1790080001</v>
      </c>
      <c r="I3258" s="48">
        <f t="shared" si="239"/>
        <v>2.7503236819679646E-3</v>
      </c>
      <c r="J3258" s="633"/>
      <c r="K3258" s="633"/>
      <c r="L3258" s="633"/>
      <c r="M3258" s="41"/>
      <c r="N3258" s="110"/>
      <c r="O3258" s="608">
        <f t="shared" si="242"/>
        <v>1050957.1790080001</v>
      </c>
    </row>
    <row r="3259" spans="1:15" s="6" customFormat="1" ht="34.5" customHeight="1">
      <c r="A3259" s="91" t="s">
        <v>49</v>
      </c>
      <c r="B3259" s="150" t="s">
        <v>1832</v>
      </c>
      <c r="C3259" s="265">
        <v>1</v>
      </c>
      <c r="D3259" s="112" t="str">
        <f>IF(ISBLANK(E3259),"",IF(E3259="BN",VLOOKUP(B3259,'[1]V. BAHAN'!$B$8:$E$14999,3,FALSE),IFERROR(VLOOKUP(E3259,'[1]III. DAFTAR AHS'!$B$7:$H$14999,5,FALSE),"ls")))</f>
        <v xml:space="preserve">unit </v>
      </c>
      <c r="E3259" s="87" t="s">
        <v>1833</v>
      </c>
      <c r="F3259" s="113" t="s">
        <v>189</v>
      </c>
      <c r="G3259" s="47">
        <f>VLOOKUP(B3259,'[2] RAB LAMA'!$B$9:$E$5553,4,FALSE)</f>
        <v>3491638.1029750006</v>
      </c>
      <c r="H3259" s="47">
        <f t="shared" si="244"/>
        <v>3491638.1029750006</v>
      </c>
      <c r="I3259" s="48">
        <f t="shared" si="239"/>
        <v>9.1375130740704909E-3</v>
      </c>
      <c r="J3259" s="629"/>
      <c r="K3259" s="629"/>
      <c r="L3259" s="629"/>
      <c r="M3259" s="41"/>
      <c r="N3259" s="110"/>
      <c r="O3259" s="608">
        <f t="shared" si="242"/>
        <v>3491638.1029750006</v>
      </c>
    </row>
    <row r="3260" spans="1:15" s="6" customFormat="1" ht="34.5" customHeight="1">
      <c r="A3260" s="91" t="s">
        <v>49</v>
      </c>
      <c r="B3260" s="150" t="s">
        <v>1834</v>
      </c>
      <c r="C3260" s="265">
        <v>3</v>
      </c>
      <c r="D3260" s="112" t="str">
        <f>IF(ISBLANK(E3260),"",IF(E3260="BN",VLOOKUP(B3260,'[1]V. BAHAN'!$B$8:$E$14999,3,FALSE),IFERROR(VLOOKUP(E3260,'[1]III. DAFTAR AHS'!$B$7:$H$14999,5,FALSE),"ls")))</f>
        <v xml:space="preserve">unit </v>
      </c>
      <c r="E3260" s="147" t="s">
        <v>1835</v>
      </c>
      <c r="F3260" s="113" t="s">
        <v>189</v>
      </c>
      <c r="G3260" s="47">
        <f>VLOOKUP(B3260,'[2] RAB LAMA'!$B$9:$E$5553,4,FALSE)</f>
        <v>16152489.56244044</v>
      </c>
      <c r="H3260" s="47">
        <f t="shared" si="244"/>
        <v>48457468.68732132</v>
      </c>
      <c r="I3260" s="48">
        <f t="shared" si="239"/>
        <v>0.12681175442824244</v>
      </c>
      <c r="J3260" s="629"/>
      <c r="K3260" s="629"/>
      <c r="L3260" s="629"/>
      <c r="M3260" s="41"/>
      <c r="N3260" s="110"/>
      <c r="O3260" s="608">
        <f t="shared" si="242"/>
        <v>48457468.68732132</v>
      </c>
    </row>
    <row r="3261" spans="1:15" s="6" customFormat="1" ht="34.5" customHeight="1">
      <c r="A3261" s="91" t="s">
        <v>49</v>
      </c>
      <c r="B3261" s="86" t="s">
        <v>1836</v>
      </c>
      <c r="C3261" s="265">
        <v>3.71</v>
      </c>
      <c r="D3261" s="112" t="str">
        <f>IF(ISBLANK(E3261),"",IF(E3261="BN",VLOOKUP(B3261,'[1]V. BAHAN'!$B$8:$E$14999,3,FALSE),IFERROR(VLOOKUP(E3261,'[1]III. DAFTAR AHS'!$B$7:$H$14999,5,FALSE),"ls")))</f>
        <v xml:space="preserve">m2 </v>
      </c>
      <c r="E3261" s="202" t="s">
        <v>1837</v>
      </c>
      <c r="F3261" s="113" t="s">
        <v>34</v>
      </c>
      <c r="G3261" s="47">
        <f>VLOOKUP(B3261,'[2] RAB LAMA'!$B$9:$E$5553,4,FALSE)</f>
        <v>507267.39970698662</v>
      </c>
      <c r="H3261" s="47">
        <f t="shared" si="244"/>
        <v>1881962.0529129202</v>
      </c>
      <c r="I3261" s="48">
        <f t="shared" si="239"/>
        <v>4.9250387228688894E-3</v>
      </c>
      <c r="J3261" s="629"/>
      <c r="K3261" s="629"/>
      <c r="L3261" s="629"/>
      <c r="M3261" s="41"/>
      <c r="N3261" s="110"/>
      <c r="O3261" s="608">
        <f t="shared" si="242"/>
        <v>1881962.0529129202</v>
      </c>
    </row>
    <row r="3262" spans="1:15" s="6" customFormat="1" ht="34.5" customHeight="1">
      <c r="A3262" s="91" t="s">
        <v>49</v>
      </c>
      <c r="B3262" s="86" t="s">
        <v>1838</v>
      </c>
      <c r="C3262" s="265">
        <v>3.34</v>
      </c>
      <c r="D3262" s="112" t="str">
        <f>IF(ISBLANK(E3262),"",IF(E3262="BN",VLOOKUP(B3262,'[1]V. BAHAN'!$B$8:$E$14999,3,FALSE),IFERROR(VLOOKUP(E3262,'[1]III. DAFTAR AHS'!$B$7:$H$14999,5,FALSE),"ls")))</f>
        <v xml:space="preserve">m2 </v>
      </c>
      <c r="E3262" s="202" t="s">
        <v>1837</v>
      </c>
      <c r="F3262" s="113" t="s">
        <v>34</v>
      </c>
      <c r="G3262" s="47">
        <f>VLOOKUP(B3262,'[2] RAB LAMA'!$B$9:$E$5553,4,FALSE)</f>
        <v>507267.39970698662</v>
      </c>
      <c r="H3262" s="47">
        <f t="shared" si="244"/>
        <v>1694273.1150213352</v>
      </c>
      <c r="I3262" s="48">
        <f t="shared" si="239"/>
        <v>4.433862354280887E-3</v>
      </c>
      <c r="J3262" s="629"/>
      <c r="K3262" s="629"/>
      <c r="L3262" s="629"/>
      <c r="M3262" s="41"/>
      <c r="N3262" s="110"/>
      <c r="O3262" s="608">
        <f t="shared" si="242"/>
        <v>1694273.1150213352</v>
      </c>
    </row>
    <row r="3263" spans="1:15" s="6" customFormat="1" ht="34.5" customHeight="1">
      <c r="A3263" s="91" t="s">
        <v>49</v>
      </c>
      <c r="B3263" s="86" t="s">
        <v>1839</v>
      </c>
      <c r="C3263" s="265">
        <v>49.78</v>
      </c>
      <c r="D3263" s="112" t="str">
        <f>IF(ISBLANK(E3263),"",IF(E3263="BN",VLOOKUP(B3263,'[1]V. BAHAN'!$B$8:$E$14999,3,FALSE),IFERROR(VLOOKUP(E3263,'[1]III. DAFTAR AHS'!$B$7:$H$14999,5,FALSE),"ls")))</f>
        <v xml:space="preserve">m2 </v>
      </c>
      <c r="E3263" s="202" t="s">
        <v>1837</v>
      </c>
      <c r="F3263" s="113" t="s">
        <v>34</v>
      </c>
      <c r="G3263" s="47">
        <f>VLOOKUP(B3263,'[2] RAB LAMA'!$B$9:$E$5553,4,FALSE)</f>
        <v>507267.39970698662</v>
      </c>
      <c r="H3263" s="47">
        <f t="shared" si="244"/>
        <v>25251771.157413796</v>
      </c>
      <c r="I3263" s="48">
        <f t="shared" si="239"/>
        <v>6.608313413056964E-2</v>
      </c>
      <c r="J3263" s="629"/>
      <c r="K3263" s="629"/>
      <c r="L3263" s="629"/>
      <c r="M3263" s="41"/>
      <c r="N3263" s="110"/>
      <c r="O3263" s="608">
        <f t="shared" si="242"/>
        <v>25251771.157413796</v>
      </c>
    </row>
    <row r="3264" spans="1:15" s="6" customFormat="1" ht="34.5" customHeight="1">
      <c r="A3264" s="91" t="s">
        <v>49</v>
      </c>
      <c r="B3264" s="86" t="s">
        <v>1840</v>
      </c>
      <c r="C3264" s="265">
        <v>17.72</v>
      </c>
      <c r="D3264" s="112" t="str">
        <f>IF(ISBLANK(E3264),"",IF(E3264="BN",VLOOKUP(B3264,'[1]V. BAHAN'!$B$8:$E$14999,3,FALSE),IFERROR(VLOOKUP(E3264,'[1]III. DAFTAR AHS'!$B$7:$H$14999,5,FALSE),"ls")))</f>
        <v xml:space="preserve">m2 </v>
      </c>
      <c r="E3264" s="202" t="s">
        <v>1837</v>
      </c>
      <c r="F3264" s="113" t="s">
        <v>34</v>
      </c>
      <c r="G3264" s="47">
        <f>VLOOKUP(B3264,'[2] RAB LAMA'!$B$9:$E$5553,4,FALSE)</f>
        <v>507267.39970698662</v>
      </c>
      <c r="H3264" s="47">
        <f t="shared" si="244"/>
        <v>8988778.3228078019</v>
      </c>
      <c r="I3264" s="48">
        <f t="shared" si="239"/>
        <v>2.3523365544268659E-2</v>
      </c>
      <c r="J3264" s="629"/>
      <c r="K3264" s="629"/>
      <c r="L3264" s="629"/>
      <c r="M3264" s="41"/>
      <c r="N3264" s="110"/>
      <c r="O3264" s="608">
        <f t="shared" si="242"/>
        <v>8988778.3228078019</v>
      </c>
    </row>
    <row r="3265" spans="1:15" s="6" customFormat="1" ht="34.5" customHeight="1">
      <c r="A3265" s="91" t="s">
        <v>49</v>
      </c>
      <c r="B3265" s="86" t="s">
        <v>1841</v>
      </c>
      <c r="C3265" s="265">
        <v>5.27</v>
      </c>
      <c r="D3265" s="112" t="str">
        <f>IF(ISBLANK(E3265),"",IF(E3265="BN",VLOOKUP(B3265,'[1]V. BAHAN'!$B$8:$E$14999,3,FALSE),IFERROR(VLOOKUP(E3265,'[1]III. DAFTAR AHS'!$B$7:$H$14999,5,FALSE),"ls")))</f>
        <v xml:space="preserve">m2 </v>
      </c>
      <c r="E3265" s="202" t="s">
        <v>1837</v>
      </c>
      <c r="F3265" s="113" t="s">
        <v>34</v>
      </c>
      <c r="G3265" s="47">
        <f>VLOOKUP(B3265,'[2] RAB LAMA'!$B$9:$E$5553,4,FALSE)</f>
        <v>507267.39970698662</v>
      </c>
      <c r="H3265" s="47">
        <f t="shared" si="244"/>
        <v>2673299.1964558191</v>
      </c>
      <c r="I3265" s="48">
        <f t="shared" si="239"/>
        <v>6.9959444931318188E-3</v>
      </c>
      <c r="J3265" s="629"/>
      <c r="K3265" s="629"/>
      <c r="L3265" s="629"/>
      <c r="M3265" s="41"/>
      <c r="N3265" s="110"/>
      <c r="O3265" s="608">
        <f t="shared" si="242"/>
        <v>2673299.1964558191</v>
      </c>
    </row>
    <row r="3266" spans="1:15" s="6" customFormat="1" ht="34.5" customHeight="1">
      <c r="A3266" s="91" t="s">
        <v>49</v>
      </c>
      <c r="B3266" s="184" t="s">
        <v>1842</v>
      </c>
      <c r="C3266" s="113">
        <v>12</v>
      </c>
      <c r="D3266" s="112" t="str">
        <f>IF(ISBLANK(E3266),"",IF(E3266="BN",VLOOKUP(B3266,'[1]V. BAHAN'!$B$8:$E$14999,3,FALSE),IFERROR(VLOOKUP(E3266,'[1]III. DAFTAR AHS'!$B$7:$H$14999,5,FALSE),"ls")))</f>
        <v xml:space="preserve">bh </v>
      </c>
      <c r="E3266" s="82" t="s">
        <v>1843</v>
      </c>
      <c r="F3266" s="113" t="s">
        <v>147</v>
      </c>
      <c r="G3266" s="47">
        <f>VLOOKUP(B3266,'[2] RAB LAMA'!$B$9:$E$5553,4,FALSE)</f>
        <v>460000</v>
      </c>
      <c r="H3266" s="47">
        <f t="shared" si="244"/>
        <v>5520000</v>
      </c>
      <c r="I3266" s="48">
        <f t="shared" si="239"/>
        <v>1.4445675835045224E-2</v>
      </c>
      <c r="J3266" s="629"/>
      <c r="K3266" s="629"/>
      <c r="L3266" s="629"/>
      <c r="M3266" s="41"/>
      <c r="N3266" s="110"/>
      <c r="O3266" s="608">
        <f t="shared" si="242"/>
        <v>5520000</v>
      </c>
    </row>
    <row r="3267" spans="1:15" s="6" customFormat="1" ht="34.5" customHeight="1">
      <c r="A3267" s="91" t="s">
        <v>49</v>
      </c>
      <c r="B3267" s="86" t="s">
        <v>1844</v>
      </c>
      <c r="C3267" s="265">
        <v>6</v>
      </c>
      <c r="D3267" s="112" t="str">
        <f>IF(ISBLANK(E3267),"",IF(E3267="BN",VLOOKUP(B3267,'[1]V. BAHAN'!$B$8:$E$14999,3,FALSE),IFERROR(VLOOKUP(E3267,'[1]III. DAFTAR AHS'!$B$7:$H$14999,5,FALSE),"ls")))</f>
        <v xml:space="preserve">bh </v>
      </c>
      <c r="E3267" s="202" t="s">
        <v>1845</v>
      </c>
      <c r="F3267" s="113" t="s">
        <v>1808</v>
      </c>
      <c r="G3267" s="47">
        <f>VLOOKUP(B3267,'[2] RAB LAMA'!$B$9:$E$5553,4,FALSE)</f>
        <v>135540.49334375001</v>
      </c>
      <c r="H3267" s="47">
        <f t="shared" si="244"/>
        <v>813242.96006250009</v>
      </c>
      <c r="I3267" s="48">
        <f t="shared" si="239"/>
        <v>2.1282326406151277E-3</v>
      </c>
      <c r="J3267" s="629"/>
      <c r="K3267" s="629"/>
      <c r="L3267" s="629"/>
      <c r="M3267" s="41"/>
      <c r="N3267" s="110"/>
      <c r="O3267" s="608">
        <f t="shared" si="242"/>
        <v>813242.96006250009</v>
      </c>
    </row>
    <row r="3268" spans="1:15" s="6" customFormat="1" ht="34.5" customHeight="1">
      <c r="A3268" s="91" t="s">
        <v>49</v>
      </c>
      <c r="B3268" s="86" t="s">
        <v>1806</v>
      </c>
      <c r="C3268" s="265">
        <v>2</v>
      </c>
      <c r="D3268" s="112" t="str">
        <f>IF(ISBLANK(E3268),"",IF(E3268="BN",VLOOKUP(B3268,'[1]V. BAHAN'!$B$8:$E$14999,3,FALSE),IFERROR(VLOOKUP(E3268,'[1]III. DAFTAR AHS'!$B$7:$H$14999,5,FALSE),"ls")))</f>
        <v xml:space="preserve">bh </v>
      </c>
      <c r="E3268" s="202" t="s">
        <v>1807</v>
      </c>
      <c r="F3268" s="113" t="s">
        <v>1808</v>
      </c>
      <c r="G3268" s="47">
        <f>VLOOKUP(B3268,'[2] RAB LAMA'!$B$9:$E$5553,4,FALSE)</f>
        <v>119867.106249</v>
      </c>
      <c r="H3268" s="47">
        <f t="shared" si="244"/>
        <v>239734.21249800001</v>
      </c>
      <c r="I3268" s="48">
        <f t="shared" si="239"/>
        <v>6.2737730440506445E-4</v>
      </c>
      <c r="J3268" s="629"/>
      <c r="K3268" s="629"/>
      <c r="L3268" s="629"/>
      <c r="M3268" s="41"/>
      <c r="N3268" s="110"/>
      <c r="O3268" s="608">
        <f t="shared" si="242"/>
        <v>239734.21249800001</v>
      </c>
    </row>
    <row r="3269" spans="1:15" s="6" customFormat="1" ht="34.5" customHeight="1">
      <c r="A3269" s="91" t="s">
        <v>49</v>
      </c>
      <c r="B3269" s="86" t="s">
        <v>1846</v>
      </c>
      <c r="C3269" s="265">
        <v>1</v>
      </c>
      <c r="D3269" s="112" t="str">
        <f>IF(ISBLANK(E3269),"",IF(E3269="BN",VLOOKUP(B3269,'[1]V. BAHAN'!$B$8:$E$14999,3,FALSE),IFERROR(VLOOKUP(E3269,'[1]III. DAFTAR AHS'!$B$7:$H$14999,5,FALSE),"ls")))</f>
        <v xml:space="preserve">bh </v>
      </c>
      <c r="E3269" s="202" t="s">
        <v>1847</v>
      </c>
      <c r="F3269" s="113" t="s">
        <v>1808</v>
      </c>
      <c r="G3269" s="47">
        <f>VLOOKUP(B3269,'[2] RAB LAMA'!$B$9:$E$5553,4,FALSE)</f>
        <v>207845</v>
      </c>
      <c r="H3269" s="47">
        <f t="shared" si="244"/>
        <v>207845</v>
      </c>
      <c r="I3269" s="48">
        <f t="shared" si="239"/>
        <v>5.4392418368387225E-4</v>
      </c>
      <c r="J3269" s="629"/>
      <c r="K3269" s="629"/>
      <c r="L3269" s="629"/>
      <c r="M3269" s="41"/>
      <c r="N3269" s="110"/>
      <c r="O3269" s="608">
        <f t="shared" si="242"/>
        <v>207845</v>
      </c>
    </row>
    <row r="3270" spans="1:15" s="6" customFormat="1" ht="34.5" customHeight="1">
      <c r="A3270" s="91" t="s">
        <v>49</v>
      </c>
      <c r="B3270" s="86" t="s">
        <v>1848</v>
      </c>
      <c r="C3270" s="265">
        <v>12</v>
      </c>
      <c r="D3270" s="112" t="str">
        <f>IF(ISBLANK(E3270),"",IF(E3270="BN",VLOOKUP(B3270,'[1]V. BAHAN'!$B$8:$E$14999,3,FALSE),IFERROR(VLOOKUP(E3270,'[1]III. DAFTAR AHS'!$B$7:$H$14999,5,FALSE),"ls")))</f>
        <v xml:space="preserve">bh </v>
      </c>
      <c r="E3270" s="202" t="s">
        <v>1849</v>
      </c>
      <c r="F3270" s="113" t="s">
        <v>1808</v>
      </c>
      <c r="G3270" s="47">
        <f>VLOOKUP(B3270,'[2] RAB LAMA'!$B$9:$E$5553,4,FALSE)</f>
        <v>207845</v>
      </c>
      <c r="H3270" s="47">
        <f t="shared" si="244"/>
        <v>2494140</v>
      </c>
      <c r="I3270" s="48">
        <f t="shared" si="239"/>
        <v>6.5270902042064661E-3</v>
      </c>
      <c r="J3270" s="629"/>
      <c r="K3270" s="629"/>
      <c r="L3270" s="629"/>
      <c r="M3270" s="41"/>
      <c r="N3270" s="110"/>
      <c r="O3270" s="608">
        <f t="shared" si="242"/>
        <v>2494140</v>
      </c>
    </row>
    <row r="3271" spans="1:15" s="6" customFormat="1" ht="34.5" customHeight="1">
      <c r="A3271" s="91" t="s">
        <v>49</v>
      </c>
      <c r="B3271" s="86" t="s">
        <v>1850</v>
      </c>
      <c r="C3271" s="265">
        <v>3</v>
      </c>
      <c r="D3271" s="112" t="str">
        <f>IF(ISBLANK(E3271),"",IF(E3271="BN",VLOOKUP(B3271,'[1]V. BAHAN'!$B$8:$E$14999,3,FALSE),IFERROR(VLOOKUP(E3271,'[1]III. DAFTAR AHS'!$B$7:$H$14999,5,FALSE),"ls")))</f>
        <v xml:space="preserve">bh </v>
      </c>
      <c r="E3271" s="202" t="s">
        <v>1851</v>
      </c>
      <c r="F3271" s="113" t="s">
        <v>1808</v>
      </c>
      <c r="G3271" s="47">
        <f>VLOOKUP(B3271,'[2] RAB LAMA'!$B$9:$E$5553,4,FALSE)</f>
        <v>204687.78935000006</v>
      </c>
      <c r="H3271" s="47">
        <f t="shared" si="244"/>
        <v>614063.36805000016</v>
      </c>
      <c r="I3271" s="48">
        <f t="shared" si="239"/>
        <v>1.6069855719250668E-3</v>
      </c>
      <c r="J3271" s="629"/>
      <c r="K3271" s="629"/>
      <c r="L3271" s="629"/>
      <c r="M3271" s="41"/>
      <c r="N3271" s="110"/>
      <c r="O3271" s="608">
        <f t="shared" si="242"/>
        <v>614063.36805000016</v>
      </c>
    </row>
    <row r="3272" spans="1:15" s="6" customFormat="1" ht="34.5" customHeight="1" thickBot="1">
      <c r="A3272" s="91"/>
      <c r="B3272" s="86"/>
      <c r="C3272" s="265"/>
      <c r="D3272" s="202" t="str">
        <f>IF(ISBLANK(E3272),"",IF(E3272="BN",VLOOKUP(B3272,'[1]V. BAHAN'!$B$8:$E$1099,3,FALSE),IFERROR(VLOOKUP(E3272,'[1]III. DAFTAR AHS'!$B$7:$H$872,5,FALSE),"ls")))</f>
        <v/>
      </c>
      <c r="E3272" s="202"/>
      <c r="F3272" s="202" t="s">
        <v>23</v>
      </c>
      <c r="G3272" s="83"/>
      <c r="H3272" s="63"/>
      <c r="I3272" s="48">
        <f t="shared" si="239"/>
        <v>0</v>
      </c>
      <c r="J3272" s="629"/>
      <c r="K3272" s="629"/>
      <c r="L3272" s="629"/>
      <c r="M3272" s="41"/>
      <c r="N3272" s="110"/>
      <c r="O3272" s="608">
        <f t="shared" si="242"/>
        <v>0</v>
      </c>
    </row>
    <row r="3273" spans="1:15" s="6" customFormat="1" ht="34.5" customHeight="1" thickBot="1">
      <c r="A3273" s="18" t="s">
        <v>1852</v>
      </c>
      <c r="B3273" s="124" t="s">
        <v>1853</v>
      </c>
      <c r="C3273" s="39"/>
      <c r="D3273" s="39" t="str">
        <f>IF(ISBLANK(E3273),"",IF(E3273="BN",VLOOKUP(B3273,'[1]V. BAHAN'!$B$8:$E$1099,3,FALSE),IFERROR(VLOOKUP(E3273,'[1]III. DAFTAR AHS'!$B$7:$H$872,5,FALSE),"ls")))</f>
        <v/>
      </c>
      <c r="E3273" s="39"/>
      <c r="F3273" s="39" t="s">
        <v>23</v>
      </c>
      <c r="G3273" s="78"/>
      <c r="H3273" s="78"/>
      <c r="I3273" s="48">
        <f t="shared" si="239"/>
        <v>0</v>
      </c>
      <c r="J3273" s="629"/>
      <c r="K3273" s="629"/>
      <c r="L3273" s="629"/>
      <c r="M3273" s="41"/>
      <c r="N3273" s="110"/>
      <c r="O3273" s="608">
        <f t="shared" si="242"/>
        <v>0</v>
      </c>
    </row>
    <row r="3274" spans="1:15" s="6" customFormat="1" ht="34.5" customHeight="1">
      <c r="A3274" s="125"/>
      <c r="B3274" s="258" t="s">
        <v>152</v>
      </c>
      <c r="C3274" s="255"/>
      <c r="D3274" s="254" t="str">
        <f>IF(ISBLANK(E3274),"",IF(E3274="BN",VLOOKUP(B3274,'[1]V. BAHAN'!$B$8:$E$1099,3,FALSE),IFERROR(VLOOKUP(E3274,'[1]III. DAFTAR AHS'!$B$7:$H$872,5,FALSE),"ls")))</f>
        <v/>
      </c>
      <c r="E3274" s="254"/>
      <c r="F3274" s="254" t="s">
        <v>23</v>
      </c>
      <c r="G3274" s="255"/>
      <c r="H3274" s="255"/>
      <c r="I3274" s="48">
        <f t="shared" si="239"/>
        <v>0</v>
      </c>
      <c r="J3274" s="633"/>
      <c r="K3274" s="633"/>
      <c r="L3274" s="633"/>
      <c r="M3274" s="41"/>
      <c r="N3274" s="110"/>
      <c r="O3274" s="608">
        <f t="shared" si="242"/>
        <v>0</v>
      </c>
    </row>
    <row r="3275" spans="1:15" s="6" customFormat="1" ht="119.25" customHeight="1">
      <c r="A3275" s="85"/>
      <c r="B3275" s="259" t="s">
        <v>1854</v>
      </c>
      <c r="C3275" s="83"/>
      <c r="D3275" s="82" t="str">
        <f>IF(ISBLANK(E3275),"",IF(E3275="BN",VLOOKUP(B3275,'[1]V. BAHAN'!$B$8:$E$1099,3,FALSE),IFERROR(VLOOKUP(E3275,'[1]III. DAFTAR AHS'!$B$7:$H$872,5,FALSE),"ls")))</f>
        <v/>
      </c>
      <c r="E3275" s="147"/>
      <c r="F3275" s="82" t="s">
        <v>23</v>
      </c>
      <c r="G3275" s="83"/>
      <c r="H3275" s="83"/>
      <c r="I3275" s="48">
        <f t="shared" si="239"/>
        <v>0</v>
      </c>
      <c r="J3275" s="633"/>
      <c r="K3275" s="633"/>
      <c r="L3275" s="633"/>
      <c r="M3275" s="41"/>
      <c r="N3275" s="110"/>
      <c r="O3275" s="608">
        <f t="shared" si="242"/>
        <v>0</v>
      </c>
    </row>
    <row r="3276" spans="1:15" s="6" customFormat="1" ht="34.5" customHeight="1">
      <c r="A3276" s="386"/>
      <c r="B3276" s="387" t="s">
        <v>215</v>
      </c>
      <c r="C3276" s="262"/>
      <c r="D3276" s="262" t="str">
        <f>IF(ISBLANK(E3276),"",IF(E3276="BN",VLOOKUP(B3276,'[1]V. BAHAN'!$B$8:$E$1099,3,FALSE),IFERROR(VLOOKUP(E3276,'[1]III. DAFTAR AHS'!$B$7:$H$872,5,FALSE),"ls")))</f>
        <v/>
      </c>
      <c r="E3276" s="262"/>
      <c r="F3276" s="262" t="s">
        <v>23</v>
      </c>
      <c r="G3276" s="106"/>
      <c r="H3276" s="106"/>
      <c r="I3276" s="48">
        <f t="shared" si="239"/>
        <v>0</v>
      </c>
      <c r="J3276" s="633"/>
      <c r="K3276" s="633"/>
      <c r="L3276" s="633"/>
      <c r="M3276" s="41"/>
      <c r="N3276" s="110"/>
      <c r="O3276" s="608">
        <f t="shared" si="242"/>
        <v>0</v>
      </c>
    </row>
    <row r="3277" spans="1:15" s="6" customFormat="1" ht="34.5" customHeight="1">
      <c r="A3277" s="93">
        <v>1</v>
      </c>
      <c r="B3277" s="174" t="s">
        <v>1855</v>
      </c>
      <c r="C3277" s="113"/>
      <c r="D3277" s="82" t="str">
        <f>IF(ISBLANK(E3277),"",IF(E3277="BN",VLOOKUP(B3277,'[1]V. BAHAN'!$B$8:$E$1099,3,FALSE),IFERROR(VLOOKUP(E3277,'[1]III. DAFTAR AHS'!$B$7:$H$872,5,FALSE),"ls")))</f>
        <v/>
      </c>
      <c r="E3277" s="82"/>
      <c r="F3277" s="82" t="s">
        <v>23</v>
      </c>
      <c r="G3277" s="83"/>
      <c r="H3277" s="83"/>
      <c r="I3277" s="48">
        <f t="shared" ref="I3277:I3340" si="245">(H3277/$H$4325)*100</f>
        <v>0</v>
      </c>
      <c r="J3277" s="633"/>
      <c r="K3277" s="633"/>
      <c r="L3277" s="633"/>
      <c r="M3277" s="41"/>
      <c r="N3277" s="110"/>
      <c r="O3277" s="608">
        <f t="shared" si="242"/>
        <v>0</v>
      </c>
    </row>
    <row r="3278" spans="1:15" s="6" customFormat="1" ht="34.5" customHeight="1">
      <c r="A3278" s="353" t="s">
        <v>49</v>
      </c>
      <c r="B3278" s="86" t="s">
        <v>1829</v>
      </c>
      <c r="C3278" s="265">
        <v>1</v>
      </c>
      <c r="D3278" s="112" t="str">
        <f>IF(ISBLANK(E3278),"",IF(E3278="BN",VLOOKUP(B3278,'[1]V. BAHAN'!$B$8:$E$14999,3,FALSE),IFERROR(VLOOKUP(E3278,'[1]III. DAFTAR AHS'!$B$7:$H$14999,5,FALSE),"ls")))</f>
        <v xml:space="preserve">ttk </v>
      </c>
      <c r="E3278" s="202" t="s">
        <v>1830</v>
      </c>
      <c r="F3278" s="113" t="s">
        <v>1831</v>
      </c>
      <c r="G3278" s="47">
        <f>VLOOKUP(B3278,'[2] RAB LAMA'!$B$9:$E$5553,4,FALSE)</f>
        <v>262739.29475200002</v>
      </c>
      <c r="H3278" s="47">
        <f>G3278*C3278</f>
        <v>262739.29475200002</v>
      </c>
      <c r="I3278" s="48">
        <f t="shared" si="245"/>
        <v>6.8758092049199114E-4</v>
      </c>
      <c r="J3278" s="633"/>
      <c r="K3278" s="633"/>
      <c r="L3278" s="633"/>
      <c r="M3278" s="41"/>
      <c r="N3278" s="110"/>
      <c r="O3278" s="608">
        <f t="shared" si="242"/>
        <v>262739.29475200002</v>
      </c>
    </row>
    <row r="3279" spans="1:15" s="6" customFormat="1" ht="34.5" customHeight="1">
      <c r="A3279" s="91" t="s">
        <v>49</v>
      </c>
      <c r="B3279" s="150" t="s">
        <v>1856</v>
      </c>
      <c r="C3279" s="265">
        <v>1</v>
      </c>
      <c r="D3279" s="112" t="str">
        <f>IF(ISBLANK(E3279),"",IF(E3279="BN",VLOOKUP(B3279,'[1]V. BAHAN'!$B$8:$E$14999,3,FALSE),IFERROR(VLOOKUP(E3279,'[1]III. DAFTAR AHS'!$B$7:$H$14999,5,FALSE),"ls")))</f>
        <v xml:space="preserve">unit </v>
      </c>
      <c r="E3279" s="147" t="s">
        <v>1835</v>
      </c>
      <c r="F3279" s="113" t="s">
        <v>189</v>
      </c>
      <c r="G3279" s="47">
        <f>VLOOKUP(B3279,'[2] RAB LAMA'!$B$9:$E$5553,4,FALSE)</f>
        <v>16152489.56244044</v>
      </c>
      <c r="H3279" s="47">
        <f>G3279*C3279</f>
        <v>16152489.56244044</v>
      </c>
      <c r="I3279" s="48">
        <f t="shared" si="245"/>
        <v>4.227058480941414E-2</v>
      </c>
      <c r="J3279" s="629"/>
      <c r="K3279" s="629"/>
      <c r="L3279" s="629"/>
      <c r="M3279" s="41"/>
      <c r="N3279" s="110"/>
      <c r="O3279" s="608">
        <f t="shared" si="242"/>
        <v>16152489.56244044</v>
      </c>
    </row>
    <row r="3280" spans="1:15" s="6" customFormat="1" ht="34.5" customHeight="1">
      <c r="A3280" s="91" t="s">
        <v>49</v>
      </c>
      <c r="B3280" s="86" t="s">
        <v>1857</v>
      </c>
      <c r="C3280" s="265">
        <v>2.5</v>
      </c>
      <c r="D3280" s="112" t="str">
        <f>IF(ISBLANK(E3280),"",IF(E3280="BN",VLOOKUP(B3280,'[1]V. BAHAN'!$B$8:$E$14999,3,FALSE),IFERROR(VLOOKUP(E3280,'[1]III. DAFTAR AHS'!$B$7:$H$14999,5,FALSE),"ls")))</f>
        <v xml:space="preserve">m1 </v>
      </c>
      <c r="E3280" s="202" t="s">
        <v>1712</v>
      </c>
      <c r="F3280" s="113" t="s">
        <v>1713</v>
      </c>
      <c r="G3280" s="47">
        <f>VLOOKUP(B3280,'[2] RAB LAMA'!$B$9:$E$5553,4,FALSE)</f>
        <v>110279.222574125</v>
      </c>
      <c r="H3280" s="47">
        <f>G3280*C3280</f>
        <v>275698.05643531249</v>
      </c>
      <c r="I3280" s="48">
        <f t="shared" si="245"/>
        <v>7.2149361442328409E-4</v>
      </c>
      <c r="J3280" s="629"/>
      <c r="K3280" s="629"/>
      <c r="L3280" s="629"/>
      <c r="M3280" s="41"/>
      <c r="N3280" s="110"/>
      <c r="O3280" s="608">
        <f t="shared" si="242"/>
        <v>275698.05643531249</v>
      </c>
    </row>
    <row r="3281" spans="1:15" s="6" customFormat="1" ht="34.5" customHeight="1">
      <c r="A3281" s="91" t="s">
        <v>49</v>
      </c>
      <c r="B3281" s="86" t="s">
        <v>1821</v>
      </c>
      <c r="C3281" s="265">
        <v>2.25</v>
      </c>
      <c r="D3281" s="112" t="str">
        <f>IF(ISBLANK(E3281),"",IF(E3281="BN",VLOOKUP(B3281,'[1]V. BAHAN'!$B$8:$E$14999,3,FALSE),IFERROR(VLOOKUP(E3281,'[1]III. DAFTAR AHS'!$B$7:$H$14999,5,FALSE),"ls")))</f>
        <v xml:space="preserve">m' </v>
      </c>
      <c r="E3281" s="202" t="s">
        <v>1822</v>
      </c>
      <c r="F3281" s="113" t="s">
        <v>34</v>
      </c>
      <c r="G3281" s="47">
        <f>VLOOKUP(B3281,'[2] RAB LAMA'!$B$9:$E$5553,4,FALSE)</f>
        <v>265279.56660022895</v>
      </c>
      <c r="H3281" s="47">
        <f>G3281*C3281</f>
        <v>596879.02485051518</v>
      </c>
      <c r="I3281" s="48">
        <f t="shared" si="245"/>
        <v>1.562014656834863E-3</v>
      </c>
      <c r="J3281" s="629"/>
      <c r="K3281" s="629"/>
      <c r="L3281" s="629"/>
      <c r="M3281" s="41"/>
      <c r="N3281" s="110"/>
      <c r="O3281" s="608">
        <f t="shared" si="242"/>
        <v>596879.02485051518</v>
      </c>
    </row>
    <row r="3282" spans="1:15" s="6" customFormat="1" ht="34.5" customHeight="1">
      <c r="A3282" s="91" t="s">
        <v>49</v>
      </c>
      <c r="B3282" s="86" t="s">
        <v>1823</v>
      </c>
      <c r="C3282" s="265">
        <v>1</v>
      </c>
      <c r="D3282" s="112" t="str">
        <f>IF(ISBLANK(E3282),"",IF(E3282="BN",VLOOKUP(B3282,'[1]V. BAHAN'!$B$8:$E$14999,3,FALSE),IFERROR(VLOOKUP(E3282,'[1]III. DAFTAR AHS'!$B$7:$H$14999,5,FALSE),"ls")))</f>
        <v xml:space="preserve">bh </v>
      </c>
      <c r="E3282" s="202" t="s">
        <v>1824</v>
      </c>
      <c r="F3282" s="113" t="s">
        <v>1808</v>
      </c>
      <c r="G3282" s="47">
        <v>119867.106249</v>
      </c>
      <c r="H3282" s="47">
        <f>G3282*C3282</f>
        <v>119867.106249</v>
      </c>
      <c r="I3282" s="48">
        <f t="shared" si="245"/>
        <v>3.1368865220253222E-4</v>
      </c>
      <c r="J3282" s="629"/>
      <c r="K3282" s="629"/>
      <c r="L3282" s="629"/>
      <c r="M3282" s="41"/>
      <c r="N3282" s="110"/>
      <c r="O3282" s="608">
        <f t="shared" si="242"/>
        <v>119867.106249</v>
      </c>
    </row>
    <row r="3283" spans="1:15" s="6" customFormat="1" ht="34.5" customHeight="1" thickBot="1">
      <c r="A3283" s="93"/>
      <c r="B3283" s="174"/>
      <c r="C3283" s="202"/>
      <c r="D3283" s="202" t="str">
        <f>IF(ISBLANK(E3283),"",IF(E3283="BN",VLOOKUP(B3283,'[1]V. BAHAN'!$B$8:$E$1099,3,FALSE),IFERROR(VLOOKUP(E3283,'[1]III. DAFTAR AHS'!$B$7:$H$872,5,FALSE),"ls")))</f>
        <v/>
      </c>
      <c r="E3283" s="202"/>
      <c r="F3283" s="202" t="s">
        <v>23</v>
      </c>
      <c r="G3283" s="83"/>
      <c r="H3283" s="83"/>
      <c r="I3283" s="48">
        <f t="shared" si="245"/>
        <v>0</v>
      </c>
      <c r="J3283" s="633"/>
      <c r="K3283" s="633"/>
      <c r="L3283" s="633"/>
      <c r="M3283" s="41"/>
      <c r="N3283" s="110"/>
      <c r="O3283" s="608">
        <f t="shared" si="242"/>
        <v>0</v>
      </c>
    </row>
    <row r="3284" spans="1:15" s="6" customFormat="1" ht="34.5" customHeight="1" thickBot="1">
      <c r="A3284" s="238" t="s">
        <v>1256</v>
      </c>
      <c r="B3284" s="124" t="s">
        <v>1858</v>
      </c>
      <c r="C3284" s="39"/>
      <c r="D3284" s="39" t="str">
        <f>IF(ISBLANK(E3284),"",IF(E3284="BN",VLOOKUP(B3284,'[1]V. BAHAN'!$B$8:$E$1099,3,FALSE),IFERROR(VLOOKUP(E3284,'[1]III. DAFTAR AHS'!$B$7:$H$872,5,FALSE),"ls")))</f>
        <v/>
      </c>
      <c r="E3284" s="39"/>
      <c r="F3284" s="39" t="s">
        <v>23</v>
      </c>
      <c r="G3284" s="78"/>
      <c r="H3284" s="78"/>
      <c r="I3284" s="48">
        <f t="shared" si="245"/>
        <v>0</v>
      </c>
      <c r="J3284" s="629"/>
      <c r="K3284" s="629"/>
      <c r="L3284" s="629"/>
      <c r="M3284" s="41"/>
      <c r="N3284" s="110"/>
      <c r="O3284" s="608">
        <f t="shared" si="242"/>
        <v>0</v>
      </c>
    </row>
    <row r="3285" spans="1:15" s="6" customFormat="1" ht="34.5" customHeight="1">
      <c r="A3285" s="388"/>
      <c r="B3285" s="258" t="s">
        <v>152</v>
      </c>
      <c r="C3285" s="336"/>
      <c r="D3285" s="254" t="str">
        <f>IF(ISBLANK(E3285),"",IF(E3285="BN",VLOOKUP(B3285,'[1]V. BAHAN'!$B$8:$E$1099,3,FALSE),IFERROR(VLOOKUP(E3285,'[1]III. DAFTAR AHS'!$B$7:$H$872,5,FALSE),"ls")))</f>
        <v/>
      </c>
      <c r="E3285" s="254"/>
      <c r="F3285" s="254" t="s">
        <v>23</v>
      </c>
      <c r="G3285" s="255"/>
      <c r="H3285" s="255"/>
      <c r="I3285" s="48">
        <f t="shared" si="245"/>
        <v>0</v>
      </c>
      <c r="J3285" s="629"/>
      <c r="K3285" s="629"/>
      <c r="L3285" s="629"/>
      <c r="M3285" s="41"/>
      <c r="N3285" s="110"/>
      <c r="O3285" s="608">
        <f t="shared" si="242"/>
        <v>0</v>
      </c>
    </row>
    <row r="3286" spans="1:15" s="6" customFormat="1" ht="176.4">
      <c r="A3286" s="194"/>
      <c r="B3286" s="259" t="s">
        <v>1859</v>
      </c>
      <c r="C3286" s="87"/>
      <c r="D3286" s="82" t="str">
        <f>IF(ISBLANK(E3286),"",IF(E3286="BN",VLOOKUP(B3286,'[1]V. BAHAN'!$B$8:$E$1099,3,FALSE),IFERROR(VLOOKUP(E3286,'[1]III. DAFTAR AHS'!$B$7:$H$872,5,FALSE),"ls")))</f>
        <v/>
      </c>
      <c r="E3286" s="147"/>
      <c r="F3286" s="82" t="s">
        <v>23</v>
      </c>
      <c r="G3286" s="83"/>
      <c r="H3286" s="83"/>
      <c r="I3286" s="48">
        <f t="shared" si="245"/>
        <v>0</v>
      </c>
      <c r="J3286" s="629"/>
      <c r="K3286" s="629"/>
      <c r="L3286" s="629"/>
      <c r="M3286" s="41"/>
      <c r="N3286" s="110"/>
      <c r="O3286" s="608">
        <f t="shared" si="242"/>
        <v>0</v>
      </c>
    </row>
    <row r="3287" spans="1:15" s="6" customFormat="1" ht="24.6">
      <c r="A3287" s="389"/>
      <c r="B3287" s="232" t="s">
        <v>1860</v>
      </c>
      <c r="C3287" s="233"/>
      <c r="D3287" s="105" t="str">
        <f>IF(ISBLANK(E3287),"",IF(E3287="BN",VLOOKUP(B3287,'[1]V. BAHAN'!$B$8:$E$1099,3,FALSE),IFERROR(VLOOKUP(E3287,'[1]III. DAFTAR AHS'!$B$7:$H$872,5,FALSE),"ls")))</f>
        <v/>
      </c>
      <c r="E3287" s="233"/>
      <c r="F3287" s="105" t="s">
        <v>23</v>
      </c>
      <c r="G3287" s="106"/>
      <c r="H3287" s="106"/>
      <c r="I3287" s="48">
        <f t="shared" si="245"/>
        <v>0</v>
      </c>
      <c r="J3287" s="629"/>
      <c r="K3287" s="629"/>
      <c r="L3287" s="629"/>
      <c r="M3287" s="41"/>
      <c r="N3287" s="110"/>
      <c r="O3287" s="608">
        <f t="shared" si="242"/>
        <v>0</v>
      </c>
    </row>
    <row r="3288" spans="1:15" s="6" customFormat="1" ht="35.1" customHeight="1">
      <c r="A3288" s="390"/>
      <c r="B3288" s="391" t="s">
        <v>1861</v>
      </c>
      <c r="C3288" s="87"/>
      <c r="D3288" s="82" t="str">
        <f>IF(ISBLANK(E3288),"",IF(E3288="BN",VLOOKUP(B3288,'[1]V. BAHAN'!$B$8:$E$1099,3,FALSE),IFERROR(VLOOKUP(E3288,'[1]III. DAFTAR AHS'!$B$7:$H$872,5,FALSE),"ls")))</f>
        <v/>
      </c>
      <c r="E3288" s="87"/>
      <c r="F3288" s="82" t="s">
        <v>23</v>
      </c>
      <c r="G3288" s="83"/>
      <c r="H3288" s="63"/>
      <c r="I3288" s="48">
        <f t="shared" si="245"/>
        <v>0</v>
      </c>
      <c r="J3288" s="629"/>
      <c r="K3288" s="629"/>
      <c r="L3288" s="629"/>
      <c r="M3288" s="41"/>
      <c r="N3288" s="110"/>
      <c r="O3288" s="608">
        <f t="shared" ref="O3288:O3351" si="246">H3288-N3288</f>
        <v>0</v>
      </c>
    </row>
    <row r="3289" spans="1:15" s="6" customFormat="1" ht="35.1" customHeight="1">
      <c r="A3289" s="390">
        <v>1</v>
      </c>
      <c r="B3289" s="392" t="s">
        <v>1862</v>
      </c>
      <c r="C3289" s="87"/>
      <c r="D3289" s="82" t="str">
        <f>IF(ISBLANK(E3289),"",IF(E3289="BN",VLOOKUP(B3289,'[1]V. BAHAN'!$B$8:$E$1099,3,FALSE),IFERROR(VLOOKUP(E3289,'[1]III. DAFTAR AHS'!$B$7:$H$872,5,FALSE),"ls")))</f>
        <v/>
      </c>
      <c r="E3289" s="87"/>
      <c r="F3289" s="82" t="s">
        <v>23</v>
      </c>
      <c r="G3289" s="83"/>
      <c r="H3289" s="63"/>
      <c r="I3289" s="48">
        <f t="shared" si="245"/>
        <v>0</v>
      </c>
      <c r="J3289" s="629"/>
      <c r="K3289" s="629"/>
      <c r="L3289" s="629"/>
      <c r="M3289" s="41"/>
      <c r="N3289" s="110"/>
      <c r="O3289" s="608">
        <f t="shared" si="246"/>
        <v>0</v>
      </c>
    </row>
    <row r="3290" spans="1:15" s="6" customFormat="1" ht="35.1" customHeight="1">
      <c r="A3290" s="170" t="s">
        <v>49</v>
      </c>
      <c r="B3290" s="352" t="s">
        <v>1863</v>
      </c>
      <c r="C3290" s="87">
        <v>8.8000000000000007</v>
      </c>
      <c r="D3290" s="112" t="str">
        <f>IF(ISBLANK(E3290),"",IF(E3290="BN",VLOOKUP(B3290,'[1]V. BAHAN'!$B$8:$E$14999,3,FALSE),IFERROR(VLOOKUP(E3290,'[1]III. DAFTAR AHS'!$B$7:$H$14999,5,FALSE),"ls")))</f>
        <v xml:space="preserve">m1 </v>
      </c>
      <c r="E3290" s="87" t="s">
        <v>1864</v>
      </c>
      <c r="F3290" s="113" t="s">
        <v>1865</v>
      </c>
      <c r="G3290" s="47">
        <f>VLOOKUP(B3290,'[2] RAB LAMA'!$B$9:$E$5553,4,FALSE)</f>
        <v>414204.17897893651</v>
      </c>
      <c r="H3290" s="47">
        <f>G3290*C3290</f>
        <v>3644996.7750146417</v>
      </c>
      <c r="I3290" s="48">
        <f t="shared" si="245"/>
        <v>9.5388481579070251E-3</v>
      </c>
      <c r="J3290" s="629"/>
      <c r="K3290" s="629"/>
      <c r="L3290" s="629"/>
      <c r="M3290" s="41"/>
      <c r="N3290" s="110"/>
      <c r="O3290" s="608">
        <f t="shared" si="246"/>
        <v>3644996.7750146417</v>
      </c>
    </row>
    <row r="3291" spans="1:15" s="6" customFormat="1" ht="35.1" customHeight="1">
      <c r="A3291" s="170" t="s">
        <v>49</v>
      </c>
      <c r="B3291" s="352" t="s">
        <v>1866</v>
      </c>
      <c r="C3291" s="87">
        <v>255.75</v>
      </c>
      <c r="D3291" s="112" t="str">
        <f>IF(ISBLANK(E3291),"",IF(E3291="BN",VLOOKUP(B3291,'[1]V. BAHAN'!$B$8:$E$14999,3,FALSE),IFERROR(VLOOKUP(E3291,'[1]III. DAFTAR AHS'!$B$7:$H$14999,5,FALSE),"ls")))</f>
        <v xml:space="preserve">m1 </v>
      </c>
      <c r="E3291" s="202" t="s">
        <v>1867</v>
      </c>
      <c r="F3291" s="113" t="s">
        <v>1868</v>
      </c>
      <c r="G3291" s="47">
        <f>VLOOKUP(B3291,'[2] RAB LAMA'!$B$9:$E$5553,4,FALSE)</f>
        <v>648986.45886392414</v>
      </c>
      <c r="H3291" s="47">
        <f>G3291*C3291</f>
        <v>165978286.85444859</v>
      </c>
      <c r="I3291" s="48">
        <f t="shared" si="245"/>
        <v>0.43436024049918703</v>
      </c>
      <c r="J3291" s="629"/>
      <c r="K3291" s="629"/>
      <c r="L3291" s="629"/>
      <c r="M3291" s="41"/>
      <c r="N3291" s="110"/>
      <c r="O3291" s="608">
        <f t="shared" si="246"/>
        <v>165978286.85444859</v>
      </c>
    </row>
    <row r="3292" spans="1:15" s="6" customFormat="1" ht="35.1" customHeight="1">
      <c r="A3292" s="390"/>
      <c r="B3292" s="352"/>
      <c r="C3292" s="87"/>
      <c r="D3292" s="82" t="str">
        <f>IF(ISBLANK(E3292),"",IF(E3292="BN",VLOOKUP(B3292,'[1]V. BAHAN'!$B$8:$E$1099,3,FALSE),IFERROR(VLOOKUP(E3292,'[1]III. DAFTAR AHS'!$B$7:$H$872,5,FALSE),"ls")))</f>
        <v/>
      </c>
      <c r="E3292" s="87"/>
      <c r="F3292" s="82" t="s">
        <v>23</v>
      </c>
      <c r="G3292" s="83"/>
      <c r="H3292" s="63"/>
      <c r="I3292" s="48">
        <f t="shared" si="245"/>
        <v>0</v>
      </c>
      <c r="J3292" s="629"/>
      <c r="K3292" s="629"/>
      <c r="L3292" s="629"/>
      <c r="M3292" s="41"/>
      <c r="N3292" s="110"/>
      <c r="O3292" s="608">
        <f t="shared" si="246"/>
        <v>0</v>
      </c>
    </row>
    <row r="3293" spans="1:15" s="6" customFormat="1" ht="35.1" customHeight="1">
      <c r="A3293" s="390">
        <f>A3289+1</f>
        <v>2</v>
      </c>
      <c r="B3293" s="392" t="s">
        <v>1869</v>
      </c>
      <c r="C3293" s="87"/>
      <c r="D3293" s="82" t="str">
        <f>IF(ISBLANK(E3293),"",IF(E3293="BN",VLOOKUP(B3293,'[1]V. BAHAN'!$B$8:$E$1099,3,FALSE),IFERROR(VLOOKUP(E3293,'[1]III. DAFTAR AHS'!$B$7:$H$872,5,FALSE),"ls")))</f>
        <v/>
      </c>
      <c r="E3293" s="87"/>
      <c r="F3293" s="82" t="s">
        <v>23</v>
      </c>
      <c r="G3293" s="83"/>
      <c r="H3293" s="63"/>
      <c r="I3293" s="48">
        <f t="shared" si="245"/>
        <v>0</v>
      </c>
      <c r="J3293" s="629"/>
      <c r="K3293" s="629"/>
      <c r="L3293" s="629"/>
      <c r="M3293" s="41"/>
      <c r="N3293" s="110"/>
      <c r="O3293" s="608">
        <f t="shared" si="246"/>
        <v>0</v>
      </c>
    </row>
    <row r="3294" spans="1:15" s="6" customFormat="1" ht="35.1" customHeight="1">
      <c r="A3294" s="170" t="s">
        <v>49</v>
      </c>
      <c r="B3294" s="352" t="s">
        <v>1686</v>
      </c>
      <c r="C3294" s="87">
        <v>66.5</v>
      </c>
      <c r="D3294" s="112" t="str">
        <f>IF(ISBLANK(E3294),"",IF(E3294="BN",VLOOKUP(B3294,'[1]V. BAHAN'!$B$8:$E$14999,3,FALSE),IFERROR(VLOOKUP(E3294,'[1]III. DAFTAR AHS'!$B$7:$H$14999,5,FALSE),"ls")))</f>
        <v xml:space="preserve">m3 </v>
      </c>
      <c r="E3294" s="87" t="s">
        <v>113</v>
      </c>
      <c r="F3294" s="113" t="s">
        <v>114</v>
      </c>
      <c r="G3294" s="47">
        <f>VLOOKUP(B3294,'[2] RAB LAMA'!$B$9:$E$5553,4,FALSE)</f>
        <v>65955.45</v>
      </c>
      <c r="H3294" s="47">
        <f>G3294*C3294</f>
        <v>4386037.4249999998</v>
      </c>
      <c r="I3294" s="48">
        <f t="shared" si="245"/>
        <v>1.1478129500348998E-2</v>
      </c>
      <c r="J3294" s="629"/>
      <c r="K3294" s="629"/>
      <c r="L3294" s="629"/>
      <c r="M3294" s="41"/>
      <c r="N3294" s="110"/>
      <c r="O3294" s="608">
        <f t="shared" si="246"/>
        <v>4386037.4249999998</v>
      </c>
    </row>
    <row r="3295" spans="1:15" s="6" customFormat="1" ht="35.1" customHeight="1">
      <c r="A3295" s="170" t="s">
        <v>49</v>
      </c>
      <c r="B3295" s="373" t="s">
        <v>1870</v>
      </c>
      <c r="C3295" s="87">
        <v>5.12</v>
      </c>
      <c r="D3295" s="112" t="str">
        <f>IF(ISBLANK(E3295),"",IF(E3295="BN",VLOOKUP(B3295,'[1]V. BAHAN'!$B$8:$E$14999,3,FALSE),IFERROR(VLOOKUP(E3295,'[1]III. DAFTAR AHS'!$B$7:$H$14999,5,FALSE),"ls")))</f>
        <v xml:space="preserve">m3 </v>
      </c>
      <c r="E3295" s="87" t="s">
        <v>196</v>
      </c>
      <c r="F3295" s="113" t="s">
        <v>34</v>
      </c>
      <c r="G3295" s="47">
        <f>VLOOKUP(B3295,'[2] RAB LAMA'!$B$9:$E$5553,4,FALSE)</f>
        <v>1068870</v>
      </c>
      <c r="H3295" s="47">
        <f>G3295*C3295</f>
        <v>5472614.4000000004</v>
      </c>
      <c r="I3295" s="48">
        <f t="shared" si="245"/>
        <v>1.4321669129094296E-2</v>
      </c>
      <c r="J3295" s="629"/>
      <c r="K3295" s="629"/>
      <c r="L3295" s="629"/>
      <c r="M3295" s="41"/>
      <c r="N3295" s="110"/>
      <c r="O3295" s="608">
        <f t="shared" si="246"/>
        <v>5472614.4000000004</v>
      </c>
    </row>
    <row r="3296" spans="1:15" s="6" customFormat="1" ht="35.1" customHeight="1">
      <c r="A3296" s="170" t="s">
        <v>49</v>
      </c>
      <c r="B3296" s="373" t="s">
        <v>1312</v>
      </c>
      <c r="C3296" s="87">
        <v>61.38</v>
      </c>
      <c r="D3296" s="112" t="str">
        <f>IF(ISBLANK(E3296),"",IF(E3296="BN",VLOOKUP(B3296,'[1]V. BAHAN'!$B$8:$E$14999,3,FALSE),IFERROR(VLOOKUP(E3296,'[1]III. DAFTAR AHS'!$B$7:$H$14999,5,FALSE),"ls")))</f>
        <v xml:space="preserve">m3 </v>
      </c>
      <c r="E3296" s="87" t="s">
        <v>934</v>
      </c>
      <c r="F3296" s="113" t="s">
        <v>147</v>
      </c>
      <c r="G3296" s="47">
        <f>VLOOKUP(B3296,'[2] RAB LAMA'!$B$9:$E$5553,4,FALSE)</f>
        <v>72958.371608390124</v>
      </c>
      <c r="H3296" s="47">
        <f>G3296*C3296</f>
        <v>4478184.8493229859</v>
      </c>
      <c r="I3296" s="48">
        <f t="shared" si="245"/>
        <v>1.1719276569335271E-2</v>
      </c>
      <c r="J3296" s="629"/>
      <c r="K3296" s="629"/>
      <c r="L3296" s="629"/>
      <c r="M3296" s="41"/>
      <c r="N3296" s="110"/>
      <c r="O3296" s="608">
        <f t="shared" si="246"/>
        <v>4478184.8493229859</v>
      </c>
    </row>
    <row r="3297" spans="1:15" s="6" customFormat="1" ht="35.1" customHeight="1">
      <c r="A3297" s="390"/>
      <c r="B3297" s="393"/>
      <c r="C3297" s="87"/>
      <c r="D3297" s="82" t="str">
        <f>IF(ISBLANK(E3297),"",IF(E3297="BN",VLOOKUP(B3297,'[1]V. BAHAN'!$B$8:$E$1099,3,FALSE),IFERROR(VLOOKUP(E3297,'[1]III. DAFTAR AHS'!$B$7:$H$872,5,FALSE),"ls")))</f>
        <v/>
      </c>
      <c r="E3297" s="87"/>
      <c r="F3297" s="82" t="s">
        <v>23</v>
      </c>
      <c r="G3297" s="47"/>
      <c r="H3297" s="47"/>
      <c r="I3297" s="48">
        <f t="shared" si="245"/>
        <v>0</v>
      </c>
      <c r="J3297" s="629"/>
      <c r="K3297" s="629"/>
      <c r="L3297" s="629"/>
      <c r="M3297" s="41"/>
      <c r="N3297" s="110"/>
      <c r="O3297" s="608">
        <f t="shared" si="246"/>
        <v>0</v>
      </c>
    </row>
    <row r="3298" spans="1:15" s="6" customFormat="1" ht="34.5" customHeight="1">
      <c r="A3298" s="386"/>
      <c r="B3298" s="387" t="s">
        <v>1871</v>
      </c>
      <c r="C3298" s="262"/>
      <c r="D3298" s="262" t="str">
        <f>IF(ISBLANK(E3298),"",IF(E3298="BN",VLOOKUP(B3298,'[1]V. BAHAN'!$B$8:$E$1099,3,FALSE),IFERROR(VLOOKUP(E3298,'[1]III. DAFTAR AHS'!$B$7:$H$872,5,FALSE),"ls")))</f>
        <v/>
      </c>
      <c r="E3298" s="262"/>
      <c r="F3298" s="262" t="s">
        <v>23</v>
      </c>
      <c r="G3298" s="106"/>
      <c r="H3298" s="106"/>
      <c r="I3298" s="48">
        <f t="shared" si="245"/>
        <v>0</v>
      </c>
      <c r="J3298" s="633"/>
      <c r="K3298" s="633"/>
      <c r="L3298" s="633"/>
      <c r="M3298" s="41"/>
      <c r="N3298" s="110"/>
      <c r="O3298" s="608">
        <f t="shared" si="246"/>
        <v>0</v>
      </c>
    </row>
    <row r="3299" spans="1:15" s="6" customFormat="1" ht="34.5" customHeight="1">
      <c r="A3299" s="394"/>
      <c r="B3299" s="395" t="s">
        <v>1872</v>
      </c>
      <c r="C3299" s="192"/>
      <c r="D3299" s="191" t="str">
        <f>IF(ISBLANK(E3299),"",IF(E3299="BN",VLOOKUP(B3299,'[1]V. BAHAN'!$B$8:$E$1099,3,FALSE),IFERROR(VLOOKUP(E3299,'[1]III. DAFTAR AHS'!$B$7:$H$872,5,FALSE),"ls")))</f>
        <v/>
      </c>
      <c r="E3299" s="192"/>
      <c r="F3299" s="191" t="s">
        <v>23</v>
      </c>
      <c r="G3299" s="148"/>
      <c r="H3299" s="148"/>
      <c r="I3299" s="48">
        <f t="shared" si="245"/>
        <v>0</v>
      </c>
      <c r="J3299" s="633"/>
      <c r="K3299" s="633"/>
      <c r="L3299" s="633"/>
      <c r="M3299" s="41"/>
      <c r="N3299" s="110"/>
      <c r="O3299" s="608">
        <f t="shared" si="246"/>
        <v>0</v>
      </c>
    </row>
    <row r="3300" spans="1:15" s="6" customFormat="1" ht="34.5" customHeight="1">
      <c r="A3300" s="390">
        <v>1</v>
      </c>
      <c r="B3300" s="98" t="s">
        <v>1873</v>
      </c>
      <c r="C3300" s="87">
        <v>2</v>
      </c>
      <c r="D3300" s="112" t="str">
        <f>IF(ISBLANK(E3300),"",IF(E3300="BN",VLOOKUP(B3300,'[1]V. BAHAN'!$B$8:$E$14999,3,FALSE),IFERROR(VLOOKUP(E3300,'[1]III. DAFTAR AHS'!$B$7:$H$14999,5,FALSE),"ls")))</f>
        <v xml:space="preserve">unit </v>
      </c>
      <c r="E3300" s="87" t="s">
        <v>1874</v>
      </c>
      <c r="F3300" s="113" t="s">
        <v>1875</v>
      </c>
      <c r="G3300" s="47">
        <f>VLOOKUP(B3300,'[2] RAB LAMA'!$B$9:$E$5553,4,FALSE)</f>
        <v>6319305.4699999997</v>
      </c>
      <c r="H3300" s="47">
        <f>G3300*C3300</f>
        <v>12638610.939999999</v>
      </c>
      <c r="I3300" s="48">
        <f t="shared" si="245"/>
        <v>3.3074868957336266E-2</v>
      </c>
      <c r="J3300" s="633"/>
      <c r="K3300" s="633"/>
      <c r="L3300" s="633"/>
      <c r="M3300" s="41"/>
      <c r="N3300" s="110"/>
      <c r="O3300" s="608">
        <f t="shared" si="246"/>
        <v>12638610.939999999</v>
      </c>
    </row>
    <row r="3301" spans="1:15" s="6" customFormat="1" ht="34.5" customHeight="1">
      <c r="A3301" s="390"/>
      <c r="B3301" s="396" t="s">
        <v>1876</v>
      </c>
      <c r="C3301" s="87"/>
      <c r="D3301" s="202" t="str">
        <f>IF(ISBLANK(E3301),"",IF(E3301="BN",VLOOKUP(B3301,'[1]V. BAHAN'!$B$8:$E$1099,3,FALSE),IFERROR(VLOOKUP(E3301,'[1]III. DAFTAR AHS'!$B$7:$H$872,5,FALSE),"ls")))</f>
        <v/>
      </c>
      <c r="E3301" s="87"/>
      <c r="F3301" s="202" t="s">
        <v>23</v>
      </c>
      <c r="G3301" s="83"/>
      <c r="H3301" s="83"/>
      <c r="I3301" s="48">
        <f t="shared" si="245"/>
        <v>0</v>
      </c>
      <c r="J3301" s="633"/>
      <c r="K3301" s="633"/>
      <c r="L3301" s="633"/>
      <c r="M3301" s="41"/>
      <c r="N3301" s="110"/>
      <c r="O3301" s="608">
        <f t="shared" si="246"/>
        <v>0</v>
      </c>
    </row>
    <row r="3302" spans="1:15" s="6" customFormat="1" ht="34.5" customHeight="1">
      <c r="A3302" s="390"/>
      <c r="B3302" s="396" t="s">
        <v>1877</v>
      </c>
      <c r="C3302" s="87"/>
      <c r="D3302" s="202" t="str">
        <f>IF(ISBLANK(E3302),"",IF(E3302="BN",VLOOKUP(B3302,'[1]V. BAHAN'!$B$8:$E$1099,3,FALSE),IFERROR(VLOOKUP(E3302,'[1]III. DAFTAR AHS'!$B$7:$H$872,5,FALSE),"ls")))</f>
        <v/>
      </c>
      <c r="E3302" s="87"/>
      <c r="F3302" s="202" t="s">
        <v>23</v>
      </c>
      <c r="G3302" s="83"/>
      <c r="H3302" s="83"/>
      <c r="I3302" s="48">
        <f t="shared" si="245"/>
        <v>0</v>
      </c>
      <c r="J3302" s="633"/>
      <c r="K3302" s="633"/>
      <c r="L3302" s="633"/>
      <c r="M3302" s="41"/>
      <c r="N3302" s="110"/>
      <c r="O3302" s="608">
        <f t="shared" si="246"/>
        <v>0</v>
      </c>
    </row>
    <row r="3303" spans="1:15" s="6" customFormat="1" ht="34.5" customHeight="1">
      <c r="A3303" s="390"/>
      <c r="B3303" s="396" t="s">
        <v>1878</v>
      </c>
      <c r="C3303" s="87"/>
      <c r="D3303" s="202" t="str">
        <f>IF(ISBLANK(E3303),"",IF(E3303="BN",VLOOKUP(B3303,'[1]V. BAHAN'!$B$8:$E$1099,3,FALSE),IFERROR(VLOOKUP(E3303,'[1]III. DAFTAR AHS'!$B$7:$H$872,5,FALSE),"ls")))</f>
        <v/>
      </c>
      <c r="E3303" s="87"/>
      <c r="F3303" s="202" t="s">
        <v>23</v>
      </c>
      <c r="G3303" s="83"/>
      <c r="H3303" s="83"/>
      <c r="I3303" s="48">
        <f t="shared" si="245"/>
        <v>0</v>
      </c>
      <c r="J3303" s="633"/>
      <c r="K3303" s="633"/>
      <c r="L3303" s="633"/>
      <c r="M3303" s="41"/>
      <c r="N3303" s="110"/>
      <c r="O3303" s="608">
        <f t="shared" si="246"/>
        <v>0</v>
      </c>
    </row>
    <row r="3304" spans="1:15" s="6" customFormat="1" ht="34.5" customHeight="1">
      <c r="A3304" s="390"/>
      <c r="B3304" s="396" t="s">
        <v>1879</v>
      </c>
      <c r="C3304" s="87"/>
      <c r="D3304" s="202" t="str">
        <f>IF(ISBLANK(E3304),"",IF(E3304="BN",VLOOKUP(B3304,'[1]V. BAHAN'!$B$8:$E$1099,3,FALSE),IFERROR(VLOOKUP(E3304,'[1]III. DAFTAR AHS'!$B$7:$H$872,5,FALSE),"ls")))</f>
        <v/>
      </c>
      <c r="E3304" s="87"/>
      <c r="F3304" s="202" t="s">
        <v>23</v>
      </c>
      <c r="G3304" s="83"/>
      <c r="H3304" s="83"/>
      <c r="I3304" s="48">
        <f t="shared" si="245"/>
        <v>0</v>
      </c>
      <c r="J3304" s="633"/>
      <c r="K3304" s="633"/>
      <c r="L3304" s="633"/>
      <c r="M3304" s="41"/>
      <c r="N3304" s="110"/>
      <c r="O3304" s="608">
        <f t="shared" si="246"/>
        <v>0</v>
      </c>
    </row>
    <row r="3305" spans="1:15" s="6" customFormat="1" ht="34.5" customHeight="1">
      <c r="A3305" s="390"/>
      <c r="B3305" s="396" t="s">
        <v>1880</v>
      </c>
      <c r="C3305" s="87"/>
      <c r="D3305" s="202" t="str">
        <f>IF(ISBLANK(E3305),"",IF(E3305="BN",VLOOKUP(B3305,'[1]V. BAHAN'!$B$8:$E$1099,3,FALSE),IFERROR(VLOOKUP(E3305,'[1]III. DAFTAR AHS'!$B$7:$H$872,5,FALSE),"ls")))</f>
        <v/>
      </c>
      <c r="E3305" s="87"/>
      <c r="F3305" s="202" t="s">
        <v>23</v>
      </c>
      <c r="G3305" s="83"/>
      <c r="H3305" s="83"/>
      <c r="I3305" s="48">
        <f t="shared" si="245"/>
        <v>0</v>
      </c>
      <c r="J3305" s="633"/>
      <c r="K3305" s="633"/>
      <c r="L3305" s="633"/>
      <c r="M3305" s="41"/>
      <c r="N3305" s="110"/>
      <c r="O3305" s="608">
        <f t="shared" si="246"/>
        <v>0</v>
      </c>
    </row>
    <row r="3306" spans="1:15" s="6" customFormat="1" ht="34.5" customHeight="1">
      <c r="A3306" s="390"/>
      <c r="B3306" s="396" t="s">
        <v>1881</v>
      </c>
      <c r="C3306" s="87"/>
      <c r="D3306" s="202" t="str">
        <f>IF(ISBLANK(E3306),"",IF(E3306="BN",VLOOKUP(B3306,'[1]V. BAHAN'!$B$8:$E$1099,3,FALSE),IFERROR(VLOOKUP(E3306,'[1]III. DAFTAR AHS'!$B$7:$H$872,5,FALSE),"ls")))</f>
        <v/>
      </c>
      <c r="E3306" s="87"/>
      <c r="F3306" s="202" t="s">
        <v>23</v>
      </c>
      <c r="G3306" s="83"/>
      <c r="H3306" s="83"/>
      <c r="I3306" s="48">
        <f t="shared" si="245"/>
        <v>0</v>
      </c>
      <c r="J3306" s="633"/>
      <c r="K3306" s="633"/>
      <c r="L3306" s="633"/>
      <c r="M3306" s="41"/>
      <c r="N3306" s="110"/>
      <c r="O3306" s="608">
        <f t="shared" si="246"/>
        <v>0</v>
      </c>
    </row>
    <row r="3307" spans="1:15" s="6" customFormat="1" ht="34.5" customHeight="1">
      <c r="A3307" s="390"/>
      <c r="B3307" s="98"/>
      <c r="C3307" s="87"/>
      <c r="D3307" s="202" t="str">
        <f>IF(ISBLANK(E3307),"",IF(E3307="BN",VLOOKUP(B3307,'[1]V. BAHAN'!$B$8:$E$1099,3,FALSE),IFERROR(VLOOKUP(E3307,'[1]III. DAFTAR AHS'!$B$7:$H$872,5,FALSE),"ls")))</f>
        <v/>
      </c>
      <c r="E3307" s="87"/>
      <c r="F3307" s="202" t="s">
        <v>23</v>
      </c>
      <c r="G3307" s="83"/>
      <c r="H3307" s="83"/>
      <c r="I3307" s="48">
        <f t="shared" si="245"/>
        <v>0</v>
      </c>
      <c r="J3307" s="633"/>
      <c r="K3307" s="633"/>
      <c r="L3307" s="633"/>
      <c r="M3307" s="41"/>
      <c r="N3307" s="110"/>
      <c r="O3307" s="608">
        <f t="shared" si="246"/>
        <v>0</v>
      </c>
    </row>
    <row r="3308" spans="1:15" s="6" customFormat="1" ht="34.5" customHeight="1">
      <c r="A3308" s="390">
        <f>A3300+1</f>
        <v>2</v>
      </c>
      <c r="B3308" s="98" t="s">
        <v>1882</v>
      </c>
      <c r="C3308" s="87">
        <v>2</v>
      </c>
      <c r="D3308" s="112" t="str">
        <f>IF(ISBLANK(E3308),"",IF(E3308="BN",VLOOKUP(B3308,'[1]V. BAHAN'!$B$8:$E$14999,3,FALSE),IFERROR(VLOOKUP(E3308,'[1]III. DAFTAR AHS'!$B$7:$H$14999,5,FALSE),"ls")))</f>
        <v xml:space="preserve">bh </v>
      </c>
      <c r="E3308" s="87" t="s">
        <v>1883</v>
      </c>
      <c r="F3308" s="113" t="s">
        <v>1884</v>
      </c>
      <c r="G3308" s="47">
        <f>VLOOKUP(B3308,'[2] RAB LAMA'!$B$9:$E$5553,4,FALSE)</f>
        <v>610410.19943749986</v>
      </c>
      <c r="H3308" s="47">
        <f>G3308*C3308</f>
        <v>1220820.3988749997</v>
      </c>
      <c r="I3308" s="48">
        <f t="shared" si="245"/>
        <v>3.1948506766229811E-3</v>
      </c>
      <c r="J3308" s="633"/>
      <c r="K3308" s="633"/>
      <c r="L3308" s="633"/>
      <c r="M3308" s="41"/>
      <c r="N3308" s="110"/>
      <c r="O3308" s="608">
        <f t="shared" si="246"/>
        <v>1220820.3988749997</v>
      </c>
    </row>
    <row r="3309" spans="1:15" s="6" customFormat="1" ht="34.5" customHeight="1">
      <c r="A3309" s="390">
        <f>A3308+1</f>
        <v>3</v>
      </c>
      <c r="B3309" s="98" t="s">
        <v>1885</v>
      </c>
      <c r="C3309" s="87">
        <v>2</v>
      </c>
      <c r="D3309" s="112" t="str">
        <f>IF(ISBLANK(E3309),"",IF(E3309="BN",VLOOKUP(B3309,'[1]V. BAHAN'!$B$8:$E$14999,3,FALSE),IFERROR(VLOOKUP(E3309,'[1]III. DAFTAR AHS'!$B$7:$H$14999,5,FALSE),"ls")))</f>
        <v xml:space="preserve">unit </v>
      </c>
      <c r="E3309" s="87" t="s">
        <v>1378</v>
      </c>
      <c r="F3309" s="113" t="s">
        <v>1379</v>
      </c>
      <c r="G3309" s="47">
        <f>VLOOKUP(B3309,'[2] RAB LAMA'!$B$9:$E$5553,4,FALSE)</f>
        <v>277842.6619375</v>
      </c>
      <c r="H3309" s="47">
        <f>G3309*C3309</f>
        <v>555685.323875</v>
      </c>
      <c r="I3309" s="48">
        <f t="shared" si="245"/>
        <v>1.4542119664837619E-3</v>
      </c>
      <c r="J3309" s="633"/>
      <c r="K3309" s="633"/>
      <c r="L3309" s="633"/>
      <c r="M3309" s="41"/>
      <c r="N3309" s="110"/>
      <c r="O3309" s="608">
        <f t="shared" si="246"/>
        <v>555685.323875</v>
      </c>
    </row>
    <row r="3310" spans="1:15" s="6" customFormat="1" ht="34.5" customHeight="1">
      <c r="A3310" s="390"/>
      <c r="B3310" s="98"/>
      <c r="C3310" s="87"/>
      <c r="D3310" s="202" t="str">
        <f>IF(ISBLANK(E3310),"",IF(E3310="BN",VLOOKUP(B3310,'[1]V. BAHAN'!$B$8:$E$1099,3,FALSE),IFERROR(VLOOKUP(E3310,'[1]III. DAFTAR AHS'!$B$7:$H$872,5,FALSE),"ls")))</f>
        <v/>
      </c>
      <c r="E3310" s="87"/>
      <c r="F3310" s="202" t="s">
        <v>23</v>
      </c>
      <c r="G3310" s="83"/>
      <c r="H3310" s="83"/>
      <c r="I3310" s="48">
        <f t="shared" si="245"/>
        <v>0</v>
      </c>
      <c r="J3310" s="633"/>
      <c r="K3310" s="633"/>
      <c r="L3310" s="633"/>
      <c r="M3310" s="41"/>
      <c r="N3310" s="110"/>
      <c r="O3310" s="608">
        <f t="shared" si="246"/>
        <v>0</v>
      </c>
    </row>
    <row r="3311" spans="1:15" s="6" customFormat="1" ht="34.5" customHeight="1">
      <c r="A3311" s="390"/>
      <c r="B3311" s="94" t="s">
        <v>1886</v>
      </c>
      <c r="C3311" s="87"/>
      <c r="D3311" s="202" t="str">
        <f>IF(ISBLANK(E3311),"",IF(E3311="BN",VLOOKUP(B3311,'[1]V. BAHAN'!$B$8:$E$1099,3,FALSE),IFERROR(VLOOKUP(E3311,'[1]III. DAFTAR AHS'!$B$7:$H$872,5,FALSE),"ls")))</f>
        <v/>
      </c>
      <c r="E3311" s="87"/>
      <c r="F3311" s="202" t="s">
        <v>23</v>
      </c>
      <c r="G3311" s="83"/>
      <c r="H3311" s="83"/>
      <c r="I3311" s="48">
        <f t="shared" si="245"/>
        <v>0</v>
      </c>
      <c r="J3311" s="633"/>
      <c r="K3311" s="633"/>
      <c r="L3311" s="633"/>
      <c r="M3311" s="41"/>
      <c r="N3311" s="110"/>
      <c r="O3311" s="608">
        <f t="shared" si="246"/>
        <v>0</v>
      </c>
    </row>
    <row r="3312" spans="1:15" s="6" customFormat="1" ht="34.5" customHeight="1">
      <c r="A3312" s="390">
        <v>1</v>
      </c>
      <c r="B3312" s="98" t="s">
        <v>1887</v>
      </c>
      <c r="C3312" s="87"/>
      <c r="D3312" s="202" t="str">
        <f>IF(ISBLANK(E3312),"",IF(E3312="BN",VLOOKUP(B3312,'[1]V. BAHAN'!$B$8:$E$1099,3,FALSE),IFERROR(VLOOKUP(E3312,'[1]III. DAFTAR AHS'!$B$7:$H$872,5,FALSE),"ls")))</f>
        <v/>
      </c>
      <c r="E3312" s="87"/>
      <c r="F3312" s="202" t="s">
        <v>23</v>
      </c>
      <c r="G3312" s="83"/>
      <c r="H3312" s="83"/>
      <c r="I3312" s="48">
        <f t="shared" si="245"/>
        <v>0</v>
      </c>
      <c r="J3312" s="633"/>
      <c r="K3312" s="633"/>
      <c r="L3312" s="633"/>
      <c r="M3312" s="41"/>
      <c r="N3312" s="110"/>
      <c r="O3312" s="608">
        <f t="shared" si="246"/>
        <v>0</v>
      </c>
    </row>
    <row r="3313" spans="1:15" s="6" customFormat="1" ht="34.5" customHeight="1">
      <c r="A3313" s="170" t="s">
        <v>49</v>
      </c>
      <c r="B3313" s="98" t="s">
        <v>1888</v>
      </c>
      <c r="C3313" s="87">
        <v>8.4</v>
      </c>
      <c r="D3313" s="112" t="str">
        <f>IF(ISBLANK(E3313),"",IF(E3313="BN",VLOOKUP(B3313,'[1]V. BAHAN'!$B$8:$E$14999,3,FALSE),IFERROR(VLOOKUP(E3313,'[1]III. DAFTAR AHS'!$B$7:$H$14999,5,FALSE),"ls")))</f>
        <v xml:space="preserve">m1 </v>
      </c>
      <c r="E3313" s="202" t="s">
        <v>1889</v>
      </c>
      <c r="F3313" s="113" t="s">
        <v>1890</v>
      </c>
      <c r="G3313" s="47">
        <f>VLOOKUP(B3313,'[2] RAB LAMA'!$B$9:$E$5553,4,FALSE)</f>
        <v>823379.23022950604</v>
      </c>
      <c r="H3313" s="47">
        <f>G3313*C3313</f>
        <v>6916385.5339278514</v>
      </c>
      <c r="I3313" s="48">
        <f t="shared" si="245"/>
        <v>1.8099975248789476E-2</v>
      </c>
      <c r="J3313" s="633"/>
      <c r="K3313" s="633"/>
      <c r="L3313" s="633"/>
      <c r="M3313" s="41"/>
      <c r="N3313" s="110"/>
      <c r="O3313" s="608">
        <f t="shared" si="246"/>
        <v>6916385.5339278514</v>
      </c>
    </row>
    <row r="3314" spans="1:15" s="6" customFormat="1" ht="34.5" customHeight="1">
      <c r="A3314" s="170" t="s">
        <v>49</v>
      </c>
      <c r="B3314" s="98" t="s">
        <v>1891</v>
      </c>
      <c r="C3314" s="87">
        <v>59.75</v>
      </c>
      <c r="D3314" s="112" t="str">
        <f>IF(ISBLANK(E3314),"",IF(E3314="BN",VLOOKUP(B3314,'[1]V. BAHAN'!$B$8:$E$14999,3,FALSE),IFERROR(VLOOKUP(E3314,'[1]III. DAFTAR AHS'!$B$7:$H$14999,5,FALSE),"ls")))</f>
        <v xml:space="preserve">m1 </v>
      </c>
      <c r="E3314" s="87" t="s">
        <v>1892</v>
      </c>
      <c r="F3314" s="113" t="s">
        <v>1893</v>
      </c>
      <c r="G3314" s="47">
        <f>VLOOKUP(B3314,'[2] RAB LAMA'!$B$9:$E$5553,4,FALSE)</f>
        <v>210559.13244857671</v>
      </c>
      <c r="H3314" s="47">
        <f>G3314*C3314</f>
        <v>12580908.163802458</v>
      </c>
      <c r="I3314" s="48">
        <f t="shared" si="245"/>
        <v>3.2923862508109483E-2</v>
      </c>
      <c r="J3314" s="633"/>
      <c r="K3314" s="633"/>
      <c r="L3314" s="633"/>
      <c r="M3314" s="41"/>
      <c r="N3314" s="110"/>
      <c r="O3314" s="608">
        <f t="shared" si="246"/>
        <v>12580908.163802458</v>
      </c>
    </row>
    <row r="3315" spans="1:15" s="6" customFormat="1" ht="34.5" customHeight="1">
      <c r="A3315" s="390"/>
      <c r="B3315" s="98"/>
      <c r="C3315" s="87"/>
      <c r="D3315" s="202" t="str">
        <f>IF(ISBLANK(E3315),"",IF(E3315="BN",VLOOKUP(B3315,'[1]V. BAHAN'!$B$8:$E$1099,3,FALSE),IFERROR(VLOOKUP(E3315,'[1]III. DAFTAR AHS'!$B$7:$H$872,5,FALSE),"ls")))</f>
        <v/>
      </c>
      <c r="E3315" s="87"/>
      <c r="F3315" s="202" t="s">
        <v>23</v>
      </c>
      <c r="G3315" s="83"/>
      <c r="H3315" s="83"/>
      <c r="I3315" s="48">
        <f t="shared" si="245"/>
        <v>0</v>
      </c>
      <c r="J3315" s="633"/>
      <c r="K3315" s="633"/>
      <c r="L3315" s="633"/>
      <c r="M3315" s="41"/>
      <c r="N3315" s="110"/>
      <c r="O3315" s="608">
        <f t="shared" si="246"/>
        <v>0</v>
      </c>
    </row>
    <row r="3316" spans="1:15" s="6" customFormat="1" ht="34.5" customHeight="1">
      <c r="A3316" s="93"/>
      <c r="B3316" s="218" t="s">
        <v>1894</v>
      </c>
      <c r="C3316" s="83"/>
      <c r="D3316" s="82" t="str">
        <f>IF(ISBLANK(E3316),"",IF(E3316="BN",VLOOKUP(B3316,'[1]V. BAHAN'!$B$8:$E$1099,3,FALSE),IFERROR(VLOOKUP(E3316,'[1]III. DAFTAR AHS'!$B$7:$H$872,5,FALSE),"ls")))</f>
        <v/>
      </c>
      <c r="E3316" s="82"/>
      <c r="F3316" s="82" t="s">
        <v>23</v>
      </c>
      <c r="G3316" s="83"/>
      <c r="H3316" s="83"/>
      <c r="I3316" s="48">
        <f t="shared" si="245"/>
        <v>0</v>
      </c>
      <c r="J3316" s="633"/>
      <c r="K3316" s="633"/>
      <c r="L3316" s="633"/>
      <c r="M3316" s="41"/>
      <c r="N3316" s="110"/>
      <c r="O3316" s="608">
        <f t="shared" si="246"/>
        <v>0</v>
      </c>
    </row>
    <row r="3317" spans="1:15" s="6" customFormat="1" ht="34.5" customHeight="1">
      <c r="A3317" s="85">
        <v>1</v>
      </c>
      <c r="B3317" s="174" t="s">
        <v>1895</v>
      </c>
      <c r="C3317" s="83">
        <v>6</v>
      </c>
      <c r="D3317" s="112" t="str">
        <f>IF(ISBLANK(E3317),"",IF(E3317="BN",VLOOKUP(B3317,'[1]V. BAHAN'!$B$8:$E$14999,3,FALSE),IFERROR(VLOOKUP(E3317,'[1]III. DAFTAR AHS'!$B$7:$H$14999,5,FALSE),"ls")))</f>
        <v xml:space="preserve">bh </v>
      </c>
      <c r="E3317" s="82" t="s">
        <v>1896</v>
      </c>
      <c r="F3317" s="113" t="s">
        <v>147</v>
      </c>
      <c r="G3317" s="47">
        <f>VLOOKUP(B3317,'[2] RAB LAMA'!$B$9:$E$5553,4,FALSE)</f>
        <v>686879.40219249995</v>
      </c>
      <c r="H3317" s="47">
        <f>G3317*C3317</f>
        <v>4121276.4131549997</v>
      </c>
      <c r="I3317" s="48">
        <f t="shared" si="245"/>
        <v>1.078525780635055E-2</v>
      </c>
      <c r="J3317" s="629"/>
      <c r="K3317" s="629"/>
      <c r="L3317" s="629"/>
      <c r="M3317" s="41"/>
      <c r="N3317" s="110"/>
      <c r="O3317" s="608">
        <f t="shared" si="246"/>
        <v>4121276.4131549997</v>
      </c>
    </row>
    <row r="3318" spans="1:15" s="6" customFormat="1" ht="34.5" customHeight="1">
      <c r="A3318" s="85">
        <f>A3317+1</f>
        <v>2</v>
      </c>
      <c r="B3318" s="174" t="s">
        <v>1897</v>
      </c>
      <c r="C3318" s="83">
        <v>1</v>
      </c>
      <c r="D3318" s="112" t="str">
        <f>IF(ISBLANK(E3318),"",IF(E3318="BN",VLOOKUP(B3318,'[1]V. BAHAN'!$B$8:$E$14999,3,FALSE),IFERROR(VLOOKUP(E3318,'[1]III. DAFTAR AHS'!$B$7:$H$14999,5,FALSE),"ls")))</f>
        <v xml:space="preserve">bh </v>
      </c>
      <c r="E3318" s="82" t="s">
        <v>1898</v>
      </c>
      <c r="F3318" s="113" t="s">
        <v>1899</v>
      </c>
      <c r="G3318" s="47">
        <f>VLOOKUP(B3318,'[2] RAB LAMA'!$B$9:$E$5553,4,FALSE)</f>
        <v>3375197.1959629552</v>
      </c>
      <c r="H3318" s="47">
        <f>G3318*C3318</f>
        <v>3375197.1959629552</v>
      </c>
      <c r="I3318" s="48">
        <f t="shared" si="245"/>
        <v>8.8327906833758074E-3</v>
      </c>
      <c r="J3318" s="629"/>
      <c r="K3318" s="629"/>
      <c r="L3318" s="629"/>
      <c r="M3318" s="41"/>
      <c r="N3318" s="110"/>
      <c r="O3318" s="608">
        <f t="shared" si="246"/>
        <v>3375197.1959629552</v>
      </c>
    </row>
    <row r="3319" spans="1:15" s="6" customFormat="1" ht="34.5" customHeight="1">
      <c r="A3319" s="397"/>
      <c r="B3319" s="208"/>
      <c r="C3319" s="211"/>
      <c r="D3319" s="209" t="str">
        <f>IF(ISBLANK(E3319),"",IF(E3319="BN",VLOOKUP(B3319,'[1]V. BAHAN'!$B$8:$E$1099,3,FALSE),IFERROR(VLOOKUP(E3319,'[1]III. DAFTAR AHS'!$B$7:$H$872,5,FALSE),"ls")))</f>
        <v/>
      </c>
      <c r="E3319" s="209"/>
      <c r="F3319" s="209" t="s">
        <v>23</v>
      </c>
      <c r="G3319" s="211"/>
      <c r="H3319" s="211"/>
      <c r="I3319" s="48">
        <f t="shared" si="245"/>
        <v>0</v>
      </c>
      <c r="J3319" s="633"/>
      <c r="K3319" s="633"/>
      <c r="L3319" s="633"/>
      <c r="M3319" s="41"/>
      <c r="N3319" s="110"/>
      <c r="O3319" s="608">
        <f t="shared" si="246"/>
        <v>0</v>
      </c>
    </row>
    <row r="3320" spans="1:15" s="6" customFormat="1" ht="34.5" customHeight="1">
      <c r="A3320" s="386"/>
      <c r="B3320" s="387" t="s">
        <v>1715</v>
      </c>
      <c r="C3320" s="262"/>
      <c r="D3320" s="262" t="str">
        <f>IF(ISBLANK(E3320),"",IF(E3320="BN",VLOOKUP(B3320,'[1]V. BAHAN'!$B$8:$E$1099,3,FALSE),IFERROR(VLOOKUP(E3320,'[1]III. DAFTAR AHS'!$B$7:$H$872,5,FALSE),"ls")))</f>
        <v/>
      </c>
      <c r="E3320" s="262"/>
      <c r="F3320" s="262" t="s">
        <v>23</v>
      </c>
      <c r="G3320" s="106"/>
      <c r="H3320" s="106"/>
      <c r="I3320" s="48">
        <f t="shared" si="245"/>
        <v>0</v>
      </c>
      <c r="J3320" s="633"/>
      <c r="K3320" s="633"/>
      <c r="L3320" s="633"/>
      <c r="M3320" s="41"/>
      <c r="N3320" s="110"/>
      <c r="O3320" s="608">
        <f t="shared" si="246"/>
        <v>0</v>
      </c>
    </row>
    <row r="3321" spans="1:15" s="6" customFormat="1" ht="34.5" customHeight="1">
      <c r="A3321" s="390"/>
      <c r="B3321" s="398" t="s">
        <v>1886</v>
      </c>
      <c r="C3321" s="87"/>
      <c r="D3321" s="202" t="str">
        <f>IF(ISBLANK(E3321),"",IF(E3321="BN",VLOOKUP(B3321,'[1]V. BAHAN'!$B$8:$E$1099,3,FALSE),IFERROR(VLOOKUP(E3321,'[1]III. DAFTAR AHS'!$B$7:$H$872,5,FALSE),"ls")))</f>
        <v/>
      </c>
      <c r="E3321" s="87"/>
      <c r="F3321" s="202" t="s">
        <v>23</v>
      </c>
      <c r="G3321" s="83"/>
      <c r="H3321" s="83"/>
      <c r="I3321" s="48">
        <f t="shared" si="245"/>
        <v>0</v>
      </c>
      <c r="J3321" s="633"/>
      <c r="K3321" s="633"/>
      <c r="L3321" s="633"/>
      <c r="M3321" s="41"/>
      <c r="N3321" s="110"/>
      <c r="O3321" s="608">
        <f t="shared" si="246"/>
        <v>0</v>
      </c>
    </row>
    <row r="3322" spans="1:15" s="6" customFormat="1" ht="34.5" customHeight="1">
      <c r="A3322" s="303">
        <v>1</v>
      </c>
      <c r="B3322" s="399" t="s">
        <v>1887</v>
      </c>
      <c r="C3322" s="87"/>
      <c r="D3322" s="202" t="str">
        <f>IF(ISBLANK(E3322),"",IF(E3322="BN",VLOOKUP(B3322,'[1]V. BAHAN'!$B$8:$E$1099,3,FALSE),IFERROR(VLOOKUP(E3322,'[1]III. DAFTAR AHS'!$B$7:$H$872,5,FALSE),"ls")))</f>
        <v/>
      </c>
      <c r="E3322" s="87"/>
      <c r="F3322" s="202" t="s">
        <v>23</v>
      </c>
      <c r="G3322" s="83"/>
      <c r="H3322" s="83"/>
      <c r="I3322" s="48">
        <f t="shared" si="245"/>
        <v>0</v>
      </c>
      <c r="J3322" s="633"/>
      <c r="K3322" s="633"/>
      <c r="L3322" s="633"/>
      <c r="M3322" s="41"/>
      <c r="N3322" s="110"/>
      <c r="O3322" s="608">
        <f t="shared" si="246"/>
        <v>0</v>
      </c>
    </row>
    <row r="3323" spans="1:15" s="6" customFormat="1" ht="34.5" customHeight="1">
      <c r="A3323" s="400" t="s">
        <v>49</v>
      </c>
      <c r="B3323" s="399" t="s">
        <v>1888</v>
      </c>
      <c r="C3323" s="87">
        <v>8.4</v>
      </c>
      <c r="D3323" s="112" t="str">
        <f>IF(ISBLANK(E3323),"",IF(E3323="BN",VLOOKUP(B3323,'[1]V. BAHAN'!$B$8:$E$14999,3,FALSE),IFERROR(VLOOKUP(E3323,'[1]III. DAFTAR AHS'!$B$7:$H$14999,5,FALSE),"ls")))</f>
        <v xml:space="preserve">m1 </v>
      </c>
      <c r="E3323" s="202" t="s">
        <v>1889</v>
      </c>
      <c r="F3323" s="113" t="s">
        <v>1890</v>
      </c>
      <c r="G3323" s="47">
        <f>VLOOKUP(B3323,'[2] RAB LAMA'!$B$9:$E$5553,4,FALSE)</f>
        <v>823379.23022950604</v>
      </c>
      <c r="H3323" s="47">
        <f>G3323*C3323</f>
        <v>6916385.5339278514</v>
      </c>
      <c r="I3323" s="48">
        <f t="shared" si="245"/>
        <v>1.8099975248789476E-2</v>
      </c>
      <c r="J3323" s="633"/>
      <c r="K3323" s="633"/>
      <c r="L3323" s="633"/>
      <c r="M3323" s="41"/>
      <c r="N3323" s="110"/>
      <c r="O3323" s="608">
        <f t="shared" si="246"/>
        <v>6916385.5339278514</v>
      </c>
    </row>
    <row r="3324" spans="1:15" s="6" customFormat="1" ht="34.5" customHeight="1">
      <c r="A3324" s="397"/>
      <c r="B3324" s="208"/>
      <c r="C3324" s="211"/>
      <c r="D3324" s="209" t="str">
        <f>IF(ISBLANK(E3324),"",IF(E3324="BN",VLOOKUP(B3324,'[1]V. BAHAN'!$B$8:$E$1099,3,FALSE),IFERROR(VLOOKUP(E3324,'[1]III. DAFTAR AHS'!$B$7:$H$872,5,FALSE),"ls")))</f>
        <v/>
      </c>
      <c r="E3324" s="209"/>
      <c r="F3324" s="209" t="s">
        <v>23</v>
      </c>
      <c r="G3324" s="211"/>
      <c r="H3324" s="211"/>
      <c r="I3324" s="48">
        <f t="shared" si="245"/>
        <v>0</v>
      </c>
      <c r="J3324" s="633"/>
      <c r="K3324" s="633"/>
      <c r="L3324" s="633"/>
      <c r="M3324" s="41"/>
      <c r="N3324" s="110"/>
      <c r="O3324" s="608">
        <f t="shared" si="246"/>
        <v>0</v>
      </c>
    </row>
    <row r="3325" spans="1:15" s="6" customFormat="1" ht="34.5" customHeight="1">
      <c r="A3325" s="386"/>
      <c r="B3325" s="387" t="s">
        <v>1721</v>
      </c>
      <c r="C3325" s="262"/>
      <c r="D3325" s="262" t="str">
        <f>IF(ISBLANK(E3325),"",IF(E3325="BN",VLOOKUP(B3325,'[1]V. BAHAN'!$B$8:$E$1099,3,FALSE),IFERROR(VLOOKUP(E3325,'[1]III. DAFTAR AHS'!$B$7:$H$872,5,FALSE),"ls")))</f>
        <v/>
      </c>
      <c r="E3325" s="262"/>
      <c r="F3325" s="262" t="s">
        <v>23</v>
      </c>
      <c r="G3325" s="106"/>
      <c r="H3325" s="106"/>
      <c r="I3325" s="48">
        <f t="shared" si="245"/>
        <v>0</v>
      </c>
      <c r="J3325" s="633"/>
      <c r="K3325" s="633"/>
      <c r="L3325" s="633"/>
      <c r="M3325" s="41"/>
      <c r="N3325" s="110"/>
      <c r="O3325" s="608">
        <f t="shared" si="246"/>
        <v>0</v>
      </c>
    </row>
    <row r="3326" spans="1:15" s="6" customFormat="1" ht="34.5" customHeight="1">
      <c r="A3326" s="390"/>
      <c r="B3326" s="401" t="s">
        <v>1886</v>
      </c>
      <c r="C3326" s="87"/>
      <c r="D3326" s="202" t="str">
        <f>IF(ISBLANK(E3326),"",IF(E3326="BN",VLOOKUP(B3326,'[1]V. BAHAN'!$B$8:$E$1099,3,FALSE),IFERROR(VLOOKUP(E3326,'[1]III. DAFTAR AHS'!$B$7:$H$872,5,FALSE),"ls")))</f>
        <v/>
      </c>
      <c r="E3326" s="87"/>
      <c r="F3326" s="202" t="s">
        <v>23</v>
      </c>
      <c r="G3326" s="83"/>
      <c r="H3326" s="63"/>
      <c r="I3326" s="48">
        <f t="shared" si="245"/>
        <v>0</v>
      </c>
      <c r="J3326" s="633"/>
      <c r="K3326" s="633"/>
      <c r="L3326" s="633"/>
      <c r="M3326" s="41"/>
      <c r="N3326" s="110"/>
      <c r="O3326" s="608">
        <f t="shared" si="246"/>
        <v>0</v>
      </c>
    </row>
    <row r="3327" spans="1:15" s="6" customFormat="1" ht="34.5" customHeight="1">
      <c r="A3327" s="303">
        <v>1</v>
      </c>
      <c r="B3327" s="402" t="s">
        <v>1887</v>
      </c>
      <c r="C3327" s="87"/>
      <c r="D3327" s="202" t="str">
        <f>IF(ISBLANK(E3327),"",IF(E3327="BN",VLOOKUP(B3327,'[1]V. BAHAN'!$B$8:$E$1099,3,FALSE),IFERROR(VLOOKUP(E3327,'[1]III. DAFTAR AHS'!$B$7:$H$872,5,FALSE),"ls")))</f>
        <v/>
      </c>
      <c r="E3327" s="87"/>
      <c r="F3327" s="202" t="s">
        <v>23</v>
      </c>
      <c r="G3327" s="83"/>
      <c r="H3327" s="63"/>
      <c r="I3327" s="48">
        <f t="shared" si="245"/>
        <v>0</v>
      </c>
      <c r="J3327" s="633"/>
      <c r="K3327" s="633"/>
      <c r="L3327" s="633"/>
      <c r="M3327" s="41"/>
      <c r="N3327" s="110"/>
      <c r="O3327" s="608">
        <f t="shared" si="246"/>
        <v>0</v>
      </c>
    </row>
    <row r="3328" spans="1:15" s="6" customFormat="1" ht="34.5" customHeight="1">
      <c r="A3328" s="400" t="s">
        <v>49</v>
      </c>
      <c r="B3328" s="402" t="s">
        <v>1888</v>
      </c>
      <c r="C3328" s="87">
        <v>8.4</v>
      </c>
      <c r="D3328" s="112" t="str">
        <f>IF(ISBLANK(E3328),"",IF(E3328="BN",VLOOKUP(B3328,'[1]V. BAHAN'!$B$8:$E$14999,3,FALSE),IFERROR(VLOOKUP(E3328,'[1]III. DAFTAR AHS'!$B$7:$H$14999,5,FALSE),"ls")))</f>
        <v xml:space="preserve">m1 </v>
      </c>
      <c r="E3328" s="202" t="s">
        <v>1889</v>
      </c>
      <c r="F3328" s="113" t="s">
        <v>1890</v>
      </c>
      <c r="G3328" s="47">
        <f>VLOOKUP(B3328,'[2] RAB LAMA'!$B$9:$E$5553,4,FALSE)</f>
        <v>823379.23022950604</v>
      </c>
      <c r="H3328" s="47">
        <f>G3328*C3328</f>
        <v>6916385.5339278514</v>
      </c>
      <c r="I3328" s="48">
        <f t="shared" si="245"/>
        <v>1.8099975248789476E-2</v>
      </c>
      <c r="J3328" s="633"/>
      <c r="K3328" s="633"/>
      <c r="L3328" s="633"/>
      <c r="M3328" s="41"/>
      <c r="N3328" s="110"/>
      <c r="O3328" s="608">
        <f t="shared" si="246"/>
        <v>6916385.5339278514</v>
      </c>
    </row>
    <row r="3329" spans="1:15" s="6" customFormat="1" ht="34.5" customHeight="1">
      <c r="A3329" s="139"/>
      <c r="B3329" s="313"/>
      <c r="C3329" s="83"/>
      <c r="D3329" s="82" t="str">
        <f>IF(ISBLANK(E3329),"",IF(E3329="BN",VLOOKUP(B3329,'[1]V. BAHAN'!$B$8:$E$1099,3,FALSE),IFERROR(VLOOKUP(E3329,'[1]III. DAFTAR AHS'!$B$7:$H$872,5,FALSE),"ls")))</f>
        <v/>
      </c>
      <c r="E3329" s="82"/>
      <c r="F3329" s="82" t="s">
        <v>23</v>
      </c>
      <c r="G3329" s="83"/>
      <c r="H3329" s="83"/>
      <c r="I3329" s="48">
        <f t="shared" si="245"/>
        <v>0</v>
      </c>
      <c r="J3329" s="633"/>
      <c r="K3329" s="633"/>
      <c r="L3329" s="633"/>
      <c r="M3329" s="41"/>
      <c r="N3329" s="110"/>
      <c r="O3329" s="608">
        <f t="shared" si="246"/>
        <v>0</v>
      </c>
    </row>
    <row r="3330" spans="1:15" s="6" customFormat="1" ht="34.5" customHeight="1">
      <c r="A3330" s="386"/>
      <c r="B3330" s="387" t="s">
        <v>363</v>
      </c>
      <c r="C3330" s="262"/>
      <c r="D3330" s="262" t="str">
        <f>IF(ISBLANK(E3330),"",IF(E3330="BN",VLOOKUP(B3330,'[1]V. BAHAN'!$B$8:$E$1099,3,FALSE),IFERROR(VLOOKUP(E3330,'[1]III. DAFTAR AHS'!$B$7:$H$872,5,FALSE),"ls")))</f>
        <v/>
      </c>
      <c r="E3330" s="262"/>
      <c r="F3330" s="262" t="s">
        <v>23</v>
      </c>
      <c r="G3330" s="106"/>
      <c r="H3330" s="106"/>
      <c r="I3330" s="48">
        <f t="shared" si="245"/>
        <v>0</v>
      </c>
      <c r="J3330" s="633"/>
      <c r="K3330" s="633"/>
      <c r="L3330" s="633"/>
      <c r="M3330" s="41"/>
      <c r="N3330" s="110"/>
      <c r="O3330" s="608">
        <f t="shared" si="246"/>
        <v>0</v>
      </c>
    </row>
    <row r="3331" spans="1:15" s="6" customFormat="1" ht="34.5" customHeight="1">
      <c r="A3331" s="393"/>
      <c r="B3331" s="401" t="s">
        <v>1872</v>
      </c>
      <c r="C3331" s="87"/>
      <c r="D3331" s="202" t="str">
        <f>IF(ISBLANK(E3331),"",IF(E3331="BN",VLOOKUP(B3331,'[1]V. BAHAN'!$B$8:$E$1099,3,FALSE),IFERROR(VLOOKUP(E3331,'[1]III. DAFTAR AHS'!$B$7:$H$872,5,FALSE),"ls")))</f>
        <v/>
      </c>
      <c r="E3331" s="87"/>
      <c r="F3331" s="202" t="s">
        <v>23</v>
      </c>
      <c r="G3331" s="83"/>
      <c r="H3331" s="83"/>
      <c r="I3331" s="48">
        <f t="shared" si="245"/>
        <v>0</v>
      </c>
      <c r="J3331" s="633"/>
      <c r="K3331" s="633"/>
      <c r="L3331" s="633"/>
      <c r="M3331" s="41"/>
      <c r="N3331" s="110"/>
      <c r="O3331" s="608">
        <f t="shared" si="246"/>
        <v>0</v>
      </c>
    </row>
    <row r="3332" spans="1:15" s="6" customFormat="1" ht="34.5" customHeight="1">
      <c r="A3332" s="390">
        <v>1</v>
      </c>
      <c r="B3332" s="402" t="s">
        <v>1900</v>
      </c>
      <c r="C3332" s="87">
        <v>2</v>
      </c>
      <c r="D3332" s="112" t="str">
        <f>IF(ISBLANK(E3332),"",IF(E3332="BN",VLOOKUP(B3332,'[1]V. BAHAN'!$B$8:$E$14999,3,FALSE),IFERROR(VLOOKUP(E3332,'[1]III. DAFTAR AHS'!$B$7:$H$14999,5,FALSE),"ls")))</f>
        <v xml:space="preserve">unit </v>
      </c>
      <c r="E3332" s="87" t="s">
        <v>1567</v>
      </c>
      <c r="F3332" s="113" t="s">
        <v>1568</v>
      </c>
      <c r="G3332" s="47">
        <f>VLOOKUP(B3332,'[2] RAB LAMA'!$B$9:$E$5553,4,FALSE)</f>
        <v>102448.12737500001</v>
      </c>
      <c r="H3332" s="47">
        <f>G3332*C3332</f>
        <v>204896.25475000002</v>
      </c>
      <c r="I3332" s="48">
        <f t="shared" si="245"/>
        <v>5.3620740506038868E-4</v>
      </c>
      <c r="J3332" s="633"/>
      <c r="K3332" s="633"/>
      <c r="L3332" s="633"/>
      <c r="M3332" s="41"/>
      <c r="N3332" s="110"/>
      <c r="O3332" s="608">
        <f t="shared" si="246"/>
        <v>204896.25475000002</v>
      </c>
    </row>
    <row r="3333" spans="1:15" s="6" customFormat="1" ht="34.5" customHeight="1">
      <c r="A3333" s="393"/>
      <c r="B3333" s="402"/>
      <c r="C3333" s="87"/>
      <c r="D3333" s="202" t="str">
        <f>IF(ISBLANK(E3333),"",IF(E3333="BN",VLOOKUP(B3333,'[1]V. BAHAN'!$B$8:$E$1099,3,FALSE),IFERROR(VLOOKUP(E3333,'[1]III. DAFTAR AHS'!$B$7:$H$872,5,FALSE),"ls")))</f>
        <v/>
      </c>
      <c r="E3333" s="87"/>
      <c r="F3333" s="202" t="s">
        <v>23</v>
      </c>
      <c r="G3333" s="83"/>
      <c r="H3333" s="83"/>
      <c r="I3333" s="48">
        <f t="shared" si="245"/>
        <v>0</v>
      </c>
      <c r="J3333" s="633"/>
      <c r="K3333" s="633"/>
      <c r="L3333" s="633"/>
      <c r="M3333" s="41"/>
      <c r="N3333" s="110"/>
      <c r="O3333" s="608">
        <f t="shared" si="246"/>
        <v>0</v>
      </c>
    </row>
    <row r="3334" spans="1:15" s="6" customFormat="1" ht="34.5" customHeight="1">
      <c r="A3334" s="390"/>
      <c r="B3334" s="401" t="s">
        <v>1886</v>
      </c>
      <c r="C3334" s="87"/>
      <c r="D3334" s="202" t="str">
        <f>IF(ISBLANK(E3334),"",IF(E3334="BN",VLOOKUP(B3334,'[1]V. BAHAN'!$B$8:$E$1099,3,FALSE),IFERROR(VLOOKUP(E3334,'[1]III. DAFTAR AHS'!$B$7:$H$872,5,FALSE),"ls")))</f>
        <v/>
      </c>
      <c r="E3334" s="87"/>
      <c r="F3334" s="202" t="s">
        <v>23</v>
      </c>
      <c r="G3334" s="83"/>
      <c r="H3334" s="63"/>
      <c r="I3334" s="48">
        <f t="shared" si="245"/>
        <v>0</v>
      </c>
      <c r="J3334" s="633"/>
      <c r="K3334" s="633"/>
      <c r="L3334" s="633"/>
      <c r="M3334" s="41"/>
      <c r="N3334" s="110"/>
      <c r="O3334" s="608">
        <f t="shared" si="246"/>
        <v>0</v>
      </c>
    </row>
    <row r="3335" spans="1:15" s="6" customFormat="1" ht="34.5" customHeight="1">
      <c r="A3335" s="303">
        <v>1</v>
      </c>
      <c r="B3335" s="402" t="s">
        <v>1887</v>
      </c>
      <c r="C3335" s="87"/>
      <c r="D3335" s="202" t="str">
        <f>IF(ISBLANK(E3335),"",IF(E3335="BN",VLOOKUP(B3335,'[1]V. BAHAN'!$B$8:$E$1099,3,FALSE),IFERROR(VLOOKUP(E3335,'[1]III. DAFTAR AHS'!$B$7:$H$872,5,FALSE),"ls")))</f>
        <v/>
      </c>
      <c r="E3335" s="87"/>
      <c r="F3335" s="202" t="s">
        <v>23</v>
      </c>
      <c r="G3335" s="83"/>
      <c r="H3335" s="63"/>
      <c r="I3335" s="48">
        <f t="shared" si="245"/>
        <v>0</v>
      </c>
      <c r="J3335" s="633"/>
      <c r="K3335" s="633"/>
      <c r="L3335" s="633"/>
      <c r="M3335" s="41"/>
      <c r="N3335" s="110"/>
      <c r="O3335" s="608">
        <f t="shared" si="246"/>
        <v>0</v>
      </c>
    </row>
    <row r="3336" spans="1:15" s="6" customFormat="1" ht="34.5" customHeight="1">
      <c r="A3336" s="400" t="s">
        <v>49</v>
      </c>
      <c r="B3336" s="393" t="s">
        <v>1901</v>
      </c>
      <c r="C3336" s="87">
        <v>3</v>
      </c>
      <c r="D3336" s="112" t="str">
        <f>IF(ISBLANK(E3336),"",IF(E3336="BN",VLOOKUP(B3336,'[1]V. BAHAN'!$B$8:$E$14999,3,FALSE),IFERROR(VLOOKUP(E3336,'[1]III. DAFTAR AHS'!$B$7:$H$14999,5,FALSE),"ls")))</f>
        <v xml:space="preserve">m1 </v>
      </c>
      <c r="E3336" s="87" t="s">
        <v>1902</v>
      </c>
      <c r="F3336" s="113" t="s">
        <v>1903</v>
      </c>
      <c r="G3336" s="47">
        <f>VLOOKUP(B3336,'[2] RAB LAMA'!$B$9:$E$5553,4,FALSE)</f>
        <v>210559.13244857671</v>
      </c>
      <c r="H3336" s="47">
        <f>G3336*C3336</f>
        <v>631677.3973457301</v>
      </c>
      <c r="I3336" s="48">
        <f t="shared" si="245"/>
        <v>1.653080962750267E-3</v>
      </c>
      <c r="J3336" s="633"/>
      <c r="K3336" s="633"/>
      <c r="L3336" s="633"/>
      <c r="M3336" s="41"/>
      <c r="N3336" s="110"/>
      <c r="O3336" s="608">
        <f t="shared" si="246"/>
        <v>631677.3973457301</v>
      </c>
    </row>
    <row r="3337" spans="1:15" s="6" customFormat="1" ht="34.5" customHeight="1">
      <c r="A3337" s="400" t="s">
        <v>49</v>
      </c>
      <c r="B3337" s="402" t="s">
        <v>1904</v>
      </c>
      <c r="C3337" s="87">
        <v>3</v>
      </c>
      <c r="D3337" s="112" t="str">
        <f>IF(ISBLANK(E3337),"",IF(E3337="BN",VLOOKUP(B3337,'[1]V. BAHAN'!$B$8:$E$14999,3,FALSE),IFERROR(VLOOKUP(E3337,'[1]III. DAFTAR AHS'!$B$7:$H$14999,5,FALSE),"ls")))</f>
        <v xml:space="preserve">m1 </v>
      </c>
      <c r="E3337" s="87" t="s">
        <v>1902</v>
      </c>
      <c r="F3337" s="113" t="s">
        <v>1903</v>
      </c>
      <c r="G3337" s="47">
        <f>VLOOKUP(B3337,'[2] RAB LAMA'!$B$9:$E$5553,4,FALSE)</f>
        <v>210559.13244857671</v>
      </c>
      <c r="H3337" s="47">
        <f>G3337*C3337</f>
        <v>631677.3973457301</v>
      </c>
      <c r="I3337" s="48">
        <f t="shared" si="245"/>
        <v>1.653080962750267E-3</v>
      </c>
      <c r="J3337" s="633"/>
      <c r="K3337" s="633"/>
      <c r="L3337" s="633"/>
      <c r="M3337" s="41"/>
      <c r="N3337" s="110"/>
      <c r="O3337" s="608">
        <f t="shared" si="246"/>
        <v>631677.3973457301</v>
      </c>
    </row>
    <row r="3338" spans="1:15" s="6" customFormat="1" ht="34.5" customHeight="1" thickBot="1">
      <c r="A3338" s="390"/>
      <c r="B3338" s="393"/>
      <c r="C3338" s="87"/>
      <c r="D3338" s="202" t="str">
        <f>IF(ISBLANK(E3338),"",IF(E3338="BN",VLOOKUP(B3338,'[1]V. BAHAN'!$B$8:$E$1099,3,FALSE),IFERROR(VLOOKUP(E3338,'[1]III. DAFTAR AHS'!$B$7:$H$872,5,FALSE),"ls")))</f>
        <v/>
      </c>
      <c r="E3338" s="87"/>
      <c r="F3338" s="202" t="s">
        <v>23</v>
      </c>
      <c r="G3338" s="83"/>
      <c r="H3338" s="63"/>
      <c r="I3338" s="48">
        <f t="shared" si="245"/>
        <v>0</v>
      </c>
      <c r="J3338" s="633"/>
      <c r="K3338" s="633"/>
      <c r="L3338" s="633"/>
      <c r="M3338" s="41"/>
      <c r="N3338" s="110"/>
      <c r="O3338" s="608">
        <f t="shared" si="246"/>
        <v>0</v>
      </c>
    </row>
    <row r="3339" spans="1:15" s="6" customFormat="1" ht="34.5" customHeight="1" thickBot="1">
      <c r="A3339" s="238" t="s">
        <v>1278</v>
      </c>
      <c r="B3339" s="124" t="s">
        <v>1905</v>
      </c>
      <c r="C3339" s="39"/>
      <c r="D3339" s="39" t="str">
        <f>IF(ISBLANK(E3339),"",IF(E3339="BN",VLOOKUP(B3339,'[1]V. BAHAN'!$B$8:$E$1099,3,FALSE),IFERROR(VLOOKUP(E3339,'[1]III. DAFTAR AHS'!$B$7:$H$872,5,FALSE),"ls")))</f>
        <v/>
      </c>
      <c r="E3339" s="39"/>
      <c r="F3339" s="39" t="s">
        <v>23</v>
      </c>
      <c r="G3339" s="78"/>
      <c r="H3339" s="78"/>
      <c r="I3339" s="48">
        <f t="shared" si="245"/>
        <v>0</v>
      </c>
      <c r="J3339" s="633"/>
      <c r="K3339" s="633"/>
      <c r="L3339" s="633"/>
      <c r="M3339" s="41"/>
      <c r="N3339" s="110"/>
      <c r="O3339" s="608">
        <f t="shared" si="246"/>
        <v>0</v>
      </c>
    </row>
    <row r="3340" spans="1:15" s="6" customFormat="1" ht="34.5" customHeight="1">
      <c r="A3340" s="93"/>
      <c r="B3340" s="94" t="s">
        <v>1745</v>
      </c>
      <c r="C3340" s="87"/>
      <c r="D3340" s="82" t="str">
        <f>IF(ISBLANK(E3340),"",IF(E3340="BN",VLOOKUP(B3340,'[1]V. BAHAN'!$B$8:$E$1099,3,FALSE),IFERROR(VLOOKUP(E3340,'[1]III. DAFTAR AHS'!$B$7:$H$872,5,FALSE),"ls")))</f>
        <v/>
      </c>
      <c r="E3340" s="82"/>
      <c r="F3340" s="82" t="s">
        <v>23</v>
      </c>
      <c r="G3340" s="83"/>
      <c r="H3340" s="83"/>
      <c r="I3340" s="48">
        <f t="shared" si="245"/>
        <v>0</v>
      </c>
      <c r="J3340" s="633"/>
      <c r="K3340" s="633"/>
      <c r="L3340" s="633"/>
      <c r="M3340" s="41"/>
      <c r="N3340" s="110"/>
      <c r="O3340" s="608">
        <f t="shared" si="246"/>
        <v>0</v>
      </c>
    </row>
    <row r="3341" spans="1:15" s="6" customFormat="1" ht="34.5" customHeight="1">
      <c r="A3341" s="93">
        <v>1</v>
      </c>
      <c r="B3341" s="403" t="s">
        <v>1906</v>
      </c>
      <c r="C3341" s="87">
        <v>11.36</v>
      </c>
      <c r="D3341" s="112" t="str">
        <f>IF(ISBLANK(E3341),"",IF(E3341="BN",VLOOKUP(B3341,'[1]V. BAHAN'!$B$8:$E$14999,3,FALSE),IFERROR(VLOOKUP(E3341,'[1]III. DAFTAR AHS'!$B$7:$H$14999,5,FALSE),"ls")))</f>
        <v xml:space="preserve">m1 </v>
      </c>
      <c r="E3341" s="82" t="s">
        <v>1907</v>
      </c>
      <c r="F3341" s="113" t="s">
        <v>189</v>
      </c>
      <c r="G3341" s="63"/>
      <c r="H3341" s="83"/>
      <c r="I3341" s="48">
        <f t="shared" ref="I3341:I3404" si="247">(H3341/$H$4325)*100</f>
        <v>0</v>
      </c>
      <c r="J3341" s="633"/>
      <c r="K3341" s="633"/>
      <c r="L3341" s="633"/>
      <c r="M3341" s="41"/>
      <c r="N3341" s="110"/>
      <c r="O3341" s="608">
        <f t="shared" si="246"/>
        <v>0</v>
      </c>
    </row>
    <row r="3342" spans="1:15" s="6" customFormat="1" ht="34.5" customHeight="1">
      <c r="A3342" s="93">
        <f>A3341+1</f>
        <v>2</v>
      </c>
      <c r="B3342" s="403" t="s">
        <v>1908</v>
      </c>
      <c r="C3342" s="87">
        <v>11.36</v>
      </c>
      <c r="D3342" s="112" t="str">
        <f>IF(ISBLANK(E3342),"",IF(E3342="BN",VLOOKUP(B3342,'[1]V. BAHAN'!$B$8:$E$14999,3,FALSE),IFERROR(VLOOKUP(E3342,'[1]III. DAFTAR AHS'!$B$7:$H$14999,5,FALSE),"ls")))</f>
        <v xml:space="preserve">m1 </v>
      </c>
      <c r="E3342" s="82" t="s">
        <v>1909</v>
      </c>
      <c r="F3342" s="113" t="s">
        <v>1910</v>
      </c>
      <c r="G3342" s="47">
        <f>VLOOKUP(B3342,'[2] RAB LAMA'!$B$9:$E$5553,4,FALSE)</f>
        <v>31223.648803490003</v>
      </c>
      <c r="H3342" s="47">
        <f>G3342*C3342</f>
        <v>354700.65040764643</v>
      </c>
      <c r="I3342" s="48">
        <f t="shared" si="247"/>
        <v>9.2824105330952206E-4</v>
      </c>
      <c r="J3342" s="633"/>
      <c r="K3342" s="633"/>
      <c r="L3342" s="633"/>
      <c r="M3342" s="41"/>
      <c r="N3342" s="110"/>
      <c r="O3342" s="608">
        <f t="shared" si="246"/>
        <v>354700.65040764643</v>
      </c>
    </row>
    <row r="3343" spans="1:15" s="6" customFormat="1" ht="34.5" customHeight="1" thickBot="1">
      <c r="A3343" s="100"/>
      <c r="B3343" s="404"/>
      <c r="C3343" s="102"/>
      <c r="D3343" s="333" t="str">
        <f>IF(ISBLANK(E3343),"",IF(E3343="BN",VLOOKUP(B3343,'[1]V. BAHAN'!$B$8:$E$1099,3,FALSE),IFERROR(VLOOKUP(E3343,'[1]III. DAFTAR AHS'!$B$7:$H$872,5,FALSE),"ls")))</f>
        <v/>
      </c>
      <c r="E3343" s="333"/>
      <c r="F3343" s="333" t="s">
        <v>23</v>
      </c>
      <c r="G3343" s="102"/>
      <c r="H3343" s="334"/>
      <c r="I3343" s="48">
        <f t="shared" si="247"/>
        <v>0</v>
      </c>
      <c r="J3343" s="633"/>
      <c r="K3343" s="633"/>
      <c r="L3343" s="633"/>
      <c r="M3343" s="41"/>
      <c r="N3343" s="110"/>
      <c r="O3343" s="608">
        <f t="shared" si="246"/>
        <v>0</v>
      </c>
    </row>
    <row r="3344" spans="1:15" s="6" customFormat="1" ht="34.5" customHeight="1" thickBot="1">
      <c r="A3344" s="238" t="s">
        <v>1911</v>
      </c>
      <c r="B3344" s="124" t="s">
        <v>1912</v>
      </c>
      <c r="C3344" s="39"/>
      <c r="D3344" s="39" t="str">
        <f>IF(ISBLANK(E3344),"",IF(E3344="BN",VLOOKUP(B3344,'[1]V. BAHAN'!$B$8:$E$1099,3,FALSE),IFERROR(VLOOKUP(E3344,'[1]III. DAFTAR AHS'!$B$7:$H$872,5,FALSE),"ls")))</f>
        <v/>
      </c>
      <c r="E3344" s="39"/>
      <c r="F3344" s="39" t="s">
        <v>23</v>
      </c>
      <c r="G3344" s="78"/>
      <c r="H3344" s="78"/>
      <c r="I3344" s="48">
        <f t="shared" si="247"/>
        <v>0</v>
      </c>
      <c r="J3344" s="629"/>
      <c r="K3344" s="629"/>
      <c r="L3344" s="629"/>
      <c r="M3344" s="41"/>
      <c r="N3344" s="110"/>
      <c r="O3344" s="608">
        <f t="shared" si="246"/>
        <v>0</v>
      </c>
    </row>
    <row r="3345" spans="1:15" s="6" customFormat="1" ht="34.5" customHeight="1">
      <c r="A3345" s="85">
        <v>1</v>
      </c>
      <c r="B3345" s="313" t="s">
        <v>1913</v>
      </c>
      <c r="C3345" s="83">
        <v>1</v>
      </c>
      <c r="D3345" s="112" t="str">
        <f>IF(ISBLANK(E3345),"",IF(E3345="BN",VLOOKUP(B3345,'[1]V. BAHAN'!$B$8:$E$14999,3,FALSE),IFERROR(VLOOKUP(E3345,'[1]III. DAFTAR AHS'!$B$7:$H$14999,5,FALSE),"ls")))</f>
        <v xml:space="preserve">unit </v>
      </c>
      <c r="E3345" s="82" t="s">
        <v>1914</v>
      </c>
      <c r="F3345" s="113" t="s">
        <v>147</v>
      </c>
      <c r="G3345" s="47">
        <f>VLOOKUP(B3345,'[2] RAB LAMA'!$B$9:$E$5553,4,FALSE)</f>
        <v>1618340.4765174682</v>
      </c>
      <c r="H3345" s="47">
        <f>G3345*C3345</f>
        <v>1618340.4765174682</v>
      </c>
      <c r="I3345" s="48">
        <f t="shared" si="247"/>
        <v>4.2351488975550661E-3</v>
      </c>
      <c r="J3345" s="629"/>
      <c r="K3345" s="629"/>
      <c r="L3345" s="629"/>
      <c r="M3345" s="41"/>
      <c r="N3345" s="110"/>
      <c r="O3345" s="608">
        <f t="shared" si="246"/>
        <v>1618340.4765174682</v>
      </c>
    </row>
    <row r="3346" spans="1:15" s="6" customFormat="1" ht="34.5" customHeight="1">
      <c r="A3346" s="85"/>
      <c r="B3346" s="365" t="s">
        <v>1517</v>
      </c>
      <c r="C3346" s="83"/>
      <c r="D3346" s="82" t="str">
        <f>IF(ISBLANK(E3346),"",IF(E3346="BN",VLOOKUP(B3346,'[1]V. BAHAN'!$B$8:$E$1099,3,FALSE),IFERROR(VLOOKUP(E3346,'[1]III. DAFTAR AHS'!$B$7:$H$872,5,FALSE),"ls")))</f>
        <v/>
      </c>
      <c r="E3346" s="82"/>
      <c r="F3346" s="82" t="s">
        <v>23</v>
      </c>
      <c r="G3346" s="83"/>
      <c r="H3346" s="63"/>
      <c r="I3346" s="48">
        <f t="shared" si="247"/>
        <v>0</v>
      </c>
      <c r="J3346" s="629"/>
      <c r="K3346" s="629"/>
      <c r="L3346" s="629"/>
      <c r="M3346" s="41"/>
      <c r="N3346" s="110"/>
      <c r="O3346" s="608">
        <f t="shared" si="246"/>
        <v>0</v>
      </c>
    </row>
    <row r="3347" spans="1:15" s="6" customFormat="1" ht="34.5" customHeight="1">
      <c r="A3347" s="85"/>
      <c r="B3347" s="365" t="s">
        <v>1518</v>
      </c>
      <c r="C3347" s="83"/>
      <c r="D3347" s="82" t="str">
        <f>IF(ISBLANK(E3347),"",IF(E3347="BN",VLOOKUP(B3347,'[1]V. BAHAN'!$B$8:$E$1099,3,FALSE),IFERROR(VLOOKUP(E3347,'[1]III. DAFTAR AHS'!$B$7:$H$872,5,FALSE),"ls")))</f>
        <v/>
      </c>
      <c r="E3347" s="82"/>
      <c r="F3347" s="82" t="s">
        <v>23</v>
      </c>
      <c r="G3347" s="83"/>
      <c r="H3347" s="63"/>
      <c r="I3347" s="48">
        <f t="shared" si="247"/>
        <v>0</v>
      </c>
      <c r="J3347" s="629"/>
      <c r="K3347" s="629"/>
      <c r="L3347" s="629"/>
      <c r="M3347" s="41"/>
      <c r="N3347" s="110"/>
      <c r="O3347" s="608">
        <f t="shared" si="246"/>
        <v>0</v>
      </c>
    </row>
    <row r="3348" spans="1:15" s="6" customFormat="1" ht="34.5" customHeight="1">
      <c r="A3348" s="85"/>
      <c r="B3348" s="365" t="s">
        <v>1519</v>
      </c>
      <c r="C3348" s="83"/>
      <c r="D3348" s="82" t="str">
        <f>IF(ISBLANK(E3348),"",IF(E3348="BN",VLOOKUP(B3348,'[1]V. BAHAN'!$B$8:$E$1099,3,FALSE),IFERROR(VLOOKUP(E3348,'[1]III. DAFTAR AHS'!$B$7:$H$872,5,FALSE),"ls")))</f>
        <v/>
      </c>
      <c r="E3348" s="82"/>
      <c r="F3348" s="82" t="s">
        <v>23</v>
      </c>
      <c r="G3348" s="83"/>
      <c r="H3348" s="63"/>
      <c r="I3348" s="48">
        <f t="shared" si="247"/>
        <v>0</v>
      </c>
      <c r="J3348" s="629"/>
      <c r="K3348" s="629"/>
      <c r="L3348" s="629"/>
      <c r="M3348" s="41"/>
      <c r="N3348" s="110"/>
      <c r="O3348" s="608">
        <f t="shared" si="246"/>
        <v>0</v>
      </c>
    </row>
    <row r="3349" spans="1:15" s="6" customFormat="1" ht="34.5" customHeight="1">
      <c r="A3349" s="85"/>
      <c r="B3349" s="365" t="s">
        <v>1520</v>
      </c>
      <c r="C3349" s="83"/>
      <c r="D3349" s="82" t="str">
        <f>IF(ISBLANK(E3349),"",IF(E3349="BN",VLOOKUP(B3349,'[1]V. BAHAN'!$B$8:$E$1099,3,FALSE),IFERROR(VLOOKUP(E3349,'[1]III. DAFTAR AHS'!$B$7:$H$872,5,FALSE),"ls")))</f>
        <v/>
      </c>
      <c r="E3349" s="82"/>
      <c r="F3349" s="82" t="s">
        <v>23</v>
      </c>
      <c r="G3349" s="83"/>
      <c r="H3349" s="63"/>
      <c r="I3349" s="48">
        <f t="shared" si="247"/>
        <v>0</v>
      </c>
      <c r="J3349" s="629"/>
      <c r="K3349" s="629"/>
      <c r="L3349" s="629"/>
      <c r="M3349" s="41"/>
      <c r="N3349" s="110"/>
      <c r="O3349" s="608">
        <f t="shared" si="246"/>
        <v>0</v>
      </c>
    </row>
    <row r="3350" spans="1:15" s="6" customFormat="1" ht="34.5" customHeight="1">
      <c r="A3350" s="85"/>
      <c r="B3350" s="365" t="s">
        <v>580</v>
      </c>
      <c r="C3350" s="83"/>
      <c r="D3350" s="82" t="str">
        <f>IF(ISBLANK(E3350),"",IF(E3350="BN",VLOOKUP(B3350,'[1]V. BAHAN'!$B$8:$E$1099,3,FALSE),IFERROR(VLOOKUP(E3350,'[1]III. DAFTAR AHS'!$B$7:$H$872,5,FALSE),"ls")))</f>
        <v/>
      </c>
      <c r="E3350" s="82"/>
      <c r="F3350" s="82" t="s">
        <v>23</v>
      </c>
      <c r="G3350" s="83"/>
      <c r="H3350" s="63"/>
      <c r="I3350" s="48">
        <f t="shared" si="247"/>
        <v>0</v>
      </c>
      <c r="J3350" s="629"/>
      <c r="K3350" s="629"/>
      <c r="L3350" s="629"/>
      <c r="M3350" s="41"/>
      <c r="N3350" s="110"/>
      <c r="O3350" s="608">
        <f t="shared" si="246"/>
        <v>0</v>
      </c>
    </row>
    <row r="3351" spans="1:15" s="6" customFormat="1" ht="34.5" customHeight="1">
      <c r="A3351" s="85"/>
      <c r="B3351" s="365" t="s">
        <v>1521</v>
      </c>
      <c r="C3351" s="83"/>
      <c r="D3351" s="82" t="str">
        <f>IF(ISBLANK(E3351),"",IF(E3351="BN",VLOOKUP(B3351,'[1]V. BAHAN'!$B$8:$E$1099,3,FALSE),IFERROR(VLOOKUP(E3351,'[1]III. DAFTAR AHS'!$B$7:$H$872,5,FALSE),"ls")))</f>
        <v/>
      </c>
      <c r="E3351" s="82"/>
      <c r="F3351" s="82" t="s">
        <v>23</v>
      </c>
      <c r="G3351" s="83"/>
      <c r="H3351" s="63"/>
      <c r="I3351" s="48">
        <f t="shared" si="247"/>
        <v>0</v>
      </c>
      <c r="J3351" s="629"/>
      <c r="K3351" s="629"/>
      <c r="L3351" s="629"/>
      <c r="M3351" s="41"/>
      <c r="N3351" s="110"/>
      <c r="O3351" s="608">
        <f t="shared" si="246"/>
        <v>0</v>
      </c>
    </row>
    <row r="3352" spans="1:15" s="6" customFormat="1" ht="34.5" customHeight="1">
      <c r="A3352" s="85"/>
      <c r="B3352" s="365" t="s">
        <v>1522</v>
      </c>
      <c r="C3352" s="83"/>
      <c r="D3352" s="82" t="str">
        <f>IF(ISBLANK(E3352),"",IF(E3352="BN",VLOOKUP(B3352,'[1]V. BAHAN'!$B$8:$E$1099,3,FALSE),IFERROR(VLOOKUP(E3352,'[1]III. DAFTAR AHS'!$B$7:$H$872,5,FALSE),"ls")))</f>
        <v/>
      </c>
      <c r="E3352" s="82"/>
      <c r="F3352" s="82" t="s">
        <v>23</v>
      </c>
      <c r="G3352" s="83"/>
      <c r="H3352" s="63"/>
      <c r="I3352" s="48">
        <f t="shared" si="247"/>
        <v>0</v>
      </c>
      <c r="J3352" s="629"/>
      <c r="K3352" s="629"/>
      <c r="L3352" s="629"/>
      <c r="M3352" s="41"/>
      <c r="N3352" s="110"/>
      <c r="O3352" s="608">
        <f t="shared" ref="O3352:O3415" si="248">H3352-N3352</f>
        <v>0</v>
      </c>
    </row>
    <row r="3353" spans="1:15" s="6" customFormat="1" ht="34.5" customHeight="1" thickBot="1">
      <c r="A3353" s="139"/>
      <c r="B3353" s="313"/>
      <c r="C3353" s="83"/>
      <c r="D3353" s="82" t="str">
        <f>IF(ISBLANK(E3353),"",IF(E3353="BN",VLOOKUP(B3353,'[1]V. BAHAN'!$B$8:$E$1099,3,FALSE),IFERROR(VLOOKUP(E3353,'[1]III. DAFTAR AHS'!$B$7:$H$872,5,FALSE),"ls")))</f>
        <v/>
      </c>
      <c r="E3353" s="82"/>
      <c r="F3353" s="82" t="s">
        <v>23</v>
      </c>
      <c r="G3353" s="83"/>
      <c r="H3353" s="83"/>
      <c r="I3353" s="48">
        <f t="shared" si="247"/>
        <v>0</v>
      </c>
      <c r="J3353" s="633"/>
      <c r="K3353" s="633"/>
      <c r="L3353" s="633"/>
      <c r="M3353" s="41"/>
      <c r="N3353" s="110"/>
      <c r="O3353" s="608">
        <f t="shared" si="248"/>
        <v>0</v>
      </c>
    </row>
    <row r="3354" spans="1:15" s="69" customFormat="1" ht="34.5" customHeight="1" thickBot="1">
      <c r="A3354" s="64"/>
      <c r="B3354" s="339" t="s">
        <v>1915</v>
      </c>
      <c r="C3354" s="66"/>
      <c r="D3354" s="66" t="str">
        <f>IF(ISBLANK(E3354),"",IF(E3354="BN",VLOOKUP(B3354,'[1]V. BAHAN'!$B$8:$E$1099,3,FALSE),IFERROR(VLOOKUP(E3354,'[1]III. DAFTAR AHS'!$B$7:$H$872,5,FALSE),"ls")))</f>
        <v/>
      </c>
      <c r="E3354" s="66"/>
      <c r="F3354" s="66" t="s">
        <v>23</v>
      </c>
      <c r="G3354" s="119"/>
      <c r="H3354" s="68">
        <f>SUM(H2606:H3353)</f>
        <v>3456558652.3211312</v>
      </c>
      <c r="I3354" s="48"/>
      <c r="J3354" s="632"/>
      <c r="K3354" s="632"/>
      <c r="L3354" s="632"/>
      <c r="M3354" s="41"/>
      <c r="N3354" s="110"/>
      <c r="O3354" s="608"/>
    </row>
    <row r="3355" spans="1:15" s="6" customFormat="1" ht="34.5" customHeight="1" thickBot="1">
      <c r="A3355" s="18" t="s">
        <v>1916</v>
      </c>
      <c r="B3355" s="124" t="s">
        <v>1917</v>
      </c>
      <c r="C3355" s="39"/>
      <c r="D3355" s="39" t="str">
        <f>IF(ISBLANK(E3355),"",IF(E3355="BN",VLOOKUP(B3355,'[1]V. BAHAN'!$B$8:$E$1099,3,FALSE),IFERROR(VLOOKUP(E3355,'[1]III. DAFTAR AHS'!$B$7:$H$872,5,FALSE),"ls")))</f>
        <v/>
      </c>
      <c r="E3355" s="39"/>
      <c r="F3355" s="39" t="s">
        <v>23</v>
      </c>
      <c r="G3355" s="78"/>
      <c r="H3355" s="405"/>
      <c r="I3355" s="48">
        <f t="shared" si="247"/>
        <v>0</v>
      </c>
      <c r="J3355" s="629"/>
      <c r="K3355" s="629"/>
      <c r="L3355" s="629"/>
      <c r="M3355" s="41"/>
      <c r="N3355" s="110"/>
      <c r="O3355" s="608">
        <f t="shared" si="248"/>
        <v>0</v>
      </c>
    </row>
    <row r="3356" spans="1:15" s="6" customFormat="1" ht="34.5" customHeight="1" thickBot="1">
      <c r="A3356" s="18" t="s">
        <v>821</v>
      </c>
      <c r="B3356" s="124" t="s">
        <v>110</v>
      </c>
      <c r="C3356" s="39"/>
      <c r="D3356" s="39" t="str">
        <f>IF(ISBLANK(E3356),"",IF(E3356="BN",VLOOKUP(B3356,'[1]V. BAHAN'!$B$8:$E$1099,3,FALSE),IFERROR(VLOOKUP(E3356,'[1]III. DAFTAR AHS'!$B$7:$H$872,5,FALSE),"ls")))</f>
        <v/>
      </c>
      <c r="E3356" s="39"/>
      <c r="F3356" s="39" t="s">
        <v>23</v>
      </c>
      <c r="G3356" s="78"/>
      <c r="H3356" s="405"/>
      <c r="I3356" s="48">
        <f t="shared" si="247"/>
        <v>0</v>
      </c>
      <c r="J3356" s="629"/>
      <c r="K3356" s="629"/>
      <c r="L3356" s="629"/>
      <c r="M3356" s="41"/>
      <c r="N3356" s="110"/>
      <c r="O3356" s="608">
        <f t="shared" si="248"/>
        <v>0</v>
      </c>
    </row>
    <row r="3357" spans="1:15" s="6" customFormat="1" ht="34.5" customHeight="1">
      <c r="A3357" s="139">
        <v>1</v>
      </c>
      <c r="B3357" s="406" t="s">
        <v>1918</v>
      </c>
      <c r="C3357" s="87">
        <v>5195.3500000000004</v>
      </c>
      <c r="D3357" s="112" t="str">
        <f>IF(ISBLANK(E3357),"",IF(E3357="BN",VLOOKUP(B3357,'[1]V. BAHAN'!$B$8:$E$14999,3,FALSE),IFERROR(VLOOKUP(E3357,'[1]III. DAFTAR AHS'!$B$7:$H$14999,5,FALSE),"ls")))</f>
        <v xml:space="preserve">m3 </v>
      </c>
      <c r="E3357" s="82" t="s">
        <v>1919</v>
      </c>
      <c r="F3357" s="113" t="s">
        <v>1920</v>
      </c>
      <c r="G3357" s="47">
        <f>VLOOKUP(B3357,'[2] RAB LAMA'!$B$9:$E$5553,4,FALSE)</f>
        <v>17649.658331130391</v>
      </c>
      <c r="H3357" s="47">
        <f>G3357*C3357</f>
        <v>91696152.410638288</v>
      </c>
      <c r="I3357" s="48">
        <f t="shared" si="247"/>
        <v>0.23996610381249664</v>
      </c>
      <c r="J3357" s="633"/>
      <c r="K3357" s="633">
        <f>I3357</f>
        <v>0.23996610381249664</v>
      </c>
      <c r="L3357" s="633"/>
      <c r="M3357" s="41"/>
      <c r="N3357" s="407"/>
      <c r="O3357" s="608">
        <f t="shared" si="248"/>
        <v>91696152.410638288</v>
      </c>
    </row>
    <row r="3358" spans="1:15" s="6" customFormat="1" ht="34.5" customHeight="1">
      <c r="A3358" s="139">
        <f>A3357+1</f>
        <v>2</v>
      </c>
      <c r="B3358" s="406" t="s">
        <v>1921</v>
      </c>
      <c r="C3358" s="87">
        <v>706.45</v>
      </c>
      <c r="D3358" s="112" t="str">
        <f>IF(ISBLANK(E3358),"",IF(E3358="BN",VLOOKUP(B3358,'[1]V. BAHAN'!$B$8:$E$14999,3,FALSE),IFERROR(VLOOKUP(E3358,'[1]III. DAFTAR AHS'!$B$7:$H$14999,5,FALSE),"ls")))</f>
        <v xml:space="preserve">m3 </v>
      </c>
      <c r="E3358" s="82" t="s">
        <v>1922</v>
      </c>
      <c r="F3358" s="113" t="s">
        <v>1923</v>
      </c>
      <c r="G3358" s="47">
        <f>VLOOKUP(B3358,'[2] RAB LAMA'!$B$9:$E$5553,4,FALSE)</f>
        <v>164502.81424324142</v>
      </c>
      <c r="H3358" s="47">
        <f>G3358*C3358</f>
        <v>116213013.1221379</v>
      </c>
      <c r="I3358" s="48">
        <f t="shared" si="247"/>
        <v>0.30412599916236616</v>
      </c>
      <c r="J3358" s="633"/>
      <c r="K3358" s="633"/>
      <c r="L3358" s="633"/>
      <c r="M3358" s="41"/>
      <c r="N3358" s="110"/>
      <c r="O3358" s="608">
        <f t="shared" si="248"/>
        <v>116213013.1221379</v>
      </c>
    </row>
    <row r="3359" spans="1:15" s="6" customFormat="1" ht="34.5" customHeight="1">
      <c r="A3359" s="139">
        <f>A3358+1</f>
        <v>3</v>
      </c>
      <c r="B3359" s="406" t="s">
        <v>1924</v>
      </c>
      <c r="C3359" s="87">
        <v>5195.3500000000004</v>
      </c>
      <c r="D3359" s="112" t="str">
        <f>IF(ISBLANK(E3359),"",IF(E3359="BN",VLOOKUP(B3359,'[1]V. BAHAN'!$B$8:$E$14999,3,FALSE),IFERROR(VLOOKUP(E3359,'[1]III. DAFTAR AHS'!$B$7:$H$14999,5,FALSE),"ls")))</f>
        <v xml:space="preserve">m3 </v>
      </c>
      <c r="E3359" s="82" t="s">
        <v>149</v>
      </c>
      <c r="F3359" s="113" t="s">
        <v>150</v>
      </c>
      <c r="G3359" s="47">
        <f>VLOOKUP(B3359,'[2] RAB LAMA'!$B$9:$E$5553,4,FALSE)</f>
        <v>10744.873720387894</v>
      </c>
      <c r="H3359" s="47">
        <f>G3359*C3359</f>
        <v>55823379.68321725</v>
      </c>
      <c r="I3359" s="48">
        <f t="shared" si="247"/>
        <v>0.14608812444210251</v>
      </c>
      <c r="J3359" s="633"/>
      <c r="K3359" s="633">
        <f>I3359</f>
        <v>0.14608812444210251</v>
      </c>
      <c r="L3359" s="633"/>
      <c r="M3359" s="41"/>
      <c r="N3359" s="110"/>
      <c r="O3359" s="608">
        <f t="shared" si="248"/>
        <v>55823379.68321725</v>
      </c>
    </row>
    <row r="3360" spans="1:15" s="6" customFormat="1" ht="34.5" customHeight="1" thickBot="1">
      <c r="A3360" s="139"/>
      <c r="B3360" s="406"/>
      <c r="C3360" s="87"/>
      <c r="D3360" s="82" t="str">
        <f>IF(ISBLANK(E3360),"",IF(E3360="BN",VLOOKUP(B3360,'[1]V. BAHAN'!$B$8:$E$1099,3,FALSE),IFERROR(VLOOKUP(E3360,'[1]III. DAFTAR AHS'!$B$7:$H$872,5,FALSE),"ls")))</f>
        <v/>
      </c>
      <c r="E3360" s="82"/>
      <c r="F3360" s="82" t="s">
        <v>23</v>
      </c>
      <c r="G3360" s="83"/>
      <c r="H3360" s="63"/>
      <c r="I3360" s="48">
        <f t="shared" si="247"/>
        <v>0</v>
      </c>
      <c r="J3360" s="633"/>
      <c r="K3360" s="633"/>
      <c r="L3360" s="633"/>
      <c r="M3360" s="41"/>
      <c r="N3360" s="110"/>
      <c r="O3360" s="608">
        <f t="shared" si="248"/>
        <v>0</v>
      </c>
    </row>
    <row r="3361" spans="1:15" s="6" customFormat="1" ht="34.5" customHeight="1" thickBot="1">
      <c r="A3361" s="238" t="s">
        <v>107</v>
      </c>
      <c r="B3361" s="124" t="s">
        <v>1925</v>
      </c>
      <c r="C3361" s="39"/>
      <c r="D3361" s="109" t="str">
        <f>IF(ISBLANK(E3361),"",IF(E3361="BN",VLOOKUP(B3361,'[1]V. BAHAN'!$B$8:$E$1099,3,FALSE),IFERROR(VLOOKUP(E3361,'[1]III. DAFTAR AHS'!$B$7:$H$872,5,FALSE),"ls")))</f>
        <v/>
      </c>
      <c r="E3361" s="39"/>
      <c r="F3361" s="39" t="s">
        <v>23</v>
      </c>
      <c r="G3361" s="78"/>
      <c r="H3361" s="408"/>
      <c r="I3361" s="48">
        <f t="shared" si="247"/>
        <v>0</v>
      </c>
      <c r="J3361" s="629"/>
      <c r="K3361" s="629"/>
      <c r="L3361" s="629"/>
      <c r="M3361" s="41"/>
      <c r="N3361" s="110"/>
      <c r="O3361" s="608">
        <f t="shared" si="248"/>
        <v>0</v>
      </c>
    </row>
    <row r="3362" spans="1:15" s="6" customFormat="1" ht="34.5" customHeight="1">
      <c r="A3362" s="409">
        <v>1</v>
      </c>
      <c r="B3362" s="410" t="s">
        <v>1926</v>
      </c>
      <c r="C3362" s="254"/>
      <c r="D3362" s="336"/>
      <c r="E3362" s="254"/>
      <c r="F3362" s="254"/>
      <c r="G3362" s="255"/>
      <c r="H3362" s="411"/>
      <c r="I3362" s="48">
        <f t="shared" si="247"/>
        <v>0</v>
      </c>
      <c r="J3362" s="629"/>
      <c r="K3362" s="629"/>
      <c r="L3362" s="629"/>
      <c r="M3362" s="41"/>
      <c r="N3362" s="110"/>
      <c r="O3362" s="608">
        <f t="shared" si="248"/>
        <v>0</v>
      </c>
    </row>
    <row r="3363" spans="1:15" s="6" customFormat="1" ht="34.5" customHeight="1">
      <c r="A3363" s="412" t="s">
        <v>49</v>
      </c>
      <c r="B3363" s="174" t="s">
        <v>1927</v>
      </c>
      <c r="C3363" s="82">
        <v>918.52</v>
      </c>
      <c r="D3363" s="87" t="s">
        <v>1928</v>
      </c>
      <c r="E3363" s="82"/>
      <c r="F3363" s="82"/>
      <c r="G3363" s="83">
        <v>127073.817661175</v>
      </c>
      <c r="H3363" s="47">
        <f>G3363*C3363</f>
        <v>116719842.99814245</v>
      </c>
      <c r="I3363" s="48">
        <f t="shared" si="247"/>
        <v>0.30545235787473529</v>
      </c>
      <c r="J3363" s="629"/>
      <c r="K3363" s="629"/>
      <c r="L3363" s="629"/>
      <c r="M3363" s="41"/>
      <c r="N3363" s="110"/>
      <c r="O3363" s="608">
        <f t="shared" si="248"/>
        <v>116719842.99814245</v>
      </c>
    </row>
    <row r="3364" spans="1:15" s="6" customFormat="1" ht="34.5" customHeight="1">
      <c r="A3364" s="93">
        <v>1</v>
      </c>
      <c r="B3364" s="154" t="s">
        <v>1929</v>
      </c>
      <c r="C3364" s="82"/>
      <c r="D3364" s="202" t="str">
        <f>IF(ISBLANK(E3364),"",IF(E3364="BN",VLOOKUP(B3364,'[1]V. BAHAN'!$B$8:$E$1099,3,FALSE),IFERROR(VLOOKUP(E3364,'[1]III. DAFTAR AHS'!$B$7:$H$872,5,FALSE),"ls")))</f>
        <v/>
      </c>
      <c r="E3364" s="82"/>
      <c r="F3364" s="82" t="s">
        <v>23</v>
      </c>
      <c r="G3364" s="87"/>
      <c r="H3364" s="83"/>
      <c r="I3364" s="48">
        <f t="shared" si="247"/>
        <v>0</v>
      </c>
      <c r="J3364" s="629"/>
      <c r="K3364" s="629"/>
      <c r="L3364" s="629"/>
      <c r="M3364" s="41"/>
      <c r="N3364" s="110"/>
      <c r="O3364" s="608">
        <f t="shared" si="248"/>
        <v>0</v>
      </c>
    </row>
    <row r="3365" spans="1:15" s="6" customFormat="1" ht="34.5" customHeight="1">
      <c r="A3365" s="93">
        <v>2</v>
      </c>
      <c r="B3365" s="150" t="s">
        <v>1930</v>
      </c>
      <c r="C3365" s="82">
        <v>358.93</v>
      </c>
      <c r="D3365" s="112" t="str">
        <f>IF(ISBLANK(E3365),"",IF(E3365="BN",VLOOKUP(B3365,'[1]V. BAHAN'!$B$8:$E$14999,3,FALSE),IFERROR(VLOOKUP(E3365,'[1]III. DAFTAR AHS'!$B$7:$H$14999,5,FALSE),"ls")))</f>
        <v xml:space="preserve">m3 </v>
      </c>
      <c r="E3365" s="82" t="s">
        <v>1931</v>
      </c>
      <c r="F3365" s="113" t="s">
        <v>1932</v>
      </c>
      <c r="G3365" s="47">
        <f>VLOOKUP(B3365,'[2] RAB LAMA'!$B$9:$E$5553,4,FALSE)</f>
        <v>410959.56971577555</v>
      </c>
      <c r="H3365" s="47">
        <f>G3365*C3365</f>
        <v>147505718.35808331</v>
      </c>
      <c r="I3365" s="48">
        <f t="shared" si="247"/>
        <v>0.3860180781189041</v>
      </c>
      <c r="J3365" s="629"/>
      <c r="K3365" s="629"/>
      <c r="L3365" s="629"/>
      <c r="M3365" s="41"/>
      <c r="N3365" s="110"/>
      <c r="O3365" s="608">
        <f t="shared" si="248"/>
        <v>147505718.35808331</v>
      </c>
    </row>
    <row r="3366" spans="1:15" s="37" customFormat="1" ht="34.5" customHeight="1">
      <c r="A3366" s="413" t="s">
        <v>49</v>
      </c>
      <c r="B3366" s="414" t="s">
        <v>1933</v>
      </c>
      <c r="C3366" s="277">
        <v>1794.66</v>
      </c>
      <c r="D3366" s="277" t="s">
        <v>1928</v>
      </c>
      <c r="E3366" s="277"/>
      <c r="F3366" s="277"/>
      <c r="G3366" s="279">
        <v>148664.21331388</v>
      </c>
      <c r="H3366" s="293">
        <f>G3366*C3366</f>
        <v>266801717.0658879</v>
      </c>
      <c r="I3366" s="48">
        <f t="shared" si="247"/>
        <v>0.69821215887088217</v>
      </c>
      <c r="J3366" s="638"/>
      <c r="K3366" s="638"/>
      <c r="L3366" s="638"/>
      <c r="M3366" s="49"/>
      <c r="N3366" s="280"/>
      <c r="O3366" s="608">
        <f t="shared" si="248"/>
        <v>266801717.0658879</v>
      </c>
    </row>
    <row r="3367" spans="1:15" s="37" customFormat="1" ht="34.5" customHeight="1">
      <c r="A3367" s="413" t="s">
        <v>49</v>
      </c>
      <c r="B3367" s="414" t="s">
        <v>1934</v>
      </c>
      <c r="C3367" s="277">
        <v>54.51</v>
      </c>
      <c r="D3367" s="277" t="s">
        <v>1928</v>
      </c>
      <c r="E3367" s="277"/>
      <c r="F3367" s="277"/>
      <c r="G3367" s="279">
        <v>38651.000056872057</v>
      </c>
      <c r="H3367" s="293">
        <f>G3367*C3367</f>
        <v>2106866.0131000956</v>
      </c>
      <c r="I3367" s="48">
        <f t="shared" si="247"/>
        <v>5.5136056980286457E-3</v>
      </c>
      <c r="J3367" s="638"/>
      <c r="K3367" s="638"/>
      <c r="L3367" s="638"/>
      <c r="M3367" s="49"/>
      <c r="N3367" s="280"/>
      <c r="O3367" s="608">
        <f t="shared" si="248"/>
        <v>2106866.0131000956</v>
      </c>
    </row>
    <row r="3368" spans="1:15" s="37" customFormat="1" ht="34.5" customHeight="1">
      <c r="A3368" s="413" t="s">
        <v>49</v>
      </c>
      <c r="B3368" s="414" t="s">
        <v>1935</v>
      </c>
      <c r="C3368" s="277">
        <v>348.93</v>
      </c>
      <c r="D3368" s="277" t="s">
        <v>1928</v>
      </c>
      <c r="E3368" s="277"/>
      <c r="F3368" s="277"/>
      <c r="G3368" s="279">
        <v>38651.000056872057</v>
      </c>
      <c r="H3368" s="293">
        <f>G3368*C3368</f>
        <v>13486493.449844368</v>
      </c>
      <c r="I3368" s="48">
        <f t="shared" si="247"/>
        <v>3.529375226954936E-2</v>
      </c>
      <c r="J3368" s="638"/>
      <c r="K3368" s="638"/>
      <c r="L3368" s="638"/>
      <c r="M3368" s="49"/>
      <c r="N3368" s="280"/>
      <c r="O3368" s="608">
        <f t="shared" si="248"/>
        <v>13486493.449844368</v>
      </c>
    </row>
    <row r="3369" spans="1:15" s="37" customFormat="1" ht="34.5" customHeight="1">
      <c r="A3369" s="413">
        <v>3</v>
      </c>
      <c r="B3369" s="414" t="s">
        <v>1936</v>
      </c>
      <c r="C3369" s="277"/>
      <c r="D3369" s="277"/>
      <c r="E3369" s="277"/>
      <c r="F3369" s="277"/>
      <c r="G3369" s="279"/>
      <c r="H3369" s="279"/>
      <c r="I3369" s="48">
        <f t="shared" si="247"/>
        <v>0</v>
      </c>
      <c r="J3369" s="638"/>
      <c r="K3369" s="638"/>
      <c r="L3369" s="638"/>
      <c r="M3369" s="49"/>
      <c r="N3369" s="280"/>
      <c r="O3369" s="608">
        <f t="shared" si="248"/>
        <v>0</v>
      </c>
    </row>
    <row r="3370" spans="1:15" s="37" customFormat="1" ht="34.5" customHeight="1">
      <c r="A3370" s="413" t="s">
        <v>49</v>
      </c>
      <c r="B3370" s="414" t="s">
        <v>1937</v>
      </c>
      <c r="C3370" s="277">
        <v>20.88</v>
      </c>
      <c r="D3370" s="277" t="s">
        <v>1938</v>
      </c>
      <c r="E3370" s="277"/>
      <c r="F3370" s="277"/>
      <c r="G3370" s="279">
        <v>240133.28181479999</v>
      </c>
      <c r="H3370" s="293">
        <f>G3370*C3370</f>
        <v>5013982.9242930235</v>
      </c>
      <c r="I3370" s="48">
        <f t="shared" si="247"/>
        <v>1.3121444196882086E-2</v>
      </c>
      <c r="J3370" s="638"/>
      <c r="K3370" s="638"/>
      <c r="L3370" s="638"/>
      <c r="M3370" s="49"/>
      <c r="N3370" s="280"/>
      <c r="O3370" s="608">
        <f t="shared" si="248"/>
        <v>5013982.9242930235</v>
      </c>
    </row>
    <row r="3371" spans="1:15" s="37" customFormat="1" ht="34.5" customHeight="1">
      <c r="A3371" s="413" t="s">
        <v>49</v>
      </c>
      <c r="B3371" s="414" t="s">
        <v>1939</v>
      </c>
      <c r="C3371" s="277">
        <v>1043.77</v>
      </c>
      <c r="D3371" s="277" t="s">
        <v>1928</v>
      </c>
      <c r="E3371" s="277"/>
      <c r="F3371" s="277"/>
      <c r="G3371" s="279">
        <v>90000</v>
      </c>
      <c r="H3371" s="293">
        <f>G3371*C3371</f>
        <v>93939300</v>
      </c>
      <c r="I3371" s="48">
        <f t="shared" si="247"/>
        <v>0.24583635434258402</v>
      </c>
      <c r="J3371" s="638"/>
      <c r="K3371" s="638"/>
      <c r="L3371" s="638"/>
      <c r="M3371" s="49"/>
      <c r="N3371" s="280"/>
      <c r="O3371" s="608">
        <f t="shared" si="248"/>
        <v>93939300</v>
      </c>
    </row>
    <row r="3372" spans="1:15" s="37" customFormat="1" ht="34.5" customHeight="1">
      <c r="A3372" s="413">
        <v>5</v>
      </c>
      <c r="B3372" s="414" t="s">
        <v>1940</v>
      </c>
      <c r="C3372" s="277"/>
      <c r="D3372" s="277"/>
      <c r="E3372" s="277"/>
      <c r="F3372" s="277"/>
      <c r="G3372" s="279"/>
      <c r="H3372" s="279"/>
      <c r="I3372" s="48">
        <f t="shared" si="247"/>
        <v>0</v>
      </c>
      <c r="J3372" s="638"/>
      <c r="K3372" s="638"/>
      <c r="L3372" s="638"/>
      <c r="M3372" s="49"/>
      <c r="N3372" s="280"/>
      <c r="O3372" s="608">
        <f t="shared" si="248"/>
        <v>0</v>
      </c>
    </row>
    <row r="3373" spans="1:15" s="37" customFormat="1" ht="34.5" customHeight="1">
      <c r="A3373" s="413" t="s">
        <v>49</v>
      </c>
      <c r="B3373" s="414" t="s">
        <v>1941</v>
      </c>
      <c r="C3373" s="277">
        <v>7.35</v>
      </c>
      <c r="D3373" s="277" t="s">
        <v>1938</v>
      </c>
      <c r="E3373" s="277"/>
      <c r="F3373" s="277"/>
      <c r="G3373" s="279">
        <v>65955.45</v>
      </c>
      <c r="H3373" s="293">
        <f t="shared" ref="H3373:H3379" si="249">G3373*C3373</f>
        <v>484772.55749999994</v>
      </c>
      <c r="I3373" s="48">
        <f t="shared" si="247"/>
        <v>1.2686353658280473E-3</v>
      </c>
      <c r="J3373" s="638"/>
      <c r="K3373" s="638"/>
      <c r="L3373" s="638"/>
      <c r="M3373" s="49"/>
      <c r="N3373" s="280"/>
      <c r="O3373" s="608">
        <f t="shared" si="248"/>
        <v>484772.55749999994</v>
      </c>
    </row>
    <row r="3374" spans="1:15" s="37" customFormat="1" ht="34.5" customHeight="1">
      <c r="A3374" s="413" t="s">
        <v>49</v>
      </c>
      <c r="B3374" s="414" t="s">
        <v>1942</v>
      </c>
      <c r="C3374" s="277">
        <v>0.74</v>
      </c>
      <c r="D3374" s="277" t="s">
        <v>1938</v>
      </c>
      <c r="E3374" s="277"/>
      <c r="F3374" s="277"/>
      <c r="G3374" s="279">
        <v>240133.28181479999</v>
      </c>
      <c r="H3374" s="293">
        <f t="shared" si="249"/>
        <v>177698.62854295201</v>
      </c>
      <c r="I3374" s="48">
        <f t="shared" si="247"/>
        <v>4.6503202613471005E-4</v>
      </c>
      <c r="J3374" s="638"/>
      <c r="K3374" s="638"/>
      <c r="L3374" s="638"/>
      <c r="M3374" s="49"/>
      <c r="N3374" s="280"/>
      <c r="O3374" s="608">
        <f t="shared" si="248"/>
        <v>177698.62854295201</v>
      </c>
    </row>
    <row r="3375" spans="1:15" s="37" customFormat="1" ht="34.5" customHeight="1">
      <c r="A3375" s="413" t="s">
        <v>49</v>
      </c>
      <c r="B3375" s="414" t="s">
        <v>1943</v>
      </c>
      <c r="C3375" s="277">
        <v>6.61</v>
      </c>
      <c r="D3375" s="277" t="s">
        <v>1938</v>
      </c>
      <c r="E3375" s="277"/>
      <c r="F3375" s="277"/>
      <c r="G3375" s="279">
        <v>55412.5</v>
      </c>
      <c r="H3375" s="293">
        <f t="shared" si="249"/>
        <v>366276.625</v>
      </c>
      <c r="I3375" s="48">
        <f t="shared" si="247"/>
        <v>9.5853503454790246E-4</v>
      </c>
      <c r="J3375" s="638"/>
      <c r="K3375" s="638"/>
      <c r="L3375" s="638"/>
      <c r="M3375" s="49"/>
      <c r="N3375" s="280"/>
      <c r="O3375" s="608">
        <f t="shared" si="248"/>
        <v>366276.625</v>
      </c>
    </row>
    <row r="3376" spans="1:15" s="37" customFormat="1" ht="34.5" customHeight="1">
      <c r="A3376" s="413" t="s">
        <v>49</v>
      </c>
      <c r="B3376" s="414" t="s">
        <v>210</v>
      </c>
      <c r="C3376" s="277">
        <v>6.39</v>
      </c>
      <c r="D3376" s="277" t="s">
        <v>1938</v>
      </c>
      <c r="E3376" s="277"/>
      <c r="F3376" s="277"/>
      <c r="G3376" s="279">
        <v>810108.47397327761</v>
      </c>
      <c r="H3376" s="293">
        <f t="shared" si="249"/>
        <v>5176593.1486892439</v>
      </c>
      <c r="I3376" s="48">
        <f t="shared" si="247"/>
        <v>1.3546990318094362E-2</v>
      </c>
      <c r="J3376" s="638"/>
      <c r="K3376" s="638"/>
      <c r="L3376" s="638"/>
      <c r="M3376" s="49"/>
      <c r="N3376" s="280"/>
      <c r="O3376" s="608">
        <f t="shared" si="248"/>
        <v>5176593.1486892439</v>
      </c>
    </row>
    <row r="3377" spans="1:15" s="37" customFormat="1" ht="34.5" customHeight="1">
      <c r="A3377" s="413" t="s">
        <v>49</v>
      </c>
      <c r="B3377" s="414" t="s">
        <v>1944</v>
      </c>
      <c r="C3377" s="277">
        <v>9.56</v>
      </c>
      <c r="D3377" s="277" t="s">
        <v>1928</v>
      </c>
      <c r="E3377" s="277"/>
      <c r="F3377" s="277"/>
      <c r="G3377" s="279">
        <v>84983.605489750014</v>
      </c>
      <c r="H3377" s="293">
        <f t="shared" si="249"/>
        <v>812443.26848201023</v>
      </c>
      <c r="I3377" s="48">
        <f t="shared" si="247"/>
        <v>2.1261398715318358E-3</v>
      </c>
      <c r="J3377" s="638"/>
      <c r="K3377" s="638"/>
      <c r="L3377" s="638"/>
      <c r="M3377" s="49"/>
      <c r="N3377" s="280"/>
      <c r="O3377" s="608">
        <f t="shared" si="248"/>
        <v>812443.26848201023</v>
      </c>
    </row>
    <row r="3378" spans="1:15" s="37" customFormat="1" ht="34.5" customHeight="1">
      <c r="A3378" s="413" t="s">
        <v>213</v>
      </c>
      <c r="B3378" s="414" t="s">
        <v>1945</v>
      </c>
      <c r="C3378" s="277"/>
      <c r="D3378" s="277"/>
      <c r="E3378" s="277"/>
      <c r="F3378" s="277"/>
      <c r="G3378" s="279"/>
      <c r="H3378" s="279"/>
      <c r="I3378" s="48">
        <f t="shared" si="247"/>
        <v>0</v>
      </c>
      <c r="J3378" s="638"/>
      <c r="K3378" s="638"/>
      <c r="L3378" s="638"/>
      <c r="M3378" s="49"/>
      <c r="N3378" s="280"/>
      <c r="O3378" s="608">
        <f t="shared" si="248"/>
        <v>0</v>
      </c>
    </row>
    <row r="3379" spans="1:15" s="37" customFormat="1" ht="34.5" customHeight="1">
      <c r="A3379" s="413">
        <v>1</v>
      </c>
      <c r="B3379" s="414" t="s">
        <v>1946</v>
      </c>
      <c r="C3379" s="625">
        <f>757.688425188839-312.315308234909+1865.26901475967</f>
        <v>2310.6421317136001</v>
      </c>
      <c r="D3379" s="277" t="s">
        <v>1928</v>
      </c>
      <c r="E3379" s="277"/>
      <c r="F3379" s="277"/>
      <c r="G3379" s="279">
        <v>42352.768650500002</v>
      </c>
      <c r="H3379" s="293">
        <f t="shared" si="249"/>
        <v>97862091.638564259</v>
      </c>
      <c r="I3379" s="48">
        <f t="shared" si="247"/>
        <v>0.25610218339677338</v>
      </c>
      <c r="J3379" s="638"/>
      <c r="K3379" s="638"/>
      <c r="L3379" s="638"/>
      <c r="M3379" s="49"/>
      <c r="N3379" s="602"/>
      <c r="O3379" s="608">
        <f t="shared" si="248"/>
        <v>97862091.638564259</v>
      </c>
    </row>
    <row r="3380" spans="1:15" s="37" customFormat="1" ht="34.5" customHeight="1" thickBot="1">
      <c r="A3380" s="415"/>
      <c r="B3380" s="416"/>
      <c r="C3380" s="300"/>
      <c r="D3380" s="300"/>
      <c r="E3380" s="300"/>
      <c r="F3380" s="300"/>
      <c r="G3380" s="301"/>
      <c r="H3380" s="301"/>
      <c r="I3380" s="48">
        <f t="shared" si="247"/>
        <v>0</v>
      </c>
      <c r="J3380" s="638"/>
      <c r="K3380" s="638"/>
      <c r="L3380" s="638"/>
      <c r="M3380" s="49"/>
      <c r="N3380" s="280"/>
      <c r="O3380" s="608">
        <f t="shared" si="248"/>
        <v>0</v>
      </c>
    </row>
    <row r="3381" spans="1:15" s="418" customFormat="1" ht="34.5" customHeight="1" thickBot="1">
      <c r="A3381" s="238" t="s">
        <v>651</v>
      </c>
      <c r="B3381" s="124" t="s">
        <v>1947</v>
      </c>
      <c r="C3381" s="39"/>
      <c r="D3381" s="109" t="str">
        <f>IF(ISBLANK(E3381),"",IF(E3381="BN",VLOOKUP(B3381,'[1]V. BAHAN'!$B$8:$E$1099,3,FALSE),IFERROR(VLOOKUP(E3381,'[1]III. DAFTAR AHS'!$B$7:$H$872,5,FALSE),"ls")))</f>
        <v/>
      </c>
      <c r="E3381" s="39"/>
      <c r="F3381" s="39" t="s">
        <v>23</v>
      </c>
      <c r="G3381" s="109"/>
      <c r="H3381" s="417"/>
      <c r="I3381" s="48">
        <f t="shared" si="247"/>
        <v>0</v>
      </c>
      <c r="J3381" s="629"/>
      <c r="K3381" s="629"/>
      <c r="L3381" s="629"/>
      <c r="M3381" s="41"/>
      <c r="N3381" s="110"/>
      <c r="O3381" s="608">
        <f t="shared" si="248"/>
        <v>0</v>
      </c>
    </row>
    <row r="3382" spans="1:15" s="6" customFormat="1" ht="34.5" customHeight="1">
      <c r="A3382" s="419">
        <v>1</v>
      </c>
      <c r="B3382" s="420" t="s">
        <v>134</v>
      </c>
      <c r="C3382" s="254">
        <v>4.5599999999999996</v>
      </c>
      <c r="D3382" s="112" t="str">
        <f>IF(ISBLANK(E3382),"",IF(E3382="BN",VLOOKUP(B3382,'[1]V. BAHAN'!$B$8:$E$14999,3,FALSE),IFERROR(VLOOKUP(E3382,'[1]III. DAFTAR AHS'!$B$7:$H$14999,5,FALSE),"ls")))</f>
        <v xml:space="preserve">m3 </v>
      </c>
      <c r="E3382" s="254" t="s">
        <v>113</v>
      </c>
      <c r="F3382" s="113" t="s">
        <v>114</v>
      </c>
      <c r="G3382" s="47">
        <f>VLOOKUP(B3382,'[2] RAB LAMA'!$B$9:$E$5553,4,FALSE)</f>
        <v>65955.45</v>
      </c>
      <c r="H3382" s="47">
        <f t="shared" ref="H3382:H3390" si="250">G3382*C3382</f>
        <v>300756.85199999996</v>
      </c>
      <c r="I3382" s="48">
        <f t="shared" si="247"/>
        <v>7.8707173716678852E-4</v>
      </c>
      <c r="J3382" s="629"/>
      <c r="K3382" s="629"/>
      <c r="L3382" s="629"/>
      <c r="M3382" s="41"/>
      <c r="N3382" s="110"/>
      <c r="O3382" s="608">
        <f t="shared" si="248"/>
        <v>300756.85199999996</v>
      </c>
    </row>
    <row r="3383" spans="1:15" s="6" customFormat="1" ht="34.5" customHeight="1">
      <c r="A3383" s="85">
        <f>+A3382+1</f>
        <v>2</v>
      </c>
      <c r="B3383" s="154" t="s">
        <v>1948</v>
      </c>
      <c r="C3383" s="82">
        <v>0.91</v>
      </c>
      <c r="D3383" s="112" t="str">
        <f>IF(ISBLANK(E3383),"",IF(E3383="BN",VLOOKUP(B3383,'[1]V. BAHAN'!$B$8:$E$14999,3,FALSE),IFERROR(VLOOKUP(E3383,'[1]III. DAFTAR AHS'!$B$7:$H$14999,5,FALSE),"ls")))</f>
        <v xml:space="preserve">m3 </v>
      </c>
      <c r="E3383" s="82" t="s">
        <v>136</v>
      </c>
      <c r="F3383" s="113" t="s">
        <v>137</v>
      </c>
      <c r="G3383" s="47">
        <f>VLOOKUP(B3383,'[2] RAB LAMA'!$B$9:$E$5553,4,FALSE)</f>
        <v>240133.28181479999</v>
      </c>
      <c r="H3383" s="47">
        <f t="shared" si="250"/>
        <v>218521.28645146801</v>
      </c>
      <c r="I3383" s="48">
        <f t="shared" si="247"/>
        <v>5.7186370781430547E-4</v>
      </c>
      <c r="J3383" s="629"/>
      <c r="K3383" s="629"/>
      <c r="L3383" s="629"/>
      <c r="M3383" s="41"/>
      <c r="N3383" s="110"/>
      <c r="O3383" s="608">
        <f t="shared" si="248"/>
        <v>218521.28645146801</v>
      </c>
    </row>
    <row r="3384" spans="1:15" s="6" customFormat="1" ht="34.5" customHeight="1">
      <c r="A3384" s="85">
        <f>+A3383+1</f>
        <v>3</v>
      </c>
      <c r="B3384" s="154" t="s">
        <v>1949</v>
      </c>
      <c r="C3384" s="82">
        <v>3.65</v>
      </c>
      <c r="D3384" s="112" t="str">
        <f>IF(ISBLANK(E3384),"",IF(E3384="BN",VLOOKUP(B3384,'[1]V. BAHAN'!$B$8:$E$14999,3,FALSE),IFERROR(VLOOKUP(E3384,'[1]III. DAFTAR AHS'!$B$7:$H$14999,5,FALSE),"ls")))</f>
        <v xml:space="preserve">m3 </v>
      </c>
      <c r="E3384" s="82" t="s">
        <v>934</v>
      </c>
      <c r="F3384" s="113" t="s">
        <v>147</v>
      </c>
      <c r="G3384" s="47">
        <f>VLOOKUP(B3384,'[2] RAB LAMA'!$B$9:$E$5553,4,FALSE)</f>
        <v>72958.371608390124</v>
      </c>
      <c r="H3384" s="47">
        <f t="shared" si="250"/>
        <v>266298.05637062393</v>
      </c>
      <c r="I3384" s="48">
        <f t="shared" si="247"/>
        <v>6.9689409381025957E-4</v>
      </c>
      <c r="J3384" s="629"/>
      <c r="K3384" s="629"/>
      <c r="L3384" s="629"/>
      <c r="M3384" s="41"/>
      <c r="N3384" s="110"/>
      <c r="O3384" s="608">
        <f t="shared" si="248"/>
        <v>266298.05637062393</v>
      </c>
    </row>
    <row r="3385" spans="1:15" s="6" customFormat="1" ht="34.5" customHeight="1">
      <c r="A3385" s="85">
        <f>+A3384+1</f>
        <v>4</v>
      </c>
      <c r="B3385" s="154" t="s">
        <v>210</v>
      </c>
      <c r="C3385" s="82">
        <v>2.74</v>
      </c>
      <c r="D3385" s="112" t="str">
        <f>IF(ISBLANK(E3385),"",IF(E3385="BN",VLOOKUP(B3385,'[1]V. BAHAN'!$B$8:$E$14999,3,FALSE),IFERROR(VLOOKUP(E3385,'[1]III. DAFTAR AHS'!$B$7:$H$14999,5,FALSE),"ls")))</f>
        <v xml:space="preserve">m3 </v>
      </c>
      <c r="E3385" s="82" t="s">
        <v>211</v>
      </c>
      <c r="F3385" s="113" t="s">
        <v>212</v>
      </c>
      <c r="G3385" s="47">
        <f>VLOOKUP(B3385,'[2] RAB LAMA'!$B$9:$E$5553,4,FALSE)</f>
        <v>810108.47397327761</v>
      </c>
      <c r="H3385" s="47">
        <f t="shared" si="250"/>
        <v>2219697.2186867809</v>
      </c>
      <c r="I3385" s="48">
        <f t="shared" si="247"/>
        <v>5.808881607445783E-3</v>
      </c>
      <c r="J3385" s="629"/>
      <c r="K3385" s="629"/>
      <c r="L3385" s="629"/>
      <c r="M3385" s="41"/>
      <c r="N3385" s="110"/>
      <c r="O3385" s="608">
        <f t="shared" si="248"/>
        <v>2219697.2186867809</v>
      </c>
    </row>
    <row r="3386" spans="1:15" s="6" customFormat="1" ht="34.5" customHeight="1">
      <c r="A3386" s="85">
        <f>A3385+1</f>
        <v>5</v>
      </c>
      <c r="B3386" s="154" t="s">
        <v>493</v>
      </c>
      <c r="C3386" s="82">
        <v>43.46</v>
      </c>
      <c r="D3386" s="112" t="str">
        <f>IF(ISBLANK(E3386),"",IF(E3386="BN",VLOOKUP(B3386,'[1]V. BAHAN'!$B$8:$E$14999,3,FALSE),IFERROR(VLOOKUP(E3386,'[1]III. DAFTAR AHS'!$B$7:$H$14999,5,FALSE),"ls")))</f>
        <v xml:space="preserve">m2 </v>
      </c>
      <c r="E3386" s="82" t="s">
        <v>494</v>
      </c>
      <c r="F3386" s="113" t="s">
        <v>495</v>
      </c>
      <c r="G3386" s="47">
        <f>VLOOKUP(B3386,'[2] RAB LAMA'!$B$9:$E$5553,4,FALSE)</f>
        <v>96532.548554199995</v>
      </c>
      <c r="H3386" s="47">
        <f t="shared" si="250"/>
        <v>4195304.5601655319</v>
      </c>
      <c r="I3386" s="48">
        <f t="shared" si="247"/>
        <v>1.0978987265477946E-2</v>
      </c>
      <c r="J3386" s="629"/>
      <c r="K3386" s="629"/>
      <c r="L3386" s="629"/>
      <c r="M3386" s="41"/>
      <c r="N3386" s="110"/>
      <c r="O3386" s="608">
        <f t="shared" si="248"/>
        <v>4195304.5601655319</v>
      </c>
    </row>
    <row r="3387" spans="1:15" s="6" customFormat="1" ht="34.5" customHeight="1">
      <c r="A3387" s="85">
        <f>+A3386+1</f>
        <v>6</v>
      </c>
      <c r="B3387" s="154" t="s">
        <v>496</v>
      </c>
      <c r="C3387" s="82">
        <v>43.86</v>
      </c>
      <c r="D3387" s="112" t="str">
        <f>IF(ISBLANK(E3387),"",IF(E3387="BN",VLOOKUP(B3387,'[1]V. BAHAN'!$B$8:$E$14999,3,FALSE),IFERROR(VLOOKUP(E3387,'[1]III. DAFTAR AHS'!$B$7:$H$14999,5,FALSE),"ls")))</f>
        <v xml:space="preserve">m2 </v>
      </c>
      <c r="E3387" s="82" t="s">
        <v>497</v>
      </c>
      <c r="F3387" s="113" t="s">
        <v>498</v>
      </c>
      <c r="G3387" s="47">
        <f>VLOOKUP(B3387,'[2] RAB LAMA'!$B$9:$E$5553,4,FALSE)</f>
        <v>49305.043491000004</v>
      </c>
      <c r="H3387" s="47">
        <f t="shared" si="250"/>
        <v>2162519.2075152602</v>
      </c>
      <c r="I3387" s="48">
        <f t="shared" si="247"/>
        <v>5.6592484526855691E-3</v>
      </c>
      <c r="J3387" s="629"/>
      <c r="K3387" s="629"/>
      <c r="L3387" s="629"/>
      <c r="M3387" s="41"/>
      <c r="N3387" s="110"/>
      <c r="O3387" s="608">
        <f t="shared" si="248"/>
        <v>2162519.2075152602</v>
      </c>
    </row>
    <row r="3388" spans="1:15" s="6" customFormat="1" ht="34.5" customHeight="1">
      <c r="A3388" s="85">
        <f>+A3387+1</f>
        <v>7</v>
      </c>
      <c r="B3388" s="154" t="s">
        <v>499</v>
      </c>
      <c r="C3388" s="82">
        <v>43.86</v>
      </c>
      <c r="D3388" s="112" t="str">
        <f>IF(ISBLANK(E3388),"",IF(E3388="BN",VLOOKUP(B3388,'[1]V. BAHAN'!$B$8:$E$14999,3,FALSE),IFERROR(VLOOKUP(E3388,'[1]III. DAFTAR AHS'!$B$7:$H$14999,5,FALSE),"ls")))</f>
        <v xml:space="preserve">m2 </v>
      </c>
      <c r="E3388" s="82" t="s">
        <v>500</v>
      </c>
      <c r="F3388" s="113" t="s">
        <v>147</v>
      </c>
      <c r="G3388" s="47">
        <v>40013.449999999997</v>
      </c>
      <c r="H3388" s="47">
        <f t="shared" si="250"/>
        <v>1754989.9169999999</v>
      </c>
      <c r="I3388" s="48">
        <f t="shared" si="247"/>
        <v>4.5927564193396593E-3</v>
      </c>
      <c r="J3388" s="629"/>
      <c r="K3388" s="629"/>
      <c r="L3388" s="629"/>
      <c r="M3388" s="72"/>
      <c r="N3388" s="110"/>
      <c r="O3388" s="608">
        <f t="shared" si="248"/>
        <v>1754989.9169999999</v>
      </c>
    </row>
    <row r="3389" spans="1:15" s="6" customFormat="1" ht="34.5" customHeight="1">
      <c r="A3389" s="85">
        <f>+A3388+1</f>
        <v>8</v>
      </c>
      <c r="B3389" s="154" t="s">
        <v>721</v>
      </c>
      <c r="C3389" s="82">
        <v>54.03</v>
      </c>
      <c r="D3389" s="112" t="str">
        <f>IF(ISBLANK(E3389),"",IF(E3389="BN",VLOOKUP(B3389,'[1]V. BAHAN'!$B$8:$E$14999,3,FALSE),IFERROR(VLOOKUP(E3389,'[1]III. DAFTAR AHS'!$B$7:$H$14999,5,FALSE),"ls")))</f>
        <v xml:space="preserve">m2 </v>
      </c>
      <c r="E3389" s="82" t="s">
        <v>722</v>
      </c>
      <c r="F3389" s="113" t="s">
        <v>723</v>
      </c>
      <c r="G3389" s="47">
        <f>VLOOKUP(B3389,'[2] RAB LAMA'!$B$9:$E$5553,4,FALSE)</f>
        <v>27231.975523230718</v>
      </c>
      <c r="H3389" s="47">
        <f t="shared" si="250"/>
        <v>1471343.6375201556</v>
      </c>
      <c r="I3389" s="48">
        <f t="shared" si="247"/>
        <v>3.8504625415892121E-3</v>
      </c>
      <c r="J3389" s="629"/>
      <c r="K3389" s="629"/>
      <c r="L3389" s="629"/>
      <c r="M3389" s="41"/>
      <c r="N3389" s="110"/>
      <c r="O3389" s="608">
        <f t="shared" si="248"/>
        <v>1471343.6375201556</v>
      </c>
    </row>
    <row r="3390" spans="1:15" s="6" customFormat="1" ht="34.5" customHeight="1">
      <c r="A3390" s="85">
        <f>+A3389+1</f>
        <v>9</v>
      </c>
      <c r="B3390" s="154" t="s">
        <v>1950</v>
      </c>
      <c r="C3390" s="82">
        <v>1</v>
      </c>
      <c r="D3390" s="112" t="str">
        <f>IF(ISBLANK(E3390),"",IF(E3390="BN",VLOOKUP(B3390,'[1]V. BAHAN'!$B$8:$E$14999,3,FALSE),IFERROR(VLOOKUP(E3390,'[1]III. DAFTAR AHS'!$B$7:$H$14999,5,FALSE),"ls")))</f>
        <v xml:space="preserve">unit </v>
      </c>
      <c r="E3390" s="82" t="s">
        <v>1951</v>
      </c>
      <c r="F3390" s="113" t="s">
        <v>787</v>
      </c>
      <c r="G3390" s="47">
        <f>VLOOKUP(B3390,'[2] RAB LAMA'!$B$9:$E$5553,4,FALSE)</f>
        <v>19727035.028549753</v>
      </c>
      <c r="H3390" s="47">
        <f t="shared" si="250"/>
        <v>19727035.028549753</v>
      </c>
      <c r="I3390" s="48">
        <f t="shared" si="247"/>
        <v>5.1625063987139827E-2</v>
      </c>
      <c r="J3390" s="629"/>
      <c r="K3390" s="629"/>
      <c r="L3390" s="629"/>
      <c r="M3390" s="41"/>
      <c r="N3390" s="110"/>
      <c r="O3390" s="608">
        <f t="shared" si="248"/>
        <v>19727035.028549753</v>
      </c>
    </row>
    <row r="3391" spans="1:15" s="6" customFormat="1" ht="34.5" customHeight="1">
      <c r="A3391" s="85"/>
      <c r="B3391" s="155" t="s">
        <v>1952</v>
      </c>
      <c r="C3391" s="82"/>
      <c r="D3391" s="202" t="str">
        <f>IF(ISBLANK(E3391),"",IF(E3391="BN",VLOOKUP(B3391,'[1]V. BAHAN'!$B$8:$E$1099,3,FALSE),IFERROR(VLOOKUP(E3391,'[1]III. DAFTAR AHS'!$B$7:$H$872,5,FALSE),"ls")))</f>
        <v/>
      </c>
      <c r="E3391" s="82"/>
      <c r="F3391" s="82" t="s">
        <v>23</v>
      </c>
      <c r="G3391" s="83"/>
      <c r="H3391" s="83"/>
      <c r="I3391" s="48">
        <f t="shared" si="247"/>
        <v>0</v>
      </c>
      <c r="J3391" s="629"/>
      <c r="K3391" s="629"/>
      <c r="L3391" s="629"/>
      <c r="M3391" s="41"/>
      <c r="N3391" s="110"/>
      <c r="O3391" s="608">
        <f t="shared" si="248"/>
        <v>0</v>
      </c>
    </row>
    <row r="3392" spans="1:15" s="6" customFormat="1" ht="34.5" customHeight="1">
      <c r="A3392" s="85"/>
      <c r="B3392" s="155" t="s">
        <v>790</v>
      </c>
      <c r="C3392" s="82"/>
      <c r="D3392" s="202" t="str">
        <f>IF(ISBLANK(E3392),"",IF(E3392="BN",VLOOKUP(B3392,'[1]V. BAHAN'!$B$8:$E$1099,3,FALSE),IFERROR(VLOOKUP(E3392,'[1]III. DAFTAR AHS'!$B$7:$H$872,5,FALSE),"ls")))</f>
        <v/>
      </c>
      <c r="E3392" s="82"/>
      <c r="F3392" s="82" t="s">
        <v>23</v>
      </c>
      <c r="G3392" s="83"/>
      <c r="H3392" s="83"/>
      <c r="I3392" s="48">
        <f t="shared" si="247"/>
        <v>0</v>
      </c>
      <c r="J3392" s="629"/>
      <c r="K3392" s="629"/>
      <c r="L3392" s="629"/>
      <c r="M3392" s="41"/>
      <c r="N3392" s="110"/>
      <c r="O3392" s="608">
        <f t="shared" si="248"/>
        <v>0</v>
      </c>
    </row>
    <row r="3393" spans="1:15" s="6" customFormat="1" ht="34.5" customHeight="1">
      <c r="A3393" s="85"/>
      <c r="B3393" s="155" t="s">
        <v>1953</v>
      </c>
      <c r="C3393" s="82"/>
      <c r="D3393" s="202" t="str">
        <f>IF(ISBLANK(E3393),"",IF(E3393="BN",VLOOKUP(B3393,'[1]V. BAHAN'!$B$8:$E$1099,3,FALSE),IFERROR(VLOOKUP(E3393,'[1]III. DAFTAR AHS'!$B$7:$H$872,5,FALSE),"ls")))</f>
        <v/>
      </c>
      <c r="E3393" s="82"/>
      <c r="F3393" s="82" t="s">
        <v>23</v>
      </c>
      <c r="G3393" s="83"/>
      <c r="H3393" s="83"/>
      <c r="I3393" s="48">
        <f t="shared" si="247"/>
        <v>0</v>
      </c>
      <c r="J3393" s="629"/>
      <c r="K3393" s="629"/>
      <c r="L3393" s="629"/>
      <c r="M3393" s="41"/>
      <c r="N3393" s="110"/>
      <c r="O3393" s="608">
        <f t="shared" si="248"/>
        <v>0</v>
      </c>
    </row>
    <row r="3394" spans="1:15" s="6" customFormat="1" ht="34.5" customHeight="1">
      <c r="A3394" s="85"/>
      <c r="B3394" s="155" t="s">
        <v>1954</v>
      </c>
      <c r="C3394" s="82"/>
      <c r="D3394" s="202" t="str">
        <f>IF(ISBLANK(E3394),"",IF(E3394="BN",VLOOKUP(B3394,'[1]V. BAHAN'!$B$8:$E$1099,3,FALSE),IFERROR(VLOOKUP(E3394,'[1]III. DAFTAR AHS'!$B$7:$H$872,5,FALSE),"ls")))</f>
        <v/>
      </c>
      <c r="E3394" s="82"/>
      <c r="F3394" s="82" t="s">
        <v>23</v>
      </c>
      <c r="G3394" s="83"/>
      <c r="H3394" s="83"/>
      <c r="I3394" s="48">
        <f t="shared" si="247"/>
        <v>0</v>
      </c>
      <c r="J3394" s="629"/>
      <c r="K3394" s="629"/>
      <c r="L3394" s="629"/>
      <c r="M3394" s="41"/>
      <c r="N3394" s="110"/>
      <c r="O3394" s="608">
        <f t="shared" si="248"/>
        <v>0</v>
      </c>
    </row>
    <row r="3395" spans="1:15" s="6" customFormat="1" ht="34.5" customHeight="1">
      <c r="A3395" s="93">
        <f>+A3390+1</f>
        <v>10</v>
      </c>
      <c r="B3395" s="154" t="s">
        <v>1955</v>
      </c>
      <c r="C3395" s="82">
        <v>1</v>
      </c>
      <c r="D3395" s="112" t="str">
        <f>IF(ISBLANK(E3395),"",IF(E3395="BN",VLOOKUP(B3395,'[1]V. BAHAN'!$B$8:$E$14999,3,FALSE),IFERROR(VLOOKUP(E3395,'[1]III. DAFTAR AHS'!$B$7:$H$14999,5,FALSE),"ls")))</f>
        <v xml:space="preserve">unit </v>
      </c>
      <c r="E3395" s="82" t="s">
        <v>786</v>
      </c>
      <c r="F3395" s="113" t="s">
        <v>787</v>
      </c>
      <c r="G3395" s="47">
        <f>VLOOKUP(B3395,'[2] RAB LAMA'!$B$9:$E$5553,4,FALSE)</f>
        <v>4232459.9406264992</v>
      </c>
      <c r="H3395" s="47">
        <f>G3395*C3395</f>
        <v>4232459.9406264992</v>
      </c>
      <c r="I3395" s="48">
        <f t="shared" si="247"/>
        <v>1.1076221791142239E-2</v>
      </c>
      <c r="J3395" s="629"/>
      <c r="K3395" s="629"/>
      <c r="L3395" s="629"/>
      <c r="M3395" s="41"/>
      <c r="N3395" s="110"/>
      <c r="O3395" s="608">
        <f t="shared" si="248"/>
        <v>4232459.9406264992</v>
      </c>
    </row>
    <row r="3396" spans="1:15" s="6" customFormat="1" ht="34.5" customHeight="1">
      <c r="A3396" s="194"/>
      <c r="B3396" s="155" t="s">
        <v>1952</v>
      </c>
      <c r="C3396" s="82"/>
      <c r="D3396" s="202" t="str">
        <f>IF(ISBLANK(E3396),"",IF(E3396="BN",VLOOKUP(B3396,'[1]V. BAHAN'!$B$8:$E$1099,3,FALSE),IFERROR(VLOOKUP(E3396,'[1]III. DAFTAR AHS'!$B$7:$H$872,5,FALSE),"ls")))</f>
        <v/>
      </c>
      <c r="E3396" s="82"/>
      <c r="F3396" s="82" t="s">
        <v>23</v>
      </c>
      <c r="G3396" s="83"/>
      <c r="H3396" s="83"/>
      <c r="I3396" s="48">
        <f t="shared" si="247"/>
        <v>0</v>
      </c>
      <c r="J3396" s="629"/>
      <c r="K3396" s="629"/>
      <c r="L3396" s="629"/>
      <c r="M3396" s="41"/>
      <c r="N3396" s="110"/>
      <c r="O3396" s="608">
        <f t="shared" si="248"/>
        <v>0</v>
      </c>
    </row>
    <row r="3397" spans="1:15" s="6" customFormat="1" ht="34.5" customHeight="1" thickBot="1">
      <c r="A3397" s="194"/>
      <c r="B3397" s="155" t="s">
        <v>790</v>
      </c>
      <c r="C3397" s="82"/>
      <c r="D3397" s="202" t="str">
        <f>IF(ISBLANK(E3397),"",IF(E3397="BN",VLOOKUP(B3397,'[1]V. BAHAN'!$B$8:$E$1099,3,FALSE),IFERROR(VLOOKUP(E3397,'[1]III. DAFTAR AHS'!$B$7:$H$872,5,FALSE),"ls")))</f>
        <v/>
      </c>
      <c r="E3397" s="82"/>
      <c r="F3397" s="82" t="s">
        <v>23</v>
      </c>
      <c r="G3397" s="83"/>
      <c r="H3397" s="83"/>
      <c r="I3397" s="48">
        <f t="shared" si="247"/>
        <v>0</v>
      </c>
      <c r="J3397" s="629"/>
      <c r="K3397" s="629"/>
      <c r="L3397" s="629"/>
      <c r="M3397" s="41"/>
      <c r="N3397" s="110"/>
      <c r="O3397" s="608">
        <f t="shared" si="248"/>
        <v>0</v>
      </c>
    </row>
    <row r="3398" spans="1:15" s="6" customFormat="1" ht="34.5" customHeight="1" thickBot="1">
      <c r="A3398" s="194"/>
      <c r="B3398" s="155" t="s">
        <v>1953</v>
      </c>
      <c r="C3398" s="82"/>
      <c r="D3398" s="202" t="str">
        <f>IF(ISBLANK(E3398),"",IF(E3398="BN",VLOOKUP(B3398,'[1]V. BAHAN'!$B$8:$E$1099,3,FALSE),IFERROR(VLOOKUP(E3398,'[1]III. DAFTAR AHS'!$B$7:$H$872,5,FALSE),"ls")))</f>
        <v/>
      </c>
      <c r="E3398" s="82"/>
      <c r="F3398" s="82" t="s">
        <v>23</v>
      </c>
      <c r="G3398" s="83"/>
      <c r="H3398" s="83"/>
      <c r="I3398" s="48">
        <f t="shared" si="247"/>
        <v>0</v>
      </c>
      <c r="J3398" s="629"/>
      <c r="K3398" s="629"/>
      <c r="L3398" s="629"/>
      <c r="M3398" s="421"/>
      <c r="N3398" s="110"/>
      <c r="O3398" s="608">
        <f t="shared" si="248"/>
        <v>0</v>
      </c>
    </row>
    <row r="3399" spans="1:15" s="6" customFormat="1" ht="34.5" customHeight="1">
      <c r="A3399" s="422"/>
      <c r="B3399" s="423" t="s">
        <v>1954</v>
      </c>
      <c r="C3399" s="177"/>
      <c r="D3399" s="251" t="str">
        <f>IF(ISBLANK(E3399),"",IF(E3399="BN",VLOOKUP(B3399,'[1]V. BAHAN'!$B$8:$E$1099,3,FALSE),IFERROR(VLOOKUP(E3399,'[1]III. DAFTAR AHS'!$B$7:$H$872,5,FALSE),"ls")))</f>
        <v/>
      </c>
      <c r="E3399" s="177"/>
      <c r="F3399" s="177" t="s">
        <v>23</v>
      </c>
      <c r="G3399" s="242"/>
      <c r="H3399" s="242"/>
      <c r="I3399" s="48">
        <f t="shared" si="247"/>
        <v>0</v>
      </c>
      <c r="J3399" s="629"/>
      <c r="K3399" s="629"/>
      <c r="L3399" s="629"/>
      <c r="M3399" s="41"/>
      <c r="N3399" s="110"/>
      <c r="O3399" s="608">
        <f t="shared" si="248"/>
        <v>0</v>
      </c>
    </row>
    <row r="3400" spans="1:15" s="37" customFormat="1" ht="34.5" customHeight="1">
      <c r="A3400" s="424" t="s">
        <v>396</v>
      </c>
      <c r="B3400" s="425" t="s">
        <v>1956</v>
      </c>
      <c r="C3400" s="426"/>
      <c r="D3400" s="427"/>
      <c r="E3400" s="426"/>
      <c r="F3400" s="426"/>
      <c r="G3400" s="428"/>
      <c r="H3400" s="428"/>
      <c r="I3400" s="48">
        <f t="shared" si="247"/>
        <v>0</v>
      </c>
      <c r="J3400" s="630"/>
      <c r="K3400" s="630"/>
      <c r="L3400" s="630"/>
      <c r="M3400" s="49"/>
      <c r="N3400" s="280"/>
      <c r="O3400" s="608">
        <f t="shared" si="248"/>
        <v>0</v>
      </c>
    </row>
    <row r="3401" spans="1:15" s="37" customFormat="1" ht="34.5" customHeight="1">
      <c r="A3401" s="424"/>
      <c r="B3401" s="425" t="s">
        <v>110</v>
      </c>
      <c r="C3401" s="426"/>
      <c r="D3401" s="427"/>
      <c r="E3401" s="426"/>
      <c r="F3401" s="426"/>
      <c r="G3401" s="428"/>
      <c r="H3401" s="428"/>
      <c r="I3401" s="48">
        <f t="shared" si="247"/>
        <v>0</v>
      </c>
      <c r="J3401" s="630"/>
      <c r="K3401" s="630"/>
      <c r="L3401" s="630"/>
      <c r="M3401" s="49"/>
      <c r="N3401" s="280"/>
      <c r="O3401" s="608">
        <f t="shared" si="248"/>
        <v>0</v>
      </c>
    </row>
    <row r="3402" spans="1:15" s="37" customFormat="1" ht="34.5" customHeight="1">
      <c r="A3402" s="429">
        <v>1</v>
      </c>
      <c r="B3402" s="430" t="s">
        <v>1941</v>
      </c>
      <c r="C3402" s="276">
        <v>8.1999999999999993</v>
      </c>
      <c r="D3402" s="274" t="s">
        <v>1938</v>
      </c>
      <c r="E3402" s="276"/>
      <c r="F3402" s="276"/>
      <c r="G3402" s="282">
        <v>65955.45</v>
      </c>
      <c r="H3402" s="293">
        <f>G3402*C3402</f>
        <v>540834.68999999994</v>
      </c>
      <c r="I3402" s="48">
        <f t="shared" si="247"/>
        <v>1.4153482992911547E-3</v>
      </c>
      <c r="J3402" s="638"/>
      <c r="K3402" s="638"/>
      <c r="L3402" s="638"/>
      <c r="M3402" s="49"/>
      <c r="N3402" s="280"/>
      <c r="O3402" s="608">
        <f t="shared" si="248"/>
        <v>540834.68999999994</v>
      </c>
    </row>
    <row r="3403" spans="1:15" s="37" customFormat="1" ht="34.5" customHeight="1">
      <c r="A3403" s="431">
        <v>2</v>
      </c>
      <c r="B3403" s="432" t="s">
        <v>1957</v>
      </c>
      <c r="C3403" s="277">
        <v>1.3</v>
      </c>
      <c r="D3403" s="274" t="s">
        <v>1938</v>
      </c>
      <c r="E3403" s="277"/>
      <c r="F3403" s="277"/>
      <c r="G3403" s="279">
        <v>240133.28181479999</v>
      </c>
      <c r="H3403" s="293">
        <f>G3403*C3403</f>
        <v>312173.26635923999</v>
      </c>
      <c r="I3403" s="48">
        <f t="shared" si="247"/>
        <v>8.1694815402043645E-4</v>
      </c>
      <c r="J3403" s="638"/>
      <c r="K3403" s="638"/>
      <c r="L3403" s="638"/>
      <c r="M3403" s="49"/>
      <c r="N3403" s="280"/>
      <c r="O3403" s="608">
        <f t="shared" si="248"/>
        <v>312173.26635923999</v>
      </c>
    </row>
    <row r="3404" spans="1:15" s="37" customFormat="1" ht="34.5" customHeight="1">
      <c r="A3404" s="431">
        <v>3</v>
      </c>
      <c r="B3404" s="432" t="s">
        <v>1948</v>
      </c>
      <c r="C3404" s="277">
        <v>1.26</v>
      </c>
      <c r="D3404" s="274" t="s">
        <v>1938</v>
      </c>
      <c r="E3404" s="277"/>
      <c r="F3404" s="277"/>
      <c r="G3404" s="279">
        <v>240133.28181479999</v>
      </c>
      <c r="H3404" s="293">
        <f>G3404*C3404</f>
        <v>302567.93508664798</v>
      </c>
      <c r="I3404" s="48">
        <f t="shared" si="247"/>
        <v>7.9181128774288454E-4</v>
      </c>
      <c r="J3404" s="638"/>
      <c r="K3404" s="638"/>
      <c r="L3404" s="638"/>
      <c r="M3404" s="49"/>
      <c r="N3404" s="280"/>
      <c r="O3404" s="608">
        <f t="shared" si="248"/>
        <v>302567.93508664798</v>
      </c>
    </row>
    <row r="3405" spans="1:15" s="37" customFormat="1" ht="34.5" customHeight="1">
      <c r="A3405" s="431">
        <v>4</v>
      </c>
      <c r="B3405" s="432" t="s">
        <v>1958</v>
      </c>
      <c r="C3405" s="277">
        <v>13.87</v>
      </c>
      <c r="D3405" s="274" t="s">
        <v>1938</v>
      </c>
      <c r="E3405" s="277"/>
      <c r="F3405" s="277"/>
      <c r="G3405" s="279">
        <v>55412.5</v>
      </c>
      <c r="H3405" s="293">
        <f>G3405*C3405</f>
        <v>768571.375</v>
      </c>
      <c r="I3405" s="48">
        <f t="shared" ref="I3405:I3468" si="251">(H3405/$H$4325)*100</f>
        <v>2.0113284310407571E-3</v>
      </c>
      <c r="J3405" s="638"/>
      <c r="K3405" s="638"/>
      <c r="L3405" s="638"/>
      <c r="M3405" s="49"/>
      <c r="N3405" s="280"/>
      <c r="O3405" s="608">
        <f t="shared" si="248"/>
        <v>768571.375</v>
      </c>
    </row>
    <row r="3406" spans="1:15" s="37" customFormat="1" ht="34.5" customHeight="1">
      <c r="A3406" s="431"/>
      <c r="B3406" s="432" t="s">
        <v>471</v>
      </c>
      <c r="C3406" s="277"/>
      <c r="D3406" s="274"/>
      <c r="E3406" s="277"/>
      <c r="F3406" s="277"/>
      <c r="G3406" s="279"/>
      <c r="H3406" s="279"/>
      <c r="I3406" s="48">
        <f t="shared" si="251"/>
        <v>0</v>
      </c>
      <c r="J3406" s="638"/>
      <c r="K3406" s="638"/>
      <c r="L3406" s="638"/>
      <c r="M3406" s="49"/>
      <c r="N3406" s="280"/>
      <c r="O3406" s="608">
        <f t="shared" si="248"/>
        <v>0</v>
      </c>
    </row>
    <row r="3407" spans="1:15" s="37" customFormat="1" ht="34.5" customHeight="1">
      <c r="A3407" s="431">
        <v>1</v>
      </c>
      <c r="B3407" s="432" t="s">
        <v>1959</v>
      </c>
      <c r="C3407" s="277">
        <v>8.1999999999999993</v>
      </c>
      <c r="D3407" s="274" t="s">
        <v>1013</v>
      </c>
      <c r="E3407" s="277"/>
      <c r="F3407" s="277"/>
      <c r="G3407" s="279">
        <v>137546.1326404697</v>
      </c>
      <c r="H3407" s="293">
        <f>G3407*C3407</f>
        <v>1127878.2876518515</v>
      </c>
      <c r="I3407" s="48">
        <f t="shared" si="251"/>
        <v>2.9516239356529956E-3</v>
      </c>
      <c r="J3407" s="638"/>
      <c r="K3407" s="638"/>
      <c r="L3407" s="638"/>
      <c r="M3407" s="49"/>
      <c r="N3407" s="280"/>
      <c r="O3407" s="608">
        <f t="shared" si="248"/>
        <v>1127878.2876518515</v>
      </c>
    </row>
    <row r="3408" spans="1:15" s="37" customFormat="1" ht="34.5" customHeight="1">
      <c r="A3408" s="431">
        <v>2</v>
      </c>
      <c r="B3408" s="432" t="s">
        <v>475</v>
      </c>
      <c r="C3408" s="277">
        <v>27.45</v>
      </c>
      <c r="D3408" s="274" t="s">
        <v>1013</v>
      </c>
      <c r="E3408" s="277"/>
      <c r="F3408" s="277"/>
      <c r="G3408" s="279">
        <v>85612.144088880261</v>
      </c>
      <c r="H3408" s="293">
        <f>G3408*C3408</f>
        <v>2350053.3552397629</v>
      </c>
      <c r="I3408" s="48">
        <f t="shared" si="251"/>
        <v>6.1500197400097822E-3</v>
      </c>
      <c r="J3408" s="638"/>
      <c r="K3408" s="638"/>
      <c r="L3408" s="638"/>
      <c r="M3408" s="49"/>
      <c r="N3408" s="280"/>
      <c r="O3408" s="608">
        <f t="shared" si="248"/>
        <v>2350053.3552397629</v>
      </c>
    </row>
    <row r="3409" spans="1:15" s="37" customFormat="1" ht="34.5" customHeight="1">
      <c r="A3409" s="431">
        <v>3</v>
      </c>
      <c r="B3409" s="432" t="s">
        <v>1960</v>
      </c>
      <c r="C3409" s="277">
        <v>8.1999999999999993</v>
      </c>
      <c r="D3409" s="274" t="s">
        <v>1013</v>
      </c>
      <c r="E3409" s="277"/>
      <c r="F3409" s="277"/>
      <c r="G3409" s="279">
        <v>165055.66394917865</v>
      </c>
      <c r="H3409" s="293">
        <f>G3409*C3409</f>
        <v>1353456.4443832648</v>
      </c>
      <c r="I3409" s="48">
        <f t="shared" si="251"/>
        <v>3.541955263118398E-3</v>
      </c>
      <c r="J3409" s="638"/>
      <c r="K3409" s="638"/>
      <c r="L3409" s="638"/>
      <c r="M3409" s="49"/>
      <c r="N3409" s="280"/>
      <c r="O3409" s="608">
        <f t="shared" si="248"/>
        <v>1353456.4443832648</v>
      </c>
    </row>
    <row r="3410" spans="1:15" s="37" customFormat="1" ht="34.5" customHeight="1">
      <c r="A3410" s="431">
        <v>4</v>
      </c>
      <c r="B3410" s="432" t="s">
        <v>479</v>
      </c>
      <c r="C3410" s="277">
        <v>6.59</v>
      </c>
      <c r="D3410" s="274" t="s">
        <v>1013</v>
      </c>
      <c r="E3410" s="277"/>
      <c r="F3410" s="277"/>
      <c r="G3410" s="279">
        <v>68773.447296003607</v>
      </c>
      <c r="H3410" s="293">
        <f>G3410*C3410</f>
        <v>453217.01768066379</v>
      </c>
      <c r="I3410" s="48">
        <f t="shared" si="251"/>
        <v>1.1860554565834834E-3</v>
      </c>
      <c r="J3410" s="638"/>
      <c r="K3410" s="638"/>
      <c r="L3410" s="638"/>
      <c r="M3410" s="49"/>
      <c r="N3410" s="280"/>
      <c r="O3410" s="608">
        <f t="shared" si="248"/>
        <v>453217.01768066379</v>
      </c>
    </row>
    <row r="3411" spans="1:15" s="37" customFormat="1" ht="34.5" customHeight="1">
      <c r="A3411" s="431">
        <v>5</v>
      </c>
      <c r="B3411" s="432" t="s">
        <v>1961</v>
      </c>
      <c r="C3411" s="277">
        <v>1.26</v>
      </c>
      <c r="D3411" s="274" t="s">
        <v>1938</v>
      </c>
      <c r="E3411" s="277"/>
      <c r="F3411" s="277"/>
      <c r="G3411" s="279">
        <v>1068870</v>
      </c>
      <c r="H3411" s="293">
        <f>G3411*C3411</f>
        <v>1346776.2</v>
      </c>
      <c r="I3411" s="48">
        <f t="shared" si="251"/>
        <v>3.5244732622380496E-3</v>
      </c>
      <c r="J3411" s="638"/>
      <c r="K3411" s="638"/>
      <c r="L3411" s="638"/>
      <c r="M3411" s="49"/>
      <c r="N3411" s="280"/>
      <c r="O3411" s="608">
        <f t="shared" si="248"/>
        <v>1346776.2</v>
      </c>
    </row>
    <row r="3412" spans="1:15" s="37" customFormat="1" ht="34.5" customHeight="1">
      <c r="A3412" s="431"/>
      <c r="B3412" s="432" t="s">
        <v>1962</v>
      </c>
      <c r="C3412" s="277"/>
      <c r="D3412" s="274"/>
      <c r="E3412" s="277"/>
      <c r="F3412" s="277"/>
      <c r="G3412" s="279"/>
      <c r="H3412" s="279"/>
      <c r="I3412" s="48">
        <f t="shared" si="251"/>
        <v>0</v>
      </c>
      <c r="J3412" s="638"/>
      <c r="K3412" s="638"/>
      <c r="L3412" s="638"/>
      <c r="M3412" s="49"/>
      <c r="N3412" s="280"/>
      <c r="O3412" s="608">
        <f t="shared" si="248"/>
        <v>0</v>
      </c>
    </row>
    <row r="3413" spans="1:15" s="37" customFormat="1" ht="34.5" customHeight="1">
      <c r="A3413" s="431">
        <v>1</v>
      </c>
      <c r="B3413" s="432" t="s">
        <v>281</v>
      </c>
      <c r="C3413" s="277">
        <v>0.64</v>
      </c>
      <c r="D3413" s="274" t="s">
        <v>1938</v>
      </c>
      <c r="E3413" s="277"/>
      <c r="F3413" s="277"/>
      <c r="G3413" s="279">
        <v>1146912.5276478101</v>
      </c>
      <c r="H3413" s="293">
        <f t="shared" ref="H3413:H3418" si="252">G3413*C3413</f>
        <v>734024.01769459841</v>
      </c>
      <c r="I3413" s="48">
        <f t="shared" si="251"/>
        <v>1.9209190244118962E-3</v>
      </c>
      <c r="J3413" s="638"/>
      <c r="K3413" s="638"/>
      <c r="L3413" s="638"/>
      <c r="M3413" s="49"/>
      <c r="N3413" s="280"/>
      <c r="O3413" s="608">
        <f t="shared" si="248"/>
        <v>734024.01769459841</v>
      </c>
    </row>
    <row r="3414" spans="1:15" s="37" customFormat="1" ht="34.5" customHeight="1">
      <c r="A3414" s="431">
        <v>2</v>
      </c>
      <c r="B3414" s="432" t="s">
        <v>210</v>
      </c>
      <c r="C3414" s="277">
        <v>3.61</v>
      </c>
      <c r="D3414" s="274" t="s">
        <v>1938</v>
      </c>
      <c r="E3414" s="277"/>
      <c r="F3414" s="277"/>
      <c r="G3414" s="279">
        <v>810108.47397327761</v>
      </c>
      <c r="H3414" s="293">
        <f t="shared" si="252"/>
        <v>2924491.5910435319</v>
      </c>
      <c r="I3414" s="48">
        <f t="shared" si="251"/>
        <v>7.6533075192990055E-3</v>
      </c>
      <c r="J3414" s="638"/>
      <c r="K3414" s="638"/>
      <c r="L3414" s="638"/>
      <c r="M3414" s="49"/>
      <c r="N3414" s="280"/>
      <c r="O3414" s="608">
        <f t="shared" si="248"/>
        <v>2924491.5910435319</v>
      </c>
    </row>
    <row r="3415" spans="1:15" s="37" customFormat="1" ht="34.5" customHeight="1">
      <c r="A3415" s="431">
        <v>3</v>
      </c>
      <c r="B3415" s="432" t="s">
        <v>493</v>
      </c>
      <c r="C3415" s="277">
        <v>31.7</v>
      </c>
      <c r="D3415" s="274" t="s">
        <v>1928</v>
      </c>
      <c r="E3415" s="277"/>
      <c r="F3415" s="277"/>
      <c r="G3415" s="279">
        <v>96532.548554199995</v>
      </c>
      <c r="H3415" s="293">
        <f t="shared" si="252"/>
        <v>3060081.7891681399</v>
      </c>
      <c r="I3415" s="48">
        <f t="shared" si="251"/>
        <v>8.0081430353348103E-3</v>
      </c>
      <c r="J3415" s="638"/>
      <c r="K3415" s="638"/>
      <c r="L3415" s="638"/>
      <c r="M3415" s="49"/>
      <c r="N3415" s="280"/>
      <c r="O3415" s="608">
        <f t="shared" si="248"/>
        <v>3060081.7891681399</v>
      </c>
    </row>
    <row r="3416" spans="1:15" s="37" customFormat="1" ht="34.5" customHeight="1">
      <c r="A3416" s="431">
        <v>4</v>
      </c>
      <c r="B3416" s="432" t="s">
        <v>496</v>
      </c>
      <c r="C3416" s="277">
        <v>63.4</v>
      </c>
      <c r="D3416" s="274" t="s">
        <v>1928</v>
      </c>
      <c r="E3416" s="277"/>
      <c r="F3416" s="277"/>
      <c r="G3416" s="279">
        <v>49305.043491000004</v>
      </c>
      <c r="H3416" s="293">
        <f t="shared" si="252"/>
        <v>3125939.7573294002</v>
      </c>
      <c r="I3416" s="48">
        <f t="shared" si="251"/>
        <v>8.1804913793950083E-3</v>
      </c>
      <c r="J3416" s="638"/>
      <c r="K3416" s="638"/>
      <c r="L3416" s="638"/>
      <c r="M3416" s="49"/>
      <c r="N3416" s="280"/>
      <c r="O3416" s="608">
        <f t="shared" ref="O3416:O3479" si="253">H3416-N3416</f>
        <v>3125939.7573294002</v>
      </c>
    </row>
    <row r="3417" spans="1:15" s="37" customFormat="1" ht="34.5" customHeight="1">
      <c r="A3417" s="431">
        <v>5</v>
      </c>
      <c r="B3417" s="432" t="s">
        <v>499</v>
      </c>
      <c r="C3417" s="277">
        <v>58.81</v>
      </c>
      <c r="D3417" s="274" t="s">
        <v>1928</v>
      </c>
      <c r="E3417" s="277"/>
      <c r="F3417" s="277"/>
      <c r="G3417" s="279">
        <v>40013.449999999997</v>
      </c>
      <c r="H3417" s="293">
        <f t="shared" si="252"/>
        <v>2353190.9945</v>
      </c>
      <c r="I3417" s="48">
        <f t="shared" si="251"/>
        <v>6.1582308486403418E-3</v>
      </c>
      <c r="J3417" s="638"/>
      <c r="K3417" s="638"/>
      <c r="L3417" s="638"/>
      <c r="M3417" s="49"/>
      <c r="N3417" s="280"/>
      <c r="O3417" s="608">
        <f t="shared" si="253"/>
        <v>2353190.9945</v>
      </c>
    </row>
    <row r="3418" spans="1:15" s="37" customFormat="1" ht="34.5" customHeight="1">
      <c r="A3418" s="431">
        <v>6</v>
      </c>
      <c r="B3418" s="432" t="s">
        <v>501</v>
      </c>
      <c r="C3418" s="277">
        <v>9.27</v>
      </c>
      <c r="D3418" s="274" t="s">
        <v>1013</v>
      </c>
      <c r="E3418" s="277"/>
      <c r="F3418" s="277"/>
      <c r="G3418" s="279">
        <v>41979.680187500002</v>
      </c>
      <c r="H3418" s="293">
        <f t="shared" si="252"/>
        <v>389151.63533812499</v>
      </c>
      <c r="I3418" s="48">
        <f t="shared" si="251"/>
        <v>1.0183982562993266E-3</v>
      </c>
      <c r="J3418" s="638"/>
      <c r="K3418" s="638"/>
      <c r="L3418" s="638"/>
      <c r="M3418" s="49"/>
      <c r="N3418" s="280"/>
      <c r="O3418" s="608">
        <f t="shared" si="253"/>
        <v>389151.63533812499</v>
      </c>
    </row>
    <row r="3419" spans="1:15" s="37" customFormat="1" ht="34.5" customHeight="1">
      <c r="A3419" s="431"/>
      <c r="B3419" s="432" t="s">
        <v>1963</v>
      </c>
      <c r="C3419" s="277"/>
      <c r="D3419" s="274"/>
      <c r="E3419" s="277"/>
      <c r="F3419" s="277"/>
      <c r="G3419" s="279"/>
      <c r="H3419" s="279"/>
      <c r="I3419" s="48">
        <f t="shared" si="251"/>
        <v>0</v>
      </c>
      <c r="J3419" s="638"/>
      <c r="K3419" s="638"/>
      <c r="L3419" s="638"/>
      <c r="M3419" s="49"/>
      <c r="N3419" s="280"/>
      <c r="O3419" s="608">
        <f t="shared" si="253"/>
        <v>0</v>
      </c>
    </row>
    <row r="3420" spans="1:15" s="37" customFormat="1" ht="34.5" customHeight="1">
      <c r="A3420" s="431">
        <v>1</v>
      </c>
      <c r="B3420" s="432" t="s">
        <v>1964</v>
      </c>
      <c r="C3420" s="277"/>
      <c r="D3420" s="274"/>
      <c r="E3420" s="277"/>
      <c r="F3420" s="277"/>
      <c r="G3420" s="279"/>
      <c r="H3420" s="279"/>
      <c r="I3420" s="48">
        <f t="shared" si="251"/>
        <v>0</v>
      </c>
      <c r="J3420" s="638"/>
      <c r="K3420" s="638"/>
      <c r="L3420" s="638"/>
      <c r="M3420" s="49"/>
      <c r="N3420" s="280"/>
      <c r="O3420" s="608">
        <f t="shared" si="253"/>
        <v>0</v>
      </c>
    </row>
    <row r="3421" spans="1:15" s="37" customFormat="1" ht="34.5" customHeight="1">
      <c r="A3421" s="431" t="s">
        <v>49</v>
      </c>
      <c r="B3421" s="432" t="s">
        <v>515</v>
      </c>
      <c r="C3421" s="277">
        <v>6.98</v>
      </c>
      <c r="D3421" s="274" t="s">
        <v>1965</v>
      </c>
      <c r="E3421" s="277"/>
      <c r="F3421" s="277"/>
      <c r="G3421" s="279">
        <v>123617.19941264046</v>
      </c>
      <c r="H3421" s="293">
        <f t="shared" ref="H3421:H3427" si="254">G3421*C3421</f>
        <v>862848.05190023046</v>
      </c>
      <c r="I3421" s="48">
        <f t="shared" si="251"/>
        <v>2.2580476906976462E-3</v>
      </c>
      <c r="J3421" s="638"/>
      <c r="K3421" s="638"/>
      <c r="L3421" s="638"/>
      <c r="M3421" s="49"/>
      <c r="N3421" s="280"/>
      <c r="O3421" s="608">
        <f t="shared" si="253"/>
        <v>862848.05190023046</v>
      </c>
    </row>
    <row r="3422" spans="1:15" s="37" customFormat="1" ht="34.5" customHeight="1">
      <c r="A3422" s="431" t="s">
        <v>49</v>
      </c>
      <c r="B3422" s="432" t="s">
        <v>626</v>
      </c>
      <c r="C3422" s="277">
        <v>5.8</v>
      </c>
      <c r="D3422" s="274" t="s">
        <v>1965</v>
      </c>
      <c r="E3422" s="277"/>
      <c r="F3422" s="277"/>
      <c r="G3422" s="279">
        <v>123479.96353520795</v>
      </c>
      <c r="H3422" s="293">
        <f t="shared" si="254"/>
        <v>716183.78850420611</v>
      </c>
      <c r="I3422" s="48">
        <f t="shared" si="251"/>
        <v>1.874231675189556E-3</v>
      </c>
      <c r="J3422" s="638"/>
      <c r="K3422" s="638"/>
      <c r="L3422" s="638"/>
      <c r="M3422" s="49"/>
      <c r="N3422" s="280"/>
      <c r="O3422" s="608">
        <f t="shared" si="253"/>
        <v>716183.78850420611</v>
      </c>
    </row>
    <row r="3423" spans="1:15" s="37" customFormat="1" ht="34.5" customHeight="1">
      <c r="A3423" s="431" t="s">
        <v>49</v>
      </c>
      <c r="B3423" s="432" t="s">
        <v>1966</v>
      </c>
      <c r="C3423" s="277">
        <v>1.5</v>
      </c>
      <c r="D3423" s="274" t="s">
        <v>1967</v>
      </c>
      <c r="E3423" s="277"/>
      <c r="F3423" s="277"/>
      <c r="G3423" s="279">
        <v>72392.014419999992</v>
      </c>
      <c r="H3423" s="293">
        <f t="shared" si="254"/>
        <v>108588.02162999999</v>
      </c>
      <c r="I3423" s="48">
        <f t="shared" si="251"/>
        <v>2.8417162319490199E-4</v>
      </c>
      <c r="J3423" s="638"/>
      <c r="K3423" s="638"/>
      <c r="L3423" s="638"/>
      <c r="M3423" s="49"/>
      <c r="N3423" s="280"/>
      <c r="O3423" s="608">
        <f t="shared" si="253"/>
        <v>108588.02162999999</v>
      </c>
    </row>
    <row r="3424" spans="1:15" s="37" customFormat="1" ht="34.5" customHeight="1">
      <c r="A3424" s="431" t="s">
        <v>49</v>
      </c>
      <c r="B3424" s="432" t="s">
        <v>527</v>
      </c>
      <c r="C3424" s="277">
        <v>1</v>
      </c>
      <c r="D3424" s="274" t="s">
        <v>1967</v>
      </c>
      <c r="E3424" s="277"/>
      <c r="F3424" s="277"/>
      <c r="G3424" s="279">
        <v>611369.62711000023</v>
      </c>
      <c r="H3424" s="293">
        <f t="shared" si="254"/>
        <v>611369.62711000023</v>
      </c>
      <c r="I3424" s="48">
        <f t="shared" si="251"/>
        <v>1.5999361319970181E-3</v>
      </c>
      <c r="J3424" s="638"/>
      <c r="K3424" s="638"/>
      <c r="L3424" s="638"/>
      <c r="M3424" s="49"/>
      <c r="N3424" s="280"/>
      <c r="O3424" s="608">
        <f t="shared" si="253"/>
        <v>611369.62711000023</v>
      </c>
    </row>
    <row r="3425" spans="1:15" s="37" customFormat="1" ht="34.5" customHeight="1">
      <c r="A3425" s="431" t="s">
        <v>49</v>
      </c>
      <c r="B3425" s="432" t="s">
        <v>546</v>
      </c>
      <c r="C3425" s="277">
        <v>1</v>
      </c>
      <c r="D3425" s="274" t="s">
        <v>1968</v>
      </c>
      <c r="E3425" s="277"/>
      <c r="F3425" s="277"/>
      <c r="G3425" s="279">
        <v>487271.62676499999</v>
      </c>
      <c r="H3425" s="293">
        <f t="shared" si="254"/>
        <v>487271.62676499999</v>
      </c>
      <c r="I3425" s="48">
        <f t="shared" si="251"/>
        <v>1.2751753557721623E-3</v>
      </c>
      <c r="J3425" s="638"/>
      <c r="K3425" s="638"/>
      <c r="L3425" s="638"/>
      <c r="M3425" s="49"/>
      <c r="N3425" s="280"/>
      <c r="O3425" s="608">
        <f t="shared" si="253"/>
        <v>487271.62676499999</v>
      </c>
    </row>
    <row r="3426" spans="1:15" s="37" customFormat="1" ht="34.5" customHeight="1">
      <c r="A3426" s="431" t="s">
        <v>49</v>
      </c>
      <c r="B3426" s="432" t="s">
        <v>714</v>
      </c>
      <c r="C3426" s="277">
        <v>1.85</v>
      </c>
      <c r="D3426" s="274" t="s">
        <v>1928</v>
      </c>
      <c r="E3426" s="277"/>
      <c r="F3426" s="277"/>
      <c r="G3426" s="279">
        <v>133287.953668375</v>
      </c>
      <c r="H3426" s="293">
        <f t="shared" si="254"/>
        <v>246582.71428649378</v>
      </c>
      <c r="I3426" s="48">
        <f t="shared" si="251"/>
        <v>6.4529962991091737E-4</v>
      </c>
      <c r="J3426" s="638"/>
      <c r="K3426" s="638"/>
      <c r="L3426" s="638"/>
      <c r="M3426" s="49"/>
      <c r="N3426" s="280"/>
      <c r="O3426" s="608">
        <f t="shared" si="253"/>
        <v>246582.71428649378</v>
      </c>
    </row>
    <row r="3427" spans="1:15" s="37" customFormat="1" ht="34.5" customHeight="1">
      <c r="A3427" s="431" t="s">
        <v>49</v>
      </c>
      <c r="B3427" s="432" t="s">
        <v>564</v>
      </c>
      <c r="C3427" s="277">
        <v>5</v>
      </c>
      <c r="D3427" s="274" t="s">
        <v>1013</v>
      </c>
      <c r="E3427" s="277"/>
      <c r="F3427" s="277"/>
      <c r="G3427" s="279">
        <v>1750</v>
      </c>
      <c r="H3427" s="293">
        <f t="shared" si="254"/>
        <v>8750</v>
      </c>
      <c r="I3427" s="48">
        <f t="shared" si="251"/>
        <v>2.2898489774754658E-5</v>
      </c>
      <c r="J3427" s="638"/>
      <c r="K3427" s="638"/>
      <c r="L3427" s="638"/>
      <c r="M3427" s="49"/>
      <c r="N3427" s="280"/>
      <c r="O3427" s="608">
        <f t="shared" si="253"/>
        <v>8750</v>
      </c>
    </row>
    <row r="3428" spans="1:15" s="37" customFormat="1" ht="34.5" customHeight="1">
      <c r="A3428" s="431">
        <v>2</v>
      </c>
      <c r="B3428" s="432" t="s">
        <v>1969</v>
      </c>
      <c r="C3428" s="277"/>
      <c r="D3428" s="274"/>
      <c r="E3428" s="277"/>
      <c r="F3428" s="277"/>
      <c r="G3428" s="279"/>
      <c r="H3428" s="279"/>
      <c r="I3428" s="48">
        <f t="shared" si="251"/>
        <v>0</v>
      </c>
      <c r="J3428" s="638"/>
      <c r="K3428" s="638"/>
      <c r="L3428" s="638"/>
      <c r="M3428" s="49"/>
      <c r="N3428" s="280"/>
      <c r="O3428" s="608">
        <f t="shared" si="253"/>
        <v>0</v>
      </c>
    </row>
    <row r="3429" spans="1:15" s="37" customFormat="1" ht="34.5" customHeight="1">
      <c r="A3429" s="431" t="s">
        <v>49</v>
      </c>
      <c r="B3429" s="432" t="s">
        <v>592</v>
      </c>
      <c r="C3429" s="277">
        <v>4.99</v>
      </c>
      <c r="D3429" s="274" t="s">
        <v>1965</v>
      </c>
      <c r="E3429" s="277"/>
      <c r="F3429" s="277"/>
      <c r="G3429" s="279">
        <v>159518.15523792501</v>
      </c>
      <c r="H3429" s="293">
        <f t="shared" ref="H3429:H3434" si="255">G3429*C3429</f>
        <v>795995.59463724587</v>
      </c>
      <c r="I3429" s="48">
        <f t="shared" si="251"/>
        <v>2.0830967982343688E-3</v>
      </c>
      <c r="J3429" s="638"/>
      <c r="K3429" s="638"/>
      <c r="L3429" s="638"/>
      <c r="M3429" s="49"/>
      <c r="N3429" s="280"/>
      <c r="O3429" s="608">
        <f t="shared" si="253"/>
        <v>795995.59463724587</v>
      </c>
    </row>
    <row r="3430" spans="1:15" s="37" customFormat="1" ht="34.5" customHeight="1">
      <c r="A3430" s="431" t="s">
        <v>49</v>
      </c>
      <c r="B3430" s="432" t="s">
        <v>594</v>
      </c>
      <c r="C3430" s="277">
        <v>1</v>
      </c>
      <c r="D3430" s="274" t="s">
        <v>1008</v>
      </c>
      <c r="E3430" s="277"/>
      <c r="F3430" s="277"/>
      <c r="G3430" s="279">
        <v>1479651.8525457899</v>
      </c>
      <c r="H3430" s="293">
        <f t="shared" si="255"/>
        <v>1479651.8525457899</v>
      </c>
      <c r="I3430" s="48">
        <f t="shared" si="251"/>
        <v>3.8722048932247496E-3</v>
      </c>
      <c r="J3430" s="638"/>
      <c r="K3430" s="638"/>
      <c r="L3430" s="638"/>
      <c r="M3430" s="49"/>
      <c r="N3430" s="280"/>
      <c r="O3430" s="608">
        <f t="shared" si="253"/>
        <v>1479651.8525457899</v>
      </c>
    </row>
    <row r="3431" spans="1:15" s="37" customFormat="1" ht="34.5" customHeight="1">
      <c r="A3431" s="431" t="s">
        <v>49</v>
      </c>
      <c r="B3431" s="432" t="s">
        <v>541</v>
      </c>
      <c r="C3431" s="277">
        <v>1.5</v>
      </c>
      <c r="D3431" s="274" t="s">
        <v>1967</v>
      </c>
      <c r="E3431" s="277"/>
      <c r="F3431" s="277"/>
      <c r="G3431" s="279">
        <v>72392.014419999992</v>
      </c>
      <c r="H3431" s="293">
        <f t="shared" si="255"/>
        <v>108588.02162999999</v>
      </c>
      <c r="I3431" s="48">
        <f t="shared" si="251"/>
        <v>2.8417162319490199E-4</v>
      </c>
      <c r="J3431" s="638"/>
      <c r="K3431" s="638"/>
      <c r="L3431" s="638"/>
      <c r="M3431" s="49"/>
      <c r="N3431" s="280"/>
      <c r="O3431" s="608">
        <f t="shared" si="253"/>
        <v>108588.02162999999</v>
      </c>
    </row>
    <row r="3432" spans="1:15" s="37" customFormat="1" ht="34.5" customHeight="1">
      <c r="A3432" s="431" t="s">
        <v>49</v>
      </c>
      <c r="B3432" s="432" t="s">
        <v>597</v>
      </c>
      <c r="C3432" s="277">
        <v>1</v>
      </c>
      <c r="D3432" s="274" t="s">
        <v>1967</v>
      </c>
      <c r="E3432" s="277"/>
      <c r="F3432" s="277"/>
      <c r="G3432" s="279">
        <v>274874.84310000006</v>
      </c>
      <c r="H3432" s="293">
        <f t="shared" si="255"/>
        <v>274874.84310000006</v>
      </c>
      <c r="I3432" s="48">
        <f t="shared" si="251"/>
        <v>7.1933928960715905E-4</v>
      </c>
      <c r="J3432" s="638"/>
      <c r="K3432" s="638"/>
      <c r="L3432" s="638"/>
      <c r="M3432" s="49"/>
      <c r="N3432" s="280"/>
      <c r="O3432" s="608">
        <f t="shared" si="253"/>
        <v>274874.84310000006</v>
      </c>
    </row>
    <row r="3433" spans="1:15" s="37" customFormat="1" ht="34.5" customHeight="1">
      <c r="A3433" s="431" t="s">
        <v>49</v>
      </c>
      <c r="B3433" s="432" t="s">
        <v>546</v>
      </c>
      <c r="C3433" s="277">
        <v>1</v>
      </c>
      <c r="D3433" s="274" t="s">
        <v>1968</v>
      </c>
      <c r="E3433" s="277"/>
      <c r="F3433" s="277"/>
      <c r="G3433" s="279">
        <v>487271.62676499999</v>
      </c>
      <c r="H3433" s="293">
        <f t="shared" si="255"/>
        <v>487271.62676499999</v>
      </c>
      <c r="I3433" s="48">
        <f t="shared" si="251"/>
        <v>1.2751753557721623E-3</v>
      </c>
      <c r="J3433" s="638"/>
      <c r="K3433" s="638"/>
      <c r="L3433" s="638"/>
      <c r="M3433" s="49"/>
      <c r="N3433" s="280"/>
      <c r="O3433" s="608">
        <f t="shared" si="253"/>
        <v>487271.62676499999</v>
      </c>
    </row>
    <row r="3434" spans="1:15" s="37" customFormat="1" ht="34.5" customHeight="1">
      <c r="A3434" s="431" t="s">
        <v>49</v>
      </c>
      <c r="B3434" s="432" t="s">
        <v>564</v>
      </c>
      <c r="C3434" s="277">
        <v>4.83</v>
      </c>
      <c r="D3434" s="274" t="s">
        <v>1013</v>
      </c>
      <c r="E3434" s="277"/>
      <c r="F3434" s="277"/>
      <c r="G3434" s="279">
        <v>1750</v>
      </c>
      <c r="H3434" s="293">
        <f t="shared" si="255"/>
        <v>8452.5</v>
      </c>
      <c r="I3434" s="48">
        <f t="shared" si="251"/>
        <v>2.2119941122412998E-5</v>
      </c>
      <c r="J3434" s="638"/>
      <c r="K3434" s="638"/>
      <c r="L3434" s="638"/>
      <c r="M3434" s="49"/>
      <c r="N3434" s="280"/>
      <c r="O3434" s="608">
        <f t="shared" si="253"/>
        <v>8452.5</v>
      </c>
    </row>
    <row r="3435" spans="1:15" s="37" customFormat="1" ht="34.5" customHeight="1">
      <c r="A3435" s="431">
        <v>3</v>
      </c>
      <c r="B3435" s="432" t="s">
        <v>1970</v>
      </c>
      <c r="C3435" s="277"/>
      <c r="D3435" s="274"/>
      <c r="E3435" s="277"/>
      <c r="F3435" s="277"/>
      <c r="G3435" s="279"/>
      <c r="H3435" s="279"/>
      <c r="I3435" s="48">
        <f t="shared" si="251"/>
        <v>0</v>
      </c>
      <c r="J3435" s="638"/>
      <c r="K3435" s="638"/>
      <c r="L3435" s="638"/>
      <c r="M3435" s="49"/>
      <c r="N3435" s="280"/>
      <c r="O3435" s="608">
        <f t="shared" si="253"/>
        <v>0</v>
      </c>
    </row>
    <row r="3436" spans="1:15" s="37" customFormat="1" ht="34.5" customHeight="1">
      <c r="A3436" s="431" t="s">
        <v>49</v>
      </c>
      <c r="B3436" s="432" t="s">
        <v>515</v>
      </c>
      <c r="C3436" s="277">
        <v>3.88</v>
      </c>
      <c r="D3436" s="274" t="s">
        <v>1965</v>
      </c>
      <c r="E3436" s="277"/>
      <c r="F3436" s="277"/>
      <c r="G3436" s="279">
        <v>123617.19941264046</v>
      </c>
      <c r="H3436" s="293">
        <f t="shared" ref="H3436:H3441" si="256">G3436*C3436</f>
        <v>479634.73372104496</v>
      </c>
      <c r="I3436" s="48">
        <f t="shared" si="251"/>
        <v>1.2551898337975452E-3</v>
      </c>
      <c r="J3436" s="638"/>
      <c r="K3436" s="638"/>
      <c r="L3436" s="638"/>
      <c r="M3436" s="49"/>
      <c r="N3436" s="280"/>
      <c r="O3436" s="608">
        <f t="shared" si="253"/>
        <v>479634.73372104496</v>
      </c>
    </row>
    <row r="3437" spans="1:15" s="37" customFormat="1" ht="34.5" customHeight="1">
      <c r="A3437" s="431" t="s">
        <v>49</v>
      </c>
      <c r="B3437" s="432" t="s">
        <v>606</v>
      </c>
      <c r="C3437" s="277">
        <v>3.52</v>
      </c>
      <c r="D3437" s="274" t="s">
        <v>1965</v>
      </c>
      <c r="E3437" s="277"/>
      <c r="F3437" s="277"/>
      <c r="G3437" s="279">
        <v>85104.107101035013</v>
      </c>
      <c r="H3437" s="293">
        <f t="shared" si="256"/>
        <v>299566.45699564327</v>
      </c>
      <c r="I3437" s="48">
        <f t="shared" si="251"/>
        <v>7.8395650884276777E-4</v>
      </c>
      <c r="J3437" s="638"/>
      <c r="K3437" s="638"/>
      <c r="L3437" s="638"/>
      <c r="M3437" s="49"/>
      <c r="N3437" s="280"/>
      <c r="O3437" s="608">
        <f t="shared" si="253"/>
        <v>299566.45699564327</v>
      </c>
    </row>
    <row r="3438" spans="1:15" s="37" customFormat="1" ht="34.5" customHeight="1">
      <c r="A3438" s="431" t="s">
        <v>49</v>
      </c>
      <c r="B3438" s="432" t="s">
        <v>549</v>
      </c>
      <c r="C3438" s="277">
        <v>0.34</v>
      </c>
      <c r="D3438" s="274" t="s">
        <v>1928</v>
      </c>
      <c r="E3438" s="277"/>
      <c r="F3438" s="277"/>
      <c r="G3438" s="279">
        <v>133287.953668375</v>
      </c>
      <c r="H3438" s="293">
        <f t="shared" si="256"/>
        <v>45317.904247247505</v>
      </c>
      <c r="I3438" s="48">
        <f t="shared" si="251"/>
        <v>1.1859560765930373E-4</v>
      </c>
      <c r="J3438" s="638"/>
      <c r="K3438" s="638"/>
      <c r="L3438" s="638"/>
      <c r="M3438" s="49"/>
      <c r="N3438" s="280"/>
      <c r="O3438" s="608">
        <f t="shared" si="253"/>
        <v>45317.904247247505</v>
      </c>
    </row>
    <row r="3439" spans="1:15" s="37" customFormat="1" ht="34.5" customHeight="1">
      <c r="A3439" s="431" t="s">
        <v>49</v>
      </c>
      <c r="B3439" s="432" t="s">
        <v>1971</v>
      </c>
      <c r="C3439" s="277">
        <v>1</v>
      </c>
      <c r="D3439" s="274" t="s">
        <v>1967</v>
      </c>
      <c r="E3439" s="277"/>
      <c r="F3439" s="277"/>
      <c r="G3439" s="279">
        <v>133736.87486499999</v>
      </c>
      <c r="H3439" s="293">
        <f t="shared" si="256"/>
        <v>133736.87486499999</v>
      </c>
      <c r="I3439" s="48">
        <f t="shared" si="251"/>
        <v>3.4998542418329665E-4</v>
      </c>
      <c r="J3439" s="638"/>
      <c r="K3439" s="638"/>
      <c r="L3439" s="638"/>
      <c r="M3439" s="49"/>
      <c r="N3439" s="280"/>
      <c r="O3439" s="608">
        <f t="shared" si="253"/>
        <v>133736.87486499999</v>
      </c>
    </row>
    <row r="3440" spans="1:15" s="37" customFormat="1" ht="34.5" customHeight="1">
      <c r="A3440" s="431" t="s">
        <v>49</v>
      </c>
      <c r="B3440" s="432" t="s">
        <v>555</v>
      </c>
      <c r="C3440" s="277">
        <v>1</v>
      </c>
      <c r="D3440" s="274" t="s">
        <v>1014</v>
      </c>
      <c r="E3440" s="277"/>
      <c r="F3440" s="277"/>
      <c r="G3440" s="279">
        <v>72384.732090000005</v>
      </c>
      <c r="H3440" s="293">
        <f t="shared" si="256"/>
        <v>72384.732090000005</v>
      </c>
      <c r="I3440" s="48">
        <f t="shared" si="251"/>
        <v>1.8942869115556803E-4</v>
      </c>
      <c r="J3440" s="638"/>
      <c r="K3440" s="638"/>
      <c r="L3440" s="638"/>
      <c r="M3440" s="49"/>
      <c r="N3440" s="280"/>
      <c r="O3440" s="608">
        <f t="shared" si="253"/>
        <v>72384.732090000005</v>
      </c>
    </row>
    <row r="3441" spans="1:15" s="37" customFormat="1" ht="34.5" customHeight="1">
      <c r="A3441" s="431" t="s">
        <v>49</v>
      </c>
      <c r="B3441" s="432" t="s">
        <v>564</v>
      </c>
      <c r="C3441" s="277">
        <v>3.52</v>
      </c>
      <c r="D3441" s="274" t="s">
        <v>1013</v>
      </c>
      <c r="E3441" s="277"/>
      <c r="F3441" s="277"/>
      <c r="G3441" s="279">
        <v>1750</v>
      </c>
      <c r="H3441" s="293">
        <f t="shared" si="256"/>
        <v>6160</v>
      </c>
      <c r="I3441" s="48">
        <f t="shared" si="251"/>
        <v>1.6120536801427278E-5</v>
      </c>
      <c r="J3441" s="638"/>
      <c r="K3441" s="638"/>
      <c r="L3441" s="638"/>
      <c r="M3441" s="49"/>
      <c r="N3441" s="280"/>
      <c r="O3441" s="608">
        <f t="shared" si="253"/>
        <v>6160</v>
      </c>
    </row>
    <row r="3442" spans="1:15" s="37" customFormat="1" ht="34.5" customHeight="1">
      <c r="A3442" s="431">
        <v>4</v>
      </c>
      <c r="B3442" s="432" t="s">
        <v>1972</v>
      </c>
      <c r="C3442" s="277"/>
      <c r="D3442" s="274"/>
      <c r="E3442" s="277"/>
      <c r="F3442" s="277"/>
      <c r="G3442" s="279"/>
      <c r="H3442" s="279"/>
      <c r="I3442" s="48">
        <f t="shared" si="251"/>
        <v>0</v>
      </c>
      <c r="J3442" s="638"/>
      <c r="K3442" s="638"/>
      <c r="L3442" s="638"/>
      <c r="M3442" s="49"/>
      <c r="N3442" s="280"/>
      <c r="O3442" s="608">
        <f t="shared" si="253"/>
        <v>0</v>
      </c>
    </row>
    <row r="3443" spans="1:15" s="37" customFormat="1" ht="34.5" customHeight="1">
      <c r="A3443" s="431" t="s">
        <v>49</v>
      </c>
      <c r="B3443" s="432" t="s">
        <v>515</v>
      </c>
      <c r="C3443" s="277">
        <v>4.51</v>
      </c>
      <c r="D3443" s="274" t="s">
        <v>1965</v>
      </c>
      <c r="E3443" s="277"/>
      <c r="F3443" s="277"/>
      <c r="G3443" s="279">
        <v>123617.19941264046</v>
      </c>
      <c r="H3443" s="293">
        <f t="shared" ref="H3443:H3448" si="257">G3443*C3443</f>
        <v>557513.56935100839</v>
      </c>
      <c r="I3443" s="48">
        <f t="shared" si="251"/>
        <v>1.4589964305224043E-3</v>
      </c>
      <c r="J3443" s="638"/>
      <c r="K3443" s="638"/>
      <c r="L3443" s="638"/>
      <c r="M3443" s="49"/>
      <c r="N3443" s="280"/>
      <c r="O3443" s="608">
        <f t="shared" si="253"/>
        <v>557513.56935100839</v>
      </c>
    </row>
    <row r="3444" spans="1:15" s="37" customFormat="1" ht="34.5" customHeight="1">
      <c r="A3444" s="431" t="s">
        <v>49</v>
      </c>
      <c r="B3444" s="432" t="s">
        <v>606</v>
      </c>
      <c r="C3444" s="277">
        <v>4.1500000000000004</v>
      </c>
      <c r="D3444" s="274" t="s">
        <v>1965</v>
      </c>
      <c r="E3444" s="277"/>
      <c r="F3444" s="277"/>
      <c r="G3444" s="279">
        <v>85104.107101035013</v>
      </c>
      <c r="H3444" s="293">
        <f t="shared" si="257"/>
        <v>353182.04446929536</v>
      </c>
      <c r="I3444" s="48">
        <f t="shared" si="251"/>
        <v>9.2426690673224048E-4</v>
      </c>
      <c r="J3444" s="638"/>
      <c r="K3444" s="638"/>
      <c r="L3444" s="638"/>
      <c r="M3444" s="49"/>
      <c r="N3444" s="280"/>
      <c r="O3444" s="608">
        <f t="shared" si="253"/>
        <v>353182.04446929536</v>
      </c>
    </row>
    <row r="3445" spans="1:15" s="37" customFormat="1" ht="34.5" customHeight="1">
      <c r="A3445" s="431" t="s">
        <v>49</v>
      </c>
      <c r="B3445" s="432" t="s">
        <v>549</v>
      </c>
      <c r="C3445" s="277">
        <v>0.76</v>
      </c>
      <c r="D3445" s="274" t="s">
        <v>1928</v>
      </c>
      <c r="E3445" s="277"/>
      <c r="F3445" s="277"/>
      <c r="G3445" s="279">
        <v>133287.953668375</v>
      </c>
      <c r="H3445" s="293">
        <f t="shared" si="257"/>
        <v>101298.844787965</v>
      </c>
      <c r="I3445" s="48">
        <f t="shared" si="251"/>
        <v>2.650960641796201E-4</v>
      </c>
      <c r="J3445" s="638"/>
      <c r="K3445" s="638"/>
      <c r="L3445" s="638"/>
      <c r="M3445" s="49"/>
      <c r="N3445" s="280"/>
      <c r="O3445" s="608">
        <f t="shared" si="253"/>
        <v>101298.844787965</v>
      </c>
    </row>
    <row r="3446" spans="1:15" s="37" customFormat="1" ht="34.5" customHeight="1">
      <c r="A3446" s="431" t="s">
        <v>49</v>
      </c>
      <c r="B3446" s="432" t="s">
        <v>1971</v>
      </c>
      <c r="C3446" s="277">
        <v>1</v>
      </c>
      <c r="D3446" s="274" t="s">
        <v>1967</v>
      </c>
      <c r="E3446" s="277"/>
      <c r="F3446" s="277"/>
      <c r="G3446" s="279">
        <v>133736.87486499999</v>
      </c>
      <c r="H3446" s="293">
        <f t="shared" si="257"/>
        <v>133736.87486499999</v>
      </c>
      <c r="I3446" s="48">
        <f t="shared" si="251"/>
        <v>3.4998542418329665E-4</v>
      </c>
      <c r="J3446" s="638"/>
      <c r="K3446" s="638"/>
      <c r="L3446" s="638"/>
      <c r="M3446" s="49"/>
      <c r="N3446" s="280"/>
      <c r="O3446" s="608">
        <f t="shared" si="253"/>
        <v>133736.87486499999</v>
      </c>
    </row>
    <row r="3447" spans="1:15" s="37" customFormat="1" ht="34.5" customHeight="1">
      <c r="A3447" s="431" t="s">
        <v>49</v>
      </c>
      <c r="B3447" s="432" t="s">
        <v>555</v>
      </c>
      <c r="C3447" s="277">
        <v>1</v>
      </c>
      <c r="D3447" s="274" t="s">
        <v>1014</v>
      </c>
      <c r="E3447" s="277"/>
      <c r="F3447" s="277"/>
      <c r="G3447" s="279">
        <v>72384.732090000005</v>
      </c>
      <c r="H3447" s="293">
        <f t="shared" si="257"/>
        <v>72384.732090000005</v>
      </c>
      <c r="I3447" s="48">
        <f t="shared" si="251"/>
        <v>1.8942869115556803E-4</v>
      </c>
      <c r="J3447" s="638"/>
      <c r="K3447" s="638"/>
      <c r="L3447" s="638"/>
      <c r="M3447" s="49"/>
      <c r="N3447" s="280"/>
      <c r="O3447" s="608">
        <f t="shared" si="253"/>
        <v>72384.732090000005</v>
      </c>
    </row>
    <row r="3448" spans="1:15" s="37" customFormat="1" ht="34.5" customHeight="1">
      <c r="A3448" s="431" t="s">
        <v>49</v>
      </c>
      <c r="B3448" s="432" t="s">
        <v>564</v>
      </c>
      <c r="C3448" s="277">
        <v>4.1500000000000004</v>
      </c>
      <c r="D3448" s="274" t="s">
        <v>1013</v>
      </c>
      <c r="E3448" s="277"/>
      <c r="F3448" s="277"/>
      <c r="G3448" s="279">
        <v>1750</v>
      </c>
      <c r="H3448" s="293">
        <f t="shared" si="257"/>
        <v>7262.5000000000009</v>
      </c>
      <c r="I3448" s="48">
        <f t="shared" si="251"/>
        <v>1.9005746513046368E-5</v>
      </c>
      <c r="J3448" s="638"/>
      <c r="K3448" s="638"/>
      <c r="L3448" s="638"/>
      <c r="M3448" s="49"/>
      <c r="N3448" s="280"/>
      <c r="O3448" s="608">
        <f t="shared" si="253"/>
        <v>7262.5000000000009</v>
      </c>
    </row>
    <row r="3449" spans="1:15" s="37" customFormat="1" ht="34.5" customHeight="1">
      <c r="A3449" s="431">
        <v>5</v>
      </c>
      <c r="B3449" s="432" t="s">
        <v>610</v>
      </c>
      <c r="C3449" s="277"/>
      <c r="D3449" s="274"/>
      <c r="E3449" s="277"/>
      <c r="F3449" s="277"/>
      <c r="G3449" s="279"/>
      <c r="H3449" s="279"/>
      <c r="I3449" s="48">
        <f t="shared" si="251"/>
        <v>0</v>
      </c>
      <c r="J3449" s="638"/>
      <c r="K3449" s="638"/>
      <c r="L3449" s="638"/>
      <c r="M3449" s="49"/>
      <c r="N3449" s="280"/>
      <c r="O3449" s="608">
        <f t="shared" si="253"/>
        <v>0</v>
      </c>
    </row>
    <row r="3450" spans="1:15" s="37" customFormat="1" ht="34.5" customHeight="1">
      <c r="A3450" s="431" t="s">
        <v>49</v>
      </c>
      <c r="B3450" s="432" t="s">
        <v>515</v>
      </c>
      <c r="C3450" s="277">
        <v>7.02</v>
      </c>
      <c r="D3450" s="274" t="s">
        <v>1965</v>
      </c>
      <c r="E3450" s="277"/>
      <c r="F3450" s="277"/>
      <c r="G3450" s="279">
        <v>123617.19941264046</v>
      </c>
      <c r="H3450" s="293">
        <f t="shared" ref="H3450:H3455" si="258">G3450*C3450</f>
        <v>867792.73987673596</v>
      </c>
      <c r="I3450" s="48">
        <f t="shared" si="251"/>
        <v>2.270987792077002E-3</v>
      </c>
      <c r="J3450" s="638"/>
      <c r="K3450" s="638"/>
      <c r="L3450" s="638"/>
      <c r="M3450" s="49"/>
      <c r="N3450" s="280"/>
      <c r="O3450" s="608">
        <f t="shared" si="253"/>
        <v>867792.73987673596</v>
      </c>
    </row>
    <row r="3451" spans="1:15" s="37" customFormat="1" ht="34.5" customHeight="1">
      <c r="A3451" s="431" t="s">
        <v>49</v>
      </c>
      <c r="B3451" s="432" t="s">
        <v>606</v>
      </c>
      <c r="C3451" s="277">
        <v>7.89</v>
      </c>
      <c r="D3451" s="274" t="s">
        <v>1965</v>
      </c>
      <c r="E3451" s="277"/>
      <c r="F3451" s="277"/>
      <c r="G3451" s="279">
        <v>85104.107101035013</v>
      </c>
      <c r="H3451" s="293">
        <f t="shared" si="258"/>
        <v>671471.40502716624</v>
      </c>
      <c r="I3451" s="48">
        <f t="shared" si="251"/>
        <v>1.7572206973776809E-3</v>
      </c>
      <c r="J3451" s="638"/>
      <c r="K3451" s="638"/>
      <c r="L3451" s="638"/>
      <c r="M3451" s="49"/>
      <c r="N3451" s="280"/>
      <c r="O3451" s="608">
        <f t="shared" si="253"/>
        <v>671471.40502716624</v>
      </c>
    </row>
    <row r="3452" spans="1:15" s="37" customFormat="1" ht="34.5" customHeight="1">
      <c r="A3452" s="431" t="s">
        <v>49</v>
      </c>
      <c r="B3452" s="432" t="s">
        <v>549</v>
      </c>
      <c r="C3452" s="277">
        <v>1.25</v>
      </c>
      <c r="D3452" s="274" t="s">
        <v>1928</v>
      </c>
      <c r="E3452" s="277"/>
      <c r="F3452" s="277"/>
      <c r="G3452" s="279">
        <v>133287.953668375</v>
      </c>
      <c r="H3452" s="293">
        <f t="shared" si="258"/>
        <v>166609.94208546876</v>
      </c>
      <c r="I3452" s="48">
        <f t="shared" si="251"/>
        <v>4.3601326345332254E-4</v>
      </c>
      <c r="J3452" s="638"/>
      <c r="K3452" s="638"/>
      <c r="L3452" s="638"/>
      <c r="M3452" s="49"/>
      <c r="N3452" s="280"/>
      <c r="O3452" s="608">
        <f t="shared" si="253"/>
        <v>166609.94208546876</v>
      </c>
    </row>
    <row r="3453" spans="1:15" s="37" customFormat="1" ht="34.5" customHeight="1">
      <c r="A3453" s="431" t="s">
        <v>49</v>
      </c>
      <c r="B3453" s="432" t="s">
        <v>1971</v>
      </c>
      <c r="C3453" s="277">
        <v>2</v>
      </c>
      <c r="D3453" s="274" t="s">
        <v>1967</v>
      </c>
      <c r="E3453" s="277"/>
      <c r="F3453" s="277"/>
      <c r="G3453" s="279">
        <v>133736.87486499999</v>
      </c>
      <c r="H3453" s="293">
        <f t="shared" si="258"/>
        <v>267473.74972999998</v>
      </c>
      <c r="I3453" s="48">
        <f t="shared" si="251"/>
        <v>6.9997084836659329E-4</v>
      </c>
      <c r="J3453" s="638"/>
      <c r="K3453" s="638"/>
      <c r="L3453" s="638"/>
      <c r="M3453" s="49"/>
      <c r="N3453" s="280"/>
      <c r="O3453" s="608">
        <f t="shared" si="253"/>
        <v>267473.74972999998</v>
      </c>
    </row>
    <row r="3454" spans="1:15" s="37" customFormat="1" ht="34.5" customHeight="1">
      <c r="A3454" s="431" t="s">
        <v>49</v>
      </c>
      <c r="B3454" s="432" t="s">
        <v>555</v>
      </c>
      <c r="C3454" s="277">
        <v>2</v>
      </c>
      <c r="D3454" s="274" t="s">
        <v>1014</v>
      </c>
      <c r="E3454" s="277"/>
      <c r="F3454" s="277"/>
      <c r="G3454" s="279">
        <v>72384.732090000005</v>
      </c>
      <c r="H3454" s="293">
        <f t="shared" si="258"/>
        <v>144769.46418000001</v>
      </c>
      <c r="I3454" s="48">
        <f t="shared" si="251"/>
        <v>3.7885738231113606E-4</v>
      </c>
      <c r="J3454" s="638"/>
      <c r="K3454" s="638"/>
      <c r="L3454" s="638"/>
      <c r="M3454" s="49"/>
      <c r="N3454" s="280"/>
      <c r="O3454" s="608">
        <f t="shared" si="253"/>
        <v>144769.46418000001</v>
      </c>
    </row>
    <row r="3455" spans="1:15" s="37" customFormat="1" ht="34.5" customHeight="1">
      <c r="A3455" s="431" t="s">
        <v>49</v>
      </c>
      <c r="B3455" s="432" t="s">
        <v>564</v>
      </c>
      <c r="C3455" s="277">
        <v>7.89</v>
      </c>
      <c r="D3455" s="274" t="s">
        <v>1013</v>
      </c>
      <c r="E3455" s="277"/>
      <c r="F3455" s="277"/>
      <c r="G3455" s="279">
        <v>1750</v>
      </c>
      <c r="H3455" s="293">
        <f t="shared" si="258"/>
        <v>13807.5</v>
      </c>
      <c r="I3455" s="48">
        <f t="shared" si="251"/>
        <v>3.613381686456285E-5</v>
      </c>
      <c r="J3455" s="638"/>
      <c r="K3455" s="638"/>
      <c r="L3455" s="638"/>
      <c r="M3455" s="49"/>
      <c r="N3455" s="280"/>
      <c r="O3455" s="608">
        <f t="shared" si="253"/>
        <v>13807.5</v>
      </c>
    </row>
    <row r="3456" spans="1:15" s="37" customFormat="1" ht="34.5" customHeight="1">
      <c r="A3456" s="431"/>
      <c r="B3456" s="432" t="s">
        <v>1973</v>
      </c>
      <c r="C3456" s="277"/>
      <c r="D3456" s="274"/>
      <c r="E3456" s="277"/>
      <c r="F3456" s="277"/>
      <c r="G3456" s="279"/>
      <c r="H3456" s="279"/>
      <c r="I3456" s="48">
        <f t="shared" si="251"/>
        <v>0</v>
      </c>
      <c r="J3456" s="638"/>
      <c r="K3456" s="638"/>
      <c r="L3456" s="638"/>
      <c r="M3456" s="49"/>
      <c r="N3456" s="280"/>
      <c r="O3456" s="608">
        <f t="shared" si="253"/>
        <v>0</v>
      </c>
    </row>
    <row r="3457" spans="1:15" s="37" customFormat="1" ht="34.5" customHeight="1">
      <c r="A3457" s="431">
        <v>1</v>
      </c>
      <c r="B3457" s="432" t="s">
        <v>653</v>
      </c>
      <c r="C3457" s="277">
        <v>5.46</v>
      </c>
      <c r="D3457" s="274" t="s">
        <v>1928</v>
      </c>
      <c r="E3457" s="277"/>
      <c r="F3457" s="277"/>
      <c r="G3457" s="279">
        <v>226148.507343</v>
      </c>
      <c r="H3457" s="293">
        <f>G3457*C3457</f>
        <v>1234770.8500927801</v>
      </c>
      <c r="I3457" s="48">
        <f t="shared" si="251"/>
        <v>3.2313585925731018E-3</v>
      </c>
      <c r="J3457" s="638"/>
      <c r="K3457" s="638"/>
      <c r="L3457" s="638"/>
      <c r="M3457" s="49"/>
      <c r="N3457" s="280"/>
      <c r="O3457" s="608">
        <f t="shared" si="253"/>
        <v>1234770.8500927801</v>
      </c>
    </row>
    <row r="3458" spans="1:15" s="37" customFormat="1" ht="34.5" customHeight="1">
      <c r="A3458" s="431">
        <v>2</v>
      </c>
      <c r="B3458" s="432" t="s">
        <v>1974</v>
      </c>
      <c r="C3458" s="277">
        <v>6.14</v>
      </c>
      <c r="D3458" s="274" t="s">
        <v>1928</v>
      </c>
      <c r="E3458" s="277"/>
      <c r="F3458" s="277"/>
      <c r="G3458" s="279">
        <v>87079.427910728002</v>
      </c>
      <c r="H3458" s="293">
        <f>G3458*C3458</f>
        <v>534667.68737186992</v>
      </c>
      <c r="I3458" s="48">
        <f t="shared" si="251"/>
        <v>1.3992094368201694E-3</v>
      </c>
      <c r="J3458" s="638"/>
      <c r="K3458" s="638"/>
      <c r="L3458" s="638"/>
      <c r="M3458" s="49"/>
      <c r="N3458" s="280"/>
      <c r="O3458" s="608">
        <f t="shared" si="253"/>
        <v>534667.68737186992</v>
      </c>
    </row>
    <row r="3459" spans="1:15" s="37" customFormat="1" ht="34.5" customHeight="1">
      <c r="A3459" s="431">
        <v>3</v>
      </c>
      <c r="B3459" s="432" t="s">
        <v>672</v>
      </c>
      <c r="C3459" s="277">
        <v>4.59</v>
      </c>
      <c r="D3459" s="274" t="s">
        <v>1928</v>
      </c>
      <c r="E3459" s="277"/>
      <c r="F3459" s="277"/>
      <c r="G3459" s="279">
        <v>226148.507343</v>
      </c>
      <c r="H3459" s="293">
        <f>G3459*C3459</f>
        <v>1038021.64870437</v>
      </c>
      <c r="I3459" s="48">
        <f t="shared" si="251"/>
        <v>2.7164717838663987E-3</v>
      </c>
      <c r="J3459" s="638"/>
      <c r="K3459" s="638"/>
      <c r="L3459" s="638"/>
      <c r="M3459" s="49"/>
      <c r="N3459" s="280"/>
      <c r="O3459" s="608">
        <f t="shared" si="253"/>
        <v>1038021.64870437</v>
      </c>
    </row>
    <row r="3460" spans="1:15" s="37" customFormat="1" ht="34.5" customHeight="1">
      <c r="A3460" s="431">
        <v>4</v>
      </c>
      <c r="B3460" s="432" t="s">
        <v>1975</v>
      </c>
      <c r="C3460" s="277">
        <v>1.38</v>
      </c>
      <c r="D3460" s="274" t="s">
        <v>1928</v>
      </c>
      <c r="E3460" s="277"/>
      <c r="F3460" s="277"/>
      <c r="G3460" s="279">
        <v>243673.27349749999</v>
      </c>
      <c r="H3460" s="293">
        <f>G3460*C3460</f>
        <v>336269.11742654996</v>
      </c>
      <c r="I3460" s="48">
        <f t="shared" si="251"/>
        <v>8.8000627965230025E-4</v>
      </c>
      <c r="J3460" s="638"/>
      <c r="K3460" s="638"/>
      <c r="L3460" s="638"/>
      <c r="M3460" s="49"/>
      <c r="N3460" s="280"/>
      <c r="O3460" s="608">
        <f t="shared" si="253"/>
        <v>336269.11742654996</v>
      </c>
    </row>
    <row r="3461" spans="1:15" s="37" customFormat="1" ht="34.5" customHeight="1">
      <c r="A3461" s="431">
        <v>5</v>
      </c>
      <c r="B3461" s="432" t="s">
        <v>667</v>
      </c>
      <c r="C3461" s="277">
        <v>9.27</v>
      </c>
      <c r="D3461" s="274" t="s">
        <v>1965</v>
      </c>
      <c r="E3461" s="277"/>
      <c r="F3461" s="277"/>
      <c r="G3461" s="279">
        <v>37257.201674000004</v>
      </c>
      <c r="H3461" s="293">
        <f>G3461*C3461</f>
        <v>345374.25951798004</v>
      </c>
      <c r="I3461" s="48">
        <f t="shared" si="251"/>
        <v>9.0383416571839176E-4</v>
      </c>
      <c r="J3461" s="638"/>
      <c r="K3461" s="638"/>
      <c r="L3461" s="638"/>
      <c r="M3461" s="49"/>
      <c r="N3461" s="280"/>
      <c r="O3461" s="608">
        <f t="shared" si="253"/>
        <v>345374.25951798004</v>
      </c>
    </row>
    <row r="3462" spans="1:15" s="37" customFormat="1" ht="34.5" customHeight="1">
      <c r="A3462" s="431"/>
      <c r="B3462" s="432" t="s">
        <v>701</v>
      </c>
      <c r="C3462" s="277"/>
      <c r="D3462" s="274"/>
      <c r="E3462" s="277"/>
      <c r="F3462" s="277"/>
      <c r="G3462" s="279"/>
      <c r="H3462" s="279"/>
      <c r="I3462" s="48">
        <f t="shared" si="251"/>
        <v>0</v>
      </c>
      <c r="J3462" s="638"/>
      <c r="K3462" s="638"/>
      <c r="L3462" s="638"/>
      <c r="M3462" s="49"/>
      <c r="N3462" s="280"/>
      <c r="O3462" s="608">
        <f t="shared" si="253"/>
        <v>0</v>
      </c>
    </row>
    <row r="3463" spans="1:15" s="37" customFormat="1" ht="34.5" customHeight="1">
      <c r="A3463" s="431">
        <v>1</v>
      </c>
      <c r="B3463" s="432" t="s">
        <v>702</v>
      </c>
      <c r="C3463" s="277">
        <v>5.46</v>
      </c>
      <c r="D3463" s="274" t="s">
        <v>1928</v>
      </c>
      <c r="E3463" s="277"/>
      <c r="F3463" s="277"/>
      <c r="G3463" s="279">
        <v>101596.79338729251</v>
      </c>
      <c r="H3463" s="293">
        <f>G3463*C3463</f>
        <v>554718.49189461709</v>
      </c>
      <c r="I3463" s="48">
        <f t="shared" si="251"/>
        <v>1.4516817959447101E-3</v>
      </c>
      <c r="J3463" s="638"/>
      <c r="K3463" s="638"/>
      <c r="L3463" s="638"/>
      <c r="M3463" s="49"/>
      <c r="N3463" s="280"/>
      <c r="O3463" s="608">
        <f t="shared" si="253"/>
        <v>554718.49189461709</v>
      </c>
    </row>
    <row r="3464" spans="1:15" s="37" customFormat="1" ht="34.5" customHeight="1">
      <c r="A3464" s="431">
        <v>2</v>
      </c>
      <c r="B3464" s="432" t="s">
        <v>706</v>
      </c>
      <c r="C3464" s="277">
        <v>7.52</v>
      </c>
      <c r="D3464" s="274" t="s">
        <v>1928</v>
      </c>
      <c r="E3464" s="277"/>
      <c r="F3464" s="277"/>
      <c r="G3464" s="279">
        <v>102001.06863944251</v>
      </c>
      <c r="H3464" s="293">
        <f>G3464*C3464</f>
        <v>767048.03616860765</v>
      </c>
      <c r="I3464" s="48">
        <f t="shared" si="251"/>
        <v>2.0073418986231431E-3</v>
      </c>
      <c r="J3464" s="638"/>
      <c r="K3464" s="638"/>
      <c r="L3464" s="638"/>
      <c r="M3464" s="49"/>
      <c r="N3464" s="280"/>
      <c r="O3464" s="608">
        <f t="shared" si="253"/>
        <v>767048.03616860765</v>
      </c>
    </row>
    <row r="3465" spans="1:15" s="37" customFormat="1" ht="34.5" customHeight="1">
      <c r="A3465" s="431">
        <v>3</v>
      </c>
      <c r="B3465" s="432" t="s">
        <v>708</v>
      </c>
      <c r="C3465" s="277">
        <v>25.96</v>
      </c>
      <c r="D3465" s="274" t="s">
        <v>1965</v>
      </c>
      <c r="E3465" s="277"/>
      <c r="F3465" s="277"/>
      <c r="G3465" s="279">
        <v>23192.132415650001</v>
      </c>
      <c r="H3465" s="293">
        <f>G3465*C3465</f>
        <v>602067.75751027407</v>
      </c>
      <c r="I3465" s="48">
        <f t="shared" si="251"/>
        <v>1.5755934158923973E-3</v>
      </c>
      <c r="J3465" s="638"/>
      <c r="K3465" s="638"/>
      <c r="L3465" s="638"/>
      <c r="M3465" s="49"/>
      <c r="N3465" s="280"/>
      <c r="O3465" s="608">
        <f t="shared" si="253"/>
        <v>602067.75751027407</v>
      </c>
    </row>
    <row r="3466" spans="1:15" s="37" customFormat="1" ht="34.5" customHeight="1">
      <c r="A3466" s="431">
        <v>4</v>
      </c>
      <c r="B3466" s="432" t="s">
        <v>710</v>
      </c>
      <c r="C3466" s="277">
        <v>1</v>
      </c>
      <c r="D3466" s="274" t="s">
        <v>1014</v>
      </c>
      <c r="E3466" s="277"/>
      <c r="F3466" s="277"/>
      <c r="G3466" s="279">
        <v>358010.84</v>
      </c>
      <c r="H3466" s="293">
        <f>G3466*C3466</f>
        <v>358010.84</v>
      </c>
      <c r="I3466" s="48">
        <f t="shared" si="251"/>
        <v>9.3690372102758009E-4</v>
      </c>
      <c r="J3466" s="638"/>
      <c r="K3466" s="638"/>
      <c r="L3466" s="638"/>
      <c r="M3466" s="49"/>
      <c r="N3466" s="280"/>
      <c r="O3466" s="608">
        <f t="shared" si="253"/>
        <v>358010.84</v>
      </c>
    </row>
    <row r="3467" spans="1:15" s="37" customFormat="1" ht="34.5" customHeight="1">
      <c r="A3467" s="431"/>
      <c r="B3467" s="432" t="s">
        <v>1976</v>
      </c>
      <c r="C3467" s="277"/>
      <c r="D3467" s="274"/>
      <c r="E3467" s="277"/>
      <c r="F3467" s="277"/>
      <c r="G3467" s="279"/>
      <c r="H3467" s="279"/>
      <c r="I3467" s="48">
        <f t="shared" si="251"/>
        <v>0</v>
      </c>
      <c r="J3467" s="638"/>
      <c r="K3467" s="638"/>
      <c r="L3467" s="638"/>
      <c r="M3467" s="49"/>
      <c r="N3467" s="280"/>
      <c r="O3467" s="608">
        <f t="shared" si="253"/>
        <v>0</v>
      </c>
    </row>
    <row r="3468" spans="1:15" s="37" customFormat="1" ht="34.5" customHeight="1">
      <c r="A3468" s="431">
        <v>1</v>
      </c>
      <c r="B3468" s="432" t="s">
        <v>721</v>
      </c>
      <c r="C3468" s="277">
        <v>25.27</v>
      </c>
      <c r="D3468" s="274" t="s">
        <v>1928</v>
      </c>
      <c r="E3468" s="277"/>
      <c r="F3468" s="277"/>
      <c r="G3468" s="279">
        <v>27231.975523230718</v>
      </c>
      <c r="H3468" s="293">
        <f>G3468*C3468</f>
        <v>688152.02147204021</v>
      </c>
      <c r="I3468" s="48">
        <f t="shared" si="251"/>
        <v>1.8008733745319154E-3</v>
      </c>
      <c r="J3468" s="638"/>
      <c r="K3468" s="638"/>
      <c r="L3468" s="638"/>
      <c r="M3468" s="49"/>
      <c r="N3468" s="280"/>
      <c r="O3468" s="608">
        <f t="shared" si="253"/>
        <v>688152.02147204021</v>
      </c>
    </row>
    <row r="3469" spans="1:15" s="37" customFormat="1" ht="34.5" customHeight="1">
      <c r="A3469" s="431">
        <v>2</v>
      </c>
      <c r="B3469" s="432" t="s">
        <v>724</v>
      </c>
      <c r="C3469" s="277">
        <v>33.54</v>
      </c>
      <c r="D3469" s="274" t="s">
        <v>1928</v>
      </c>
      <c r="E3469" s="277"/>
      <c r="F3469" s="277"/>
      <c r="G3469" s="279">
        <v>24872.475523230718</v>
      </c>
      <c r="H3469" s="293">
        <f>G3469*C3469</f>
        <v>834222.82904915826</v>
      </c>
      <c r="I3469" s="48">
        <f t="shared" ref="I3469:I3532" si="259">(H3469/$H$4325)*100</f>
        <v>2.1831363338113202E-3</v>
      </c>
      <c r="J3469" s="638"/>
      <c r="K3469" s="638"/>
      <c r="L3469" s="638"/>
      <c r="M3469" s="49"/>
      <c r="N3469" s="280"/>
      <c r="O3469" s="608">
        <f t="shared" si="253"/>
        <v>834222.82904915826</v>
      </c>
    </row>
    <row r="3470" spans="1:15" s="37" customFormat="1" ht="34.5" customHeight="1">
      <c r="A3470" s="431">
        <v>3</v>
      </c>
      <c r="B3470" s="432" t="s">
        <v>727</v>
      </c>
      <c r="C3470" s="277">
        <v>12.99</v>
      </c>
      <c r="D3470" s="274" t="s">
        <v>1928</v>
      </c>
      <c r="E3470" s="277"/>
      <c r="F3470" s="277"/>
      <c r="G3470" s="279">
        <v>22452.839117973333</v>
      </c>
      <c r="H3470" s="293">
        <f>G3470*C3470</f>
        <v>291662.38014247362</v>
      </c>
      <c r="I3470" s="48">
        <f t="shared" si="259"/>
        <v>7.6327177478549004E-4</v>
      </c>
      <c r="J3470" s="638"/>
      <c r="K3470" s="638"/>
      <c r="L3470" s="638"/>
      <c r="M3470" s="49"/>
      <c r="N3470" s="280"/>
      <c r="O3470" s="608">
        <f t="shared" si="253"/>
        <v>291662.38014247362</v>
      </c>
    </row>
    <row r="3471" spans="1:15" s="37" customFormat="1" ht="34.5" customHeight="1">
      <c r="A3471" s="431"/>
      <c r="B3471" s="432" t="s">
        <v>1977</v>
      </c>
      <c r="C3471" s="277"/>
      <c r="D3471" s="274"/>
      <c r="E3471" s="277"/>
      <c r="F3471" s="277"/>
      <c r="G3471" s="279"/>
      <c r="H3471" s="279"/>
      <c r="I3471" s="48">
        <f t="shared" si="259"/>
        <v>0</v>
      </c>
      <c r="J3471" s="638"/>
      <c r="K3471" s="638"/>
      <c r="L3471" s="638"/>
      <c r="M3471" s="49"/>
      <c r="N3471" s="280"/>
      <c r="O3471" s="608">
        <f t="shared" si="253"/>
        <v>0</v>
      </c>
    </row>
    <row r="3472" spans="1:15" s="37" customFormat="1" ht="34.5" customHeight="1">
      <c r="A3472" s="431">
        <v>1</v>
      </c>
      <c r="B3472" s="432" t="s">
        <v>1978</v>
      </c>
      <c r="C3472" s="277">
        <v>39.06</v>
      </c>
      <c r="D3472" s="274" t="s">
        <v>1928</v>
      </c>
      <c r="E3472" s="277"/>
      <c r="F3472" s="277"/>
      <c r="G3472" s="279">
        <v>137024.79621311251</v>
      </c>
      <c r="H3472" s="293">
        <f>G3472*C3472</f>
        <v>5352188.5400841748</v>
      </c>
      <c r="I3472" s="48">
        <f t="shared" si="259"/>
        <v>1.4006518235163034E-2</v>
      </c>
      <c r="J3472" s="638"/>
      <c r="K3472" s="638"/>
      <c r="L3472" s="638"/>
      <c r="M3472" s="49"/>
      <c r="N3472" s="280"/>
      <c r="O3472" s="608">
        <f t="shared" si="253"/>
        <v>5352188.5400841748</v>
      </c>
    </row>
    <row r="3473" spans="1:15" s="37" customFormat="1" ht="34.5" customHeight="1">
      <c r="A3473" s="431">
        <v>2</v>
      </c>
      <c r="B3473" s="432" t="s">
        <v>452</v>
      </c>
      <c r="C3473" s="277">
        <v>39.06</v>
      </c>
      <c r="D3473" s="274" t="s">
        <v>1928</v>
      </c>
      <c r="E3473" s="277"/>
      <c r="F3473" s="277"/>
      <c r="G3473" s="279">
        <v>187999.35957754124</v>
      </c>
      <c r="H3473" s="293">
        <f>G3473*C3473</f>
        <v>7343254.9850987615</v>
      </c>
      <c r="I3473" s="48">
        <f t="shared" si="259"/>
        <v>1.9217079907394304E-2</v>
      </c>
      <c r="J3473" s="638"/>
      <c r="K3473" s="638"/>
      <c r="L3473" s="638"/>
      <c r="M3473" s="49"/>
      <c r="N3473" s="280"/>
      <c r="O3473" s="608">
        <f t="shared" si="253"/>
        <v>7343254.9850987615</v>
      </c>
    </row>
    <row r="3474" spans="1:15" s="37" customFormat="1" ht="34.5" customHeight="1">
      <c r="A3474" s="431">
        <v>3</v>
      </c>
      <c r="B3474" s="432" t="s">
        <v>1979</v>
      </c>
      <c r="C3474" s="277">
        <v>16</v>
      </c>
      <c r="D3474" s="274" t="s">
        <v>1965</v>
      </c>
      <c r="E3474" s="277"/>
      <c r="F3474" s="277"/>
      <c r="G3474" s="279">
        <v>125000</v>
      </c>
      <c r="H3474" s="293">
        <f>G3474*C3474</f>
        <v>2000000</v>
      </c>
      <c r="I3474" s="48">
        <f t="shared" si="259"/>
        <v>5.2339405199439215E-3</v>
      </c>
      <c r="J3474" s="638"/>
      <c r="K3474" s="638"/>
      <c r="L3474" s="638"/>
      <c r="M3474" s="49"/>
      <c r="N3474" s="280"/>
      <c r="O3474" s="608">
        <f t="shared" si="253"/>
        <v>2000000</v>
      </c>
    </row>
    <row r="3475" spans="1:15" s="37" customFormat="1" ht="34.5" customHeight="1">
      <c r="A3475" s="431"/>
      <c r="B3475" s="432" t="s">
        <v>822</v>
      </c>
      <c r="C3475" s="277"/>
      <c r="D3475" s="274"/>
      <c r="E3475" s="277"/>
      <c r="F3475" s="277"/>
      <c r="G3475" s="279"/>
      <c r="H3475" s="279"/>
      <c r="I3475" s="48">
        <f t="shared" si="259"/>
        <v>0</v>
      </c>
      <c r="J3475" s="638"/>
      <c r="K3475" s="638"/>
      <c r="L3475" s="638"/>
      <c r="M3475" s="49"/>
      <c r="N3475" s="280"/>
      <c r="O3475" s="608">
        <f t="shared" si="253"/>
        <v>0</v>
      </c>
    </row>
    <row r="3476" spans="1:15" s="37" customFormat="1" ht="34.5" customHeight="1">
      <c r="A3476" s="431">
        <v>1</v>
      </c>
      <c r="B3476" s="432" t="s">
        <v>1980</v>
      </c>
      <c r="C3476" s="277"/>
      <c r="D3476" s="274"/>
      <c r="E3476" s="277"/>
      <c r="F3476" s="277"/>
      <c r="G3476" s="279"/>
      <c r="H3476" s="279"/>
      <c r="I3476" s="48">
        <f t="shared" si="259"/>
        <v>0</v>
      </c>
      <c r="J3476" s="638"/>
      <c r="K3476" s="638"/>
      <c r="L3476" s="638"/>
      <c r="M3476" s="49"/>
      <c r="N3476" s="280"/>
      <c r="O3476" s="608">
        <f t="shared" si="253"/>
        <v>0</v>
      </c>
    </row>
    <row r="3477" spans="1:15" s="37" customFormat="1" ht="34.5" customHeight="1">
      <c r="A3477" s="431" t="s">
        <v>49</v>
      </c>
      <c r="B3477" s="432" t="s">
        <v>1981</v>
      </c>
      <c r="C3477" s="277">
        <v>1</v>
      </c>
      <c r="D3477" s="274" t="s">
        <v>1014</v>
      </c>
      <c r="E3477" s="277"/>
      <c r="F3477" s="277"/>
      <c r="G3477" s="279">
        <v>78414.657835499995</v>
      </c>
      <c r="H3477" s="293">
        <f>G3477*C3477</f>
        <v>78414.657835499995</v>
      </c>
      <c r="I3477" s="48">
        <f t="shared" si="259"/>
        <v>2.0520882750138075E-4</v>
      </c>
      <c r="J3477" s="638"/>
      <c r="K3477" s="638"/>
      <c r="L3477" s="638"/>
      <c r="M3477" s="49"/>
      <c r="N3477" s="280"/>
      <c r="O3477" s="608">
        <f t="shared" si="253"/>
        <v>78414.657835499995</v>
      </c>
    </row>
    <row r="3478" spans="1:15" s="37" customFormat="1" ht="34.5" customHeight="1">
      <c r="A3478" s="431"/>
      <c r="B3478" s="432" t="s">
        <v>828</v>
      </c>
      <c r="C3478" s="277"/>
      <c r="D3478" s="274"/>
      <c r="E3478" s="277"/>
      <c r="F3478" s="277"/>
      <c r="G3478" s="279"/>
      <c r="H3478" s="279"/>
      <c r="I3478" s="48">
        <f t="shared" si="259"/>
        <v>0</v>
      </c>
      <c r="J3478" s="638"/>
      <c r="K3478" s="638"/>
      <c r="L3478" s="638"/>
      <c r="M3478" s="49"/>
      <c r="N3478" s="280"/>
      <c r="O3478" s="608">
        <f t="shared" si="253"/>
        <v>0</v>
      </c>
    </row>
    <row r="3479" spans="1:15" s="37" customFormat="1" ht="34.5" customHeight="1">
      <c r="A3479" s="431" t="s">
        <v>49</v>
      </c>
      <c r="B3479" s="432" t="s">
        <v>878</v>
      </c>
      <c r="C3479" s="277">
        <v>1</v>
      </c>
      <c r="D3479" s="274" t="s">
        <v>1014</v>
      </c>
      <c r="E3479" s="277"/>
      <c r="F3479" s="277"/>
      <c r="G3479" s="279">
        <v>58498.792884000002</v>
      </c>
      <c r="H3479" s="293">
        <f>G3479*C3479</f>
        <v>58498.792884000002</v>
      </c>
      <c r="I3479" s="48">
        <f t="shared" si="259"/>
        <v>1.530896012216874E-4</v>
      </c>
      <c r="J3479" s="638"/>
      <c r="K3479" s="638"/>
      <c r="L3479" s="638"/>
      <c r="M3479" s="49"/>
      <c r="N3479" s="280"/>
      <c r="O3479" s="608">
        <f t="shared" si="253"/>
        <v>58498.792884000002</v>
      </c>
    </row>
    <row r="3480" spans="1:15" s="37" customFormat="1" ht="34.5" customHeight="1">
      <c r="A3480" s="431"/>
      <c r="B3480" s="432" t="s">
        <v>838</v>
      </c>
      <c r="C3480" s="277"/>
      <c r="D3480" s="274"/>
      <c r="E3480" s="277"/>
      <c r="F3480" s="277"/>
      <c r="G3480" s="279"/>
      <c r="H3480" s="279"/>
      <c r="I3480" s="48">
        <f t="shared" si="259"/>
        <v>0</v>
      </c>
      <c r="J3480" s="638"/>
      <c r="K3480" s="638"/>
      <c r="L3480" s="638"/>
      <c r="M3480" s="49"/>
      <c r="N3480" s="280"/>
      <c r="O3480" s="608">
        <f t="shared" ref="O3480:O3543" si="260">H3480-N3480</f>
        <v>0</v>
      </c>
    </row>
    <row r="3481" spans="1:15" s="37" customFormat="1" ht="34.5" customHeight="1">
      <c r="A3481" s="431" t="s">
        <v>49</v>
      </c>
      <c r="B3481" s="432" t="s">
        <v>1982</v>
      </c>
      <c r="C3481" s="277">
        <v>1</v>
      </c>
      <c r="D3481" s="274" t="s">
        <v>1014</v>
      </c>
      <c r="E3481" s="277"/>
      <c r="F3481" s="277"/>
      <c r="G3481" s="279">
        <v>59851.862199499999</v>
      </c>
      <c r="H3481" s="293">
        <f>G3481*C3481</f>
        <v>59851.862199499999</v>
      </c>
      <c r="I3481" s="48">
        <f t="shared" si="259"/>
        <v>1.5663054338003148E-4</v>
      </c>
      <c r="J3481" s="638"/>
      <c r="K3481" s="638"/>
      <c r="L3481" s="638"/>
      <c r="M3481" s="49"/>
      <c r="N3481" s="280"/>
      <c r="O3481" s="608">
        <f t="shared" si="260"/>
        <v>59851.862199499999</v>
      </c>
    </row>
    <row r="3482" spans="1:15" s="37" customFormat="1" ht="34.5" customHeight="1">
      <c r="A3482" s="431"/>
      <c r="B3482" s="432" t="s">
        <v>838</v>
      </c>
      <c r="C3482" s="277"/>
      <c r="D3482" s="274"/>
      <c r="E3482" s="277"/>
      <c r="F3482" s="277"/>
      <c r="G3482" s="279"/>
      <c r="H3482" s="279"/>
      <c r="I3482" s="48">
        <f t="shared" si="259"/>
        <v>0</v>
      </c>
      <c r="J3482" s="638"/>
      <c r="K3482" s="638"/>
      <c r="L3482" s="638"/>
      <c r="M3482" s="49"/>
      <c r="N3482" s="280"/>
      <c r="O3482" s="608">
        <f t="shared" si="260"/>
        <v>0</v>
      </c>
    </row>
    <row r="3483" spans="1:15" s="37" customFormat="1" ht="34.5" customHeight="1">
      <c r="A3483" s="431" t="s">
        <v>49</v>
      </c>
      <c r="B3483" s="432" t="s">
        <v>846</v>
      </c>
      <c r="C3483" s="277">
        <v>1</v>
      </c>
      <c r="D3483" s="274" t="s">
        <v>1983</v>
      </c>
      <c r="E3483" s="277"/>
      <c r="F3483" s="277"/>
      <c r="G3483" s="279">
        <v>2500000</v>
      </c>
      <c r="H3483" s="293">
        <f>G3483*C3483</f>
        <v>2500000</v>
      </c>
      <c r="I3483" s="48">
        <f t="shared" si="259"/>
        <v>6.5424256499299017E-3</v>
      </c>
      <c r="J3483" s="638"/>
      <c r="K3483" s="638"/>
      <c r="L3483" s="638"/>
      <c r="M3483" s="49"/>
      <c r="N3483" s="280"/>
      <c r="O3483" s="608">
        <f t="shared" si="260"/>
        <v>2500000</v>
      </c>
    </row>
    <row r="3484" spans="1:15" s="37" customFormat="1" ht="34.5" customHeight="1">
      <c r="A3484" s="431"/>
      <c r="B3484" s="432" t="s">
        <v>947</v>
      </c>
      <c r="C3484" s="277"/>
      <c r="D3484" s="274"/>
      <c r="E3484" s="277"/>
      <c r="F3484" s="277"/>
      <c r="G3484" s="279"/>
      <c r="H3484" s="279"/>
      <c r="I3484" s="48">
        <f t="shared" si="259"/>
        <v>0</v>
      </c>
      <c r="J3484" s="638"/>
      <c r="K3484" s="638"/>
      <c r="L3484" s="638"/>
      <c r="M3484" s="49"/>
      <c r="N3484" s="280"/>
      <c r="O3484" s="608">
        <f t="shared" si="260"/>
        <v>0</v>
      </c>
    </row>
    <row r="3485" spans="1:15" s="37" customFormat="1" ht="34.5" customHeight="1">
      <c r="A3485" s="431">
        <v>1</v>
      </c>
      <c r="B3485" s="432" t="s">
        <v>948</v>
      </c>
      <c r="C3485" s="277">
        <v>3</v>
      </c>
      <c r="D3485" s="274" t="s">
        <v>1984</v>
      </c>
      <c r="E3485" s="277"/>
      <c r="F3485" s="277"/>
      <c r="G3485" s="279">
        <v>198603.35713939875</v>
      </c>
      <c r="H3485" s="293">
        <f t="shared" ref="H3485:H3491" si="261">G3485*C3485</f>
        <v>595810.0714181962</v>
      </c>
      <c r="I3485" s="48">
        <f t="shared" si="259"/>
        <v>1.5592172374931893E-3</v>
      </c>
      <c r="J3485" s="638"/>
      <c r="K3485" s="638"/>
      <c r="L3485" s="638"/>
      <c r="M3485" s="49"/>
      <c r="N3485" s="280"/>
      <c r="O3485" s="608">
        <f t="shared" si="260"/>
        <v>595810.0714181962</v>
      </c>
    </row>
    <row r="3486" spans="1:15" s="37" customFormat="1" ht="34.5" customHeight="1">
      <c r="A3486" s="431">
        <v>2</v>
      </c>
      <c r="B3486" s="432" t="s">
        <v>950</v>
      </c>
      <c r="C3486" s="277">
        <v>2</v>
      </c>
      <c r="D3486" s="274" t="s">
        <v>1984</v>
      </c>
      <c r="E3486" s="277"/>
      <c r="F3486" s="277"/>
      <c r="G3486" s="279">
        <v>278365.65690587222</v>
      </c>
      <c r="H3486" s="293">
        <f t="shared" si="261"/>
        <v>556731.31381174445</v>
      </c>
      <c r="I3486" s="48">
        <f t="shared" si="259"/>
        <v>1.4569492910404521E-3</v>
      </c>
      <c r="J3486" s="638"/>
      <c r="K3486" s="638"/>
      <c r="L3486" s="638"/>
      <c r="M3486" s="49"/>
      <c r="N3486" s="280"/>
      <c r="O3486" s="608">
        <f t="shared" si="260"/>
        <v>556731.31381174445</v>
      </c>
    </row>
    <row r="3487" spans="1:15" s="37" customFormat="1" ht="34.5" customHeight="1">
      <c r="A3487" s="431">
        <v>3</v>
      </c>
      <c r="B3487" s="432" t="s">
        <v>958</v>
      </c>
      <c r="C3487" s="277">
        <v>2</v>
      </c>
      <c r="D3487" s="274" t="s">
        <v>1014</v>
      </c>
      <c r="E3487" s="277"/>
      <c r="F3487" s="277"/>
      <c r="G3487" s="279">
        <v>77068.56935250001</v>
      </c>
      <c r="H3487" s="293">
        <f t="shared" si="261"/>
        <v>154137.13870500002</v>
      </c>
      <c r="I3487" s="48">
        <f t="shared" si="259"/>
        <v>4.0337230794815812E-4</v>
      </c>
      <c r="J3487" s="638"/>
      <c r="K3487" s="638"/>
      <c r="L3487" s="638"/>
      <c r="M3487" s="49"/>
      <c r="N3487" s="280"/>
      <c r="O3487" s="608">
        <f t="shared" si="260"/>
        <v>154137.13870500002</v>
      </c>
    </row>
    <row r="3488" spans="1:15" s="37" customFormat="1" ht="34.5" customHeight="1">
      <c r="A3488" s="431">
        <v>4</v>
      </c>
      <c r="B3488" s="432" t="s">
        <v>960</v>
      </c>
      <c r="C3488" s="277">
        <v>1</v>
      </c>
      <c r="D3488" s="274" t="s">
        <v>1014</v>
      </c>
      <c r="E3488" s="277"/>
      <c r="F3488" s="277"/>
      <c r="G3488" s="279">
        <v>99486.850584000014</v>
      </c>
      <c r="H3488" s="293">
        <f t="shared" si="261"/>
        <v>99486.850584000014</v>
      </c>
      <c r="I3488" s="48">
        <f t="shared" si="259"/>
        <v>2.6035412923660218E-4</v>
      </c>
      <c r="J3488" s="638"/>
      <c r="K3488" s="638"/>
      <c r="L3488" s="638"/>
      <c r="M3488" s="49"/>
      <c r="N3488" s="280"/>
      <c r="O3488" s="608">
        <f t="shared" si="260"/>
        <v>99486.850584000014</v>
      </c>
    </row>
    <row r="3489" spans="1:15" s="37" customFormat="1" ht="34.5" customHeight="1">
      <c r="A3489" s="431">
        <v>5</v>
      </c>
      <c r="B3489" s="432" t="s">
        <v>976</v>
      </c>
      <c r="C3489" s="277">
        <v>1</v>
      </c>
      <c r="D3489" s="274" t="s">
        <v>1014</v>
      </c>
      <c r="E3489" s="277"/>
      <c r="F3489" s="277"/>
      <c r="G3489" s="279">
        <v>46069.651743499999</v>
      </c>
      <c r="H3489" s="293">
        <f t="shared" si="261"/>
        <v>46069.651743499999</v>
      </c>
      <c r="I3489" s="48">
        <f t="shared" si="259"/>
        <v>1.2056290850000488E-4</v>
      </c>
      <c r="J3489" s="638"/>
      <c r="K3489" s="638"/>
      <c r="L3489" s="638"/>
      <c r="M3489" s="49"/>
      <c r="N3489" s="280"/>
      <c r="O3489" s="608">
        <f t="shared" si="260"/>
        <v>46069.651743499999</v>
      </c>
    </row>
    <row r="3490" spans="1:15" s="37" customFormat="1" ht="34.5" customHeight="1">
      <c r="A3490" s="431">
        <v>6</v>
      </c>
      <c r="B3490" s="432" t="s">
        <v>979</v>
      </c>
      <c r="C3490" s="277">
        <v>1</v>
      </c>
      <c r="D3490" s="274" t="s">
        <v>1014</v>
      </c>
      <c r="E3490" s="277"/>
      <c r="F3490" s="277"/>
      <c r="G3490" s="279">
        <v>36364.768093499995</v>
      </c>
      <c r="H3490" s="293">
        <f t="shared" si="261"/>
        <v>36364.768093499995</v>
      </c>
      <c r="I3490" s="48">
        <f t="shared" si="259"/>
        <v>9.5165516611466755E-5</v>
      </c>
      <c r="J3490" s="638"/>
      <c r="K3490" s="638"/>
      <c r="L3490" s="638"/>
      <c r="M3490" s="49"/>
      <c r="N3490" s="280"/>
      <c r="O3490" s="608">
        <f t="shared" si="260"/>
        <v>36364.768093499995</v>
      </c>
    </row>
    <row r="3491" spans="1:15" s="37" customFormat="1" ht="34.5" customHeight="1">
      <c r="A3491" s="431">
        <v>7</v>
      </c>
      <c r="B3491" s="432" t="s">
        <v>985</v>
      </c>
      <c r="C3491" s="277">
        <v>2</v>
      </c>
      <c r="D3491" s="274" t="s">
        <v>1014</v>
      </c>
      <c r="E3491" s="277"/>
      <c r="F3491" s="277"/>
      <c r="G3491" s="279">
        <v>507035.92752516002</v>
      </c>
      <c r="H3491" s="293">
        <f t="shared" si="261"/>
        <v>1014071.85505032</v>
      </c>
      <c r="I3491" s="48">
        <f t="shared" si="259"/>
        <v>2.6537958861412845E-3</v>
      </c>
      <c r="J3491" s="638"/>
      <c r="K3491" s="638"/>
      <c r="L3491" s="638"/>
      <c r="M3491" s="49"/>
      <c r="N3491" s="280"/>
      <c r="O3491" s="608">
        <f t="shared" si="260"/>
        <v>1014071.85505032</v>
      </c>
    </row>
    <row r="3492" spans="1:15" s="37" customFormat="1" ht="34.5" customHeight="1">
      <c r="A3492" s="431"/>
      <c r="B3492" s="432" t="s">
        <v>1296</v>
      </c>
      <c r="C3492" s="277"/>
      <c r="D3492" s="274"/>
      <c r="E3492" s="277"/>
      <c r="F3492" s="277"/>
      <c r="G3492" s="279"/>
      <c r="H3492" s="279"/>
      <c r="I3492" s="48">
        <f t="shared" si="259"/>
        <v>0</v>
      </c>
      <c r="J3492" s="638"/>
      <c r="K3492" s="638"/>
      <c r="L3492" s="638"/>
      <c r="M3492" s="49"/>
      <c r="N3492" s="280"/>
      <c r="O3492" s="608">
        <f t="shared" si="260"/>
        <v>0</v>
      </c>
    </row>
    <row r="3493" spans="1:15" s="37" customFormat="1" ht="34.5" customHeight="1">
      <c r="A3493" s="431"/>
      <c r="B3493" s="432" t="s">
        <v>152</v>
      </c>
      <c r="C3493" s="277"/>
      <c r="D3493" s="274"/>
      <c r="E3493" s="277"/>
      <c r="F3493" s="277"/>
      <c r="G3493" s="279"/>
      <c r="H3493" s="279"/>
      <c r="I3493" s="48">
        <f t="shared" si="259"/>
        <v>0</v>
      </c>
      <c r="J3493" s="638"/>
      <c r="K3493" s="638"/>
      <c r="L3493" s="638"/>
      <c r="M3493" s="49"/>
      <c r="N3493" s="280"/>
      <c r="O3493" s="608">
        <f t="shared" si="260"/>
        <v>0</v>
      </c>
    </row>
    <row r="3494" spans="1:15" s="37" customFormat="1" ht="34.5" customHeight="1">
      <c r="A3494" s="431"/>
      <c r="B3494" s="432" t="s">
        <v>1985</v>
      </c>
      <c r="C3494" s="277"/>
      <c r="D3494" s="274"/>
      <c r="E3494" s="277"/>
      <c r="F3494" s="277"/>
      <c r="G3494" s="279"/>
      <c r="H3494" s="279"/>
      <c r="I3494" s="48">
        <f t="shared" si="259"/>
        <v>0</v>
      </c>
      <c r="J3494" s="638"/>
      <c r="K3494" s="638"/>
      <c r="L3494" s="638"/>
      <c r="M3494" s="49"/>
      <c r="N3494" s="280"/>
      <c r="O3494" s="608">
        <f t="shared" si="260"/>
        <v>0</v>
      </c>
    </row>
    <row r="3495" spans="1:15" s="37" customFormat="1" ht="34.5" customHeight="1">
      <c r="A3495" s="431">
        <v>1</v>
      </c>
      <c r="B3495" s="432" t="s">
        <v>1986</v>
      </c>
      <c r="C3495" s="277">
        <v>1</v>
      </c>
      <c r="D3495" s="274" t="s">
        <v>1014</v>
      </c>
      <c r="E3495" s="277"/>
      <c r="F3495" s="277"/>
      <c r="G3495" s="279">
        <v>244557.86716349999</v>
      </c>
      <c r="H3495" s="293">
        <f>G3495*C3495</f>
        <v>244557.86716349999</v>
      </c>
      <c r="I3495" s="48">
        <f t="shared" si="259"/>
        <v>6.4000066520905282E-4</v>
      </c>
      <c r="J3495" s="638"/>
      <c r="K3495" s="638"/>
      <c r="L3495" s="638"/>
      <c r="M3495" s="49"/>
      <c r="N3495" s="280"/>
      <c r="O3495" s="608">
        <f t="shared" si="260"/>
        <v>244557.86716349999</v>
      </c>
    </row>
    <row r="3496" spans="1:15" s="37" customFormat="1" ht="34.5" customHeight="1">
      <c r="A3496" s="431">
        <v>2</v>
      </c>
      <c r="B3496" s="432" t="s">
        <v>1479</v>
      </c>
      <c r="C3496" s="277">
        <v>1.2</v>
      </c>
      <c r="D3496" s="274" t="s">
        <v>1013</v>
      </c>
      <c r="E3496" s="277"/>
      <c r="F3496" s="277"/>
      <c r="G3496" s="279">
        <v>13345.517673943952</v>
      </c>
      <c r="H3496" s="293">
        <f>G3496*C3496</f>
        <v>16014.621208732742</v>
      </c>
      <c r="I3496" s="48">
        <f t="shared" si="259"/>
        <v>4.1909787427969801E-5</v>
      </c>
      <c r="J3496" s="638"/>
      <c r="K3496" s="638"/>
      <c r="L3496" s="638"/>
      <c r="M3496" s="49"/>
      <c r="N3496" s="280"/>
      <c r="O3496" s="608">
        <f t="shared" si="260"/>
        <v>16014.621208732742</v>
      </c>
    </row>
    <row r="3497" spans="1:15" s="37" customFormat="1" ht="34.5" customHeight="1">
      <c r="A3497" s="431">
        <v>3</v>
      </c>
      <c r="B3497" s="432" t="s">
        <v>1489</v>
      </c>
      <c r="C3497" s="277">
        <v>28.92</v>
      </c>
      <c r="D3497" s="274" t="s">
        <v>1013</v>
      </c>
      <c r="E3497" s="277"/>
      <c r="F3497" s="277"/>
      <c r="G3497" s="279">
        <v>18113.932888374951</v>
      </c>
      <c r="H3497" s="293">
        <f>G3497*C3497</f>
        <v>523854.93913180364</v>
      </c>
      <c r="I3497" s="48">
        <f t="shared" si="259"/>
        <v>1.3709127962473519E-3</v>
      </c>
      <c r="J3497" s="638"/>
      <c r="K3497" s="638"/>
      <c r="L3497" s="638"/>
      <c r="M3497" s="49"/>
      <c r="N3497" s="280"/>
      <c r="O3497" s="608">
        <f t="shared" si="260"/>
        <v>523854.93913180364</v>
      </c>
    </row>
    <row r="3498" spans="1:15" s="37" customFormat="1" ht="34.5" customHeight="1">
      <c r="A3498" s="431">
        <v>4</v>
      </c>
      <c r="B3498" s="432" t="s">
        <v>1484</v>
      </c>
      <c r="C3498" s="277"/>
      <c r="D3498" s="274"/>
      <c r="E3498" s="277"/>
      <c r="F3498" s="277"/>
      <c r="G3498" s="279"/>
      <c r="H3498" s="279"/>
      <c r="I3498" s="48">
        <f t="shared" si="259"/>
        <v>0</v>
      </c>
      <c r="J3498" s="638"/>
      <c r="K3498" s="638"/>
      <c r="L3498" s="638"/>
      <c r="M3498" s="49"/>
      <c r="N3498" s="280"/>
      <c r="O3498" s="608">
        <f t="shared" si="260"/>
        <v>0</v>
      </c>
    </row>
    <row r="3499" spans="1:15" s="37" customFormat="1" ht="34.5" customHeight="1">
      <c r="A3499" s="431" t="s">
        <v>49</v>
      </c>
      <c r="B3499" s="432" t="s">
        <v>1485</v>
      </c>
      <c r="C3499" s="277">
        <v>7.52</v>
      </c>
      <c r="D3499" s="274" t="s">
        <v>1938</v>
      </c>
      <c r="E3499" s="277"/>
      <c r="F3499" s="277"/>
      <c r="G3499" s="279">
        <v>65955.45</v>
      </c>
      <c r="H3499" s="293">
        <f>G3499*C3499</f>
        <v>495984.98399999994</v>
      </c>
      <c r="I3499" s="48">
        <f t="shared" si="259"/>
        <v>1.2979779525206687E-3</v>
      </c>
      <c r="J3499" s="638"/>
      <c r="K3499" s="638"/>
      <c r="L3499" s="638"/>
      <c r="M3499" s="49"/>
      <c r="N3499" s="280"/>
      <c r="O3499" s="608">
        <f t="shared" si="260"/>
        <v>495984.98399999994</v>
      </c>
    </row>
    <row r="3500" spans="1:15" s="37" customFormat="1" ht="34.5" customHeight="1">
      <c r="A3500" s="431" t="s">
        <v>49</v>
      </c>
      <c r="B3500" s="432" t="s">
        <v>1486</v>
      </c>
      <c r="C3500" s="277">
        <v>0.57999999999999996</v>
      </c>
      <c r="D3500" s="274" t="s">
        <v>1938</v>
      </c>
      <c r="E3500" s="277"/>
      <c r="F3500" s="277"/>
      <c r="G3500" s="279">
        <v>240133.28181479999</v>
      </c>
      <c r="H3500" s="293">
        <f>G3500*C3500</f>
        <v>139277.30345258399</v>
      </c>
      <c r="I3500" s="48">
        <f t="shared" si="259"/>
        <v>3.644845610245024E-4</v>
      </c>
      <c r="J3500" s="638"/>
      <c r="K3500" s="638"/>
      <c r="L3500" s="638"/>
      <c r="M3500" s="49"/>
      <c r="N3500" s="280"/>
      <c r="O3500" s="608">
        <f t="shared" si="260"/>
        <v>139277.30345258399</v>
      </c>
    </row>
    <row r="3501" spans="1:15" s="37" customFormat="1" ht="34.5" customHeight="1">
      <c r="A3501" s="431" t="s">
        <v>49</v>
      </c>
      <c r="B3501" s="432" t="s">
        <v>1987</v>
      </c>
      <c r="C3501" s="277">
        <v>6.94</v>
      </c>
      <c r="D3501" s="274" t="s">
        <v>1938</v>
      </c>
      <c r="E3501" s="277"/>
      <c r="F3501" s="277"/>
      <c r="G3501" s="279">
        <v>55412.5</v>
      </c>
      <c r="H3501" s="293">
        <f>G3501*C3501</f>
        <v>384562.75</v>
      </c>
      <c r="I3501" s="48">
        <f t="shared" si="259"/>
        <v>1.0063892798430323E-3</v>
      </c>
      <c r="J3501" s="638"/>
      <c r="K3501" s="638"/>
      <c r="L3501" s="638"/>
      <c r="M3501" s="49"/>
      <c r="N3501" s="280"/>
      <c r="O3501" s="608">
        <f t="shared" si="260"/>
        <v>384562.75</v>
      </c>
    </row>
    <row r="3502" spans="1:15" s="37" customFormat="1" ht="34.5" customHeight="1">
      <c r="A3502" s="431"/>
      <c r="B3502" s="432" t="s">
        <v>1551</v>
      </c>
      <c r="C3502" s="277"/>
      <c r="D3502" s="274"/>
      <c r="E3502" s="277"/>
      <c r="F3502" s="277"/>
      <c r="G3502" s="279"/>
      <c r="H3502" s="279"/>
      <c r="I3502" s="48">
        <f t="shared" si="259"/>
        <v>0</v>
      </c>
      <c r="J3502" s="638"/>
      <c r="K3502" s="638"/>
      <c r="L3502" s="638"/>
      <c r="M3502" s="49"/>
      <c r="N3502" s="280"/>
      <c r="O3502" s="608">
        <f t="shared" si="260"/>
        <v>0</v>
      </c>
    </row>
    <row r="3503" spans="1:15" s="37" customFormat="1" ht="34.5" customHeight="1">
      <c r="A3503" s="431"/>
      <c r="B3503" s="432" t="s">
        <v>152</v>
      </c>
      <c r="C3503" s="277"/>
      <c r="D3503" s="274"/>
      <c r="E3503" s="277"/>
      <c r="F3503" s="277"/>
      <c r="G3503" s="279"/>
      <c r="H3503" s="279"/>
      <c r="I3503" s="48">
        <f t="shared" si="259"/>
        <v>0</v>
      </c>
      <c r="J3503" s="638"/>
      <c r="K3503" s="638"/>
      <c r="L3503" s="638"/>
      <c r="M3503" s="49"/>
      <c r="N3503" s="280"/>
      <c r="O3503" s="608">
        <f t="shared" si="260"/>
        <v>0</v>
      </c>
    </row>
    <row r="3504" spans="1:15" s="37" customFormat="1" ht="34.5" customHeight="1">
      <c r="A3504" s="431"/>
      <c r="B3504" s="432" t="s">
        <v>1985</v>
      </c>
      <c r="C3504" s="277"/>
      <c r="D3504" s="274"/>
      <c r="E3504" s="277"/>
      <c r="F3504" s="277"/>
      <c r="G3504" s="279"/>
      <c r="H3504" s="279"/>
      <c r="I3504" s="48">
        <f t="shared" si="259"/>
        <v>0</v>
      </c>
      <c r="J3504" s="638"/>
      <c r="K3504" s="638"/>
      <c r="L3504" s="638"/>
      <c r="M3504" s="49"/>
      <c r="N3504" s="280"/>
      <c r="O3504" s="608">
        <f t="shared" si="260"/>
        <v>0</v>
      </c>
    </row>
    <row r="3505" spans="1:15" s="37" customFormat="1" ht="34.5" customHeight="1">
      <c r="A3505" s="431">
        <v>1</v>
      </c>
      <c r="B3505" s="432" t="s">
        <v>1555</v>
      </c>
      <c r="C3505" s="277">
        <v>4</v>
      </c>
      <c r="D3505" s="274" t="s">
        <v>1013</v>
      </c>
      <c r="E3505" s="277"/>
      <c r="F3505" s="277"/>
      <c r="G3505" s="279">
        <v>98014.907850160103</v>
      </c>
      <c r="H3505" s="293">
        <f>G3505*C3505</f>
        <v>392059.63140064041</v>
      </c>
      <c r="I3505" s="48">
        <f t="shared" si="259"/>
        <v>1.0260083955110451E-3</v>
      </c>
      <c r="J3505" s="638"/>
      <c r="K3505" s="638"/>
      <c r="L3505" s="638"/>
      <c r="M3505" s="49"/>
      <c r="N3505" s="280"/>
      <c r="O3505" s="608">
        <f t="shared" si="260"/>
        <v>392059.63140064041</v>
      </c>
    </row>
    <row r="3506" spans="1:15" s="37" customFormat="1" ht="34.5" customHeight="1">
      <c r="A3506" s="431">
        <v>2</v>
      </c>
      <c r="B3506" s="432" t="s">
        <v>1484</v>
      </c>
      <c r="C3506" s="277"/>
      <c r="D3506" s="274"/>
      <c r="E3506" s="277"/>
      <c r="F3506" s="277"/>
      <c r="G3506" s="279"/>
      <c r="H3506" s="279"/>
      <c r="I3506" s="48">
        <f t="shared" si="259"/>
        <v>0</v>
      </c>
      <c r="J3506" s="638"/>
      <c r="K3506" s="638"/>
      <c r="L3506" s="638"/>
      <c r="M3506" s="49"/>
      <c r="N3506" s="280"/>
      <c r="O3506" s="608">
        <f t="shared" si="260"/>
        <v>0</v>
      </c>
    </row>
    <row r="3507" spans="1:15" s="37" customFormat="1" ht="34.5" customHeight="1">
      <c r="A3507" s="431" t="s">
        <v>49</v>
      </c>
      <c r="B3507" s="432" t="s">
        <v>1485</v>
      </c>
      <c r="C3507" s="277">
        <v>1.04</v>
      </c>
      <c r="D3507" s="274" t="s">
        <v>1938</v>
      </c>
      <c r="E3507" s="277"/>
      <c r="F3507" s="277"/>
      <c r="G3507" s="279">
        <v>65955.45</v>
      </c>
      <c r="H3507" s="293">
        <f>G3507*C3507</f>
        <v>68593.668000000005</v>
      </c>
      <c r="I3507" s="48">
        <f t="shared" si="259"/>
        <v>1.7950758917839038E-4</v>
      </c>
      <c r="J3507" s="638"/>
      <c r="K3507" s="638"/>
      <c r="L3507" s="638"/>
      <c r="M3507" s="49"/>
      <c r="N3507" s="280"/>
      <c r="O3507" s="608">
        <f t="shared" si="260"/>
        <v>68593.668000000005</v>
      </c>
    </row>
    <row r="3508" spans="1:15" s="37" customFormat="1" ht="34.5" customHeight="1">
      <c r="A3508" s="431" t="s">
        <v>49</v>
      </c>
      <c r="B3508" s="432" t="s">
        <v>1486</v>
      </c>
      <c r="C3508" s="277">
        <v>0.08</v>
      </c>
      <c r="D3508" s="274" t="s">
        <v>1938</v>
      </c>
      <c r="E3508" s="277"/>
      <c r="F3508" s="277"/>
      <c r="G3508" s="279">
        <v>240133.28181479999</v>
      </c>
      <c r="H3508" s="293">
        <f>G3508*C3508</f>
        <v>19210.662545184001</v>
      </c>
      <c r="I3508" s="48">
        <f t="shared" si="259"/>
        <v>5.0273732555103788E-5</v>
      </c>
      <c r="J3508" s="638"/>
      <c r="K3508" s="638"/>
      <c r="L3508" s="638"/>
      <c r="M3508" s="49"/>
      <c r="N3508" s="280"/>
      <c r="O3508" s="608">
        <f t="shared" si="260"/>
        <v>19210.662545184001</v>
      </c>
    </row>
    <row r="3509" spans="1:15" s="37" customFormat="1" ht="34.5" customHeight="1">
      <c r="A3509" s="431" t="s">
        <v>49</v>
      </c>
      <c r="B3509" s="432" t="s">
        <v>1987</v>
      </c>
      <c r="C3509" s="277">
        <v>0.96</v>
      </c>
      <c r="D3509" s="274" t="s">
        <v>1938</v>
      </c>
      <c r="E3509" s="277"/>
      <c r="F3509" s="277"/>
      <c r="G3509" s="279">
        <v>55412.5</v>
      </c>
      <c r="H3509" s="293">
        <f>G3509*C3509</f>
        <v>53196</v>
      </c>
      <c r="I3509" s="48">
        <f t="shared" si="259"/>
        <v>1.3921234994946841E-4</v>
      </c>
      <c r="J3509" s="638"/>
      <c r="K3509" s="638"/>
      <c r="L3509" s="638"/>
      <c r="M3509" s="49"/>
      <c r="N3509" s="280"/>
      <c r="O3509" s="608">
        <f t="shared" si="260"/>
        <v>53196</v>
      </c>
    </row>
    <row r="3510" spans="1:15" s="37" customFormat="1" ht="34.5" customHeight="1">
      <c r="A3510" s="431">
        <v>3</v>
      </c>
      <c r="B3510" s="432" t="s">
        <v>1988</v>
      </c>
      <c r="C3510" s="277"/>
      <c r="D3510" s="274"/>
      <c r="E3510" s="277"/>
      <c r="F3510" s="277"/>
      <c r="G3510" s="279"/>
      <c r="H3510" s="279"/>
      <c r="I3510" s="48">
        <f t="shared" si="259"/>
        <v>0</v>
      </c>
      <c r="J3510" s="638"/>
      <c r="K3510" s="638"/>
      <c r="L3510" s="638"/>
      <c r="M3510" s="49"/>
      <c r="N3510" s="280"/>
      <c r="O3510" s="608">
        <f t="shared" si="260"/>
        <v>0</v>
      </c>
    </row>
    <row r="3511" spans="1:15" s="37" customFormat="1" ht="34.5" customHeight="1">
      <c r="A3511" s="431" t="s">
        <v>49</v>
      </c>
      <c r="B3511" s="432" t="s">
        <v>1485</v>
      </c>
      <c r="C3511" s="277">
        <v>1.1299999999999999</v>
      </c>
      <c r="D3511" s="274" t="s">
        <v>1938</v>
      </c>
      <c r="E3511" s="277"/>
      <c r="F3511" s="277"/>
      <c r="G3511" s="279">
        <v>65955.45</v>
      </c>
      <c r="H3511" s="293">
        <f t="shared" ref="H3511:H3519" si="262">G3511*C3511</f>
        <v>74529.65849999999</v>
      </c>
      <c r="I3511" s="48">
        <f t="shared" si="259"/>
        <v>1.9504189978036642E-4</v>
      </c>
      <c r="J3511" s="638"/>
      <c r="K3511" s="638"/>
      <c r="L3511" s="638"/>
      <c r="M3511" s="49"/>
      <c r="N3511" s="280"/>
      <c r="O3511" s="608">
        <f t="shared" si="260"/>
        <v>74529.65849999999</v>
      </c>
    </row>
    <row r="3512" spans="1:15" s="37" customFormat="1" ht="34.5" customHeight="1">
      <c r="A3512" s="431" t="s">
        <v>49</v>
      </c>
      <c r="B3512" s="432" t="s">
        <v>1531</v>
      </c>
      <c r="C3512" s="277">
        <v>0.21</v>
      </c>
      <c r="D3512" s="274" t="s">
        <v>1938</v>
      </c>
      <c r="E3512" s="277"/>
      <c r="F3512" s="277"/>
      <c r="G3512" s="279">
        <v>79076.250000000015</v>
      </c>
      <c r="H3512" s="293">
        <f t="shared" si="262"/>
        <v>16606.012500000001</v>
      </c>
      <c r="I3512" s="48">
        <f t="shared" si="259"/>
        <v>4.3457440849222634E-5</v>
      </c>
      <c r="J3512" s="638"/>
      <c r="K3512" s="638"/>
      <c r="L3512" s="638"/>
      <c r="M3512" s="49"/>
      <c r="N3512" s="280"/>
      <c r="O3512" s="608">
        <f t="shared" si="260"/>
        <v>16606.012500000001</v>
      </c>
    </row>
    <row r="3513" spans="1:15" s="37" customFormat="1" ht="34.5" customHeight="1">
      <c r="A3513" s="431" t="s">
        <v>49</v>
      </c>
      <c r="B3513" s="432" t="s">
        <v>1311</v>
      </c>
      <c r="C3513" s="277">
        <v>0.77</v>
      </c>
      <c r="D3513" s="274" t="s">
        <v>1938</v>
      </c>
      <c r="E3513" s="277"/>
      <c r="F3513" s="277"/>
      <c r="G3513" s="279">
        <v>240133.28181479999</v>
      </c>
      <c r="H3513" s="293">
        <f t="shared" si="262"/>
        <v>184902.626997396</v>
      </c>
      <c r="I3513" s="48">
        <f t="shared" si="259"/>
        <v>4.8388467584287392E-4</v>
      </c>
      <c r="J3513" s="638"/>
      <c r="K3513" s="638"/>
      <c r="L3513" s="638"/>
      <c r="M3513" s="49"/>
      <c r="N3513" s="280"/>
      <c r="O3513" s="608">
        <f t="shared" si="260"/>
        <v>184902.626997396</v>
      </c>
    </row>
    <row r="3514" spans="1:15" s="37" customFormat="1" ht="34.5" customHeight="1">
      <c r="A3514" s="431" t="s">
        <v>49</v>
      </c>
      <c r="B3514" s="432" t="s">
        <v>1532</v>
      </c>
      <c r="C3514" s="277">
        <v>1.9</v>
      </c>
      <c r="D3514" s="274" t="s">
        <v>1013</v>
      </c>
      <c r="E3514" s="277"/>
      <c r="F3514" s="277"/>
      <c r="G3514" s="279">
        <v>1465499.0228336994</v>
      </c>
      <c r="H3514" s="293">
        <f t="shared" si="262"/>
        <v>2784448.1433840287</v>
      </c>
      <c r="I3514" s="48">
        <f t="shared" si="259"/>
        <v>7.2868179816701455E-3</v>
      </c>
      <c r="J3514" s="638"/>
      <c r="K3514" s="638"/>
      <c r="L3514" s="638"/>
      <c r="M3514" s="49"/>
      <c r="N3514" s="280"/>
      <c r="O3514" s="608">
        <f t="shared" si="260"/>
        <v>2784448.1433840287</v>
      </c>
    </row>
    <row r="3515" spans="1:15" s="37" customFormat="1" ht="34.5" customHeight="1">
      <c r="A3515" s="431" t="s">
        <v>49</v>
      </c>
      <c r="B3515" s="432" t="s">
        <v>1535</v>
      </c>
      <c r="C3515" s="277">
        <v>0.2</v>
      </c>
      <c r="D3515" s="274" t="s">
        <v>1938</v>
      </c>
      <c r="E3515" s="277"/>
      <c r="F3515" s="277"/>
      <c r="G3515" s="279">
        <v>298146.96184927499</v>
      </c>
      <c r="H3515" s="293">
        <f t="shared" si="262"/>
        <v>59629.392369854999</v>
      </c>
      <c r="I3515" s="48">
        <f t="shared" si="259"/>
        <v>1.5604834645210951E-4</v>
      </c>
      <c r="J3515" s="638"/>
      <c r="K3515" s="638"/>
      <c r="L3515" s="638"/>
      <c r="M3515" s="49"/>
      <c r="N3515" s="280"/>
      <c r="O3515" s="608">
        <f t="shared" si="260"/>
        <v>59629.392369854999</v>
      </c>
    </row>
    <row r="3516" spans="1:15" s="37" customFormat="1" ht="34.5" customHeight="1">
      <c r="A3516" s="431" t="s">
        <v>49</v>
      </c>
      <c r="B3516" s="432" t="s">
        <v>1538</v>
      </c>
      <c r="C3516" s="277">
        <v>0.1</v>
      </c>
      <c r="D3516" s="274" t="s">
        <v>1938</v>
      </c>
      <c r="E3516" s="277"/>
      <c r="F3516" s="277"/>
      <c r="G3516" s="279">
        <v>1068870</v>
      </c>
      <c r="H3516" s="293">
        <f t="shared" si="262"/>
        <v>106887</v>
      </c>
      <c r="I3516" s="48">
        <f t="shared" si="259"/>
        <v>2.7972010017762299E-4</v>
      </c>
      <c r="J3516" s="638"/>
      <c r="K3516" s="638"/>
      <c r="L3516" s="638"/>
      <c r="M3516" s="49"/>
      <c r="N3516" s="280"/>
      <c r="O3516" s="608">
        <f t="shared" si="260"/>
        <v>106887</v>
      </c>
    </row>
    <row r="3517" spans="1:15" s="37" customFormat="1" ht="34.5" customHeight="1">
      <c r="A3517" s="431" t="s">
        <v>49</v>
      </c>
      <c r="B3517" s="432" t="s">
        <v>1539</v>
      </c>
      <c r="C3517" s="277">
        <v>0.2</v>
      </c>
      <c r="D3517" s="274" t="s">
        <v>1938</v>
      </c>
      <c r="E3517" s="277"/>
      <c r="F3517" s="277"/>
      <c r="G3517" s="279">
        <v>962362.50000000012</v>
      </c>
      <c r="H3517" s="293">
        <f t="shared" si="262"/>
        <v>192472.50000000003</v>
      </c>
      <c r="I3517" s="48">
        <f t="shared" si="259"/>
        <v>5.0369480836245332E-4</v>
      </c>
      <c r="J3517" s="638"/>
      <c r="K3517" s="638"/>
      <c r="L3517" s="638"/>
      <c r="M3517" s="49"/>
      <c r="N3517" s="280"/>
      <c r="O3517" s="608">
        <f t="shared" si="260"/>
        <v>192472.50000000003</v>
      </c>
    </row>
    <row r="3518" spans="1:15" s="37" customFormat="1" ht="34.5" customHeight="1">
      <c r="A3518" s="431" t="s">
        <v>49</v>
      </c>
      <c r="B3518" s="432" t="s">
        <v>1565</v>
      </c>
      <c r="C3518" s="277">
        <v>1.5</v>
      </c>
      <c r="D3518" s="274" t="s">
        <v>1013</v>
      </c>
      <c r="E3518" s="277"/>
      <c r="F3518" s="277"/>
      <c r="G3518" s="279">
        <v>42222.510670250354</v>
      </c>
      <c r="H3518" s="293">
        <f t="shared" si="262"/>
        <v>63333.766005375532</v>
      </c>
      <c r="I3518" s="48">
        <f t="shared" si="259"/>
        <v>1.6574258208809094E-4</v>
      </c>
      <c r="J3518" s="638"/>
      <c r="K3518" s="638"/>
      <c r="L3518" s="638"/>
      <c r="M3518" s="49"/>
      <c r="N3518" s="280"/>
      <c r="O3518" s="608">
        <f t="shared" si="260"/>
        <v>63333.766005375532</v>
      </c>
    </row>
    <row r="3519" spans="1:15" s="37" customFormat="1" ht="34.5" customHeight="1">
      <c r="A3519" s="431" t="s">
        <v>49</v>
      </c>
      <c r="B3519" s="432" t="s">
        <v>1540</v>
      </c>
      <c r="C3519" s="277">
        <v>1</v>
      </c>
      <c r="D3519" s="274" t="s">
        <v>1014</v>
      </c>
      <c r="E3519" s="277"/>
      <c r="F3519" s="277"/>
      <c r="G3519" s="279">
        <v>437532.96725545003</v>
      </c>
      <c r="H3519" s="293">
        <f t="shared" si="262"/>
        <v>437532.96725545003</v>
      </c>
      <c r="I3519" s="48">
        <f t="shared" si="259"/>
        <v>1.1450107630647983E-3</v>
      </c>
      <c r="J3519" s="638"/>
      <c r="K3519" s="638"/>
      <c r="L3519" s="638"/>
      <c r="M3519" s="49"/>
      <c r="N3519" s="280"/>
      <c r="O3519" s="608">
        <f t="shared" si="260"/>
        <v>437532.96725545003</v>
      </c>
    </row>
    <row r="3520" spans="1:15" s="37" customFormat="1" ht="34.5" customHeight="1">
      <c r="A3520" s="431"/>
      <c r="B3520" s="432" t="s">
        <v>1569</v>
      </c>
      <c r="C3520" s="277"/>
      <c r="D3520" s="274"/>
      <c r="E3520" s="277"/>
      <c r="F3520" s="277"/>
      <c r="G3520" s="279"/>
      <c r="H3520" s="279"/>
      <c r="I3520" s="48">
        <f t="shared" si="259"/>
        <v>0</v>
      </c>
      <c r="J3520" s="638"/>
      <c r="K3520" s="638"/>
      <c r="L3520" s="638"/>
      <c r="M3520" s="49"/>
      <c r="N3520" s="280"/>
      <c r="O3520" s="608">
        <f t="shared" si="260"/>
        <v>0</v>
      </c>
    </row>
    <row r="3521" spans="1:15" s="37" customFormat="1" ht="34.5" customHeight="1">
      <c r="A3521" s="431"/>
      <c r="B3521" s="432" t="s">
        <v>152</v>
      </c>
      <c r="C3521" s="277"/>
      <c r="D3521" s="274"/>
      <c r="E3521" s="277"/>
      <c r="F3521" s="277"/>
      <c r="G3521" s="279"/>
      <c r="H3521" s="279"/>
      <c r="I3521" s="48">
        <f t="shared" si="259"/>
        <v>0</v>
      </c>
      <c r="J3521" s="638"/>
      <c r="K3521" s="638"/>
      <c r="L3521" s="638"/>
      <c r="M3521" s="49"/>
      <c r="N3521" s="280"/>
      <c r="O3521" s="608">
        <f t="shared" si="260"/>
        <v>0</v>
      </c>
    </row>
    <row r="3522" spans="1:15" s="37" customFormat="1" ht="34.5" customHeight="1">
      <c r="A3522" s="431"/>
      <c r="B3522" s="432" t="s">
        <v>1985</v>
      </c>
      <c r="C3522" s="277"/>
      <c r="D3522" s="274"/>
      <c r="E3522" s="277"/>
      <c r="F3522" s="277"/>
      <c r="G3522" s="279"/>
      <c r="H3522" s="279"/>
      <c r="I3522" s="48">
        <f t="shared" si="259"/>
        <v>0</v>
      </c>
      <c r="J3522" s="638"/>
      <c r="K3522" s="638"/>
      <c r="L3522" s="638"/>
      <c r="M3522" s="49"/>
      <c r="N3522" s="280"/>
      <c r="O3522" s="608">
        <f t="shared" si="260"/>
        <v>0</v>
      </c>
    </row>
    <row r="3523" spans="1:15" s="37" customFormat="1" ht="34.5" customHeight="1">
      <c r="A3523" s="431">
        <v>1</v>
      </c>
      <c r="B3523" s="432" t="s">
        <v>1572</v>
      </c>
      <c r="C3523" s="277">
        <v>8</v>
      </c>
      <c r="D3523" s="274" t="s">
        <v>1013</v>
      </c>
      <c r="E3523" s="277"/>
      <c r="F3523" s="277"/>
      <c r="G3523" s="279">
        <v>178017.10479575003</v>
      </c>
      <c r="H3523" s="293">
        <f>G3523*C3523</f>
        <v>1424136.8383660002</v>
      </c>
      <c r="I3523" s="48">
        <f t="shared" si="259"/>
        <v>3.7269237521343184E-3</v>
      </c>
      <c r="J3523" s="638"/>
      <c r="K3523" s="638"/>
      <c r="L3523" s="638"/>
      <c r="M3523" s="49"/>
      <c r="N3523" s="280"/>
      <c r="O3523" s="608">
        <f t="shared" si="260"/>
        <v>1424136.8383660002</v>
      </c>
    </row>
    <row r="3524" spans="1:15" s="37" customFormat="1" ht="34.5" customHeight="1">
      <c r="A3524" s="431">
        <v>2</v>
      </c>
      <c r="B3524" s="432" t="s">
        <v>1484</v>
      </c>
      <c r="C3524" s="277"/>
      <c r="D3524" s="274"/>
      <c r="E3524" s="277"/>
      <c r="F3524" s="277"/>
      <c r="G3524" s="279"/>
      <c r="H3524" s="279"/>
      <c r="I3524" s="48">
        <f t="shared" si="259"/>
        <v>0</v>
      </c>
      <c r="J3524" s="638"/>
      <c r="K3524" s="638"/>
      <c r="L3524" s="638"/>
      <c r="M3524" s="49"/>
      <c r="N3524" s="280"/>
      <c r="O3524" s="608">
        <f t="shared" si="260"/>
        <v>0</v>
      </c>
    </row>
    <row r="3525" spans="1:15" s="37" customFormat="1" ht="34.5" customHeight="1">
      <c r="A3525" s="431" t="s">
        <v>49</v>
      </c>
      <c r="B3525" s="432" t="s">
        <v>1485</v>
      </c>
      <c r="C3525" s="277">
        <v>2.08</v>
      </c>
      <c r="D3525" s="274" t="s">
        <v>1938</v>
      </c>
      <c r="E3525" s="277"/>
      <c r="F3525" s="277"/>
      <c r="G3525" s="279">
        <v>65955.45</v>
      </c>
      <c r="H3525" s="293">
        <f>G3525*C3525</f>
        <v>137187.33600000001</v>
      </c>
      <c r="I3525" s="48">
        <f t="shared" si="259"/>
        <v>3.5901517835678075E-4</v>
      </c>
      <c r="J3525" s="638"/>
      <c r="K3525" s="638"/>
      <c r="L3525" s="638"/>
      <c r="M3525" s="49"/>
      <c r="N3525" s="280"/>
      <c r="O3525" s="608">
        <f t="shared" si="260"/>
        <v>137187.33600000001</v>
      </c>
    </row>
    <row r="3526" spans="1:15" s="37" customFormat="1" ht="34.5" customHeight="1">
      <c r="A3526" s="431" t="s">
        <v>49</v>
      </c>
      <c r="B3526" s="432" t="s">
        <v>1486</v>
      </c>
      <c r="C3526" s="277">
        <v>0.16</v>
      </c>
      <c r="D3526" s="274" t="s">
        <v>1938</v>
      </c>
      <c r="E3526" s="277"/>
      <c r="F3526" s="277"/>
      <c r="G3526" s="279">
        <v>240133.28181479999</v>
      </c>
      <c r="H3526" s="293">
        <f>G3526*C3526</f>
        <v>38421.325090368002</v>
      </c>
      <c r="I3526" s="48">
        <f t="shared" si="259"/>
        <v>1.0054746511020758E-4</v>
      </c>
      <c r="J3526" s="638"/>
      <c r="K3526" s="638"/>
      <c r="L3526" s="638"/>
      <c r="M3526" s="49"/>
      <c r="N3526" s="280"/>
      <c r="O3526" s="608">
        <f t="shared" si="260"/>
        <v>38421.325090368002</v>
      </c>
    </row>
    <row r="3527" spans="1:15" s="37" customFormat="1" ht="34.5" customHeight="1">
      <c r="A3527" s="431" t="s">
        <v>49</v>
      </c>
      <c r="B3527" s="432" t="s">
        <v>1987</v>
      </c>
      <c r="C3527" s="277">
        <v>1.92</v>
      </c>
      <c r="D3527" s="274" t="s">
        <v>1938</v>
      </c>
      <c r="E3527" s="277"/>
      <c r="F3527" s="277"/>
      <c r="G3527" s="279">
        <v>55412.5</v>
      </c>
      <c r="H3527" s="293">
        <f>G3527*C3527</f>
        <v>106392</v>
      </c>
      <c r="I3527" s="48">
        <f t="shared" si="259"/>
        <v>2.7842469989893681E-4</v>
      </c>
      <c r="J3527" s="638"/>
      <c r="K3527" s="638"/>
      <c r="L3527" s="638"/>
      <c r="M3527" s="49"/>
      <c r="N3527" s="280"/>
      <c r="O3527" s="608">
        <f t="shared" si="260"/>
        <v>106392</v>
      </c>
    </row>
    <row r="3528" spans="1:15" s="37" customFormat="1" ht="34.5" customHeight="1">
      <c r="A3528" s="431">
        <v>3</v>
      </c>
      <c r="B3528" s="432" t="s">
        <v>1989</v>
      </c>
      <c r="C3528" s="277"/>
      <c r="D3528" s="274"/>
      <c r="E3528" s="277"/>
      <c r="F3528" s="277"/>
      <c r="G3528" s="279"/>
      <c r="H3528" s="279"/>
      <c r="I3528" s="48">
        <f t="shared" si="259"/>
        <v>0</v>
      </c>
      <c r="J3528" s="638"/>
      <c r="K3528" s="638"/>
      <c r="L3528" s="638"/>
      <c r="M3528" s="49"/>
      <c r="N3528" s="280"/>
      <c r="O3528" s="608">
        <f t="shared" si="260"/>
        <v>0</v>
      </c>
    </row>
    <row r="3529" spans="1:15" s="37" customFormat="1" ht="34.5" customHeight="1">
      <c r="A3529" s="431" t="s">
        <v>49</v>
      </c>
      <c r="B3529" s="432" t="s">
        <v>1485</v>
      </c>
      <c r="C3529" s="277">
        <v>1.1299999999999999</v>
      </c>
      <c r="D3529" s="274" t="s">
        <v>1938</v>
      </c>
      <c r="E3529" s="277"/>
      <c r="F3529" s="277"/>
      <c r="G3529" s="279">
        <v>65955.45</v>
      </c>
      <c r="H3529" s="293">
        <f t="shared" ref="H3529:H3537" si="263">G3529*C3529</f>
        <v>74529.65849999999</v>
      </c>
      <c r="I3529" s="48">
        <f t="shared" si="259"/>
        <v>1.9504189978036642E-4</v>
      </c>
      <c r="J3529" s="638"/>
      <c r="K3529" s="638"/>
      <c r="L3529" s="638"/>
      <c r="M3529" s="49"/>
      <c r="N3529" s="280"/>
      <c r="O3529" s="608">
        <f t="shared" si="260"/>
        <v>74529.65849999999</v>
      </c>
    </row>
    <row r="3530" spans="1:15" s="37" customFormat="1" ht="34.5" customHeight="1">
      <c r="A3530" s="431" t="s">
        <v>49</v>
      </c>
      <c r="B3530" s="432" t="s">
        <v>1531</v>
      </c>
      <c r="C3530" s="277">
        <v>0.21</v>
      </c>
      <c r="D3530" s="274" t="s">
        <v>1938</v>
      </c>
      <c r="E3530" s="277"/>
      <c r="F3530" s="277"/>
      <c r="G3530" s="279">
        <v>79076.250000000015</v>
      </c>
      <c r="H3530" s="293">
        <f t="shared" si="263"/>
        <v>16606.012500000001</v>
      </c>
      <c r="I3530" s="48">
        <f t="shared" si="259"/>
        <v>4.3457440849222634E-5</v>
      </c>
      <c r="J3530" s="638"/>
      <c r="K3530" s="638"/>
      <c r="L3530" s="638"/>
      <c r="M3530" s="49"/>
      <c r="N3530" s="280"/>
      <c r="O3530" s="608">
        <f t="shared" si="260"/>
        <v>16606.012500000001</v>
      </c>
    </row>
    <row r="3531" spans="1:15" s="37" customFormat="1" ht="34.5" customHeight="1">
      <c r="A3531" s="431" t="s">
        <v>49</v>
      </c>
      <c r="B3531" s="432" t="s">
        <v>1311</v>
      </c>
      <c r="C3531" s="277">
        <v>0.77</v>
      </c>
      <c r="D3531" s="274" t="s">
        <v>1938</v>
      </c>
      <c r="E3531" s="277"/>
      <c r="F3531" s="277"/>
      <c r="G3531" s="279">
        <v>240133.28181479999</v>
      </c>
      <c r="H3531" s="293">
        <f t="shared" si="263"/>
        <v>184902.626997396</v>
      </c>
      <c r="I3531" s="48">
        <f t="shared" si="259"/>
        <v>4.8388467584287392E-4</v>
      </c>
      <c r="J3531" s="638"/>
      <c r="K3531" s="638"/>
      <c r="L3531" s="638"/>
      <c r="M3531" s="49"/>
      <c r="N3531" s="280"/>
      <c r="O3531" s="608">
        <f t="shared" si="260"/>
        <v>184902.626997396</v>
      </c>
    </row>
    <row r="3532" spans="1:15" s="37" customFormat="1" ht="34.5" customHeight="1">
      <c r="A3532" s="431" t="s">
        <v>49</v>
      </c>
      <c r="B3532" s="432" t="s">
        <v>1532</v>
      </c>
      <c r="C3532" s="277">
        <v>1.9</v>
      </c>
      <c r="D3532" s="274" t="s">
        <v>1013</v>
      </c>
      <c r="E3532" s="277"/>
      <c r="F3532" s="277"/>
      <c r="G3532" s="279">
        <v>1465499.0228336994</v>
      </c>
      <c r="H3532" s="293">
        <f t="shared" si="263"/>
        <v>2784448.1433840287</v>
      </c>
      <c r="I3532" s="48">
        <f t="shared" si="259"/>
        <v>7.2868179816701455E-3</v>
      </c>
      <c r="J3532" s="638"/>
      <c r="K3532" s="638"/>
      <c r="L3532" s="638"/>
      <c r="M3532" s="49"/>
      <c r="N3532" s="280"/>
      <c r="O3532" s="608">
        <f t="shared" si="260"/>
        <v>2784448.1433840287</v>
      </c>
    </row>
    <row r="3533" spans="1:15" s="37" customFormat="1" ht="34.5" customHeight="1">
      <c r="A3533" s="431" t="s">
        <v>49</v>
      </c>
      <c r="B3533" s="432" t="s">
        <v>1535</v>
      </c>
      <c r="C3533" s="277">
        <v>0.2</v>
      </c>
      <c r="D3533" s="274" t="s">
        <v>1938</v>
      </c>
      <c r="E3533" s="277"/>
      <c r="F3533" s="277"/>
      <c r="G3533" s="279">
        <v>412357.06</v>
      </c>
      <c r="H3533" s="293">
        <f t="shared" si="263"/>
        <v>82471.412000000011</v>
      </c>
      <c r="I3533" s="48">
        <f t="shared" ref="I3533:I3596" si="264">(H3533/$H$4325)*100</f>
        <v>2.1582523250189472E-4</v>
      </c>
      <c r="J3533" s="638"/>
      <c r="K3533" s="638"/>
      <c r="L3533" s="638"/>
      <c r="M3533" s="49"/>
      <c r="N3533" s="280"/>
      <c r="O3533" s="608">
        <f t="shared" si="260"/>
        <v>82471.412000000011</v>
      </c>
    </row>
    <row r="3534" spans="1:15" s="37" customFormat="1" ht="34.5" customHeight="1">
      <c r="A3534" s="431" t="s">
        <v>49</v>
      </c>
      <c r="B3534" s="432" t="s">
        <v>1538</v>
      </c>
      <c r="C3534" s="277">
        <v>0.1</v>
      </c>
      <c r="D3534" s="274" t="s">
        <v>1938</v>
      </c>
      <c r="E3534" s="277"/>
      <c r="F3534" s="277"/>
      <c r="G3534" s="279">
        <v>1068870</v>
      </c>
      <c r="H3534" s="293">
        <f t="shared" si="263"/>
        <v>106887</v>
      </c>
      <c r="I3534" s="48">
        <f t="shared" si="264"/>
        <v>2.7972010017762299E-4</v>
      </c>
      <c r="J3534" s="638"/>
      <c r="K3534" s="638"/>
      <c r="L3534" s="638"/>
      <c r="M3534" s="49"/>
      <c r="N3534" s="280"/>
      <c r="O3534" s="608">
        <f t="shared" si="260"/>
        <v>106887</v>
      </c>
    </row>
    <row r="3535" spans="1:15" s="37" customFormat="1" ht="34.5" customHeight="1">
      <c r="A3535" s="431" t="s">
        <v>49</v>
      </c>
      <c r="B3535" s="432" t="s">
        <v>1539</v>
      </c>
      <c r="C3535" s="277">
        <v>0.2</v>
      </c>
      <c r="D3535" s="274" t="s">
        <v>1938</v>
      </c>
      <c r="E3535" s="277"/>
      <c r="F3535" s="277"/>
      <c r="G3535" s="279">
        <v>962362.50000000012</v>
      </c>
      <c r="H3535" s="293">
        <f t="shared" si="263"/>
        <v>192472.50000000003</v>
      </c>
      <c r="I3535" s="48">
        <f t="shared" si="264"/>
        <v>5.0369480836245332E-4</v>
      </c>
      <c r="J3535" s="638"/>
      <c r="K3535" s="638"/>
      <c r="L3535" s="638"/>
      <c r="M3535" s="49"/>
      <c r="N3535" s="280"/>
      <c r="O3535" s="608">
        <f t="shared" si="260"/>
        <v>192472.50000000003</v>
      </c>
    </row>
    <row r="3536" spans="1:15" s="37" customFormat="1" ht="34.5" customHeight="1">
      <c r="A3536" s="431" t="s">
        <v>49</v>
      </c>
      <c r="B3536" s="432" t="s">
        <v>1565</v>
      </c>
      <c r="C3536" s="277">
        <v>1.5</v>
      </c>
      <c r="D3536" s="274" t="s">
        <v>1013</v>
      </c>
      <c r="E3536" s="277"/>
      <c r="F3536" s="277"/>
      <c r="G3536" s="279">
        <v>49512.98</v>
      </c>
      <c r="H3536" s="293">
        <f t="shared" si="263"/>
        <v>74269.47</v>
      </c>
      <c r="I3536" s="48">
        <f t="shared" si="264"/>
        <v>1.9436099421387976E-4</v>
      </c>
      <c r="J3536" s="638"/>
      <c r="K3536" s="638"/>
      <c r="L3536" s="638"/>
      <c r="M3536" s="49"/>
      <c r="N3536" s="280"/>
      <c r="O3536" s="608">
        <f t="shared" si="260"/>
        <v>74269.47</v>
      </c>
    </row>
    <row r="3537" spans="1:15" s="37" customFormat="1" ht="34.5" customHeight="1">
      <c r="A3537" s="431" t="s">
        <v>49</v>
      </c>
      <c r="B3537" s="432" t="s">
        <v>1540</v>
      </c>
      <c r="C3537" s="277">
        <v>1</v>
      </c>
      <c r="D3537" s="274" t="s">
        <v>1014</v>
      </c>
      <c r="E3537" s="277"/>
      <c r="F3537" s="277"/>
      <c r="G3537" s="279">
        <v>437532.96725545003</v>
      </c>
      <c r="H3537" s="293">
        <f t="shared" si="263"/>
        <v>437532.96725545003</v>
      </c>
      <c r="I3537" s="48">
        <f t="shared" si="264"/>
        <v>1.1450107630647983E-3</v>
      </c>
      <c r="J3537" s="638"/>
      <c r="K3537" s="638"/>
      <c r="L3537" s="638"/>
      <c r="M3537" s="49"/>
      <c r="N3537" s="280"/>
      <c r="O3537" s="608">
        <f t="shared" si="260"/>
        <v>437532.96725545003</v>
      </c>
    </row>
    <row r="3538" spans="1:15" s="37" customFormat="1" ht="34.5" customHeight="1">
      <c r="A3538" s="431">
        <v>4</v>
      </c>
      <c r="B3538" s="432" t="s">
        <v>1990</v>
      </c>
      <c r="C3538" s="277"/>
      <c r="D3538" s="274"/>
      <c r="E3538" s="277"/>
      <c r="F3538" s="277"/>
      <c r="G3538" s="279"/>
      <c r="H3538" s="279"/>
      <c r="I3538" s="48">
        <f t="shared" si="264"/>
        <v>0</v>
      </c>
      <c r="J3538" s="638"/>
      <c r="K3538" s="638"/>
      <c r="L3538" s="638"/>
      <c r="M3538" s="49"/>
      <c r="N3538" s="280"/>
      <c r="O3538" s="608">
        <f t="shared" si="260"/>
        <v>0</v>
      </c>
    </row>
    <row r="3539" spans="1:15" s="37" customFormat="1" ht="34.5" customHeight="1">
      <c r="A3539" s="431" t="s">
        <v>49</v>
      </c>
      <c r="B3539" s="432" t="s">
        <v>1485</v>
      </c>
      <c r="C3539" s="277">
        <v>0.95</v>
      </c>
      <c r="D3539" s="274" t="s">
        <v>1938</v>
      </c>
      <c r="E3539" s="277"/>
      <c r="F3539" s="277"/>
      <c r="G3539" s="279">
        <v>65955.45</v>
      </c>
      <c r="H3539" s="293">
        <f t="shared" ref="H3539:H3544" si="265">G3539*C3539</f>
        <v>62657.677499999991</v>
      </c>
      <c r="I3539" s="48">
        <f t="shared" si="264"/>
        <v>1.6397327857641425E-4</v>
      </c>
      <c r="J3539" s="638"/>
      <c r="K3539" s="638"/>
      <c r="L3539" s="638"/>
      <c r="M3539" s="49"/>
      <c r="N3539" s="280"/>
      <c r="O3539" s="608">
        <f t="shared" si="260"/>
        <v>62657.677499999991</v>
      </c>
    </row>
    <row r="3540" spans="1:15" s="37" customFormat="1" ht="34.5" customHeight="1">
      <c r="A3540" s="431" t="s">
        <v>49</v>
      </c>
      <c r="B3540" s="432" t="s">
        <v>1531</v>
      </c>
      <c r="C3540" s="277">
        <v>0.33</v>
      </c>
      <c r="D3540" s="274" t="s">
        <v>1938</v>
      </c>
      <c r="E3540" s="277"/>
      <c r="F3540" s="277"/>
      <c r="G3540" s="279">
        <v>79076.250000000015</v>
      </c>
      <c r="H3540" s="293">
        <f t="shared" si="265"/>
        <v>26095.162500000006</v>
      </c>
      <c r="I3540" s="48">
        <f t="shared" si="264"/>
        <v>6.8290264191635581E-5</v>
      </c>
      <c r="J3540" s="638"/>
      <c r="K3540" s="638"/>
      <c r="L3540" s="638"/>
      <c r="M3540" s="49"/>
      <c r="N3540" s="280"/>
      <c r="O3540" s="608">
        <f t="shared" si="260"/>
        <v>26095.162500000006</v>
      </c>
    </row>
    <row r="3541" spans="1:15" s="37" customFormat="1" ht="34.5" customHeight="1">
      <c r="A3541" s="431" t="s">
        <v>49</v>
      </c>
      <c r="B3541" s="432" t="s">
        <v>1311</v>
      </c>
      <c r="C3541" s="277">
        <v>0.52</v>
      </c>
      <c r="D3541" s="274" t="s">
        <v>1938</v>
      </c>
      <c r="E3541" s="277"/>
      <c r="F3541" s="277"/>
      <c r="G3541" s="279">
        <v>240133.28181479999</v>
      </c>
      <c r="H3541" s="293">
        <f t="shared" si="265"/>
        <v>124869.306543696</v>
      </c>
      <c r="I3541" s="48">
        <f t="shared" si="264"/>
        <v>3.267792616081746E-4</v>
      </c>
      <c r="J3541" s="638"/>
      <c r="K3541" s="638"/>
      <c r="L3541" s="638"/>
      <c r="M3541" s="49"/>
      <c r="N3541" s="280"/>
      <c r="O3541" s="608">
        <f t="shared" si="260"/>
        <v>124869.306543696</v>
      </c>
    </row>
    <row r="3542" spans="1:15" s="37" customFormat="1" ht="34.5" customHeight="1">
      <c r="A3542" s="431" t="s">
        <v>49</v>
      </c>
      <c r="B3542" s="432" t="s">
        <v>1532</v>
      </c>
      <c r="C3542" s="277">
        <v>1.35</v>
      </c>
      <c r="D3542" s="274" t="s">
        <v>1013</v>
      </c>
      <c r="E3542" s="277"/>
      <c r="F3542" s="277"/>
      <c r="G3542" s="279">
        <v>1465499.0228336994</v>
      </c>
      <c r="H3542" s="293">
        <f t="shared" si="265"/>
        <v>1978423.6808254942</v>
      </c>
      <c r="I3542" s="48">
        <f t="shared" si="264"/>
        <v>5.1774759343445774E-3</v>
      </c>
      <c r="J3542" s="638"/>
      <c r="K3542" s="638"/>
      <c r="L3542" s="638"/>
      <c r="M3542" s="49"/>
      <c r="N3542" s="280"/>
      <c r="O3542" s="608">
        <f t="shared" si="260"/>
        <v>1978423.6808254942</v>
      </c>
    </row>
    <row r="3543" spans="1:15" s="37" customFormat="1" ht="34.5" customHeight="1">
      <c r="A3543" s="431" t="s">
        <v>49</v>
      </c>
      <c r="B3543" s="432" t="s">
        <v>1565</v>
      </c>
      <c r="C3543" s="277">
        <v>1.5</v>
      </c>
      <c r="D3543" s="274" t="s">
        <v>1013</v>
      </c>
      <c r="E3543" s="277"/>
      <c r="F3543" s="277"/>
      <c r="G3543" s="279">
        <v>42222.510670250354</v>
      </c>
      <c r="H3543" s="293">
        <f t="shared" si="265"/>
        <v>63333.766005375532</v>
      </c>
      <c r="I3543" s="48">
        <f t="shared" si="264"/>
        <v>1.6574258208809094E-4</v>
      </c>
      <c r="J3543" s="638"/>
      <c r="K3543" s="638"/>
      <c r="L3543" s="638"/>
      <c r="M3543" s="49"/>
      <c r="N3543" s="280"/>
      <c r="O3543" s="608">
        <f t="shared" si="260"/>
        <v>63333.766005375532</v>
      </c>
    </row>
    <row r="3544" spans="1:15" s="37" customFormat="1" ht="34.5" customHeight="1">
      <c r="A3544" s="431" t="s">
        <v>49</v>
      </c>
      <c r="B3544" s="432" t="s">
        <v>1540</v>
      </c>
      <c r="C3544" s="277">
        <v>2</v>
      </c>
      <c r="D3544" s="274" t="s">
        <v>1014</v>
      </c>
      <c r="E3544" s="277"/>
      <c r="F3544" s="277"/>
      <c r="G3544" s="279">
        <v>437532.96725545003</v>
      </c>
      <c r="H3544" s="293">
        <f t="shared" si="265"/>
        <v>875065.93451090006</v>
      </c>
      <c r="I3544" s="48">
        <f t="shared" si="264"/>
        <v>2.2900215261295966E-3</v>
      </c>
      <c r="J3544" s="638"/>
      <c r="K3544" s="638"/>
      <c r="L3544" s="638"/>
      <c r="M3544" s="49"/>
      <c r="N3544" s="280"/>
      <c r="O3544" s="608">
        <f t="shared" ref="O3544:O3607" si="266">H3544-N3544</f>
        <v>875065.93451090006</v>
      </c>
    </row>
    <row r="3545" spans="1:15" s="37" customFormat="1" ht="34.5" customHeight="1">
      <c r="A3545" s="431"/>
      <c r="B3545" s="432" t="s">
        <v>1611</v>
      </c>
      <c r="C3545" s="277"/>
      <c r="D3545" s="274"/>
      <c r="E3545" s="277"/>
      <c r="F3545" s="277"/>
      <c r="G3545" s="279"/>
      <c r="H3545" s="279"/>
      <c r="I3545" s="48">
        <f t="shared" si="264"/>
        <v>0</v>
      </c>
      <c r="J3545" s="638"/>
      <c r="K3545" s="638"/>
      <c r="L3545" s="638"/>
      <c r="M3545" s="49"/>
      <c r="N3545" s="280"/>
      <c r="O3545" s="608">
        <f t="shared" si="266"/>
        <v>0</v>
      </c>
    </row>
    <row r="3546" spans="1:15" s="37" customFormat="1" ht="34.5" customHeight="1">
      <c r="A3546" s="431">
        <v>1</v>
      </c>
      <c r="B3546" s="432" t="s">
        <v>1612</v>
      </c>
      <c r="C3546" s="277">
        <v>1</v>
      </c>
      <c r="D3546" s="274" t="s">
        <v>1014</v>
      </c>
      <c r="E3546" s="277"/>
      <c r="F3546" s="277"/>
      <c r="G3546" s="279">
        <v>201411.89974125</v>
      </c>
      <c r="H3546" s="293">
        <f>G3546*C3546</f>
        <v>201411.89974125</v>
      </c>
      <c r="I3546" s="48">
        <f t="shared" si="264"/>
        <v>5.2708895162730549E-4</v>
      </c>
      <c r="J3546" s="638"/>
      <c r="K3546" s="638"/>
      <c r="L3546" s="638"/>
      <c r="M3546" s="49"/>
      <c r="N3546" s="280"/>
      <c r="O3546" s="608">
        <f t="shared" si="266"/>
        <v>201411.89974125</v>
      </c>
    </row>
    <row r="3547" spans="1:15" s="37" customFormat="1" ht="34.5" customHeight="1">
      <c r="A3547" s="431">
        <v>2</v>
      </c>
      <c r="B3547" s="432" t="s">
        <v>1617</v>
      </c>
      <c r="C3547" s="277">
        <v>1</v>
      </c>
      <c r="D3547" s="274" t="s">
        <v>1014</v>
      </c>
      <c r="E3547" s="277"/>
      <c r="F3547" s="277"/>
      <c r="G3547" s="279">
        <v>298201.99337500002</v>
      </c>
      <c r="H3547" s="293">
        <f>G3547*C3547</f>
        <v>298201.99337500002</v>
      </c>
      <c r="I3547" s="48">
        <f t="shared" si="264"/>
        <v>7.8038574812673079E-4</v>
      </c>
      <c r="J3547" s="638"/>
      <c r="K3547" s="638"/>
      <c r="L3547" s="638"/>
      <c r="M3547" s="49"/>
      <c r="N3547" s="280"/>
      <c r="O3547" s="608">
        <f t="shared" si="266"/>
        <v>298201.99337500002</v>
      </c>
    </row>
    <row r="3548" spans="1:15" s="37" customFormat="1" ht="34.5" customHeight="1">
      <c r="A3548" s="431">
        <v>3</v>
      </c>
      <c r="B3548" s="432" t="s">
        <v>1991</v>
      </c>
      <c r="C3548" s="277">
        <v>1</v>
      </c>
      <c r="D3548" s="274" t="s">
        <v>1008</v>
      </c>
      <c r="E3548" s="277"/>
      <c r="F3548" s="277"/>
      <c r="G3548" s="279">
        <v>453315.84404125914</v>
      </c>
      <c r="H3548" s="293">
        <f>G3548*C3548</f>
        <v>453315.84404125914</v>
      </c>
      <c r="I3548" s="48">
        <f t="shared" si="264"/>
        <v>1.1863140822300628E-3</v>
      </c>
      <c r="J3548" s="638"/>
      <c r="K3548" s="638"/>
      <c r="L3548" s="638"/>
      <c r="M3548" s="49"/>
      <c r="N3548" s="280"/>
      <c r="O3548" s="608">
        <f t="shared" si="266"/>
        <v>453315.84404125914</v>
      </c>
    </row>
    <row r="3549" spans="1:15" s="37" customFormat="1" ht="34.5" customHeight="1">
      <c r="A3549" s="431">
        <v>4</v>
      </c>
      <c r="B3549" s="432" t="s">
        <v>1657</v>
      </c>
      <c r="C3549" s="277">
        <v>1</v>
      </c>
      <c r="D3549" s="274" t="s">
        <v>1014</v>
      </c>
      <c r="E3549" s="277"/>
      <c r="F3549" s="277"/>
      <c r="G3549" s="279">
        <v>207352.88913625001</v>
      </c>
      <c r="H3549" s="293">
        <f>G3549*C3549</f>
        <v>207352.88913625001</v>
      </c>
      <c r="I3549" s="48">
        <f t="shared" si="264"/>
        <v>5.4263634418882933E-4</v>
      </c>
      <c r="J3549" s="638"/>
      <c r="K3549" s="638"/>
      <c r="L3549" s="638"/>
      <c r="M3549" s="49"/>
      <c r="N3549" s="280"/>
      <c r="O3549" s="608">
        <f t="shared" si="266"/>
        <v>207352.88913625001</v>
      </c>
    </row>
    <row r="3550" spans="1:15" s="37" customFormat="1" ht="34.5" customHeight="1">
      <c r="A3550" s="431"/>
      <c r="B3550" s="432" t="s">
        <v>1660</v>
      </c>
      <c r="C3550" s="277"/>
      <c r="D3550" s="274"/>
      <c r="E3550" s="277"/>
      <c r="F3550" s="277"/>
      <c r="G3550" s="279"/>
      <c r="H3550" s="279"/>
      <c r="I3550" s="48">
        <f t="shared" si="264"/>
        <v>0</v>
      </c>
      <c r="J3550" s="638"/>
      <c r="K3550" s="638"/>
      <c r="L3550" s="638"/>
      <c r="M3550" s="49"/>
      <c r="N3550" s="280"/>
      <c r="O3550" s="608">
        <f t="shared" si="266"/>
        <v>0</v>
      </c>
    </row>
    <row r="3551" spans="1:15" s="37" customFormat="1" ht="34.5" customHeight="1">
      <c r="A3551" s="431"/>
      <c r="B3551" s="432" t="s">
        <v>1661</v>
      </c>
      <c r="C3551" s="277"/>
      <c r="D3551" s="274"/>
      <c r="E3551" s="277"/>
      <c r="F3551" s="277"/>
      <c r="G3551" s="279"/>
      <c r="H3551" s="279"/>
      <c r="I3551" s="48">
        <f t="shared" si="264"/>
        <v>0</v>
      </c>
      <c r="J3551" s="638"/>
      <c r="K3551" s="638"/>
      <c r="L3551" s="638"/>
      <c r="M3551" s="49"/>
      <c r="N3551" s="280"/>
      <c r="O3551" s="608">
        <f t="shared" si="266"/>
        <v>0</v>
      </c>
    </row>
    <row r="3552" spans="1:15" s="37" customFormat="1" ht="34.5" customHeight="1">
      <c r="A3552" s="431"/>
      <c r="B3552" s="432" t="s">
        <v>1655</v>
      </c>
      <c r="C3552" s="277"/>
      <c r="D3552" s="274"/>
      <c r="E3552" s="277"/>
      <c r="F3552" s="277"/>
      <c r="G3552" s="279"/>
      <c r="H3552" s="279"/>
      <c r="I3552" s="48">
        <f t="shared" si="264"/>
        <v>0</v>
      </c>
      <c r="J3552" s="638"/>
      <c r="K3552" s="638"/>
      <c r="L3552" s="638"/>
      <c r="M3552" s="49"/>
      <c r="N3552" s="280"/>
      <c r="O3552" s="608">
        <f t="shared" si="266"/>
        <v>0</v>
      </c>
    </row>
    <row r="3553" spans="1:15" s="37" customFormat="1" ht="34.5" customHeight="1">
      <c r="A3553" s="431" t="s">
        <v>460</v>
      </c>
      <c r="B3553" s="432" t="s">
        <v>1992</v>
      </c>
      <c r="C3553" s="277"/>
      <c r="D3553" s="274"/>
      <c r="E3553" s="277"/>
      <c r="F3553" s="277"/>
      <c r="G3553" s="279"/>
      <c r="H3553" s="279"/>
      <c r="I3553" s="48">
        <f t="shared" si="264"/>
        <v>0</v>
      </c>
      <c r="J3553" s="638"/>
      <c r="K3553" s="638"/>
      <c r="L3553" s="638"/>
      <c r="M3553" s="49"/>
      <c r="N3553" s="280"/>
      <c r="O3553" s="608">
        <f t="shared" si="266"/>
        <v>0</v>
      </c>
    </row>
    <row r="3554" spans="1:15" s="37" customFormat="1" ht="34.5" customHeight="1">
      <c r="A3554" s="431">
        <v>1</v>
      </c>
      <c r="B3554" s="432" t="s">
        <v>1948</v>
      </c>
      <c r="C3554" s="277">
        <v>1.79</v>
      </c>
      <c r="D3554" s="274" t="s">
        <v>1938</v>
      </c>
      <c r="E3554" s="277"/>
      <c r="F3554" s="277"/>
      <c r="G3554" s="279">
        <v>240133.28181479999</v>
      </c>
      <c r="H3554" s="293">
        <f>G3554*C3554</f>
        <v>429838.57444849197</v>
      </c>
      <c r="I3554" s="48">
        <f t="shared" si="264"/>
        <v>1.124874765920447E-3</v>
      </c>
      <c r="J3554" s="638"/>
      <c r="K3554" s="638"/>
      <c r="L3554" s="638"/>
      <c r="M3554" s="49"/>
      <c r="N3554" s="280"/>
      <c r="O3554" s="608">
        <f t="shared" si="266"/>
        <v>429838.57444849197</v>
      </c>
    </row>
    <row r="3555" spans="1:15" s="37" customFormat="1" ht="34.5" customHeight="1">
      <c r="A3555" s="431">
        <v>2</v>
      </c>
      <c r="B3555" s="432" t="s">
        <v>1993</v>
      </c>
      <c r="C3555" s="277">
        <v>1.79</v>
      </c>
      <c r="D3555" s="274" t="s">
        <v>1938</v>
      </c>
      <c r="E3555" s="277"/>
      <c r="F3555" s="277"/>
      <c r="G3555" s="279">
        <v>1068870</v>
      </c>
      <c r="H3555" s="293">
        <f>G3555*C3555</f>
        <v>1913277.3</v>
      </c>
      <c r="I3555" s="48">
        <f t="shared" si="264"/>
        <v>5.0069897931794517E-3</v>
      </c>
      <c r="J3555" s="638"/>
      <c r="K3555" s="638"/>
      <c r="L3555" s="638"/>
      <c r="M3555" s="49"/>
      <c r="N3555" s="280"/>
      <c r="O3555" s="608">
        <f t="shared" si="266"/>
        <v>1913277.3</v>
      </c>
    </row>
    <row r="3556" spans="1:15" s="37" customFormat="1" ht="34.5" customHeight="1">
      <c r="A3556" s="431">
        <v>3</v>
      </c>
      <c r="B3556" s="432" t="s">
        <v>658</v>
      </c>
      <c r="C3556" s="277">
        <v>124.46</v>
      </c>
      <c r="D3556" s="274" t="s">
        <v>1928</v>
      </c>
      <c r="E3556" s="277"/>
      <c r="F3556" s="277"/>
      <c r="G3556" s="279">
        <v>226148.507343</v>
      </c>
      <c r="H3556" s="293">
        <f>G3556*C3556</f>
        <v>28146443.22390978</v>
      </c>
      <c r="I3556" s="48">
        <f t="shared" si="264"/>
        <v>7.3658404840961214E-2</v>
      </c>
      <c r="J3556" s="638"/>
      <c r="K3556" s="638"/>
      <c r="L3556" s="638"/>
      <c r="M3556" s="49"/>
      <c r="N3556" s="280"/>
      <c r="O3556" s="608">
        <f t="shared" si="266"/>
        <v>28146443.22390978</v>
      </c>
    </row>
    <row r="3557" spans="1:15" s="37" customFormat="1" ht="34.5" customHeight="1">
      <c r="A3557" s="431">
        <v>4</v>
      </c>
      <c r="B3557" s="432" t="s">
        <v>1994</v>
      </c>
      <c r="C3557" s="277">
        <v>26.86</v>
      </c>
      <c r="D3557" s="274" t="s">
        <v>1928</v>
      </c>
      <c r="E3557" s="277"/>
      <c r="F3557" s="277"/>
      <c r="G3557" s="279">
        <v>42352.768650500002</v>
      </c>
      <c r="H3557" s="293">
        <f>G3557*C3557</f>
        <v>1137595.3659524301</v>
      </c>
      <c r="I3557" s="48">
        <f t="shared" si="264"/>
        <v>2.9770532405794287E-3</v>
      </c>
      <c r="J3557" s="638"/>
      <c r="K3557" s="638"/>
      <c r="L3557" s="638"/>
      <c r="M3557" s="49"/>
      <c r="N3557" s="280"/>
      <c r="O3557" s="608">
        <f t="shared" si="266"/>
        <v>1137595.3659524301</v>
      </c>
    </row>
    <row r="3558" spans="1:15" s="37" customFormat="1" ht="34.5" customHeight="1" thickBot="1">
      <c r="A3558" s="415"/>
      <c r="B3558" s="433"/>
      <c r="C3558" s="300"/>
      <c r="D3558" s="434" t="str">
        <f>IF(ISBLANK(E3558),"",IF(E3558="BN",VLOOKUP(B3558,'[1]V. BAHAN'!$B$8:$E$1099,3,FALSE),IFERROR(VLOOKUP(E3558,'[1]III. DAFTAR AHS'!$B$7:$H$872,5,FALSE),"ls")))</f>
        <v/>
      </c>
      <c r="E3558" s="300"/>
      <c r="F3558" s="300" t="s">
        <v>23</v>
      </c>
      <c r="G3558" s="301"/>
      <c r="H3558" s="301"/>
      <c r="I3558" s="48">
        <f t="shared" si="264"/>
        <v>0</v>
      </c>
      <c r="J3558" s="638"/>
      <c r="K3558" s="638"/>
      <c r="L3558" s="638"/>
      <c r="M3558" s="49"/>
      <c r="N3558" s="280"/>
      <c r="O3558" s="608">
        <f t="shared" si="266"/>
        <v>0</v>
      </c>
    </row>
    <row r="3559" spans="1:15" s="6" customFormat="1" ht="34.5" customHeight="1" thickBot="1">
      <c r="A3559" s="238" t="s">
        <v>463</v>
      </c>
      <c r="B3559" s="435" t="s">
        <v>1995</v>
      </c>
      <c r="C3559" s="109"/>
      <c r="D3559" s="320" t="str">
        <f>IF(ISBLANK(E3559),"",IF(E3559="BN",VLOOKUP(B3559,'[1]V. BAHAN'!$B$8:$E$1099,3,FALSE),IFERROR(VLOOKUP(E3559,'[1]III. DAFTAR AHS'!$B$7:$H$872,5,FALSE),"ls")))</f>
        <v/>
      </c>
      <c r="E3559" s="39"/>
      <c r="F3559" s="39" t="s">
        <v>23</v>
      </c>
      <c r="G3559" s="78"/>
      <c r="H3559" s="408"/>
      <c r="I3559" s="48">
        <f t="shared" si="264"/>
        <v>0</v>
      </c>
      <c r="J3559" s="633"/>
      <c r="K3559" s="633"/>
      <c r="L3559" s="633"/>
      <c r="M3559" s="41"/>
      <c r="N3559" s="110"/>
      <c r="O3559" s="608">
        <f t="shared" si="266"/>
        <v>0</v>
      </c>
    </row>
    <row r="3560" spans="1:15" s="95" customFormat="1" ht="34.5" customHeight="1">
      <c r="A3560" s="436"/>
      <c r="B3560" s="437" t="s">
        <v>1996</v>
      </c>
      <c r="C3560" s="336"/>
      <c r="D3560" s="336" t="str">
        <f>IF(ISBLANK(E3560),"",IF(E3560="BN",VLOOKUP(B3560,'[1]V. BAHAN'!$B$8:$E$1099,3,FALSE),IFERROR(VLOOKUP(E3560,'[1]III. DAFTAR AHS'!$B$7:$H$872,5,FALSE),"ls")))</f>
        <v/>
      </c>
      <c r="E3560" s="336"/>
      <c r="F3560" s="336" t="s">
        <v>23</v>
      </c>
      <c r="G3560" s="336"/>
      <c r="H3560" s="336"/>
      <c r="I3560" s="48">
        <f t="shared" si="264"/>
        <v>0</v>
      </c>
      <c r="J3560" s="634"/>
      <c r="K3560" s="634"/>
      <c r="L3560" s="634"/>
      <c r="M3560" s="41"/>
      <c r="N3560" s="110"/>
      <c r="O3560" s="608">
        <f t="shared" si="266"/>
        <v>0</v>
      </c>
    </row>
    <row r="3561" spans="1:15" s="6" customFormat="1" ht="34.5" customHeight="1">
      <c r="A3561" s="125">
        <v>1</v>
      </c>
      <c r="B3561" s="438" t="s">
        <v>1997</v>
      </c>
      <c r="C3561" s="87">
        <v>483.32</v>
      </c>
      <c r="D3561" s="112" t="str">
        <f>IF(ISBLANK(E3561),"",IF(E3561="BN",VLOOKUP(B3561,'[1]V. BAHAN'!$B$8:$E$14999,3,FALSE),IFERROR(VLOOKUP(E3561,'[1]III. DAFTAR AHS'!$B$7:$H$14999,5,FALSE),"ls")))</f>
        <v xml:space="preserve">m2 </v>
      </c>
      <c r="E3561" s="82" t="s">
        <v>1998</v>
      </c>
      <c r="F3561" s="113" t="s">
        <v>1999</v>
      </c>
      <c r="G3561" s="47">
        <f>VLOOKUP(B3561,'[2] RAB LAMA'!$B$9:$E$5553,4,FALSE)</f>
        <v>42352.768650500002</v>
      </c>
      <c r="H3561" s="47">
        <f>G3561*C3561</f>
        <v>20469940.14415966</v>
      </c>
      <c r="I3561" s="48">
        <f t="shared" si="264"/>
        <v>5.3569224580671988E-2</v>
      </c>
      <c r="J3561" s="633"/>
      <c r="K3561" s="633"/>
      <c r="L3561" s="633"/>
      <c r="M3561" s="41"/>
      <c r="N3561" s="110"/>
      <c r="O3561" s="608">
        <f t="shared" si="266"/>
        <v>20469940.14415966</v>
      </c>
    </row>
    <row r="3562" spans="1:15" s="6" customFormat="1" ht="34.5" customHeight="1">
      <c r="A3562" s="194"/>
      <c r="B3562" s="114"/>
      <c r="C3562" s="87"/>
      <c r="D3562" s="202" t="str">
        <f>IF(ISBLANK(E3562),"",IF(E3562="BN",VLOOKUP(B3562,'[1]V. BAHAN'!$B$8:$E$1099,3,FALSE),IFERROR(VLOOKUP(E3562,'[1]III. DAFTAR AHS'!$B$7:$H$872,5,FALSE),"ls")))</f>
        <v/>
      </c>
      <c r="E3562" s="82"/>
      <c r="F3562" s="82" t="s">
        <v>23</v>
      </c>
      <c r="G3562" s="83"/>
      <c r="H3562" s="83"/>
      <c r="I3562" s="48">
        <f t="shared" si="264"/>
        <v>0</v>
      </c>
      <c r="J3562" s="633"/>
      <c r="K3562" s="633"/>
      <c r="L3562" s="633"/>
      <c r="M3562" s="41"/>
      <c r="N3562" s="110"/>
      <c r="O3562" s="608">
        <f t="shared" si="266"/>
        <v>0</v>
      </c>
    </row>
    <row r="3563" spans="1:15" s="95" customFormat="1" ht="34.5" customHeight="1">
      <c r="A3563" s="219"/>
      <c r="B3563" s="94" t="s">
        <v>2000</v>
      </c>
      <c r="C3563" s="87"/>
      <c r="D3563" s="87" t="str">
        <f>IF(ISBLANK(E3563),"",IF(E3563="BN",VLOOKUP(B3563,'[1]V. BAHAN'!$B$8:$E$1099,3,FALSE),IFERROR(VLOOKUP(E3563,'[1]III. DAFTAR AHS'!$B$7:$H$872,5,FALSE),"ls")))</f>
        <v/>
      </c>
      <c r="E3563" s="87"/>
      <c r="F3563" s="87" t="s">
        <v>23</v>
      </c>
      <c r="G3563" s="87"/>
      <c r="H3563" s="87"/>
      <c r="I3563" s="48">
        <f t="shared" si="264"/>
        <v>0</v>
      </c>
      <c r="J3563" s="634"/>
      <c r="K3563" s="634"/>
      <c r="L3563" s="634"/>
      <c r="M3563" s="41"/>
      <c r="N3563" s="110"/>
      <c r="O3563" s="608">
        <f t="shared" si="266"/>
        <v>0</v>
      </c>
    </row>
    <row r="3564" spans="1:15" s="6" customFormat="1" ht="34.5" customHeight="1">
      <c r="A3564" s="125">
        <v>1</v>
      </c>
      <c r="B3564" s="438" t="s">
        <v>2001</v>
      </c>
      <c r="C3564" s="87">
        <v>185.55</v>
      </c>
      <c r="D3564" s="112" t="str">
        <f>IF(ISBLANK(E3564),"",IF(E3564="BN",VLOOKUP(B3564,'[1]V. BAHAN'!$B$8:$E$14999,3,FALSE),IFERROR(VLOOKUP(E3564,'[1]III. DAFTAR AHS'!$B$7:$H$14999,5,FALSE),"ls")))</f>
        <v xml:space="preserve">m3 </v>
      </c>
      <c r="E3564" s="82" t="s">
        <v>1919</v>
      </c>
      <c r="F3564" s="113" t="s">
        <v>1920</v>
      </c>
      <c r="G3564" s="47">
        <f>VLOOKUP(B3564,'[2] RAB LAMA'!$B$9:$E$5553,4,FALSE)</f>
        <v>17649.658331130391</v>
      </c>
      <c r="H3564" s="47">
        <f t="shared" ref="H3564:H3569" si="267">G3564*C3564</f>
        <v>3274894.1033412442</v>
      </c>
      <c r="I3564" s="48">
        <f t="shared" si="264"/>
        <v>8.5703004730015766E-3</v>
      </c>
      <c r="J3564" s="633"/>
      <c r="K3564" s="633"/>
      <c r="L3564" s="633"/>
      <c r="M3564" s="41"/>
      <c r="N3564" s="110"/>
      <c r="O3564" s="608">
        <f t="shared" si="266"/>
        <v>3274894.1033412442</v>
      </c>
    </row>
    <row r="3565" spans="1:15" s="6" customFormat="1" ht="34.5" customHeight="1">
      <c r="A3565" s="125">
        <f>+A3564+1</f>
        <v>2</v>
      </c>
      <c r="B3565" s="438" t="s">
        <v>1942</v>
      </c>
      <c r="C3565" s="87">
        <v>8.31</v>
      </c>
      <c r="D3565" s="112" t="str">
        <f>IF(ISBLANK(E3565),"",IF(E3565="BN",VLOOKUP(B3565,'[1]V. BAHAN'!$B$8:$E$14999,3,FALSE),IFERROR(VLOOKUP(E3565,'[1]III. DAFTAR AHS'!$B$7:$H$14999,5,FALSE),"ls")))</f>
        <v xml:space="preserve">m3 </v>
      </c>
      <c r="E3565" s="82" t="s">
        <v>136</v>
      </c>
      <c r="F3565" s="113" t="s">
        <v>137</v>
      </c>
      <c r="G3565" s="47">
        <f>VLOOKUP(B3565,'[2] RAB LAMA'!$B$9:$E$5553,4,FALSE)</f>
        <v>240133.28181479999</v>
      </c>
      <c r="H3565" s="47">
        <f t="shared" si="267"/>
        <v>1995507.5718809881</v>
      </c>
      <c r="I3565" s="48">
        <f t="shared" si="264"/>
        <v>5.2221839691614057E-3</v>
      </c>
      <c r="J3565" s="633"/>
      <c r="K3565" s="633"/>
      <c r="L3565" s="633"/>
      <c r="M3565" s="41"/>
      <c r="N3565" s="110"/>
      <c r="O3565" s="608">
        <f t="shared" si="266"/>
        <v>1995507.5718809881</v>
      </c>
    </row>
    <row r="3566" spans="1:15" s="6" customFormat="1" ht="34.5" customHeight="1">
      <c r="A3566" s="125">
        <f>+A3565+1</f>
        <v>3</v>
      </c>
      <c r="B3566" s="438" t="s">
        <v>2002</v>
      </c>
      <c r="C3566" s="87">
        <v>32.9</v>
      </c>
      <c r="D3566" s="112" t="str">
        <f>IF(ISBLANK(E3566),"",IF(E3566="BN",VLOOKUP(B3566,'[1]V. BAHAN'!$B$8:$E$14999,3,FALSE),IFERROR(VLOOKUP(E3566,'[1]III. DAFTAR AHS'!$B$7:$H$14999,5,FALSE),"ls")))</f>
        <v xml:space="preserve">m3 </v>
      </c>
      <c r="E3566" s="82" t="s">
        <v>143</v>
      </c>
      <c r="F3566" s="113" t="s">
        <v>144</v>
      </c>
      <c r="G3566" s="47">
        <f>VLOOKUP(B3566,'[2] RAB LAMA'!$B$9:$E$5553,4,FALSE)</f>
        <v>55412.5</v>
      </c>
      <c r="H3566" s="47">
        <f t="shared" si="267"/>
        <v>1823071.25</v>
      </c>
      <c r="I3566" s="48">
        <f t="shared" si="264"/>
        <v>4.7709232430599071E-3</v>
      </c>
      <c r="J3566" s="633"/>
      <c r="K3566" s="633"/>
      <c r="L3566" s="633"/>
      <c r="M3566" s="41"/>
      <c r="N3566" s="110"/>
      <c r="O3566" s="608">
        <f t="shared" si="266"/>
        <v>1823071.25</v>
      </c>
    </row>
    <row r="3567" spans="1:15" s="6" customFormat="1" ht="34.5" customHeight="1">
      <c r="A3567" s="125">
        <f>+A3566+1</f>
        <v>4</v>
      </c>
      <c r="B3567" s="438" t="s">
        <v>210</v>
      </c>
      <c r="C3567" s="87">
        <v>144.34</v>
      </c>
      <c r="D3567" s="112" t="str">
        <f>IF(ISBLANK(E3567),"",IF(E3567="BN",VLOOKUP(B3567,'[1]V. BAHAN'!$B$8:$E$14999,3,FALSE),IFERROR(VLOOKUP(E3567,'[1]III. DAFTAR AHS'!$B$7:$H$14999,5,FALSE),"ls")))</f>
        <v xml:space="preserve">m3 </v>
      </c>
      <c r="E3567" s="82" t="s">
        <v>211</v>
      </c>
      <c r="F3567" s="113" t="s">
        <v>212</v>
      </c>
      <c r="G3567" s="47">
        <f>VLOOKUP(B3567,'[2] RAB LAMA'!$B$9:$E$5553,4,FALSE)</f>
        <v>810108.47397327761</v>
      </c>
      <c r="H3567" s="47">
        <f t="shared" si="267"/>
        <v>116931057.1333029</v>
      </c>
      <c r="I3567" s="48">
        <f t="shared" si="264"/>
        <v>0.30600509898493589</v>
      </c>
      <c r="J3567" s="633"/>
      <c r="K3567" s="633"/>
      <c r="L3567" s="633"/>
      <c r="M3567" s="41"/>
      <c r="N3567" s="110"/>
      <c r="O3567" s="608">
        <f t="shared" si="266"/>
        <v>116931057.1333029</v>
      </c>
    </row>
    <row r="3568" spans="1:15" s="6" customFormat="1" ht="34.5" customHeight="1">
      <c r="A3568" s="125">
        <f>+A3567+1</f>
        <v>5</v>
      </c>
      <c r="B3568" s="438" t="s">
        <v>2003</v>
      </c>
      <c r="C3568" s="87">
        <v>67.650000000000006</v>
      </c>
      <c r="D3568" s="112" t="str">
        <f>IF(ISBLANK(E3568),"",IF(E3568="BN",VLOOKUP(B3568,'[1]V. BAHAN'!$B$8:$E$14999,3,FALSE),IFERROR(VLOOKUP(E3568,'[1]III. DAFTAR AHS'!$B$7:$H$14999,5,FALSE),"ls")))</f>
        <v xml:space="preserve">m2 </v>
      </c>
      <c r="E3568" s="82" t="s">
        <v>492</v>
      </c>
      <c r="F3568" s="113" t="s">
        <v>189</v>
      </c>
      <c r="G3568" s="47">
        <f>VLOOKUP(B3568,'[2] RAB LAMA'!$B$9:$E$5553,4,FALSE)</f>
        <v>40013.449999999997</v>
      </c>
      <c r="H3568" s="47">
        <f t="shared" si="267"/>
        <v>2706909.8925000001</v>
      </c>
      <c r="I3568" s="48">
        <f t="shared" si="264"/>
        <v>7.0839026850963976E-3</v>
      </c>
      <c r="J3568" s="633"/>
      <c r="K3568" s="633"/>
      <c r="L3568" s="633"/>
      <c r="M3568" s="41"/>
      <c r="N3568" s="110"/>
      <c r="O3568" s="608">
        <f t="shared" si="266"/>
        <v>2706909.8925000001</v>
      </c>
    </row>
    <row r="3569" spans="1:15" s="6" customFormat="1" ht="34.5" customHeight="1">
      <c r="A3569" s="125">
        <f>+A3568+1</f>
        <v>6</v>
      </c>
      <c r="B3569" s="438" t="s">
        <v>2004</v>
      </c>
      <c r="C3569" s="87">
        <v>25</v>
      </c>
      <c r="D3569" s="112" t="str">
        <f>IF(ISBLANK(E3569),"",IF(E3569="BN",VLOOKUP(B3569,'[1]V. BAHAN'!$B$8:$E$14999,3,FALSE),IFERROR(VLOOKUP(E3569,'[1]III. DAFTAR AHS'!$B$7:$H$14999,5,FALSE),"ls")))</f>
        <v xml:space="preserve">m1 </v>
      </c>
      <c r="E3569" s="82" t="s">
        <v>858</v>
      </c>
      <c r="F3569" s="113" t="s">
        <v>859</v>
      </c>
      <c r="G3569" s="47">
        <f>VLOOKUP(B3569,'[2] RAB LAMA'!$B$9:$E$5553,4,FALSE)</f>
        <v>52702.949068863214</v>
      </c>
      <c r="H3569" s="47">
        <f t="shared" si="267"/>
        <v>1317573.7267215804</v>
      </c>
      <c r="I3569" s="48">
        <f t="shared" si="264"/>
        <v>3.4480512581507995E-3</v>
      </c>
      <c r="J3569" s="633"/>
      <c r="K3569" s="633"/>
      <c r="L3569" s="633"/>
      <c r="M3569" s="41"/>
      <c r="N3569" s="110"/>
      <c r="O3569" s="608">
        <f t="shared" si="266"/>
        <v>1317573.7267215804</v>
      </c>
    </row>
    <row r="3570" spans="1:15" s="6" customFormat="1" ht="34.5" customHeight="1">
      <c r="A3570" s="194"/>
      <c r="B3570" s="114"/>
      <c r="C3570" s="87"/>
      <c r="D3570" s="202" t="str">
        <f>IF(ISBLANK(E3570),"",IF(E3570="BN",VLOOKUP(B3570,'[1]V. BAHAN'!$B$8:$E$1099,3,FALSE),IFERROR(VLOOKUP(E3570,'[1]III. DAFTAR AHS'!$B$7:$H$872,5,FALSE),"ls")))</f>
        <v/>
      </c>
      <c r="E3570" s="82"/>
      <c r="F3570" s="82" t="s">
        <v>23</v>
      </c>
      <c r="G3570" s="83"/>
      <c r="H3570" s="83"/>
      <c r="I3570" s="48">
        <f t="shared" si="264"/>
        <v>0</v>
      </c>
      <c r="J3570" s="633"/>
      <c r="K3570" s="633"/>
      <c r="L3570" s="633"/>
      <c r="M3570" s="41"/>
      <c r="N3570" s="110"/>
      <c r="O3570" s="608">
        <f t="shared" si="266"/>
        <v>0</v>
      </c>
    </row>
    <row r="3571" spans="1:15" s="95" customFormat="1" ht="34.5" customHeight="1">
      <c r="A3571" s="219"/>
      <c r="B3571" s="94" t="s">
        <v>2005</v>
      </c>
      <c r="C3571" s="87"/>
      <c r="D3571" s="87" t="str">
        <f>IF(ISBLANK(E3571),"",IF(E3571="BN",VLOOKUP(B3571,'[1]V. BAHAN'!$B$8:$E$1099,3,FALSE),IFERROR(VLOOKUP(E3571,'[1]III. DAFTAR AHS'!$B$7:$H$872,5,FALSE),"ls")))</f>
        <v/>
      </c>
      <c r="E3571" s="87"/>
      <c r="F3571" s="87" t="s">
        <v>23</v>
      </c>
      <c r="G3571" s="87"/>
      <c r="H3571" s="87"/>
      <c r="I3571" s="48">
        <f t="shared" si="264"/>
        <v>0</v>
      </c>
      <c r="J3571" s="634"/>
      <c r="K3571" s="634"/>
      <c r="L3571" s="634"/>
      <c r="M3571" s="41"/>
      <c r="N3571" s="110"/>
      <c r="O3571" s="608">
        <f t="shared" si="266"/>
        <v>0</v>
      </c>
    </row>
    <row r="3572" spans="1:15" s="6" customFormat="1" ht="34.5" customHeight="1">
      <c r="A3572" s="125">
        <v>1</v>
      </c>
      <c r="B3572" s="438" t="s">
        <v>1997</v>
      </c>
      <c r="C3572" s="87">
        <v>140.30000000000001</v>
      </c>
      <c r="D3572" s="112" t="str">
        <f>IF(ISBLANK(E3572),"",IF(E3572="BN",VLOOKUP(B3572,'[1]V. BAHAN'!$B$8:$E$14999,3,FALSE),IFERROR(VLOOKUP(E3572,'[1]III. DAFTAR AHS'!$B$7:$H$14999,5,FALSE),"ls")))</f>
        <v xml:space="preserve">m2 </v>
      </c>
      <c r="E3572" s="82" t="s">
        <v>1998</v>
      </c>
      <c r="F3572" s="113" t="s">
        <v>1999</v>
      </c>
      <c r="G3572" s="47">
        <f>VLOOKUP(B3572,'[2] RAB LAMA'!$B$9:$E$5553,4,FALSE)</f>
        <v>42352.768650500002</v>
      </c>
      <c r="H3572" s="47">
        <f>G3572*C3572</f>
        <v>5942093.4416651512</v>
      </c>
      <c r="I3572" s="48">
        <f t="shared" si="264"/>
        <v>1.5550281818812134E-2</v>
      </c>
      <c r="J3572" s="633"/>
      <c r="K3572" s="633"/>
      <c r="L3572" s="633"/>
      <c r="M3572" s="41"/>
      <c r="N3572" s="110"/>
      <c r="O3572" s="608">
        <f t="shared" si="266"/>
        <v>5942093.4416651512</v>
      </c>
    </row>
    <row r="3573" spans="1:15" s="6" customFormat="1" ht="34.5" customHeight="1">
      <c r="A3573" s="194"/>
      <c r="B3573" s="114"/>
      <c r="C3573" s="87"/>
      <c r="D3573" s="202" t="str">
        <f>IF(ISBLANK(E3573),"",IF(E3573="BN",VLOOKUP(B3573,'[1]V. BAHAN'!$B$8:$E$1099,3,FALSE),IFERROR(VLOOKUP(E3573,'[1]III. DAFTAR AHS'!$B$7:$H$872,5,FALSE),"ls")))</f>
        <v/>
      </c>
      <c r="E3573" s="82"/>
      <c r="F3573" s="82" t="s">
        <v>23</v>
      </c>
      <c r="G3573" s="83"/>
      <c r="H3573" s="83"/>
      <c r="I3573" s="48">
        <f t="shared" si="264"/>
        <v>0</v>
      </c>
      <c r="J3573" s="633"/>
      <c r="K3573" s="633"/>
      <c r="L3573" s="633"/>
      <c r="M3573" s="41"/>
      <c r="N3573" s="110"/>
      <c r="O3573" s="608">
        <f t="shared" si="266"/>
        <v>0</v>
      </c>
    </row>
    <row r="3574" spans="1:15" s="95" customFormat="1" ht="34.5" customHeight="1">
      <c r="A3574" s="219"/>
      <c r="B3574" s="94" t="s">
        <v>2006</v>
      </c>
      <c r="C3574" s="87"/>
      <c r="D3574" s="87" t="str">
        <f>IF(ISBLANK(E3574),"",IF(E3574="BN",VLOOKUP(B3574,'[1]V. BAHAN'!$B$8:$E$1099,3,FALSE),IFERROR(VLOOKUP(E3574,'[1]III. DAFTAR AHS'!$B$7:$H$872,5,FALSE),"ls")))</f>
        <v/>
      </c>
      <c r="E3574" s="87"/>
      <c r="F3574" s="87" t="s">
        <v>23</v>
      </c>
      <c r="G3574" s="87"/>
      <c r="H3574" s="87"/>
      <c r="I3574" s="48">
        <f t="shared" si="264"/>
        <v>0</v>
      </c>
      <c r="J3574" s="634"/>
      <c r="K3574" s="634"/>
      <c r="L3574" s="634"/>
      <c r="M3574" s="41"/>
      <c r="N3574" s="110"/>
      <c r="O3574" s="608">
        <f t="shared" si="266"/>
        <v>0</v>
      </c>
    </row>
    <row r="3575" spans="1:15" s="6" customFormat="1" ht="34.5" customHeight="1">
      <c r="A3575" s="125">
        <v>1</v>
      </c>
      <c r="B3575" s="438" t="s">
        <v>1997</v>
      </c>
      <c r="C3575" s="87">
        <v>157.27000000000001</v>
      </c>
      <c r="D3575" s="112" t="str">
        <f>IF(ISBLANK(E3575),"",IF(E3575="BN",VLOOKUP(B3575,'[1]V. BAHAN'!$B$8:$E$14999,3,FALSE),IFERROR(VLOOKUP(E3575,'[1]III. DAFTAR AHS'!$B$7:$H$14999,5,FALSE),"ls")))</f>
        <v xml:space="preserve">m2 </v>
      </c>
      <c r="E3575" s="82" t="s">
        <v>1998</v>
      </c>
      <c r="F3575" s="113" t="s">
        <v>1999</v>
      </c>
      <c r="G3575" s="47">
        <f>VLOOKUP(B3575,'[2] RAB LAMA'!$B$9:$E$5553,4,FALSE)</f>
        <v>42352.768650500002</v>
      </c>
      <c r="H3575" s="47">
        <f>G3575*C3575</f>
        <v>6660819.9256641362</v>
      </c>
      <c r="I3575" s="48">
        <f t="shared" si="264"/>
        <v>1.743116765249169E-2</v>
      </c>
      <c r="J3575" s="633"/>
      <c r="K3575" s="633"/>
      <c r="L3575" s="633"/>
      <c r="M3575" s="41"/>
      <c r="N3575" s="110"/>
      <c r="O3575" s="608">
        <f t="shared" si="266"/>
        <v>6660819.9256641362</v>
      </c>
    </row>
    <row r="3576" spans="1:15" s="6" customFormat="1" ht="34.5" customHeight="1">
      <c r="A3576" s="194"/>
      <c r="B3576" s="114"/>
      <c r="C3576" s="87"/>
      <c r="D3576" s="202" t="str">
        <f>IF(ISBLANK(E3576),"",IF(E3576="BN",VLOOKUP(B3576,'[1]V. BAHAN'!$B$8:$E$1099,3,FALSE),IFERROR(VLOOKUP(E3576,'[1]III. DAFTAR AHS'!$B$7:$H$872,5,FALSE),"ls")))</f>
        <v/>
      </c>
      <c r="E3576" s="82"/>
      <c r="F3576" s="82" t="s">
        <v>23</v>
      </c>
      <c r="G3576" s="83"/>
      <c r="H3576" s="83"/>
      <c r="I3576" s="48">
        <f t="shared" si="264"/>
        <v>0</v>
      </c>
      <c r="J3576" s="633"/>
      <c r="K3576" s="633"/>
      <c r="L3576" s="633"/>
      <c r="M3576" s="41"/>
      <c r="N3576" s="110"/>
      <c r="O3576" s="608">
        <f t="shared" si="266"/>
        <v>0</v>
      </c>
    </row>
    <row r="3577" spans="1:15" s="95" customFormat="1" ht="34.5" customHeight="1">
      <c r="A3577" s="219"/>
      <c r="B3577" s="94" t="s">
        <v>2007</v>
      </c>
      <c r="C3577" s="87"/>
      <c r="D3577" s="87" t="str">
        <f>IF(ISBLANK(E3577),"",IF(E3577="BN",VLOOKUP(B3577,'[1]V. BAHAN'!$B$8:$E$1099,3,FALSE),IFERROR(VLOOKUP(E3577,'[1]III. DAFTAR AHS'!$B$7:$H$872,5,FALSE),"ls")))</f>
        <v/>
      </c>
      <c r="E3577" s="87"/>
      <c r="F3577" s="87" t="s">
        <v>23</v>
      </c>
      <c r="G3577" s="87"/>
      <c r="H3577" s="87"/>
      <c r="I3577" s="48">
        <f t="shared" si="264"/>
        <v>0</v>
      </c>
      <c r="J3577" s="634"/>
      <c r="K3577" s="634"/>
      <c r="L3577" s="634"/>
      <c r="M3577" s="97"/>
      <c r="N3577" s="110"/>
      <c r="O3577" s="608">
        <f t="shared" si="266"/>
        <v>0</v>
      </c>
    </row>
    <row r="3578" spans="1:15" s="6" customFormat="1" ht="34.5" customHeight="1">
      <c r="A3578" s="125">
        <v>1</v>
      </c>
      <c r="B3578" s="438" t="s">
        <v>2008</v>
      </c>
      <c r="C3578" s="87">
        <v>9.56</v>
      </c>
      <c r="D3578" s="112" t="str">
        <f>IF(ISBLANK(E3578),"",IF(E3578="BN",VLOOKUP(B3578,'[1]V. BAHAN'!$B$8:$E$14999,3,FALSE),IFERROR(VLOOKUP(E3578,'[1]III. DAFTAR AHS'!$B$7:$H$14999,5,FALSE),"ls")))</f>
        <v xml:space="preserve">m3 </v>
      </c>
      <c r="E3578" s="82" t="s">
        <v>146</v>
      </c>
      <c r="F3578" s="113" t="s">
        <v>147</v>
      </c>
      <c r="G3578" s="47">
        <f>VLOOKUP(B3578,'[2] RAB LAMA'!$B$9:$E$5553,4,FALSE)</f>
        <v>164502.81424324142</v>
      </c>
      <c r="H3578" s="47">
        <f>G3578*C3578</f>
        <v>1572646.9041653881</v>
      </c>
      <c r="I3578" s="48">
        <f t="shared" si="264"/>
        <v>4.1155701776377949E-3</v>
      </c>
      <c r="J3578" s="633"/>
      <c r="K3578" s="633"/>
      <c r="L3578" s="633"/>
      <c r="M3578" s="41"/>
      <c r="N3578" s="110"/>
      <c r="O3578" s="608">
        <f t="shared" si="266"/>
        <v>1572646.9041653881</v>
      </c>
    </row>
    <row r="3579" spans="1:15" s="6" customFormat="1" ht="34.5" customHeight="1">
      <c r="A3579" s="125">
        <f>+A3578+1</f>
        <v>2</v>
      </c>
      <c r="B3579" s="438" t="s">
        <v>1997</v>
      </c>
      <c r="C3579" s="87">
        <v>115.27</v>
      </c>
      <c r="D3579" s="112" t="str">
        <f>IF(ISBLANK(E3579),"",IF(E3579="BN",VLOOKUP(B3579,'[1]V. BAHAN'!$B$8:$E$14999,3,FALSE),IFERROR(VLOOKUP(E3579,'[1]III. DAFTAR AHS'!$B$7:$H$14999,5,FALSE),"ls")))</f>
        <v xml:space="preserve">m2 </v>
      </c>
      <c r="E3579" s="82" t="s">
        <v>1998</v>
      </c>
      <c r="F3579" s="113" t="s">
        <v>1999</v>
      </c>
      <c r="G3579" s="47">
        <f>VLOOKUP(B3579,'[2] RAB LAMA'!$B$9:$E$5553,4,FALSE)</f>
        <v>42352.768650500002</v>
      </c>
      <c r="H3579" s="47">
        <f>G3579*C3579</f>
        <v>4882003.6423431346</v>
      </c>
      <c r="I3579" s="48">
        <f t="shared" si="264"/>
        <v>1.2776058341086772E-2</v>
      </c>
      <c r="J3579" s="633"/>
      <c r="K3579" s="633"/>
      <c r="L3579" s="633"/>
      <c r="M3579" s="41"/>
      <c r="N3579" s="110"/>
      <c r="O3579" s="608">
        <f t="shared" si="266"/>
        <v>4882003.6423431346</v>
      </c>
    </row>
    <row r="3580" spans="1:15" s="6" customFormat="1" ht="34.5" customHeight="1">
      <c r="A3580" s="194"/>
      <c r="B3580" s="114"/>
      <c r="C3580" s="87"/>
      <c r="D3580" s="202" t="str">
        <f>IF(ISBLANK(E3580),"",IF(E3580="BN",VLOOKUP(B3580,'[1]V. BAHAN'!$B$8:$E$1099,3,FALSE),IFERROR(VLOOKUP(E3580,'[1]III. DAFTAR AHS'!$B$7:$H$872,5,FALSE),"ls")))</f>
        <v/>
      </c>
      <c r="E3580" s="82"/>
      <c r="F3580" s="82" t="s">
        <v>23</v>
      </c>
      <c r="G3580" s="83"/>
      <c r="H3580" s="83"/>
      <c r="I3580" s="48">
        <f t="shared" si="264"/>
        <v>0</v>
      </c>
      <c r="J3580" s="633"/>
      <c r="K3580" s="633"/>
      <c r="L3580" s="633"/>
      <c r="M3580" s="97"/>
      <c r="N3580" s="110"/>
      <c r="O3580" s="608">
        <f t="shared" si="266"/>
        <v>0</v>
      </c>
    </row>
    <row r="3581" spans="1:15" s="95" customFormat="1" ht="34.5" customHeight="1">
      <c r="A3581" s="219"/>
      <c r="B3581" s="94" t="s">
        <v>2009</v>
      </c>
      <c r="C3581" s="87"/>
      <c r="D3581" s="87" t="str">
        <f>IF(ISBLANK(E3581),"",IF(E3581="BN",VLOOKUP(B3581,'[1]V. BAHAN'!$B$8:$E$1099,3,FALSE),IFERROR(VLOOKUP(E3581,'[1]III. DAFTAR AHS'!$B$7:$H$872,5,FALSE),"ls")))</f>
        <v/>
      </c>
      <c r="E3581" s="87"/>
      <c r="F3581" s="87" t="s">
        <v>23</v>
      </c>
      <c r="G3581" s="87"/>
      <c r="H3581" s="87"/>
      <c r="I3581" s="48">
        <f t="shared" si="264"/>
        <v>0</v>
      </c>
      <c r="J3581" s="634"/>
      <c r="K3581" s="634"/>
      <c r="L3581" s="634"/>
      <c r="M3581" s="41"/>
      <c r="N3581" s="110"/>
      <c r="O3581" s="608">
        <f t="shared" si="266"/>
        <v>0</v>
      </c>
    </row>
    <row r="3582" spans="1:15" s="6" customFormat="1" ht="34.5" customHeight="1">
      <c r="A3582" s="125">
        <v>1</v>
      </c>
      <c r="B3582" s="86" t="s">
        <v>1997</v>
      </c>
      <c r="C3582" s="87">
        <v>95.77</v>
      </c>
      <c r="D3582" s="112" t="str">
        <f>IF(ISBLANK(E3582),"",IF(E3582="BN",VLOOKUP(B3582,'[1]V. BAHAN'!$B$8:$E$14999,3,FALSE),IFERROR(VLOOKUP(E3582,'[1]III. DAFTAR AHS'!$B$7:$H$14999,5,FALSE),"ls")))</f>
        <v xml:space="preserve">m2 </v>
      </c>
      <c r="E3582" s="82" t="s">
        <v>1998</v>
      </c>
      <c r="F3582" s="113" t="s">
        <v>1999</v>
      </c>
      <c r="G3582" s="47">
        <f>VLOOKUP(B3582,'[2] RAB LAMA'!$B$9:$E$5553,4,FALSE)</f>
        <v>42352.768650500002</v>
      </c>
      <c r="H3582" s="47">
        <f>G3582*C3582</f>
        <v>4056124.6536583849</v>
      </c>
      <c r="I3582" s="48">
        <f t="shared" si="264"/>
        <v>1.0614757589363063E-2</v>
      </c>
      <c r="J3582" s="633"/>
      <c r="K3582" s="633"/>
      <c r="L3582" s="633"/>
      <c r="M3582" s="41"/>
      <c r="N3582" s="110"/>
      <c r="O3582" s="608">
        <f t="shared" si="266"/>
        <v>4056124.6536583849</v>
      </c>
    </row>
    <row r="3583" spans="1:15" s="6" customFormat="1" ht="34.5" customHeight="1">
      <c r="A3583" s="194"/>
      <c r="B3583" s="114"/>
      <c r="C3583" s="87"/>
      <c r="D3583" s="202" t="str">
        <f>IF(ISBLANK(E3583),"",IF(E3583="BN",VLOOKUP(B3583,'[1]V. BAHAN'!$B$8:$E$1099,3,FALSE),IFERROR(VLOOKUP(E3583,'[1]III. DAFTAR AHS'!$B$7:$H$872,5,FALSE),"ls")))</f>
        <v/>
      </c>
      <c r="E3583" s="82"/>
      <c r="F3583" s="82" t="s">
        <v>23</v>
      </c>
      <c r="G3583" s="83"/>
      <c r="H3583" s="83"/>
      <c r="I3583" s="48">
        <f t="shared" si="264"/>
        <v>0</v>
      </c>
      <c r="J3583" s="633"/>
      <c r="K3583" s="633"/>
      <c r="L3583" s="633"/>
      <c r="M3583" s="41"/>
      <c r="N3583" s="110"/>
      <c r="O3583" s="608">
        <f t="shared" si="266"/>
        <v>0</v>
      </c>
    </row>
    <row r="3584" spans="1:15" s="95" customFormat="1" ht="34.5" customHeight="1">
      <c r="A3584" s="219"/>
      <c r="B3584" s="94" t="s">
        <v>2010</v>
      </c>
      <c r="C3584" s="87"/>
      <c r="D3584" s="87" t="str">
        <f>IF(ISBLANK(E3584),"",IF(E3584="BN",VLOOKUP(B3584,'[1]V. BAHAN'!$B$8:$E$1099,3,FALSE),IFERROR(VLOOKUP(E3584,'[1]III. DAFTAR AHS'!$B$7:$H$872,5,FALSE),"ls")))</f>
        <v/>
      </c>
      <c r="E3584" s="87"/>
      <c r="F3584" s="87" t="s">
        <v>23</v>
      </c>
      <c r="G3584" s="87"/>
      <c r="H3584" s="87"/>
      <c r="I3584" s="48">
        <f t="shared" si="264"/>
        <v>0</v>
      </c>
      <c r="J3584" s="634"/>
      <c r="K3584" s="634"/>
      <c r="L3584" s="634"/>
      <c r="M3584" s="41"/>
      <c r="N3584" s="110"/>
      <c r="O3584" s="608">
        <f t="shared" si="266"/>
        <v>0</v>
      </c>
    </row>
    <row r="3585" spans="1:15" s="6" customFormat="1" ht="34.5" customHeight="1">
      <c r="A3585" s="125">
        <v>1</v>
      </c>
      <c r="B3585" s="86" t="s">
        <v>2001</v>
      </c>
      <c r="C3585" s="87">
        <v>67.31</v>
      </c>
      <c r="D3585" s="112" t="str">
        <f>IF(ISBLANK(E3585),"",IF(E3585="BN",VLOOKUP(B3585,'[1]V. BAHAN'!$B$8:$E$14999,3,FALSE),IFERROR(VLOOKUP(E3585,'[1]III. DAFTAR AHS'!$B$7:$H$14999,5,FALSE),"ls")))</f>
        <v xml:space="preserve">m3 </v>
      </c>
      <c r="E3585" s="82" t="s">
        <v>1919</v>
      </c>
      <c r="F3585" s="113" t="s">
        <v>1920</v>
      </c>
      <c r="G3585" s="47">
        <f>VLOOKUP(B3585,'[2] RAB LAMA'!$B$9:$E$5553,4,FALSE)</f>
        <v>17649.658331130391</v>
      </c>
      <c r="H3585" s="47">
        <f t="shared" ref="H3585:H3590" si="268">G3585*C3585</f>
        <v>1187998.5022683868</v>
      </c>
      <c r="I3585" s="48">
        <f t="shared" si="264"/>
        <v>3.1089567493276004E-3</v>
      </c>
      <c r="J3585" s="633"/>
      <c r="K3585" s="633"/>
      <c r="L3585" s="633"/>
      <c r="M3585" s="41"/>
      <c r="N3585" s="110"/>
      <c r="O3585" s="608">
        <f t="shared" si="266"/>
        <v>1187998.5022683868</v>
      </c>
    </row>
    <row r="3586" spans="1:15" s="6" customFormat="1" ht="34.5" customHeight="1">
      <c r="A3586" s="125">
        <f>+A3585+1</f>
        <v>2</v>
      </c>
      <c r="B3586" s="86" t="s">
        <v>1942</v>
      </c>
      <c r="C3586" s="87">
        <v>5.58</v>
      </c>
      <c r="D3586" s="112" t="str">
        <f>IF(ISBLANK(E3586),"",IF(E3586="BN",VLOOKUP(B3586,'[1]V. BAHAN'!$B$8:$E$14999,3,FALSE),IFERROR(VLOOKUP(E3586,'[1]III. DAFTAR AHS'!$B$7:$H$14999,5,FALSE),"ls")))</f>
        <v xml:space="preserve">m3 </v>
      </c>
      <c r="E3586" s="82" t="s">
        <v>136</v>
      </c>
      <c r="F3586" s="113" t="s">
        <v>137</v>
      </c>
      <c r="G3586" s="47">
        <f>VLOOKUP(B3586,'[2] RAB LAMA'!$B$9:$E$5553,4,FALSE)</f>
        <v>240133.28181479999</v>
      </c>
      <c r="H3586" s="47">
        <f t="shared" si="268"/>
        <v>1339943.712526584</v>
      </c>
      <c r="I3586" s="48">
        <f t="shared" si="264"/>
        <v>3.5065928457184889E-3</v>
      </c>
      <c r="J3586" s="633"/>
      <c r="K3586" s="633"/>
      <c r="L3586" s="633"/>
      <c r="M3586" s="41"/>
      <c r="N3586" s="110"/>
      <c r="O3586" s="608">
        <f t="shared" si="266"/>
        <v>1339943.712526584</v>
      </c>
    </row>
    <row r="3587" spans="1:15" s="6" customFormat="1" ht="34.5" customHeight="1">
      <c r="A3587" s="125">
        <f>+A3586+1</f>
        <v>3</v>
      </c>
      <c r="B3587" s="86" t="s">
        <v>2002</v>
      </c>
      <c r="C3587" s="87">
        <v>18.03</v>
      </c>
      <c r="D3587" s="112" t="str">
        <f>IF(ISBLANK(E3587),"",IF(E3587="BN",VLOOKUP(B3587,'[1]V. BAHAN'!$B$8:$E$14999,3,FALSE),IFERROR(VLOOKUP(E3587,'[1]III. DAFTAR AHS'!$B$7:$H$14999,5,FALSE),"ls")))</f>
        <v xml:space="preserve">m3 </v>
      </c>
      <c r="E3587" s="82" t="s">
        <v>143</v>
      </c>
      <c r="F3587" s="113" t="s">
        <v>144</v>
      </c>
      <c r="G3587" s="47">
        <f>VLOOKUP(B3587,'[2] RAB LAMA'!$B$9:$E$5553,4,FALSE)</f>
        <v>55412.5</v>
      </c>
      <c r="H3587" s="47">
        <f t="shared" si="268"/>
        <v>999087.37500000012</v>
      </c>
      <c r="I3587" s="48">
        <f t="shared" si="264"/>
        <v>2.614581947488454E-3</v>
      </c>
      <c r="J3587" s="633"/>
      <c r="K3587" s="633"/>
      <c r="L3587" s="633"/>
      <c r="M3587" s="41"/>
      <c r="N3587" s="110"/>
      <c r="O3587" s="608">
        <f t="shared" si="266"/>
        <v>999087.37500000012</v>
      </c>
    </row>
    <row r="3588" spans="1:15" s="6" customFormat="1" ht="34.5" customHeight="1">
      <c r="A3588" s="125">
        <f>+A3587+1</f>
        <v>4</v>
      </c>
      <c r="B3588" s="86" t="s">
        <v>210</v>
      </c>
      <c r="C3588" s="87">
        <v>43.7</v>
      </c>
      <c r="D3588" s="112" t="str">
        <f>IF(ISBLANK(E3588),"",IF(E3588="BN",VLOOKUP(B3588,'[1]V. BAHAN'!$B$8:$E$14999,3,FALSE),IFERROR(VLOOKUP(E3588,'[1]III. DAFTAR AHS'!$B$7:$H$14999,5,FALSE),"ls")))</f>
        <v xml:space="preserve">m3 </v>
      </c>
      <c r="E3588" s="82" t="s">
        <v>211</v>
      </c>
      <c r="F3588" s="113" t="s">
        <v>212</v>
      </c>
      <c r="G3588" s="47">
        <f>VLOOKUP(B3588,'[2] RAB LAMA'!$B$9:$E$5553,4,FALSE)</f>
        <v>810108.47397327761</v>
      </c>
      <c r="H3588" s="47">
        <f t="shared" si="268"/>
        <v>35401740.312632233</v>
      </c>
      <c r="I3588" s="48">
        <f t="shared" si="264"/>
        <v>9.2645301549409018E-2</v>
      </c>
      <c r="J3588" s="633"/>
      <c r="K3588" s="633"/>
      <c r="L3588" s="633"/>
      <c r="M3588" s="97"/>
      <c r="N3588" s="110"/>
      <c r="O3588" s="608">
        <f t="shared" si="266"/>
        <v>35401740.312632233</v>
      </c>
    </row>
    <row r="3589" spans="1:15" s="6" customFormat="1" ht="34.5" customHeight="1">
      <c r="A3589" s="125">
        <f>+A3588+1</f>
        <v>5</v>
      </c>
      <c r="B3589" s="86" t="s">
        <v>491</v>
      </c>
      <c r="C3589" s="87">
        <v>48.84</v>
      </c>
      <c r="D3589" s="112" t="str">
        <f>IF(ISBLANK(E3589),"",IF(E3589="BN",VLOOKUP(B3589,'[1]V. BAHAN'!$B$8:$E$14999,3,FALSE),IFERROR(VLOOKUP(E3589,'[1]III. DAFTAR AHS'!$B$7:$H$14999,5,FALSE),"ls")))</f>
        <v xml:space="preserve">m2 </v>
      </c>
      <c r="E3589" s="82" t="s">
        <v>492</v>
      </c>
      <c r="F3589" s="113" t="s">
        <v>189</v>
      </c>
      <c r="G3589" s="47">
        <f>VLOOKUP(B3589,'[2] RAB LAMA'!$B$9:$E$5553,4,FALSE)</f>
        <v>87079.427910728002</v>
      </c>
      <c r="H3589" s="47">
        <f t="shared" si="268"/>
        <v>4252959.2591599561</v>
      </c>
      <c r="I3589" s="48">
        <f t="shared" si="264"/>
        <v>1.1129867898093988E-2</v>
      </c>
      <c r="J3589" s="633"/>
      <c r="K3589" s="633"/>
      <c r="L3589" s="633"/>
      <c r="M3589" s="41"/>
      <c r="N3589" s="110"/>
      <c r="O3589" s="608">
        <f t="shared" si="266"/>
        <v>4252959.2591599561</v>
      </c>
    </row>
    <row r="3590" spans="1:15" s="6" customFormat="1" ht="34.5" customHeight="1">
      <c r="A3590" s="125">
        <f>+A3589+1</f>
        <v>6</v>
      </c>
      <c r="B3590" s="86" t="s">
        <v>2004</v>
      </c>
      <c r="C3590" s="87">
        <v>10</v>
      </c>
      <c r="D3590" s="112" t="str">
        <f>IF(ISBLANK(E3590),"",IF(E3590="BN",VLOOKUP(B3590,'[1]V. BAHAN'!$B$8:$E$14999,3,FALSE),IFERROR(VLOOKUP(E3590,'[1]III. DAFTAR AHS'!$B$7:$H$14999,5,FALSE),"ls")))</f>
        <v xml:space="preserve">m1 </v>
      </c>
      <c r="E3590" s="82" t="s">
        <v>858</v>
      </c>
      <c r="F3590" s="113" t="s">
        <v>859</v>
      </c>
      <c r="G3590" s="47">
        <f>VLOOKUP(B3590,'[2] RAB LAMA'!$B$9:$E$5553,4,FALSE)</f>
        <v>52702.949068863214</v>
      </c>
      <c r="H3590" s="47">
        <f t="shared" si="268"/>
        <v>527029.49068863213</v>
      </c>
      <c r="I3590" s="48">
        <f t="shared" si="264"/>
        <v>1.3792205032603197E-3</v>
      </c>
      <c r="J3590" s="633"/>
      <c r="K3590" s="633"/>
      <c r="L3590" s="633"/>
      <c r="M3590" s="41"/>
      <c r="N3590" s="110"/>
      <c r="O3590" s="608">
        <f t="shared" si="266"/>
        <v>527029.49068863213</v>
      </c>
    </row>
    <row r="3591" spans="1:15" s="6" customFormat="1" ht="34.5" customHeight="1">
      <c r="A3591" s="194"/>
      <c r="B3591" s="114"/>
      <c r="C3591" s="87"/>
      <c r="D3591" s="202" t="str">
        <f>IF(ISBLANK(E3591),"",IF(E3591="BN",VLOOKUP(B3591,'[1]V. BAHAN'!$B$8:$E$1099,3,FALSE),IFERROR(VLOOKUP(E3591,'[1]III. DAFTAR AHS'!$B$7:$H$872,5,FALSE),"ls")))</f>
        <v/>
      </c>
      <c r="E3591" s="82"/>
      <c r="F3591" s="82" t="s">
        <v>23</v>
      </c>
      <c r="G3591" s="83"/>
      <c r="H3591" s="83"/>
      <c r="I3591" s="48">
        <f t="shared" si="264"/>
        <v>0</v>
      </c>
      <c r="J3591" s="633"/>
      <c r="K3591" s="633"/>
      <c r="L3591" s="633"/>
      <c r="M3591" s="97"/>
      <c r="N3591" s="110"/>
      <c r="O3591" s="608">
        <f t="shared" si="266"/>
        <v>0</v>
      </c>
    </row>
    <row r="3592" spans="1:15" s="95" customFormat="1" ht="34.5" customHeight="1">
      <c r="A3592" s="219"/>
      <c r="B3592" s="94" t="s">
        <v>2011</v>
      </c>
      <c r="C3592" s="87"/>
      <c r="D3592" s="87" t="str">
        <f>IF(ISBLANK(E3592),"",IF(E3592="BN",VLOOKUP(B3592,'[1]V. BAHAN'!$B$8:$E$1099,3,FALSE),IFERROR(VLOOKUP(E3592,'[1]III. DAFTAR AHS'!$B$7:$H$872,5,FALSE),"ls")))</f>
        <v/>
      </c>
      <c r="E3592" s="87"/>
      <c r="F3592" s="87" t="s">
        <v>23</v>
      </c>
      <c r="G3592" s="87"/>
      <c r="H3592" s="87"/>
      <c r="I3592" s="48">
        <f t="shared" si="264"/>
        <v>0</v>
      </c>
      <c r="J3592" s="634"/>
      <c r="K3592" s="634"/>
      <c r="L3592" s="634"/>
      <c r="M3592" s="41"/>
      <c r="N3592" s="110"/>
      <c r="O3592" s="608">
        <f t="shared" si="266"/>
        <v>0</v>
      </c>
    </row>
    <row r="3593" spans="1:15" s="6" customFormat="1" ht="34.5" customHeight="1">
      <c r="A3593" s="125">
        <v>1</v>
      </c>
      <c r="B3593" s="86" t="s">
        <v>2001</v>
      </c>
      <c r="C3593" s="87">
        <v>214.35</v>
      </c>
      <c r="D3593" s="112" t="str">
        <f>IF(ISBLANK(E3593),"",IF(E3593="BN",VLOOKUP(B3593,'[1]V. BAHAN'!$B$8:$E$14999,3,FALSE),IFERROR(VLOOKUP(E3593,'[1]III. DAFTAR AHS'!$B$7:$H$14999,5,FALSE),"ls")))</f>
        <v xml:space="preserve">m3 </v>
      </c>
      <c r="E3593" s="82" t="s">
        <v>1919</v>
      </c>
      <c r="F3593" s="113" t="s">
        <v>1920</v>
      </c>
      <c r="G3593" s="47">
        <f>VLOOKUP(B3593,'[2] RAB LAMA'!$B$9:$E$5553,4,FALSE)</f>
        <v>17649.658331130391</v>
      </c>
      <c r="H3593" s="47">
        <f t="shared" ref="H3593:H3598" si="269">G3593*C3593</f>
        <v>3783204.2632777994</v>
      </c>
      <c r="I3593" s="48">
        <f t="shared" si="264"/>
        <v>9.9005330443971331E-3</v>
      </c>
      <c r="J3593" s="633"/>
      <c r="K3593" s="633"/>
      <c r="L3593" s="633"/>
      <c r="M3593" s="41"/>
      <c r="N3593" s="110"/>
      <c r="O3593" s="608">
        <f t="shared" si="266"/>
        <v>3783204.2632777994</v>
      </c>
    </row>
    <row r="3594" spans="1:15" s="6" customFormat="1" ht="34.5" customHeight="1">
      <c r="A3594" s="125">
        <f>+A3593+1</f>
        <v>2</v>
      </c>
      <c r="B3594" s="86" t="s">
        <v>1942</v>
      </c>
      <c r="C3594" s="87">
        <v>17.399999999999999</v>
      </c>
      <c r="D3594" s="112" t="str">
        <f>IF(ISBLANK(E3594),"",IF(E3594="BN",VLOOKUP(B3594,'[1]V. BAHAN'!$B$8:$E$14999,3,FALSE),IFERROR(VLOOKUP(E3594,'[1]III. DAFTAR AHS'!$B$7:$H$14999,5,FALSE),"ls")))</f>
        <v xml:space="preserve">m3 </v>
      </c>
      <c r="E3594" s="82" t="s">
        <v>136</v>
      </c>
      <c r="F3594" s="113" t="s">
        <v>137</v>
      </c>
      <c r="G3594" s="47">
        <f>VLOOKUP(B3594,'[2] RAB LAMA'!$B$9:$E$5553,4,FALSE)</f>
        <v>240133.28181479999</v>
      </c>
      <c r="H3594" s="47">
        <f t="shared" si="269"/>
        <v>4178319.1035775198</v>
      </c>
      <c r="I3594" s="48">
        <f t="shared" si="264"/>
        <v>1.0934536830735073E-2</v>
      </c>
      <c r="J3594" s="633"/>
      <c r="K3594" s="633"/>
      <c r="L3594" s="633"/>
      <c r="M3594" s="97"/>
      <c r="N3594" s="110"/>
      <c r="O3594" s="608">
        <f t="shared" si="266"/>
        <v>4178319.1035775198</v>
      </c>
    </row>
    <row r="3595" spans="1:15" s="6" customFormat="1" ht="34.5" customHeight="1">
      <c r="A3595" s="125">
        <f>+A3594+1</f>
        <v>3</v>
      </c>
      <c r="B3595" s="86" t="s">
        <v>2002</v>
      </c>
      <c r="C3595" s="87">
        <v>60.69</v>
      </c>
      <c r="D3595" s="112" t="str">
        <f>IF(ISBLANK(E3595),"",IF(E3595="BN",VLOOKUP(B3595,'[1]V. BAHAN'!$B$8:$E$14999,3,FALSE),IFERROR(VLOOKUP(E3595,'[1]III. DAFTAR AHS'!$B$7:$H$14999,5,FALSE),"ls")))</f>
        <v xml:space="preserve">m3 </v>
      </c>
      <c r="E3595" s="82" t="s">
        <v>143</v>
      </c>
      <c r="F3595" s="113" t="s">
        <v>144</v>
      </c>
      <c r="G3595" s="47">
        <f>VLOOKUP(B3595,'[2] RAB LAMA'!$B$9:$E$5553,4,FALSE)</f>
        <v>55412.5</v>
      </c>
      <c r="H3595" s="47">
        <f t="shared" si="269"/>
        <v>3362984.625</v>
      </c>
      <c r="I3595" s="48">
        <f t="shared" si="264"/>
        <v>8.800830748367957E-3</v>
      </c>
      <c r="J3595" s="633"/>
      <c r="K3595" s="633"/>
      <c r="L3595" s="633"/>
      <c r="M3595" s="41"/>
      <c r="N3595" s="110"/>
      <c r="O3595" s="608">
        <f t="shared" si="266"/>
        <v>3362984.625</v>
      </c>
    </row>
    <row r="3596" spans="1:15" s="6" customFormat="1" ht="34.5" customHeight="1">
      <c r="A3596" s="125">
        <f>+A3595+1</f>
        <v>4</v>
      </c>
      <c r="B3596" s="86" t="s">
        <v>210</v>
      </c>
      <c r="C3596" s="87">
        <v>136.26</v>
      </c>
      <c r="D3596" s="112" t="str">
        <f>IF(ISBLANK(E3596),"",IF(E3596="BN",VLOOKUP(B3596,'[1]V. BAHAN'!$B$8:$E$14999,3,FALSE),IFERROR(VLOOKUP(E3596,'[1]III. DAFTAR AHS'!$B$7:$H$14999,5,FALSE),"ls")))</f>
        <v xml:space="preserve">m3 </v>
      </c>
      <c r="E3596" s="82" t="s">
        <v>211</v>
      </c>
      <c r="F3596" s="113" t="s">
        <v>212</v>
      </c>
      <c r="G3596" s="47">
        <f>VLOOKUP(B3596,'[2] RAB LAMA'!$B$9:$E$5553,4,FALSE)</f>
        <v>810108.47397327761</v>
      </c>
      <c r="H3596" s="47">
        <f t="shared" si="269"/>
        <v>110385380.66359881</v>
      </c>
      <c r="I3596" s="48">
        <f t="shared" si="264"/>
        <v>0.28887525833232203</v>
      </c>
      <c r="J3596" s="633"/>
      <c r="K3596" s="633"/>
      <c r="L3596" s="633"/>
      <c r="M3596" s="41"/>
      <c r="N3596" s="110"/>
      <c r="O3596" s="608">
        <f t="shared" si="266"/>
        <v>110385380.66359881</v>
      </c>
    </row>
    <row r="3597" spans="1:15" s="6" customFormat="1" ht="34.5" customHeight="1">
      <c r="A3597" s="125">
        <f>+A3596+1</f>
        <v>5</v>
      </c>
      <c r="B3597" s="86" t="s">
        <v>491</v>
      </c>
      <c r="C3597" s="87">
        <v>102.44</v>
      </c>
      <c r="D3597" s="112" t="str">
        <f>IF(ISBLANK(E3597),"",IF(E3597="BN",VLOOKUP(B3597,'[1]V. BAHAN'!$B$8:$E$14999,3,FALSE),IFERROR(VLOOKUP(E3597,'[1]III. DAFTAR AHS'!$B$7:$H$14999,5,FALSE),"ls")))</f>
        <v xml:space="preserve">m2 </v>
      </c>
      <c r="E3597" s="82" t="s">
        <v>492</v>
      </c>
      <c r="F3597" s="113" t="s">
        <v>189</v>
      </c>
      <c r="G3597" s="47">
        <f>VLOOKUP(B3597,'[2] RAB LAMA'!$B$9:$E$5553,4,FALSE)</f>
        <v>87079.427910728002</v>
      </c>
      <c r="H3597" s="47">
        <f t="shared" si="269"/>
        <v>8920416.5951749757</v>
      </c>
      <c r="I3597" s="48">
        <f t="shared" ref="I3597:I3660" si="270">(H3597/$H$4325)*100</f>
        <v>2.334446493613325E-2</v>
      </c>
      <c r="J3597" s="633"/>
      <c r="K3597" s="633"/>
      <c r="L3597" s="633"/>
      <c r="M3597" s="41"/>
      <c r="N3597" s="110"/>
      <c r="O3597" s="608">
        <f t="shared" si="266"/>
        <v>8920416.5951749757</v>
      </c>
    </row>
    <row r="3598" spans="1:15" s="6" customFormat="1" ht="34.5" customHeight="1">
      <c r="A3598" s="125">
        <f>+A3597+1</f>
        <v>6</v>
      </c>
      <c r="B3598" s="86" t="s">
        <v>2004</v>
      </c>
      <c r="C3598" s="87">
        <v>23</v>
      </c>
      <c r="D3598" s="112" t="str">
        <f>IF(ISBLANK(E3598),"",IF(E3598="BN",VLOOKUP(B3598,'[1]V. BAHAN'!$B$8:$E$14999,3,FALSE),IFERROR(VLOOKUP(E3598,'[1]III. DAFTAR AHS'!$B$7:$H$14999,5,FALSE),"ls")))</f>
        <v xml:space="preserve">m1 </v>
      </c>
      <c r="E3598" s="82" t="s">
        <v>858</v>
      </c>
      <c r="F3598" s="113" t="s">
        <v>859</v>
      </c>
      <c r="G3598" s="47">
        <f>VLOOKUP(B3598,'[2] RAB LAMA'!$B$9:$E$5553,4,FALSE)</f>
        <v>52702.949068863214</v>
      </c>
      <c r="H3598" s="47">
        <f t="shared" si="269"/>
        <v>1212167.828583854</v>
      </c>
      <c r="I3598" s="48">
        <f t="shared" si="270"/>
        <v>3.1722071574987356E-3</v>
      </c>
      <c r="J3598" s="633"/>
      <c r="K3598" s="633"/>
      <c r="L3598" s="633"/>
      <c r="M3598" s="97"/>
      <c r="N3598" s="110"/>
      <c r="O3598" s="608">
        <f t="shared" si="266"/>
        <v>1212167.828583854</v>
      </c>
    </row>
    <row r="3599" spans="1:15" s="6" customFormat="1" ht="34.5" customHeight="1">
      <c r="A3599" s="194"/>
      <c r="B3599" s="114"/>
      <c r="C3599" s="87"/>
      <c r="D3599" s="202" t="str">
        <f>IF(ISBLANK(E3599),"",IF(E3599="BN",VLOOKUP(B3599,'[1]V. BAHAN'!$B$8:$E$1099,3,FALSE),IFERROR(VLOOKUP(E3599,'[1]III. DAFTAR AHS'!$B$7:$H$872,5,FALSE),"ls")))</f>
        <v/>
      </c>
      <c r="E3599" s="82"/>
      <c r="F3599" s="82" t="s">
        <v>23</v>
      </c>
      <c r="G3599" s="83"/>
      <c r="H3599" s="83"/>
      <c r="I3599" s="48">
        <f t="shared" si="270"/>
        <v>0</v>
      </c>
      <c r="J3599" s="633"/>
      <c r="K3599" s="633"/>
      <c r="L3599" s="633"/>
      <c r="M3599" s="41"/>
      <c r="N3599" s="110"/>
      <c r="O3599" s="608">
        <f t="shared" si="266"/>
        <v>0</v>
      </c>
    </row>
    <row r="3600" spans="1:15" s="95" customFormat="1" ht="34.5" customHeight="1">
      <c r="A3600" s="219"/>
      <c r="B3600" s="94" t="s">
        <v>2012</v>
      </c>
      <c r="C3600" s="87"/>
      <c r="D3600" s="87" t="str">
        <f>IF(ISBLANK(E3600),"",IF(E3600="BN",VLOOKUP(B3600,'[1]V. BAHAN'!$B$8:$E$1099,3,FALSE),IFERROR(VLOOKUP(E3600,'[1]III. DAFTAR AHS'!$B$7:$H$872,5,FALSE),"ls")))</f>
        <v/>
      </c>
      <c r="E3600" s="87"/>
      <c r="F3600" s="87" t="s">
        <v>23</v>
      </c>
      <c r="G3600" s="87"/>
      <c r="H3600" s="87"/>
      <c r="I3600" s="48">
        <f t="shared" si="270"/>
        <v>0</v>
      </c>
      <c r="J3600" s="634"/>
      <c r="K3600" s="634"/>
      <c r="L3600" s="634"/>
      <c r="M3600" s="41"/>
      <c r="N3600" s="110"/>
      <c r="O3600" s="608">
        <f t="shared" si="266"/>
        <v>0</v>
      </c>
    </row>
    <row r="3601" spans="1:15" s="6" customFormat="1" ht="34.5" customHeight="1">
      <c r="A3601" s="125">
        <v>1</v>
      </c>
      <c r="B3601" s="86" t="s">
        <v>2001</v>
      </c>
      <c r="C3601" s="87">
        <v>28.1</v>
      </c>
      <c r="D3601" s="112" t="str">
        <f>IF(ISBLANK(E3601),"",IF(E3601="BN",VLOOKUP(B3601,'[1]V. BAHAN'!$B$8:$E$14999,3,FALSE),IFERROR(VLOOKUP(E3601,'[1]III. DAFTAR AHS'!$B$7:$H$14999,5,FALSE),"ls")))</f>
        <v xml:space="preserve">m3 </v>
      </c>
      <c r="E3601" s="82" t="s">
        <v>1919</v>
      </c>
      <c r="F3601" s="113" t="s">
        <v>1920</v>
      </c>
      <c r="G3601" s="47">
        <f>VLOOKUP(B3601,'[2] RAB LAMA'!$B$9:$E$5553,4,FALSE)</f>
        <v>17649.658331130391</v>
      </c>
      <c r="H3601" s="47">
        <f>G3601*C3601</f>
        <v>495955.39910476404</v>
      </c>
      <c r="I3601" s="48">
        <f t="shared" si="270"/>
        <v>1.2979005297296918E-3</v>
      </c>
      <c r="J3601" s="633"/>
      <c r="K3601" s="633"/>
      <c r="L3601" s="633"/>
      <c r="M3601" s="97"/>
      <c r="N3601" s="110"/>
      <c r="O3601" s="608">
        <f t="shared" si="266"/>
        <v>495955.39910476404</v>
      </c>
    </row>
    <row r="3602" spans="1:15" s="6" customFormat="1" ht="34.5" customHeight="1">
      <c r="A3602" s="125">
        <f>+A3601+1</f>
        <v>2</v>
      </c>
      <c r="B3602" s="86" t="s">
        <v>1942</v>
      </c>
      <c r="C3602" s="87">
        <v>1.6</v>
      </c>
      <c r="D3602" s="112" t="str">
        <f>IF(ISBLANK(E3602),"",IF(E3602="BN",VLOOKUP(B3602,'[1]V. BAHAN'!$B$8:$E$14999,3,FALSE),IFERROR(VLOOKUP(E3602,'[1]III. DAFTAR AHS'!$B$7:$H$14999,5,FALSE),"ls")))</f>
        <v xml:space="preserve">m3 </v>
      </c>
      <c r="E3602" s="82" t="s">
        <v>136</v>
      </c>
      <c r="F3602" s="113" t="s">
        <v>137</v>
      </c>
      <c r="G3602" s="47">
        <f>VLOOKUP(B3602,'[2] RAB LAMA'!$B$9:$E$5553,4,FALSE)</f>
        <v>240133.28181479999</v>
      </c>
      <c r="H3602" s="47">
        <f>G3602*C3602</f>
        <v>384213.25090367999</v>
      </c>
      <c r="I3602" s="48">
        <f t="shared" si="270"/>
        <v>1.0054746511020756E-3</v>
      </c>
      <c r="J3602" s="633"/>
      <c r="K3602" s="633"/>
      <c r="L3602" s="633"/>
      <c r="M3602" s="41"/>
      <c r="N3602" s="110"/>
      <c r="O3602" s="608">
        <f t="shared" si="266"/>
        <v>384213.25090367999</v>
      </c>
    </row>
    <row r="3603" spans="1:15" s="6" customFormat="1" ht="34.5" customHeight="1">
      <c r="A3603" s="125">
        <f>+A3602+1</f>
        <v>3</v>
      </c>
      <c r="B3603" s="86" t="s">
        <v>2002</v>
      </c>
      <c r="C3603" s="87">
        <v>15.15</v>
      </c>
      <c r="D3603" s="112" t="str">
        <f>IF(ISBLANK(E3603),"",IF(E3603="BN",VLOOKUP(B3603,'[1]V. BAHAN'!$B$8:$E$14999,3,FALSE),IFERROR(VLOOKUP(E3603,'[1]III. DAFTAR AHS'!$B$7:$H$14999,5,FALSE),"ls")))</f>
        <v xml:space="preserve">m3 </v>
      </c>
      <c r="E3603" s="82" t="s">
        <v>143</v>
      </c>
      <c r="F3603" s="113" t="s">
        <v>144</v>
      </c>
      <c r="G3603" s="47">
        <f>VLOOKUP(B3603,'[2] RAB LAMA'!$B$9:$E$5553,4,FALSE)</f>
        <v>55412.5</v>
      </c>
      <c r="H3603" s="47">
        <f>G3603*C3603</f>
        <v>839499.375</v>
      </c>
      <c r="I3603" s="48">
        <f t="shared" si="270"/>
        <v>2.1969448976400488E-3</v>
      </c>
      <c r="J3603" s="633"/>
      <c r="K3603" s="633"/>
      <c r="L3603" s="633"/>
      <c r="M3603" s="41"/>
      <c r="N3603" s="110"/>
      <c r="O3603" s="608">
        <f t="shared" si="266"/>
        <v>839499.375</v>
      </c>
    </row>
    <row r="3604" spans="1:15" s="6" customFormat="1" ht="34.5" customHeight="1">
      <c r="A3604" s="125">
        <f>+A3603+1</f>
        <v>4</v>
      </c>
      <c r="B3604" s="86" t="s">
        <v>210</v>
      </c>
      <c r="C3604" s="87">
        <v>11.35</v>
      </c>
      <c r="D3604" s="112" t="str">
        <f>IF(ISBLANK(E3604),"",IF(E3604="BN",VLOOKUP(B3604,'[1]V. BAHAN'!$B$8:$E$14999,3,FALSE),IFERROR(VLOOKUP(E3604,'[1]III. DAFTAR AHS'!$B$7:$H$14999,5,FALSE),"ls")))</f>
        <v xml:space="preserve">m3 </v>
      </c>
      <c r="E3604" s="82" t="s">
        <v>211</v>
      </c>
      <c r="F3604" s="113" t="s">
        <v>212</v>
      </c>
      <c r="G3604" s="47">
        <f>VLOOKUP(B3604,'[2] RAB LAMA'!$B$9:$E$5553,4,FALSE)</f>
        <v>810108.47397327761</v>
      </c>
      <c r="H3604" s="47">
        <f>G3604*C3604</f>
        <v>9194731.1795966998</v>
      </c>
      <c r="I3604" s="48">
        <f t="shared" si="270"/>
        <v>2.4062338045441469E-2</v>
      </c>
      <c r="J3604" s="633"/>
      <c r="K3604" s="633"/>
      <c r="L3604" s="633"/>
      <c r="M3604" s="41"/>
      <c r="N3604" s="110"/>
      <c r="O3604" s="608">
        <f t="shared" si="266"/>
        <v>9194731.1795966998</v>
      </c>
    </row>
    <row r="3605" spans="1:15" s="6" customFormat="1" ht="34.5" customHeight="1">
      <c r="A3605" s="125">
        <f>+A3604+1</f>
        <v>5</v>
      </c>
      <c r="B3605" s="86" t="s">
        <v>491</v>
      </c>
      <c r="C3605" s="87">
        <v>7.65</v>
      </c>
      <c r="D3605" s="112" t="str">
        <f>IF(ISBLANK(E3605),"",IF(E3605="BN",VLOOKUP(B3605,'[1]V. BAHAN'!$B$8:$E$14999,3,FALSE),IFERROR(VLOOKUP(E3605,'[1]III. DAFTAR AHS'!$B$7:$H$14999,5,FALSE),"ls")))</f>
        <v xml:space="preserve">m2 </v>
      </c>
      <c r="E3605" s="82" t="s">
        <v>492</v>
      </c>
      <c r="F3605" s="113" t="s">
        <v>189</v>
      </c>
      <c r="G3605" s="47">
        <f>VLOOKUP(B3605,'[2] RAB LAMA'!$B$9:$E$5553,4,FALSE)</f>
        <v>87079.427910728002</v>
      </c>
      <c r="H3605" s="47">
        <f>G3605*C3605</f>
        <v>666157.62351706927</v>
      </c>
      <c r="I3605" s="48">
        <f t="shared" si="270"/>
        <v>1.7433146891977684E-3</v>
      </c>
      <c r="J3605" s="633"/>
      <c r="K3605" s="633"/>
      <c r="L3605" s="633"/>
      <c r="M3605" s="41"/>
      <c r="N3605" s="110"/>
      <c r="O3605" s="608">
        <f t="shared" si="266"/>
        <v>666157.62351706927</v>
      </c>
    </row>
    <row r="3606" spans="1:15" s="6" customFormat="1" ht="34.5" customHeight="1">
      <c r="A3606" s="194"/>
      <c r="B3606" s="114"/>
      <c r="C3606" s="87"/>
      <c r="D3606" s="202" t="str">
        <f>IF(ISBLANK(E3606),"",IF(E3606="BN",VLOOKUP(B3606,'[1]V. BAHAN'!$B$8:$E$1099,3,FALSE),IFERROR(VLOOKUP(E3606,'[1]III. DAFTAR AHS'!$B$7:$H$872,5,FALSE),"ls")))</f>
        <v/>
      </c>
      <c r="E3606" s="82"/>
      <c r="F3606" s="82" t="s">
        <v>23</v>
      </c>
      <c r="G3606" s="83"/>
      <c r="H3606" s="83"/>
      <c r="I3606" s="48">
        <f t="shared" si="270"/>
        <v>0</v>
      </c>
      <c r="J3606" s="633"/>
      <c r="K3606" s="633"/>
      <c r="L3606" s="633"/>
      <c r="M3606" s="41"/>
      <c r="N3606" s="110"/>
      <c r="O3606" s="608">
        <f t="shared" si="266"/>
        <v>0</v>
      </c>
    </row>
    <row r="3607" spans="1:15" s="95" customFormat="1" ht="34.5" customHeight="1">
      <c r="A3607" s="219"/>
      <c r="B3607" s="94" t="s">
        <v>2013</v>
      </c>
      <c r="C3607" s="87"/>
      <c r="D3607" s="87" t="str">
        <f>IF(ISBLANK(E3607),"",IF(E3607="BN",VLOOKUP(B3607,'[1]V. BAHAN'!$B$8:$E$1099,3,FALSE),IFERROR(VLOOKUP(E3607,'[1]III. DAFTAR AHS'!$B$7:$H$872,5,FALSE),"ls")))</f>
        <v/>
      </c>
      <c r="E3607" s="87"/>
      <c r="F3607" s="87" t="s">
        <v>23</v>
      </c>
      <c r="G3607" s="87"/>
      <c r="H3607" s="87"/>
      <c r="I3607" s="48">
        <f t="shared" si="270"/>
        <v>0</v>
      </c>
      <c r="J3607" s="634"/>
      <c r="K3607" s="634"/>
      <c r="L3607" s="634"/>
      <c r="M3607" s="41"/>
      <c r="N3607" s="110"/>
      <c r="O3607" s="608">
        <f t="shared" si="266"/>
        <v>0</v>
      </c>
    </row>
    <row r="3608" spans="1:15" s="6" customFormat="1" ht="34.5" customHeight="1">
      <c r="A3608" s="125">
        <v>1</v>
      </c>
      <c r="B3608" s="86" t="s">
        <v>2001</v>
      </c>
      <c r="C3608" s="87">
        <v>19.649999999999999</v>
      </c>
      <c r="D3608" s="112" t="str">
        <f>IF(ISBLANK(E3608),"",IF(E3608="BN",VLOOKUP(B3608,'[1]V. BAHAN'!$B$8:$E$14999,3,FALSE),IFERROR(VLOOKUP(E3608,'[1]III. DAFTAR AHS'!$B$7:$H$14999,5,FALSE),"ls")))</f>
        <v xml:space="preserve">m3 </v>
      </c>
      <c r="E3608" s="82" t="s">
        <v>1919</v>
      </c>
      <c r="F3608" s="113" t="s">
        <v>1920</v>
      </c>
      <c r="G3608" s="47">
        <f>VLOOKUP(B3608,'[2] RAB LAMA'!$B$9:$E$5553,4,FALSE)</f>
        <v>17649.658331130391</v>
      </c>
      <c r="H3608" s="47">
        <f t="shared" ref="H3608:H3613" si="271">G3608*C3608</f>
        <v>346815.78620671219</v>
      </c>
      <c r="I3608" s="48">
        <f t="shared" si="270"/>
        <v>9.0760659819175962E-4</v>
      </c>
      <c r="J3608" s="633"/>
      <c r="K3608" s="633"/>
      <c r="L3608" s="633"/>
      <c r="M3608" s="41"/>
      <c r="N3608" s="110"/>
      <c r="O3608" s="608">
        <f t="shared" ref="O3608:O3671" si="272">H3608-N3608</f>
        <v>346815.78620671219</v>
      </c>
    </row>
    <row r="3609" spans="1:15" s="6" customFormat="1" ht="34.5" customHeight="1">
      <c r="A3609" s="125">
        <f>+A3608+1</f>
        <v>2</v>
      </c>
      <c r="B3609" s="86" t="s">
        <v>1942</v>
      </c>
      <c r="C3609" s="87">
        <v>1.8</v>
      </c>
      <c r="D3609" s="112" t="str">
        <f>IF(ISBLANK(E3609),"",IF(E3609="BN",VLOOKUP(B3609,'[1]V. BAHAN'!$B$8:$E$14999,3,FALSE),IFERROR(VLOOKUP(E3609,'[1]III. DAFTAR AHS'!$B$7:$H$14999,5,FALSE),"ls")))</f>
        <v xml:space="preserve">m3 </v>
      </c>
      <c r="E3609" s="82" t="s">
        <v>136</v>
      </c>
      <c r="F3609" s="113" t="s">
        <v>137</v>
      </c>
      <c r="G3609" s="47">
        <f>VLOOKUP(B3609,'[2] RAB LAMA'!$B$9:$E$5553,4,FALSE)</f>
        <v>240133.28181479999</v>
      </c>
      <c r="H3609" s="47">
        <f t="shared" si="271"/>
        <v>432239.90726663999</v>
      </c>
      <c r="I3609" s="48">
        <f t="shared" si="270"/>
        <v>1.1311589824898351E-3</v>
      </c>
      <c r="J3609" s="633"/>
      <c r="K3609" s="633"/>
      <c r="L3609" s="633"/>
      <c r="M3609" s="97"/>
      <c r="N3609" s="110"/>
      <c r="O3609" s="608">
        <f t="shared" si="272"/>
        <v>432239.90726663999</v>
      </c>
    </row>
    <row r="3610" spans="1:15" s="6" customFormat="1" ht="34.5" customHeight="1">
      <c r="A3610" s="125">
        <f>+A3609+1</f>
        <v>3</v>
      </c>
      <c r="B3610" s="86" t="s">
        <v>2002</v>
      </c>
      <c r="C3610" s="87">
        <v>3.75</v>
      </c>
      <c r="D3610" s="112" t="str">
        <f>IF(ISBLANK(E3610),"",IF(E3610="BN",VLOOKUP(B3610,'[1]V. BAHAN'!$B$8:$E$14999,3,FALSE),IFERROR(VLOOKUP(E3610,'[1]III. DAFTAR AHS'!$B$7:$H$14999,5,FALSE),"ls")))</f>
        <v xml:space="preserve">m3 </v>
      </c>
      <c r="E3610" s="82" t="s">
        <v>143</v>
      </c>
      <c r="F3610" s="113" t="s">
        <v>144</v>
      </c>
      <c r="G3610" s="47">
        <f>VLOOKUP(B3610,'[2] RAB LAMA'!$B$9:$E$5553,4,FALSE)</f>
        <v>55412.5</v>
      </c>
      <c r="H3610" s="47">
        <f t="shared" si="271"/>
        <v>207796.875</v>
      </c>
      <c r="I3610" s="48">
        <f t="shared" si="270"/>
        <v>5.4379824199011107E-4</v>
      </c>
      <c r="J3610" s="633"/>
      <c r="K3610" s="633"/>
      <c r="L3610" s="633"/>
      <c r="M3610" s="41"/>
      <c r="N3610" s="110"/>
      <c r="O3610" s="608">
        <f t="shared" si="272"/>
        <v>207796.875</v>
      </c>
    </row>
    <row r="3611" spans="1:15" s="6" customFormat="1" ht="34.5" customHeight="1">
      <c r="A3611" s="125">
        <f>+A3610+1</f>
        <v>4</v>
      </c>
      <c r="B3611" s="86" t="s">
        <v>210</v>
      </c>
      <c r="C3611" s="87">
        <v>14.1</v>
      </c>
      <c r="D3611" s="112" t="str">
        <f>IF(ISBLANK(E3611),"",IF(E3611="BN",VLOOKUP(B3611,'[1]V. BAHAN'!$B$8:$E$14999,3,FALSE),IFERROR(VLOOKUP(E3611,'[1]III. DAFTAR AHS'!$B$7:$H$14999,5,FALSE),"ls")))</f>
        <v xml:space="preserve">m3 </v>
      </c>
      <c r="E3611" s="82" t="s">
        <v>211</v>
      </c>
      <c r="F3611" s="113" t="s">
        <v>212</v>
      </c>
      <c r="G3611" s="47">
        <f>VLOOKUP(B3611,'[2] RAB LAMA'!$B$9:$E$5553,4,FALSE)</f>
        <v>810108.47397327761</v>
      </c>
      <c r="H3611" s="47">
        <f t="shared" si="271"/>
        <v>11422529.483023213</v>
      </c>
      <c r="I3611" s="48">
        <f t="shared" si="270"/>
        <v>2.9892419950724645E-2</v>
      </c>
      <c r="J3611" s="633"/>
      <c r="K3611" s="633"/>
      <c r="L3611" s="633"/>
      <c r="M3611" s="41"/>
      <c r="N3611" s="110"/>
      <c r="O3611" s="608">
        <f t="shared" si="272"/>
        <v>11422529.483023213</v>
      </c>
    </row>
    <row r="3612" spans="1:15" s="6" customFormat="1" ht="34.5" customHeight="1">
      <c r="A3612" s="125">
        <f>+A3611+1</f>
        <v>5</v>
      </c>
      <c r="B3612" s="86" t="s">
        <v>491</v>
      </c>
      <c r="C3612" s="87">
        <v>17.7</v>
      </c>
      <c r="D3612" s="112" t="str">
        <f>IF(ISBLANK(E3612),"",IF(E3612="BN",VLOOKUP(B3612,'[1]V. BAHAN'!$B$8:$E$14999,3,FALSE),IFERROR(VLOOKUP(E3612,'[1]III. DAFTAR AHS'!$B$7:$H$14999,5,FALSE),"ls")))</f>
        <v xml:space="preserve">m2 </v>
      </c>
      <c r="E3612" s="82" t="s">
        <v>492</v>
      </c>
      <c r="F3612" s="113" t="s">
        <v>189</v>
      </c>
      <c r="G3612" s="47">
        <f>VLOOKUP(B3612,'[2] RAB LAMA'!$B$9:$E$5553,4,FALSE)</f>
        <v>87079.427910728002</v>
      </c>
      <c r="H3612" s="47">
        <f t="shared" si="271"/>
        <v>1541305.8740198857</v>
      </c>
      <c r="I3612" s="48">
        <f t="shared" si="270"/>
        <v>4.0335516338301305E-3</v>
      </c>
      <c r="J3612" s="633"/>
      <c r="K3612" s="633"/>
      <c r="L3612" s="633"/>
      <c r="M3612" s="41"/>
      <c r="N3612" s="110"/>
      <c r="O3612" s="608">
        <f t="shared" si="272"/>
        <v>1541305.8740198857</v>
      </c>
    </row>
    <row r="3613" spans="1:15" s="6" customFormat="1" ht="34.5" customHeight="1">
      <c r="A3613" s="125">
        <f>+A3612+1</f>
        <v>6</v>
      </c>
      <c r="B3613" s="86" t="s">
        <v>2004</v>
      </c>
      <c r="C3613" s="87">
        <v>3</v>
      </c>
      <c r="D3613" s="112" t="str">
        <f>IF(ISBLANK(E3613),"",IF(E3613="BN",VLOOKUP(B3613,'[1]V. BAHAN'!$B$8:$E$14999,3,FALSE),IFERROR(VLOOKUP(E3613,'[1]III. DAFTAR AHS'!$B$7:$H$14999,5,FALSE),"ls")))</f>
        <v xml:space="preserve">m1 </v>
      </c>
      <c r="E3613" s="82" t="s">
        <v>858</v>
      </c>
      <c r="F3613" s="113" t="s">
        <v>859</v>
      </c>
      <c r="G3613" s="47">
        <f>VLOOKUP(B3613,'[2] RAB LAMA'!$B$9:$E$5553,4,FALSE)</f>
        <v>52702.949068863214</v>
      </c>
      <c r="H3613" s="47">
        <f t="shared" si="271"/>
        <v>158108.84720658965</v>
      </c>
      <c r="I3613" s="48">
        <f t="shared" si="270"/>
        <v>4.1376615097809595E-4</v>
      </c>
      <c r="J3613" s="633"/>
      <c r="K3613" s="633"/>
      <c r="L3613" s="633"/>
      <c r="M3613" s="41"/>
      <c r="N3613" s="110"/>
      <c r="O3613" s="608">
        <f t="shared" si="272"/>
        <v>158108.84720658965</v>
      </c>
    </row>
    <row r="3614" spans="1:15" s="95" customFormat="1" ht="34.5" customHeight="1">
      <c r="A3614" s="219"/>
      <c r="B3614" s="94"/>
      <c r="C3614" s="87"/>
      <c r="D3614" s="87" t="str">
        <f>IF(ISBLANK(E3614),"",IF(E3614="BN",VLOOKUP(B3614,'[1]V. BAHAN'!$B$8:$E$1099,3,FALSE),IFERROR(VLOOKUP(E3614,'[1]III. DAFTAR AHS'!$B$7:$H$872,5,FALSE),"ls")))</f>
        <v/>
      </c>
      <c r="E3614" s="87"/>
      <c r="F3614" s="87" t="s">
        <v>23</v>
      </c>
      <c r="G3614" s="87"/>
      <c r="H3614" s="87"/>
      <c r="I3614" s="48">
        <f t="shared" si="270"/>
        <v>0</v>
      </c>
      <c r="J3614" s="634"/>
      <c r="K3614" s="634"/>
      <c r="L3614" s="634"/>
      <c r="M3614" s="41"/>
      <c r="N3614" s="110"/>
      <c r="O3614" s="608">
        <f t="shared" si="272"/>
        <v>0</v>
      </c>
    </row>
    <row r="3615" spans="1:15" s="95" customFormat="1" ht="34.5" customHeight="1">
      <c r="A3615" s="219"/>
      <c r="B3615" s="94" t="s">
        <v>2014</v>
      </c>
      <c r="C3615" s="87"/>
      <c r="D3615" s="87" t="str">
        <f>IF(ISBLANK(E3615),"",IF(E3615="BN",VLOOKUP(B3615,'[1]V. BAHAN'!$B$8:$E$1099,3,FALSE),IFERROR(VLOOKUP(E3615,'[1]III. DAFTAR AHS'!$B$7:$H$872,5,FALSE),"ls")))</f>
        <v/>
      </c>
      <c r="E3615" s="87"/>
      <c r="F3615" s="87" t="s">
        <v>23</v>
      </c>
      <c r="G3615" s="87"/>
      <c r="H3615" s="87"/>
      <c r="I3615" s="48">
        <f t="shared" si="270"/>
        <v>0</v>
      </c>
      <c r="J3615" s="634"/>
      <c r="K3615" s="634"/>
      <c r="L3615" s="634"/>
      <c r="M3615" s="41"/>
      <c r="N3615" s="110"/>
      <c r="O3615" s="608">
        <f t="shared" si="272"/>
        <v>0</v>
      </c>
    </row>
    <row r="3616" spans="1:15" s="6" customFormat="1" ht="34.5" customHeight="1">
      <c r="A3616" s="125">
        <v>1</v>
      </c>
      <c r="B3616" s="86" t="s">
        <v>2001</v>
      </c>
      <c r="C3616" s="87">
        <v>54.22</v>
      </c>
      <c r="D3616" s="112" t="str">
        <f>IF(ISBLANK(E3616),"",IF(E3616="BN",VLOOKUP(B3616,'[1]V. BAHAN'!$B$8:$E$14999,3,FALSE),IFERROR(VLOOKUP(E3616,'[1]III. DAFTAR AHS'!$B$7:$H$14999,5,FALSE),"ls")))</f>
        <v xml:space="preserve">m3 </v>
      </c>
      <c r="E3616" s="82" t="s">
        <v>1919</v>
      </c>
      <c r="F3616" s="113" t="s">
        <v>1920</v>
      </c>
      <c r="G3616" s="47">
        <f>VLOOKUP(B3616,'[2] RAB LAMA'!$B$9:$E$5553,4,FALSE)</f>
        <v>17649.658331130391</v>
      </c>
      <c r="H3616" s="47">
        <f t="shared" ref="H3616:H3621" si="273">G3616*C3616</f>
        <v>956964.47471388977</v>
      </c>
      <c r="I3616" s="48">
        <f t="shared" si="270"/>
        <v>2.5043475701759391E-3</v>
      </c>
      <c r="J3616" s="633"/>
      <c r="K3616" s="633"/>
      <c r="L3616" s="633"/>
      <c r="M3616" s="41"/>
      <c r="N3616" s="110"/>
      <c r="O3616" s="608">
        <f t="shared" si="272"/>
        <v>956964.47471388977</v>
      </c>
    </row>
    <row r="3617" spans="1:15" s="6" customFormat="1" ht="34.5" customHeight="1">
      <c r="A3617" s="125">
        <f>+A3616+1</f>
        <v>2</v>
      </c>
      <c r="B3617" s="86" t="s">
        <v>1942</v>
      </c>
      <c r="C3617" s="87">
        <v>3.52</v>
      </c>
      <c r="D3617" s="112" t="str">
        <f>IF(ISBLANK(E3617),"",IF(E3617="BN",VLOOKUP(B3617,'[1]V. BAHAN'!$B$8:$E$14999,3,FALSE),IFERROR(VLOOKUP(E3617,'[1]III. DAFTAR AHS'!$B$7:$H$14999,5,FALSE),"ls")))</f>
        <v xml:space="preserve">m3 </v>
      </c>
      <c r="E3617" s="82" t="s">
        <v>136</v>
      </c>
      <c r="F3617" s="113" t="s">
        <v>137</v>
      </c>
      <c r="G3617" s="47">
        <f>VLOOKUP(B3617,'[2] RAB LAMA'!$B$9:$E$5553,4,FALSE)</f>
        <v>240133.28181479999</v>
      </c>
      <c r="H3617" s="47">
        <f t="shared" si="273"/>
        <v>845269.15198809595</v>
      </c>
      <c r="I3617" s="48">
        <f t="shared" si="270"/>
        <v>2.2120442324245664E-3</v>
      </c>
      <c r="J3617" s="633"/>
      <c r="K3617" s="633"/>
      <c r="L3617" s="633"/>
      <c r="M3617" s="97"/>
      <c r="N3617" s="110"/>
      <c r="O3617" s="608">
        <f t="shared" si="272"/>
        <v>845269.15198809595</v>
      </c>
    </row>
    <row r="3618" spans="1:15" s="6" customFormat="1" ht="34.5" customHeight="1">
      <c r="A3618" s="125">
        <f>+A3617+1</f>
        <v>3</v>
      </c>
      <c r="B3618" s="86" t="s">
        <v>2002</v>
      </c>
      <c r="C3618" s="87">
        <v>28.48</v>
      </c>
      <c r="D3618" s="112" t="str">
        <f>IF(ISBLANK(E3618),"",IF(E3618="BN",VLOOKUP(B3618,'[1]V. BAHAN'!$B$8:$E$14999,3,FALSE),IFERROR(VLOOKUP(E3618,'[1]III. DAFTAR AHS'!$B$7:$H$14999,5,FALSE),"ls")))</f>
        <v xml:space="preserve">m3 </v>
      </c>
      <c r="E3618" s="82" t="s">
        <v>143</v>
      </c>
      <c r="F3618" s="113" t="s">
        <v>144</v>
      </c>
      <c r="G3618" s="47">
        <f>VLOOKUP(B3618,'[2] RAB LAMA'!$B$9:$E$5553,4,FALSE)</f>
        <v>55412.5</v>
      </c>
      <c r="H3618" s="47">
        <f t="shared" si="273"/>
        <v>1578148</v>
      </c>
      <c r="I3618" s="48">
        <f t="shared" si="270"/>
        <v>4.1299663818342297E-3</v>
      </c>
      <c r="J3618" s="633"/>
      <c r="K3618" s="633"/>
      <c r="L3618" s="633"/>
      <c r="M3618" s="41"/>
      <c r="N3618" s="110"/>
      <c r="O3618" s="608">
        <f t="shared" si="272"/>
        <v>1578148</v>
      </c>
    </row>
    <row r="3619" spans="1:15" s="6" customFormat="1" ht="34.5" customHeight="1">
      <c r="A3619" s="125">
        <f>+A3618+1</f>
        <v>4</v>
      </c>
      <c r="B3619" s="86" t="s">
        <v>210</v>
      </c>
      <c r="C3619" s="87">
        <v>22.22</v>
      </c>
      <c r="D3619" s="112" t="str">
        <f>IF(ISBLANK(E3619),"",IF(E3619="BN",VLOOKUP(B3619,'[1]V. BAHAN'!$B$8:$E$14999,3,FALSE),IFERROR(VLOOKUP(E3619,'[1]III. DAFTAR AHS'!$B$7:$H$14999,5,FALSE),"ls")))</f>
        <v xml:space="preserve">m3 </v>
      </c>
      <c r="E3619" s="82" t="s">
        <v>211</v>
      </c>
      <c r="F3619" s="113" t="s">
        <v>212</v>
      </c>
      <c r="G3619" s="47">
        <f>VLOOKUP(B3619,'[2] RAB LAMA'!$B$9:$E$5553,4,FALSE)</f>
        <v>810108.47397327761</v>
      </c>
      <c r="H3619" s="47">
        <f t="shared" si="273"/>
        <v>18000610.291686226</v>
      </c>
      <c r="I3619" s="48">
        <f t="shared" si="270"/>
        <v>4.7107061794688057E-2</v>
      </c>
      <c r="J3619" s="633"/>
      <c r="K3619" s="633"/>
      <c r="L3619" s="633"/>
      <c r="M3619" s="41"/>
      <c r="N3619" s="110"/>
      <c r="O3619" s="608">
        <f t="shared" si="272"/>
        <v>18000610.291686226</v>
      </c>
    </row>
    <row r="3620" spans="1:15" s="6" customFormat="1" ht="34.5" customHeight="1">
      <c r="A3620" s="125">
        <f>+A3619+1</f>
        <v>5</v>
      </c>
      <c r="B3620" s="86" t="s">
        <v>491</v>
      </c>
      <c r="C3620" s="87">
        <v>13.46</v>
      </c>
      <c r="D3620" s="112" t="str">
        <f>IF(ISBLANK(E3620),"",IF(E3620="BN",VLOOKUP(B3620,'[1]V. BAHAN'!$B$8:$E$14999,3,FALSE),IFERROR(VLOOKUP(E3620,'[1]III. DAFTAR AHS'!$B$7:$H$14999,5,FALSE),"ls")))</f>
        <v xml:space="preserve">m2 </v>
      </c>
      <c r="E3620" s="82" t="s">
        <v>492</v>
      </c>
      <c r="F3620" s="113" t="s">
        <v>189</v>
      </c>
      <c r="G3620" s="47">
        <f>VLOOKUP(B3620,'[2] RAB LAMA'!$B$9:$E$5553,4,FALSE)</f>
        <v>87079.427910728002</v>
      </c>
      <c r="H3620" s="47">
        <f t="shared" si="273"/>
        <v>1172089.099678399</v>
      </c>
      <c r="I3620" s="48">
        <f t="shared" si="270"/>
        <v>3.0673223158956811E-3</v>
      </c>
      <c r="J3620" s="633"/>
      <c r="K3620" s="633"/>
      <c r="L3620" s="633"/>
      <c r="M3620" s="41"/>
      <c r="N3620" s="110"/>
      <c r="O3620" s="608">
        <f t="shared" si="272"/>
        <v>1172089.099678399</v>
      </c>
    </row>
    <row r="3621" spans="1:15" s="6" customFormat="1" ht="34.5" customHeight="1">
      <c r="A3621" s="125">
        <f>+A3620+1</f>
        <v>6</v>
      </c>
      <c r="B3621" s="86" t="s">
        <v>2004</v>
      </c>
      <c r="C3621" s="87">
        <v>6</v>
      </c>
      <c r="D3621" s="112" t="str">
        <f>IF(ISBLANK(E3621),"",IF(E3621="BN",VLOOKUP(B3621,'[1]V. BAHAN'!$B$8:$E$14999,3,FALSE),IFERROR(VLOOKUP(E3621,'[1]III. DAFTAR AHS'!$B$7:$H$14999,5,FALSE),"ls")))</f>
        <v xml:space="preserve">m1 </v>
      </c>
      <c r="E3621" s="82" t="s">
        <v>858</v>
      </c>
      <c r="F3621" s="113" t="s">
        <v>859</v>
      </c>
      <c r="G3621" s="47">
        <f>VLOOKUP(B3621,'[2] RAB LAMA'!$B$9:$E$5553,4,FALSE)</f>
        <v>52702.949068863214</v>
      </c>
      <c r="H3621" s="47">
        <f t="shared" si="273"/>
        <v>316217.6944131793</v>
      </c>
      <c r="I3621" s="48">
        <f t="shared" si="270"/>
        <v>8.2753230195619189E-4</v>
      </c>
      <c r="J3621" s="633"/>
      <c r="K3621" s="633"/>
      <c r="L3621" s="633"/>
      <c r="M3621" s="41"/>
      <c r="N3621" s="110"/>
      <c r="O3621" s="608">
        <f t="shared" si="272"/>
        <v>316217.6944131793</v>
      </c>
    </row>
    <row r="3622" spans="1:15" s="149" customFormat="1" ht="34.5" customHeight="1">
      <c r="A3622" s="570" t="s">
        <v>24</v>
      </c>
      <c r="B3622" s="605" t="s">
        <v>2353</v>
      </c>
      <c r="C3622" s="234"/>
      <c r="D3622" s="606"/>
      <c r="E3622" s="156"/>
      <c r="F3622" s="156" t="s">
        <v>23</v>
      </c>
      <c r="G3622" s="158"/>
      <c r="H3622" s="158"/>
      <c r="I3622" s="48">
        <f t="shared" si="270"/>
        <v>0</v>
      </c>
      <c r="J3622" s="627"/>
      <c r="K3622" s="627"/>
      <c r="L3622" s="627"/>
      <c r="M3622" s="153"/>
      <c r="N3622" s="607"/>
      <c r="O3622" s="608">
        <f t="shared" si="272"/>
        <v>0</v>
      </c>
    </row>
    <row r="3623" spans="1:15" s="6" customFormat="1" ht="34.5" customHeight="1">
      <c r="A3623" s="603">
        <v>1</v>
      </c>
      <c r="B3623" s="114" t="s">
        <v>2354</v>
      </c>
      <c r="C3623" s="87"/>
      <c r="D3623" s="202"/>
      <c r="E3623" s="82"/>
      <c r="F3623" s="82" t="s">
        <v>23</v>
      </c>
      <c r="G3623" s="83"/>
      <c r="H3623" s="83"/>
      <c r="I3623" s="48">
        <f t="shared" si="270"/>
        <v>0</v>
      </c>
      <c r="J3623" s="633"/>
      <c r="K3623" s="633"/>
      <c r="L3623" s="633"/>
      <c r="M3623" s="41"/>
      <c r="N3623" s="110"/>
      <c r="O3623" s="608">
        <f t="shared" si="272"/>
        <v>0</v>
      </c>
    </row>
    <row r="3624" spans="1:15" s="6" customFormat="1" ht="34.5" customHeight="1">
      <c r="A3624" s="603" t="s">
        <v>49</v>
      </c>
      <c r="B3624" s="114" t="s">
        <v>2355</v>
      </c>
      <c r="C3624" s="87">
        <v>2.89</v>
      </c>
      <c r="D3624" s="202" t="s">
        <v>1938</v>
      </c>
      <c r="E3624" s="82"/>
      <c r="F3624" s="82" t="s">
        <v>23</v>
      </c>
      <c r="G3624" s="83">
        <v>65955.45</v>
      </c>
      <c r="H3624" s="47">
        <f t="shared" ref="H3624:H3649" si="274">G3624*C3624</f>
        <v>190611.25049999999</v>
      </c>
      <c r="I3624" s="48">
        <f t="shared" si="270"/>
        <v>4.9882397377456556E-4</v>
      </c>
      <c r="J3624" s="633"/>
      <c r="K3624" s="633"/>
      <c r="L3624" s="633"/>
      <c r="M3624" s="41"/>
      <c r="N3624" s="110"/>
      <c r="O3624" s="608">
        <f t="shared" si="272"/>
        <v>190611.25049999999</v>
      </c>
    </row>
    <row r="3625" spans="1:15" s="6" customFormat="1" ht="34.5" customHeight="1">
      <c r="A3625" s="603" t="s">
        <v>49</v>
      </c>
      <c r="B3625" s="114" t="s">
        <v>2356</v>
      </c>
      <c r="C3625" s="87">
        <v>2.31</v>
      </c>
      <c r="D3625" s="202" t="s">
        <v>1938</v>
      </c>
      <c r="E3625" s="82"/>
      <c r="F3625" s="82" t="s">
        <v>23</v>
      </c>
      <c r="G3625" s="83">
        <v>79076.250000000015</v>
      </c>
      <c r="H3625" s="47">
        <f t="shared" si="274"/>
        <v>182666.13750000004</v>
      </c>
      <c r="I3625" s="48">
        <f t="shared" si="270"/>
        <v>4.7803184934144902E-4</v>
      </c>
      <c r="J3625" s="633"/>
      <c r="K3625" s="633"/>
      <c r="L3625" s="633"/>
      <c r="M3625" s="41"/>
      <c r="N3625" s="110"/>
      <c r="O3625" s="608">
        <f t="shared" si="272"/>
        <v>182666.13750000004</v>
      </c>
    </row>
    <row r="3626" spans="1:15" s="6" customFormat="1" ht="34.5" customHeight="1">
      <c r="A3626" s="603" t="s">
        <v>49</v>
      </c>
      <c r="B3626" s="114" t="s">
        <v>2357</v>
      </c>
      <c r="C3626" s="87">
        <v>0.28999999999999998</v>
      </c>
      <c r="D3626" s="202" t="s">
        <v>1938</v>
      </c>
      <c r="E3626" s="82"/>
      <c r="F3626" s="82" t="s">
        <v>23</v>
      </c>
      <c r="G3626" s="83">
        <v>240133.28181479999</v>
      </c>
      <c r="H3626" s="47">
        <f t="shared" si="274"/>
        <v>69638.651726291995</v>
      </c>
      <c r="I3626" s="48">
        <f t="shared" si="270"/>
        <v>1.822422805122512E-4</v>
      </c>
      <c r="J3626" s="633"/>
      <c r="K3626" s="633"/>
      <c r="L3626" s="633"/>
      <c r="M3626" s="41"/>
      <c r="N3626" s="110"/>
      <c r="O3626" s="608">
        <f t="shared" si="272"/>
        <v>69638.651726291995</v>
      </c>
    </row>
    <row r="3627" spans="1:15" s="6" customFormat="1" ht="34.5" customHeight="1">
      <c r="A3627" s="603" t="s">
        <v>49</v>
      </c>
      <c r="B3627" s="114" t="s">
        <v>1949</v>
      </c>
      <c r="C3627" s="87">
        <v>3.29</v>
      </c>
      <c r="D3627" s="202" t="s">
        <v>1938</v>
      </c>
      <c r="E3627" s="82"/>
      <c r="F3627" s="82" t="s">
        <v>23</v>
      </c>
      <c r="G3627" s="83">
        <v>72958.371608390124</v>
      </c>
      <c r="H3627" s="47">
        <f t="shared" si="274"/>
        <v>240033.0425916035</v>
      </c>
      <c r="I3627" s="48">
        <f t="shared" si="270"/>
        <v>6.2815933387280938E-4</v>
      </c>
      <c r="J3627" s="633"/>
      <c r="K3627" s="633"/>
      <c r="L3627" s="633"/>
      <c r="M3627" s="41"/>
      <c r="N3627" s="110"/>
      <c r="O3627" s="608">
        <f t="shared" si="272"/>
        <v>240033.0425916035</v>
      </c>
    </row>
    <row r="3628" spans="1:15" s="6" customFormat="1" ht="34.5" customHeight="1">
      <c r="A3628" s="603" t="s">
        <v>49</v>
      </c>
      <c r="B3628" s="114" t="s">
        <v>2358</v>
      </c>
      <c r="C3628" s="87">
        <v>0.28999999999999998</v>
      </c>
      <c r="D3628" s="202" t="s">
        <v>1938</v>
      </c>
      <c r="E3628" s="82"/>
      <c r="F3628" s="82" t="s">
        <v>23</v>
      </c>
      <c r="G3628" s="83">
        <v>1068870</v>
      </c>
      <c r="H3628" s="47">
        <f t="shared" si="274"/>
        <v>309972.3</v>
      </c>
      <c r="I3628" s="48">
        <f t="shared" si="270"/>
        <v>8.1118829051510656E-4</v>
      </c>
      <c r="J3628" s="633"/>
      <c r="K3628" s="633"/>
      <c r="L3628" s="633"/>
      <c r="M3628" s="41"/>
      <c r="N3628" s="110"/>
      <c r="O3628" s="608">
        <f t="shared" si="272"/>
        <v>309972.3</v>
      </c>
    </row>
    <row r="3629" spans="1:15" s="6" customFormat="1" ht="34.5" customHeight="1">
      <c r="A3629" s="603">
        <v>2</v>
      </c>
      <c r="B3629" s="114" t="s">
        <v>2359</v>
      </c>
      <c r="C3629" s="87"/>
      <c r="D3629" s="202"/>
      <c r="E3629" s="82"/>
      <c r="F3629" s="82" t="s">
        <v>23</v>
      </c>
      <c r="G3629" s="83"/>
      <c r="H3629" s="47"/>
      <c r="I3629" s="48">
        <f t="shared" si="270"/>
        <v>0</v>
      </c>
      <c r="J3629" s="633"/>
      <c r="K3629" s="633"/>
      <c r="L3629" s="633"/>
      <c r="M3629" s="41"/>
      <c r="N3629" s="110"/>
      <c r="O3629" s="608">
        <f t="shared" si="272"/>
        <v>0</v>
      </c>
    </row>
    <row r="3630" spans="1:15" s="6" customFormat="1" ht="34.5" customHeight="1">
      <c r="A3630" s="603" t="s">
        <v>49</v>
      </c>
      <c r="B3630" s="114" t="s">
        <v>2360</v>
      </c>
      <c r="C3630" s="87"/>
      <c r="D3630" s="202"/>
      <c r="E3630" s="82"/>
      <c r="F3630" s="82" t="s">
        <v>23</v>
      </c>
      <c r="G3630" s="83"/>
      <c r="H3630" s="47"/>
      <c r="I3630" s="48">
        <f t="shared" si="270"/>
        <v>0</v>
      </c>
      <c r="J3630" s="633"/>
      <c r="K3630" s="633"/>
      <c r="L3630" s="633"/>
      <c r="M3630" s="41"/>
      <c r="N3630" s="110"/>
      <c r="O3630" s="608">
        <f t="shared" si="272"/>
        <v>0</v>
      </c>
    </row>
    <row r="3631" spans="1:15" s="6" customFormat="1" ht="34.5" customHeight="1">
      <c r="A3631" s="603"/>
      <c r="B3631" s="114" t="s">
        <v>187</v>
      </c>
      <c r="C3631" s="87">
        <v>2.4</v>
      </c>
      <c r="D3631" s="202" t="s">
        <v>1928</v>
      </c>
      <c r="E3631" s="82"/>
      <c r="F3631" s="82" t="s">
        <v>23</v>
      </c>
      <c r="G3631" s="83">
        <v>114691.25276478101</v>
      </c>
      <c r="H3631" s="47">
        <f t="shared" si="274"/>
        <v>275259.00663547439</v>
      </c>
      <c r="I3631" s="48">
        <f t="shared" si="270"/>
        <v>7.2034463415446108E-4</v>
      </c>
      <c r="J3631" s="633"/>
      <c r="K3631" s="633"/>
      <c r="L3631" s="633"/>
      <c r="M3631" s="41"/>
      <c r="N3631" s="110"/>
      <c r="O3631" s="608">
        <f t="shared" si="272"/>
        <v>275259.00663547439</v>
      </c>
    </row>
    <row r="3632" spans="1:15" s="6" customFormat="1" ht="34.5" customHeight="1">
      <c r="A3632" s="603"/>
      <c r="B3632" s="114" t="s">
        <v>2028</v>
      </c>
      <c r="C3632" s="87">
        <v>90.08</v>
      </c>
      <c r="D3632" s="202" t="s">
        <v>2361</v>
      </c>
      <c r="E3632" s="82"/>
      <c r="F3632" s="82" t="s">
        <v>23</v>
      </c>
      <c r="G3632" s="83">
        <v>13041.05</v>
      </c>
      <c r="H3632" s="47">
        <f t="shared" si="274"/>
        <v>1174737.784</v>
      </c>
      <c r="I3632" s="48">
        <f t="shared" si="270"/>
        <v>3.0742538439933651E-3</v>
      </c>
      <c r="J3632" s="633"/>
      <c r="K3632" s="633"/>
      <c r="L3632" s="633"/>
      <c r="M3632" s="41"/>
      <c r="N3632" s="110"/>
      <c r="O3632" s="608">
        <f t="shared" si="272"/>
        <v>1174737.784</v>
      </c>
    </row>
    <row r="3633" spans="1:15" s="6" customFormat="1" ht="34.5" customHeight="1">
      <c r="A3633" s="603"/>
      <c r="B3633" s="114" t="s">
        <v>158</v>
      </c>
      <c r="C3633" s="87">
        <v>0.9</v>
      </c>
      <c r="D3633" s="202" t="s">
        <v>1938</v>
      </c>
      <c r="E3633" s="82"/>
      <c r="F3633" s="82" t="s">
        <v>23</v>
      </c>
      <c r="G3633" s="83">
        <v>1289599.433557336</v>
      </c>
      <c r="H3633" s="47">
        <f t="shared" si="274"/>
        <v>1160639.4902016025</v>
      </c>
      <c r="I3633" s="48">
        <f t="shared" si="270"/>
        <v>3.0373590284066116E-3</v>
      </c>
      <c r="J3633" s="633"/>
      <c r="K3633" s="633"/>
      <c r="L3633" s="633"/>
      <c r="M3633" s="41"/>
      <c r="N3633" s="110"/>
      <c r="O3633" s="608">
        <f t="shared" si="272"/>
        <v>1160639.4902016025</v>
      </c>
    </row>
    <row r="3634" spans="1:15" s="6" customFormat="1" ht="34.5" customHeight="1">
      <c r="A3634" s="603" t="s">
        <v>49</v>
      </c>
      <c r="B3634" s="114" t="s">
        <v>2362</v>
      </c>
      <c r="C3634" s="87"/>
      <c r="D3634" s="202"/>
      <c r="E3634" s="82"/>
      <c r="F3634" s="82" t="s">
        <v>23</v>
      </c>
      <c r="G3634" s="83"/>
      <c r="H3634" s="47"/>
      <c r="I3634" s="48">
        <f t="shared" si="270"/>
        <v>0</v>
      </c>
      <c r="J3634" s="633"/>
      <c r="K3634" s="633"/>
      <c r="L3634" s="633"/>
      <c r="M3634" s="41"/>
      <c r="N3634" s="110"/>
      <c r="O3634" s="608">
        <f t="shared" si="272"/>
        <v>0</v>
      </c>
    </row>
    <row r="3635" spans="1:15" s="6" customFormat="1" ht="34.5" customHeight="1">
      <c r="A3635" s="603"/>
      <c r="B3635" s="114" t="s">
        <v>254</v>
      </c>
      <c r="C3635" s="87">
        <v>5.07</v>
      </c>
      <c r="D3635" s="202" t="s">
        <v>1928</v>
      </c>
      <c r="E3635" s="82"/>
      <c r="F3635" s="82" t="s">
        <v>23</v>
      </c>
      <c r="G3635" s="83">
        <v>147164.89822703571</v>
      </c>
      <c r="H3635" s="47">
        <f t="shared" si="274"/>
        <v>746126.03401107108</v>
      </c>
      <c r="I3635" s="48">
        <f t="shared" si="270"/>
        <v>1.9525896411978008E-3</v>
      </c>
      <c r="J3635" s="633"/>
      <c r="K3635" s="633"/>
      <c r="L3635" s="633"/>
      <c r="M3635" s="41"/>
      <c r="N3635" s="110"/>
      <c r="O3635" s="608">
        <f t="shared" si="272"/>
        <v>746126.03401107108</v>
      </c>
    </row>
    <row r="3636" spans="1:15" s="6" customFormat="1" ht="34.5" customHeight="1">
      <c r="A3636" s="603"/>
      <c r="B3636" s="114" t="s">
        <v>224</v>
      </c>
      <c r="C3636" s="87">
        <v>61.12</v>
      </c>
      <c r="D3636" s="202" t="s">
        <v>2361</v>
      </c>
      <c r="E3636" s="82"/>
      <c r="F3636" s="82" t="s">
        <v>23</v>
      </c>
      <c r="G3636" s="83">
        <v>14729.18756392314</v>
      </c>
      <c r="H3636" s="47">
        <f t="shared" si="274"/>
        <v>900247.94390698231</v>
      </c>
      <c r="I3636" s="48">
        <f t="shared" si="270"/>
        <v>2.3559220958054789E-3</v>
      </c>
      <c r="J3636" s="633"/>
      <c r="K3636" s="633"/>
      <c r="L3636" s="633"/>
      <c r="M3636" s="41"/>
      <c r="N3636" s="110"/>
      <c r="O3636" s="608">
        <f t="shared" si="272"/>
        <v>900247.94390698231</v>
      </c>
    </row>
    <row r="3637" spans="1:15" s="6" customFormat="1" ht="34.5" customHeight="1">
      <c r="A3637" s="603"/>
      <c r="B3637" s="114" t="s">
        <v>2363</v>
      </c>
      <c r="C3637" s="87">
        <v>0.76</v>
      </c>
      <c r="D3637" s="202" t="s">
        <v>1938</v>
      </c>
      <c r="E3637" s="82"/>
      <c r="F3637" s="82" t="s">
        <v>23</v>
      </c>
      <c r="G3637" s="83">
        <v>1108850</v>
      </c>
      <c r="H3637" s="47">
        <f t="shared" si="274"/>
        <v>842726</v>
      </c>
      <c r="I3637" s="48">
        <f t="shared" si="270"/>
        <v>2.2053888793051308E-3</v>
      </c>
      <c r="J3637" s="633"/>
      <c r="K3637" s="633"/>
      <c r="L3637" s="633"/>
      <c r="M3637" s="41"/>
      <c r="N3637" s="110"/>
      <c r="O3637" s="608">
        <f t="shared" si="272"/>
        <v>842726</v>
      </c>
    </row>
    <row r="3638" spans="1:15" s="6" customFormat="1" ht="34.5" customHeight="1">
      <c r="A3638" s="603">
        <v>3</v>
      </c>
      <c r="B3638" s="114" t="s">
        <v>2364</v>
      </c>
      <c r="C3638" s="87"/>
      <c r="D3638" s="202"/>
      <c r="E3638" s="82"/>
      <c r="F3638" s="82" t="s">
        <v>23</v>
      </c>
      <c r="G3638" s="83"/>
      <c r="H3638" s="47"/>
      <c r="I3638" s="48">
        <f t="shared" si="270"/>
        <v>0</v>
      </c>
      <c r="J3638" s="633"/>
      <c r="K3638" s="633"/>
      <c r="L3638" s="633"/>
      <c r="M3638" s="41"/>
      <c r="N3638" s="110"/>
      <c r="O3638" s="608">
        <f t="shared" si="272"/>
        <v>0</v>
      </c>
    </row>
    <row r="3639" spans="1:15" s="6" customFormat="1" ht="34.5" customHeight="1">
      <c r="A3639" s="603" t="s">
        <v>49</v>
      </c>
      <c r="B3639" s="114" t="s">
        <v>2112</v>
      </c>
      <c r="C3639" s="87">
        <v>0.38</v>
      </c>
      <c r="D3639" s="202" t="s">
        <v>1938</v>
      </c>
      <c r="E3639" s="82"/>
      <c r="F3639" s="82" t="s">
        <v>23</v>
      </c>
      <c r="G3639" s="83">
        <v>65955.45</v>
      </c>
      <c r="H3639" s="47">
        <f t="shared" si="274"/>
        <v>25063.071</v>
      </c>
      <c r="I3639" s="48">
        <f t="shared" si="270"/>
        <v>6.5589311430565701E-5</v>
      </c>
      <c r="J3639" s="633"/>
      <c r="K3639" s="633"/>
      <c r="L3639" s="633"/>
      <c r="M3639" s="41"/>
      <c r="N3639" s="110"/>
      <c r="O3639" s="608">
        <f t="shared" si="272"/>
        <v>25063.071</v>
      </c>
    </row>
    <row r="3640" spans="1:15" s="6" customFormat="1" ht="34.5" customHeight="1">
      <c r="A3640" s="603" t="s">
        <v>49</v>
      </c>
      <c r="B3640" s="114" t="s">
        <v>2365</v>
      </c>
      <c r="C3640" s="87">
        <v>0.05</v>
      </c>
      <c r="D3640" s="202" t="s">
        <v>1938</v>
      </c>
      <c r="E3640" s="82"/>
      <c r="F3640" s="82" t="s">
        <v>23</v>
      </c>
      <c r="G3640" s="83">
        <v>240133.28181479999</v>
      </c>
      <c r="H3640" s="47">
        <f t="shared" si="274"/>
        <v>12006.66409074</v>
      </c>
      <c r="I3640" s="48">
        <f t="shared" si="270"/>
        <v>3.1421082846939862E-5</v>
      </c>
      <c r="J3640" s="633"/>
      <c r="K3640" s="633"/>
      <c r="L3640" s="633"/>
      <c r="M3640" s="41"/>
      <c r="N3640" s="110"/>
      <c r="O3640" s="608">
        <f t="shared" si="272"/>
        <v>12006.66409074</v>
      </c>
    </row>
    <row r="3641" spans="1:15" s="6" customFormat="1" ht="34.5" customHeight="1">
      <c r="A3641" s="603" t="s">
        <v>49</v>
      </c>
      <c r="B3641" s="114" t="s">
        <v>210</v>
      </c>
      <c r="C3641" s="87">
        <v>0.33</v>
      </c>
      <c r="D3641" s="202" t="s">
        <v>1938</v>
      </c>
      <c r="E3641" s="82"/>
      <c r="F3641" s="82" t="s">
        <v>23</v>
      </c>
      <c r="G3641" s="83">
        <v>810108.47397327761</v>
      </c>
      <c r="H3641" s="47">
        <f t="shared" si="274"/>
        <v>267335.79641118163</v>
      </c>
      <c r="I3641" s="48">
        <f t="shared" si="270"/>
        <v>6.9960982863398111E-4</v>
      </c>
      <c r="J3641" s="633"/>
      <c r="K3641" s="633"/>
      <c r="L3641" s="633"/>
      <c r="M3641" s="41"/>
      <c r="N3641" s="110"/>
      <c r="O3641" s="608">
        <f t="shared" si="272"/>
        <v>267335.79641118163</v>
      </c>
    </row>
    <row r="3642" spans="1:15" s="6" customFormat="1" ht="34.5" customHeight="1">
      <c r="A3642" s="603">
        <v>4</v>
      </c>
      <c r="B3642" s="114" t="s">
        <v>2366</v>
      </c>
      <c r="C3642" s="87"/>
      <c r="D3642" s="202"/>
      <c r="E3642" s="82"/>
      <c r="F3642" s="82" t="s">
        <v>23</v>
      </c>
      <c r="G3642" s="83"/>
      <c r="H3642" s="47"/>
      <c r="I3642" s="48">
        <f t="shared" si="270"/>
        <v>0</v>
      </c>
      <c r="J3642" s="633"/>
      <c r="K3642" s="633"/>
      <c r="L3642" s="633"/>
      <c r="M3642" s="41"/>
      <c r="N3642" s="110"/>
      <c r="O3642" s="608">
        <f t="shared" si="272"/>
        <v>0</v>
      </c>
    </row>
    <row r="3643" spans="1:15" s="6" customFormat="1" ht="34.5" customHeight="1">
      <c r="A3643" s="603" t="s">
        <v>49</v>
      </c>
      <c r="B3643" s="114" t="s">
        <v>493</v>
      </c>
      <c r="C3643" s="87">
        <v>5.23</v>
      </c>
      <c r="D3643" s="202" t="s">
        <v>1928</v>
      </c>
      <c r="E3643" s="82"/>
      <c r="F3643" s="82" t="s">
        <v>23</v>
      </c>
      <c r="G3643" s="83">
        <v>96532.548554199995</v>
      </c>
      <c r="H3643" s="47">
        <f t="shared" si="274"/>
        <v>504865.228938466</v>
      </c>
      <c r="I3643" s="48">
        <f t="shared" si="270"/>
        <v>1.321217289425901E-3</v>
      </c>
      <c r="J3643" s="633"/>
      <c r="K3643" s="633"/>
      <c r="L3643" s="633"/>
      <c r="M3643" s="41"/>
      <c r="N3643" s="110"/>
      <c r="O3643" s="608">
        <f t="shared" si="272"/>
        <v>504865.228938466</v>
      </c>
    </row>
    <row r="3644" spans="1:15" s="6" customFormat="1" ht="34.5" customHeight="1">
      <c r="A3644" s="603" t="s">
        <v>49</v>
      </c>
      <c r="B3644" s="114" t="s">
        <v>496</v>
      </c>
      <c r="C3644" s="87">
        <v>3.8</v>
      </c>
      <c r="D3644" s="202" t="s">
        <v>1928</v>
      </c>
      <c r="E3644" s="82"/>
      <c r="F3644" s="82" t="s">
        <v>23</v>
      </c>
      <c r="G3644" s="83">
        <v>49305.043491000004</v>
      </c>
      <c r="H3644" s="47">
        <f t="shared" si="274"/>
        <v>187359.16526579999</v>
      </c>
      <c r="I3644" s="48">
        <f t="shared" si="270"/>
        <v>4.903133634337702E-4</v>
      </c>
      <c r="J3644" s="633"/>
      <c r="K3644" s="633"/>
      <c r="L3644" s="633"/>
      <c r="M3644" s="41"/>
      <c r="N3644" s="110"/>
      <c r="O3644" s="608">
        <f t="shared" si="272"/>
        <v>187359.16526579999</v>
      </c>
    </row>
    <row r="3645" spans="1:15" s="6" customFormat="1" ht="34.5" customHeight="1">
      <c r="A3645" s="603" t="s">
        <v>49</v>
      </c>
      <c r="B3645" s="114" t="s">
        <v>499</v>
      </c>
      <c r="C3645" s="87">
        <v>3.8</v>
      </c>
      <c r="D3645" s="202" t="s">
        <v>1928</v>
      </c>
      <c r="E3645" s="82"/>
      <c r="F3645" s="82" t="s">
        <v>23</v>
      </c>
      <c r="G3645" s="83">
        <v>40013.449999999997</v>
      </c>
      <c r="H3645" s="47">
        <f t="shared" si="274"/>
        <v>152051.10999999999</v>
      </c>
      <c r="I3645" s="48">
        <f t="shared" si="270"/>
        <v>3.9791323286572519E-4</v>
      </c>
      <c r="J3645" s="633"/>
      <c r="K3645" s="633"/>
      <c r="L3645" s="633"/>
      <c r="M3645" s="41"/>
      <c r="N3645" s="110"/>
      <c r="O3645" s="608">
        <f t="shared" si="272"/>
        <v>152051.10999999999</v>
      </c>
    </row>
    <row r="3646" spans="1:15" s="6" customFormat="1" ht="34.5" customHeight="1">
      <c r="A3646" s="603" t="s">
        <v>49</v>
      </c>
      <c r="B3646" s="114" t="s">
        <v>2367</v>
      </c>
      <c r="C3646" s="87">
        <v>3.8</v>
      </c>
      <c r="D3646" s="202" t="s">
        <v>1928</v>
      </c>
      <c r="E3646" s="82"/>
      <c r="F3646" s="82" t="s">
        <v>23</v>
      </c>
      <c r="G3646" s="83">
        <v>53022.21</v>
      </c>
      <c r="H3646" s="47">
        <f t="shared" si="274"/>
        <v>201484.39799999999</v>
      </c>
      <c r="I3646" s="48">
        <f t="shared" si="270"/>
        <v>5.2727867741435405E-4</v>
      </c>
      <c r="J3646" s="633"/>
      <c r="K3646" s="633"/>
      <c r="L3646" s="633"/>
      <c r="M3646" s="41"/>
      <c r="N3646" s="110"/>
      <c r="O3646" s="608">
        <f t="shared" si="272"/>
        <v>201484.39799999999</v>
      </c>
    </row>
    <row r="3647" spans="1:15" s="6" customFormat="1" ht="34.5" customHeight="1">
      <c r="A3647" s="603" t="s">
        <v>49</v>
      </c>
      <c r="B3647" s="114" t="s">
        <v>2368</v>
      </c>
      <c r="C3647" s="87">
        <v>6</v>
      </c>
      <c r="D3647" s="202" t="s">
        <v>1013</v>
      </c>
      <c r="E3647" s="82"/>
      <c r="F3647" s="82" t="s">
        <v>23</v>
      </c>
      <c r="G3647" s="83">
        <v>613467.0081907562</v>
      </c>
      <c r="H3647" s="47">
        <f t="shared" si="274"/>
        <v>3680802.0491445372</v>
      </c>
      <c r="I3647" s="48">
        <f t="shared" si="270"/>
        <v>9.6325494954551047E-3</v>
      </c>
      <c r="J3647" s="633"/>
      <c r="K3647" s="633"/>
      <c r="L3647" s="633"/>
      <c r="M3647" s="41"/>
      <c r="N3647" s="110"/>
      <c r="O3647" s="608">
        <f t="shared" si="272"/>
        <v>3680802.0491445372</v>
      </c>
    </row>
    <row r="3648" spans="1:15" s="6" customFormat="1" ht="34.5" customHeight="1">
      <c r="A3648" s="603" t="s">
        <v>49</v>
      </c>
      <c r="B3648" s="114" t="s">
        <v>2369</v>
      </c>
      <c r="C3648" s="87">
        <v>3.5</v>
      </c>
      <c r="D3648" s="202" t="s">
        <v>1013</v>
      </c>
      <c r="E3648" s="82"/>
      <c r="F3648" s="82" t="s">
        <v>23</v>
      </c>
      <c r="G3648" s="83">
        <v>390524.54519682453</v>
      </c>
      <c r="H3648" s="47">
        <f t="shared" si="274"/>
        <v>1366835.9081888858</v>
      </c>
      <c r="I3648" s="48">
        <f t="shared" si="270"/>
        <v>3.5769689219920797E-3</v>
      </c>
      <c r="J3648" s="633"/>
      <c r="K3648" s="633"/>
      <c r="L3648" s="633"/>
      <c r="M3648" s="41"/>
      <c r="N3648" s="110"/>
      <c r="O3648" s="608">
        <f t="shared" si="272"/>
        <v>1366835.9081888858</v>
      </c>
    </row>
    <row r="3649" spans="1:15" s="6" customFormat="1" ht="34.5" customHeight="1">
      <c r="A3649" s="603" t="s">
        <v>49</v>
      </c>
      <c r="B3649" s="114" t="s">
        <v>2370</v>
      </c>
      <c r="C3649" s="87">
        <v>3.5</v>
      </c>
      <c r="D3649" s="202" t="s">
        <v>1013</v>
      </c>
      <c r="E3649" s="82"/>
      <c r="F3649" s="82" t="s">
        <v>23</v>
      </c>
      <c r="G3649" s="83">
        <v>210559.13244857671</v>
      </c>
      <c r="H3649" s="47">
        <f t="shared" si="274"/>
        <v>736956.96357001853</v>
      </c>
      <c r="I3649" s="48">
        <f t="shared" si="270"/>
        <v>1.9285944565419783E-3</v>
      </c>
      <c r="J3649" s="633"/>
      <c r="K3649" s="633"/>
      <c r="L3649" s="633"/>
      <c r="M3649" s="41"/>
      <c r="N3649" s="110"/>
      <c r="O3649" s="608">
        <f t="shared" si="272"/>
        <v>736956.96357001853</v>
      </c>
    </row>
    <row r="3650" spans="1:15" s="6" customFormat="1" ht="34.5" customHeight="1">
      <c r="A3650" s="603"/>
      <c r="B3650" s="114"/>
      <c r="C3650" s="87"/>
      <c r="D3650" s="202" t="str">
        <f>IF(ISBLANK(E3650),"",IF(E3650="BN",VLOOKUP(B3650,'[1]V. BAHAN'!$B$8:$E$1099,3,FALSE),IFERROR(VLOOKUP(E3650,'[1]III. DAFTAR AHS'!$B$7:$H$872,5,FALSE),"ls")))</f>
        <v/>
      </c>
      <c r="E3650" s="82"/>
      <c r="F3650" s="82" t="s">
        <v>23</v>
      </c>
      <c r="G3650" s="83"/>
      <c r="H3650" s="83"/>
      <c r="I3650" s="48">
        <f t="shared" si="270"/>
        <v>0</v>
      </c>
      <c r="J3650" s="633"/>
      <c r="K3650" s="633"/>
      <c r="L3650" s="633"/>
      <c r="M3650" s="41"/>
      <c r="N3650" s="110"/>
      <c r="O3650" s="608">
        <f t="shared" si="272"/>
        <v>0</v>
      </c>
    </row>
    <row r="3651" spans="1:15" s="6" customFormat="1" ht="34.5" customHeight="1" thickBot="1">
      <c r="A3651" s="604"/>
      <c r="B3651" s="439"/>
      <c r="C3651" s="102"/>
      <c r="D3651" s="440" t="str">
        <f>IF(ISBLANK(E3651),"",IF(E3651="BN",VLOOKUP(B3651,'[1]V. BAHAN'!$B$8:$E$1099,3,FALSE),IFERROR(VLOOKUP(E3651,'[1]III. DAFTAR AHS'!$B$7:$H$872,5,FALSE),"ls")))</f>
        <v/>
      </c>
      <c r="E3651" s="333"/>
      <c r="F3651" s="333" t="s">
        <v>23</v>
      </c>
      <c r="G3651" s="334"/>
      <c r="H3651" s="334"/>
      <c r="I3651" s="48">
        <f t="shared" si="270"/>
        <v>0</v>
      </c>
      <c r="J3651" s="633"/>
      <c r="K3651" s="633"/>
      <c r="L3651" s="633"/>
      <c r="M3651" s="41"/>
      <c r="N3651" s="110"/>
      <c r="O3651" s="608">
        <f t="shared" si="272"/>
        <v>0</v>
      </c>
    </row>
    <row r="3652" spans="1:15" s="69" customFormat="1" ht="34.5" customHeight="1" thickBot="1">
      <c r="A3652" s="118"/>
      <c r="B3652" s="339" t="s">
        <v>2015</v>
      </c>
      <c r="C3652" s="67"/>
      <c r="D3652" s="67" t="str">
        <f>IF(ISBLANK(E3652),"",IF(E3652="BN",VLOOKUP(B3652,'[1]V. BAHAN'!$B$8:$E$1099,3,FALSE),IFERROR(VLOOKUP(E3652,'[1]III. DAFTAR AHS'!$B$7:$H$872,5,FALSE),"ls")))</f>
        <v/>
      </c>
      <c r="E3652" s="66"/>
      <c r="F3652" s="66"/>
      <c r="G3652" s="119"/>
      <c r="H3652" s="120">
        <f>SUM(H3357:H3651)</f>
        <v>1566753813.5299959</v>
      </c>
      <c r="I3652" s="48"/>
      <c r="J3652" s="639"/>
      <c r="K3652" s="639"/>
      <c r="L3652" s="639"/>
      <c r="M3652" s="41"/>
      <c r="N3652" s="110"/>
      <c r="O3652" s="608">
        <f t="shared" si="272"/>
        <v>1566753813.5299959</v>
      </c>
    </row>
    <row r="3653" spans="1:15" s="6" customFormat="1" ht="39.9" customHeight="1" thickBot="1">
      <c r="A3653" s="441" t="s">
        <v>2016</v>
      </c>
      <c r="B3653" s="124" t="s">
        <v>2017</v>
      </c>
      <c r="C3653" s="39"/>
      <c r="D3653" s="442" t="str">
        <f>IF(ISBLANK(E3653),"",IF(E3653="BN",VLOOKUP(B3653,#REF!,3,FALSE),IFERROR(VLOOKUP(E3653,#REF!,5,FALSE),"ls")))</f>
        <v/>
      </c>
      <c r="E3653" s="442"/>
      <c r="F3653" s="39" t="s">
        <v>23</v>
      </c>
      <c r="G3653" s="78"/>
      <c r="H3653" s="78"/>
      <c r="I3653" s="48">
        <f t="shared" si="270"/>
        <v>0</v>
      </c>
      <c r="J3653" s="629"/>
      <c r="K3653" s="629"/>
      <c r="L3653" s="629"/>
      <c r="M3653" s="97"/>
      <c r="N3653" s="110"/>
      <c r="O3653" s="608">
        <f t="shared" si="272"/>
        <v>0</v>
      </c>
    </row>
    <row r="3654" spans="1:15" s="6" customFormat="1" ht="35.1" customHeight="1" thickBot="1">
      <c r="A3654" s="441" t="s">
        <v>24</v>
      </c>
      <c r="B3654" s="124" t="s">
        <v>109</v>
      </c>
      <c r="C3654" s="39"/>
      <c r="D3654" s="442" t="str">
        <f>IF(ISBLANK(E3654),"",IF(E3654="BN",VLOOKUP(B3654,'[1]V. BAHAN'!$B$8:$E$1099,3,FALSE),IFERROR(VLOOKUP(E3654,'[1]III. DAFTAR AHS'!$B$7:$H$872,5,FALSE),"ls")))</f>
        <v/>
      </c>
      <c r="E3654" s="442"/>
      <c r="F3654" s="39" t="s">
        <v>23</v>
      </c>
      <c r="G3654" s="78"/>
      <c r="H3654" s="78"/>
      <c r="I3654" s="48">
        <f t="shared" si="270"/>
        <v>0</v>
      </c>
      <c r="J3654" s="629"/>
      <c r="K3654" s="629"/>
      <c r="L3654" s="629"/>
      <c r="M3654" s="41"/>
      <c r="N3654" s="110"/>
      <c r="O3654" s="608">
        <f t="shared" si="272"/>
        <v>0</v>
      </c>
    </row>
    <row r="3655" spans="1:15" s="6" customFormat="1" ht="35.1" customHeight="1" thickBot="1">
      <c r="A3655" s="441" t="s">
        <v>821</v>
      </c>
      <c r="B3655" s="124" t="s">
        <v>110</v>
      </c>
      <c r="C3655" s="39"/>
      <c r="D3655" s="442" t="str">
        <f>IF(ISBLANK(E3655),"",IF(E3655="BN",VLOOKUP(B3655,'[1]V. BAHAN'!$B$8:$E$1099,3,FALSE),IFERROR(VLOOKUP(E3655,'[1]III. DAFTAR AHS'!$B$7:$H$872,5,FALSE),"ls")))</f>
        <v/>
      </c>
      <c r="E3655" s="442"/>
      <c r="F3655" s="39" t="s">
        <v>23</v>
      </c>
      <c r="G3655" s="78"/>
      <c r="H3655" s="78"/>
      <c r="I3655" s="48">
        <f t="shared" si="270"/>
        <v>0</v>
      </c>
      <c r="J3655" s="629"/>
      <c r="K3655" s="629"/>
      <c r="L3655" s="629"/>
      <c r="M3655" s="41"/>
      <c r="N3655" s="110"/>
      <c r="O3655" s="608">
        <f t="shared" si="272"/>
        <v>0</v>
      </c>
    </row>
    <row r="3656" spans="1:15" s="110" customFormat="1" ht="35.1" customHeight="1">
      <c r="A3656" s="96">
        <v>1</v>
      </c>
      <c r="B3656" s="98" t="s">
        <v>2018</v>
      </c>
      <c r="C3656" s="87">
        <v>50.96</v>
      </c>
      <c r="D3656" s="183" t="str">
        <f>IF(ISBLANK(E3656),"",IF(E3656="BN",VLOOKUP(B3656,'[1]V. BAHAN'!$B$8:$E$1099,3,FALSE),IFERROR(VLOOKUP(E3656,'[1]III. DAFTAR AHS'!$B$7:$H$872,5,FALSE),"ls")))</f>
        <v xml:space="preserve">m3 </v>
      </c>
      <c r="E3656" s="443" t="s">
        <v>113</v>
      </c>
      <c r="F3656" s="444" t="s">
        <v>114</v>
      </c>
      <c r="G3656" s="47">
        <f>VLOOKUP(B3656,'[2] RAB LAMA'!$B$9:$E$5553,4,FALSE)</f>
        <v>65955.45</v>
      </c>
      <c r="H3656" s="47">
        <f t="shared" ref="H3656:H3661" si="275">G3656*C3656</f>
        <v>3361089.7319999998</v>
      </c>
      <c r="I3656" s="48">
        <f t="shared" si="270"/>
        <v>8.7958718697411283E-3</v>
      </c>
      <c r="J3656" s="634"/>
      <c r="K3656" s="634"/>
      <c r="L3656" s="634"/>
      <c r="M3656" s="41"/>
      <c r="O3656" s="608">
        <f t="shared" si="272"/>
        <v>3361089.7319999998</v>
      </c>
    </row>
    <row r="3657" spans="1:15" s="110" customFormat="1" ht="35.1" customHeight="1">
      <c r="A3657" s="96">
        <f>+A3656+1</f>
        <v>2</v>
      </c>
      <c r="B3657" s="98" t="s">
        <v>2019</v>
      </c>
      <c r="C3657" s="87">
        <v>50.96</v>
      </c>
      <c r="D3657" s="183" t="str">
        <f>IF(ISBLANK(E3657),"",IF(E3657="BN",VLOOKUP(B3657,'[1]V. BAHAN'!$B$8:$E$1099,3,FALSE),IFERROR(VLOOKUP(E3657,'[1]III. DAFTAR AHS'!$B$7:$H$872,5,FALSE),"ls")))</f>
        <v xml:space="preserve">m3 </v>
      </c>
      <c r="E3657" s="443" t="s">
        <v>120</v>
      </c>
      <c r="F3657" s="444" t="s">
        <v>121</v>
      </c>
      <c r="G3657" s="47">
        <f>VLOOKUP(B3657,'[2] RAB LAMA'!$B$9:$E$5553,4,FALSE)</f>
        <v>79076.250000000015</v>
      </c>
      <c r="H3657" s="47">
        <f t="shared" si="275"/>
        <v>4029725.7000000007</v>
      </c>
      <c r="I3657" s="48">
        <f t="shared" si="270"/>
        <v>1.0545672312744694E-2</v>
      </c>
      <c r="J3657" s="634"/>
      <c r="K3657" s="634"/>
      <c r="L3657" s="634"/>
      <c r="M3657" s="41"/>
      <c r="O3657" s="608">
        <f t="shared" si="272"/>
        <v>4029725.7000000007</v>
      </c>
    </row>
    <row r="3658" spans="1:15" s="110" customFormat="1" ht="35.1" customHeight="1">
      <c r="A3658" s="96">
        <f>+A3657+1</f>
        <v>3</v>
      </c>
      <c r="B3658" s="98" t="s">
        <v>2020</v>
      </c>
      <c r="C3658" s="87">
        <v>29.53</v>
      </c>
      <c r="D3658" s="183" t="str">
        <f>IF(ISBLANK(E3658),"",IF(E3658="BN",VLOOKUP(B3658,'[1]V. BAHAN'!$B$8:$E$1099,3,FALSE),IFERROR(VLOOKUP(E3658,'[1]III. DAFTAR AHS'!$B$7:$H$872,5,FALSE),"ls")))</f>
        <v xml:space="preserve">m3 </v>
      </c>
      <c r="E3658" s="445" t="s">
        <v>1507</v>
      </c>
      <c r="F3658" s="444" t="s">
        <v>1508</v>
      </c>
      <c r="G3658" s="47">
        <f>VLOOKUP(B3658,'[2] RAB LAMA'!$B$9:$E$5553,4,FALSE)</f>
        <v>89034</v>
      </c>
      <c r="H3658" s="47">
        <f t="shared" si="275"/>
        <v>2629174.02</v>
      </c>
      <c r="I3658" s="48">
        <f t="shared" si="270"/>
        <v>6.8804702186309246E-3</v>
      </c>
      <c r="J3658" s="634"/>
      <c r="K3658" s="634"/>
      <c r="L3658" s="634"/>
      <c r="M3658" s="41"/>
      <c r="O3658" s="608">
        <f t="shared" si="272"/>
        <v>2629174.02</v>
      </c>
    </row>
    <row r="3659" spans="1:15" s="110" customFormat="1" ht="35.1" customHeight="1">
      <c r="A3659" s="96">
        <f>+A3658+1</f>
        <v>4</v>
      </c>
      <c r="B3659" s="98" t="s">
        <v>2021</v>
      </c>
      <c r="C3659" s="87">
        <v>5.0999999999999996</v>
      </c>
      <c r="D3659" s="183" t="str">
        <f>IF(ISBLANK(E3659),"",IF(E3659="BN",VLOOKUP(B3659,'[1]V. BAHAN'!$B$8:$E$1099,3,FALSE),IFERROR(VLOOKUP(E3659,'[1]III. DAFTAR AHS'!$B$7:$H$872,5,FALSE),"ls")))</f>
        <v xml:space="preserve">m3 </v>
      </c>
      <c r="E3659" s="443" t="s">
        <v>136</v>
      </c>
      <c r="F3659" s="444" t="s">
        <v>137</v>
      </c>
      <c r="G3659" s="47">
        <f>VLOOKUP(B3659,'[2] RAB LAMA'!$B$9:$E$5553,4,FALSE)</f>
        <v>240133.28181479999</v>
      </c>
      <c r="H3659" s="47">
        <f t="shared" si="275"/>
        <v>1224679.7372554799</v>
      </c>
      <c r="I3659" s="48">
        <f t="shared" si="270"/>
        <v>3.2049504503878661E-3</v>
      </c>
      <c r="J3659" s="634"/>
      <c r="K3659" s="634"/>
      <c r="L3659" s="634"/>
      <c r="M3659" s="41"/>
      <c r="O3659" s="608">
        <f t="shared" si="272"/>
        <v>1224679.7372554799</v>
      </c>
    </row>
    <row r="3660" spans="1:15" s="110" customFormat="1" ht="35.1" customHeight="1">
      <c r="A3660" s="96">
        <f>+A3659+1</f>
        <v>5</v>
      </c>
      <c r="B3660" s="98" t="s">
        <v>1949</v>
      </c>
      <c r="C3660" s="87">
        <v>17.75</v>
      </c>
      <c r="D3660" s="183" t="str">
        <f>IF(ISBLANK(E3660),"",IF(E3660="BN",VLOOKUP(B3660,'[1]V. BAHAN'!$B$8:$E$1099,3,FALSE),IFERROR(VLOOKUP(E3660,'[1]III. DAFTAR AHS'!$B$7:$H$872,5,FALSE),"ls")))</f>
        <v xml:space="preserve">m3 </v>
      </c>
      <c r="E3660" s="443" t="s">
        <v>934</v>
      </c>
      <c r="F3660" s="444" t="s">
        <v>147</v>
      </c>
      <c r="G3660" s="47">
        <v>30317.572162077395</v>
      </c>
      <c r="H3660" s="47">
        <f t="shared" si="275"/>
        <v>538136.90587687376</v>
      </c>
      <c r="I3660" s="48">
        <f t="shared" si="270"/>
        <v>1.4082882784731089E-3</v>
      </c>
      <c r="J3660" s="634"/>
      <c r="K3660" s="634"/>
      <c r="L3660" s="634"/>
      <c r="M3660" s="97"/>
      <c r="O3660" s="608">
        <f t="shared" si="272"/>
        <v>538136.90587687376</v>
      </c>
    </row>
    <row r="3661" spans="1:15" s="110" customFormat="1" ht="35.1" customHeight="1">
      <c r="A3661" s="96">
        <f>+A3660+1</f>
        <v>6</v>
      </c>
      <c r="B3661" s="98" t="s">
        <v>2022</v>
      </c>
      <c r="C3661" s="87">
        <v>110.15</v>
      </c>
      <c r="D3661" s="183" t="str">
        <f>IF(ISBLANK(E3661),"",IF(E3661="BN",VLOOKUP(B3661,'[1]V. BAHAN'!$B$8:$E$1099,3,FALSE),IFERROR(VLOOKUP(E3661,'[1]III. DAFTAR AHS'!$B$7:$H$872,5,FALSE),"ls")))</f>
        <v xml:space="preserve">m3 </v>
      </c>
      <c r="E3661" s="445" t="s">
        <v>149</v>
      </c>
      <c r="F3661" s="444" t="s">
        <v>150</v>
      </c>
      <c r="G3661" s="47">
        <f>VLOOKUP(B3661,'[2] RAB LAMA'!$B$9:$E$5553,4,FALSE)</f>
        <v>10744.873720387894</v>
      </c>
      <c r="H3661" s="47">
        <f t="shared" si="275"/>
        <v>1183547.8403007265</v>
      </c>
      <c r="I3661" s="48">
        <f t="shared" ref="I3661:I3724" si="276">(H3661/$H$4325)*100</f>
        <v>3.0973094993210449E-3</v>
      </c>
      <c r="J3661" s="634"/>
      <c r="K3661" s="634">
        <f>SUM(I3656:I3661)</f>
        <v>3.3932562629298765E-2</v>
      </c>
      <c r="L3661" s="634"/>
      <c r="M3661" s="97"/>
      <c r="O3661" s="608">
        <f t="shared" si="272"/>
        <v>1183547.8403007265</v>
      </c>
    </row>
    <row r="3662" spans="1:15" s="110" customFormat="1" ht="35.1" customHeight="1" thickBot="1">
      <c r="A3662" s="446"/>
      <c r="B3662" s="116"/>
      <c r="C3662" s="117"/>
      <c r="D3662" s="183" t="str">
        <f>IF(ISBLANK(E3662),"",IF(E3662="BN",VLOOKUP(B3662,'[1]V. BAHAN'!$B$8:$E$1099,3,FALSE),IFERROR(VLOOKUP(E3662,'[1]III. DAFTAR AHS'!$B$7:$H$872,5,FALSE),"ls")))</f>
        <v/>
      </c>
      <c r="E3662" s="447"/>
      <c r="F3662" s="444" t="s">
        <v>23</v>
      </c>
      <c r="G3662" s="83"/>
      <c r="H3662" s="63"/>
      <c r="I3662" s="48">
        <f t="shared" si="276"/>
        <v>0</v>
      </c>
      <c r="J3662" s="633"/>
      <c r="K3662" s="633"/>
      <c r="L3662" s="633"/>
      <c r="M3662" s="41"/>
      <c r="O3662" s="608">
        <f t="shared" si="272"/>
        <v>0</v>
      </c>
    </row>
    <row r="3663" spans="1:15" s="6" customFormat="1" ht="35.1" customHeight="1" thickBot="1">
      <c r="A3663" s="441" t="s">
        <v>107</v>
      </c>
      <c r="B3663" s="124" t="s">
        <v>2023</v>
      </c>
      <c r="C3663" s="39"/>
      <c r="D3663" s="442" t="str">
        <f>IF(ISBLANK(E3663),"",IF(E3663="BN",VLOOKUP(B3663,'[1]V. BAHAN'!$B$8:$E$1099,3,FALSE),IFERROR(VLOOKUP(E3663,'[1]III. DAFTAR AHS'!$B$7:$H$872,5,FALSE),"ls")))</f>
        <v/>
      </c>
      <c r="E3663" s="442"/>
      <c r="F3663" s="39" t="s">
        <v>23</v>
      </c>
      <c r="G3663" s="78"/>
      <c r="H3663" s="78"/>
      <c r="I3663" s="48">
        <f t="shared" si="276"/>
        <v>0</v>
      </c>
      <c r="J3663" s="629"/>
      <c r="K3663" s="629"/>
      <c r="L3663" s="629"/>
      <c r="M3663" s="41"/>
      <c r="N3663" s="110"/>
      <c r="O3663" s="608">
        <f t="shared" si="272"/>
        <v>0</v>
      </c>
    </row>
    <row r="3664" spans="1:15" s="110" customFormat="1" ht="35.1" customHeight="1">
      <c r="A3664" s="448"/>
      <c r="B3664" s="449" t="s">
        <v>152</v>
      </c>
      <c r="C3664" s="229"/>
      <c r="D3664" s="450" t="str">
        <f>IF(ISBLANK(E3664),"",IF(E3664="BN",VLOOKUP(B3664,'[1]V. BAHAN'!$B$8:$E$1099,3,FALSE),IFERROR(VLOOKUP(E3664,'[1]III. DAFTAR AHS'!$B$7:$H$872,5,FALSE),"ls")))</f>
        <v/>
      </c>
      <c r="E3664" s="451"/>
      <c r="F3664" s="451" t="s">
        <v>23</v>
      </c>
      <c r="G3664" s="452"/>
      <c r="H3664" s="47"/>
      <c r="I3664" s="48">
        <f t="shared" si="276"/>
        <v>0</v>
      </c>
      <c r="J3664" s="633"/>
      <c r="K3664" s="633"/>
      <c r="L3664" s="633"/>
      <c r="M3664" s="41"/>
      <c r="O3664" s="608">
        <f t="shared" si="272"/>
        <v>0</v>
      </c>
    </row>
    <row r="3665" spans="1:15" s="110" customFormat="1" ht="60" customHeight="1">
      <c r="A3665" s="453"/>
      <c r="B3665" s="454" t="s">
        <v>2024</v>
      </c>
      <c r="C3665" s="455"/>
      <c r="D3665" s="456" t="str">
        <f>IF(ISBLANK(E3665),"",IF(E3665="BN",VLOOKUP(B3665,'[1]V. BAHAN'!$B$8:$E$1099,3,FALSE),IFERROR(VLOOKUP(E3665,'[1]III. DAFTAR AHS'!$B$7:$H$872,5,FALSE),"ls")))</f>
        <v/>
      </c>
      <c r="E3665" s="457"/>
      <c r="F3665" s="457" t="s">
        <v>23</v>
      </c>
      <c r="G3665" s="458"/>
      <c r="H3665" s="63"/>
      <c r="I3665" s="48">
        <f t="shared" si="276"/>
        <v>0</v>
      </c>
      <c r="J3665" s="634"/>
      <c r="K3665" s="634"/>
      <c r="L3665" s="634"/>
      <c r="M3665" s="41"/>
      <c r="O3665" s="608">
        <f t="shared" si="272"/>
        <v>0</v>
      </c>
    </row>
    <row r="3666" spans="1:15" s="110" customFormat="1" ht="35.1" customHeight="1">
      <c r="A3666" s="96">
        <v>1</v>
      </c>
      <c r="B3666" s="98" t="s">
        <v>2025</v>
      </c>
      <c r="C3666" s="87">
        <v>5.0999999999999996</v>
      </c>
      <c r="D3666" s="183" t="str">
        <f>IF(ISBLANK(E3666),"",IF(E3666="BN",VLOOKUP(B3666,'[1]V. BAHAN'!$B$8:$E$1099,3,FALSE),IFERROR(VLOOKUP(E3666,'[1]III. DAFTAR AHS'!$B$7:$H$872,5,FALSE),"ls")))</f>
        <v xml:space="preserve">m3 </v>
      </c>
      <c r="E3666" s="459" t="s">
        <v>196</v>
      </c>
      <c r="F3666" s="444" t="s">
        <v>34</v>
      </c>
      <c r="G3666" s="47">
        <f>VLOOKUP(B3666,'[2] RAB LAMA'!$B$9:$E$5553,4,FALSE)</f>
        <v>1068870</v>
      </c>
      <c r="H3666" s="47">
        <f>G3666*C3666</f>
        <v>5451237</v>
      </c>
      <c r="I3666" s="48">
        <f t="shared" si="276"/>
        <v>1.4265725109058772E-2</v>
      </c>
      <c r="J3666" s="634"/>
      <c r="K3666" s="634"/>
      <c r="L3666" s="634"/>
      <c r="M3666" s="41"/>
      <c r="O3666" s="608">
        <f t="shared" si="272"/>
        <v>5451237</v>
      </c>
    </row>
    <row r="3667" spans="1:15" s="110" customFormat="1" ht="35.1" customHeight="1">
      <c r="A3667" s="96"/>
      <c r="B3667" s="94" t="s">
        <v>2026</v>
      </c>
      <c r="C3667" s="87"/>
      <c r="D3667" s="183" t="str">
        <f>IF(ISBLANK(E3667),"",IF(E3667="BN",VLOOKUP(B3667,'[1]V. BAHAN'!$B$8:$E$1099,3,FALSE),IFERROR(VLOOKUP(E3667,'[1]III. DAFTAR AHS'!$B$7:$H$872,5,FALSE),"ls")))</f>
        <v/>
      </c>
      <c r="E3667" s="445"/>
      <c r="F3667" s="444" t="s">
        <v>23</v>
      </c>
      <c r="G3667" s="87"/>
      <c r="H3667" s="183"/>
      <c r="I3667" s="48">
        <f t="shared" si="276"/>
        <v>0</v>
      </c>
      <c r="J3667" s="634"/>
      <c r="K3667" s="634"/>
      <c r="L3667" s="634"/>
      <c r="M3667" s="41"/>
      <c r="O3667" s="608">
        <f t="shared" si="272"/>
        <v>0</v>
      </c>
    </row>
    <row r="3668" spans="1:15" s="110" customFormat="1" ht="35.1" customHeight="1">
      <c r="A3668" s="96">
        <f>+A3666+1</f>
        <v>2</v>
      </c>
      <c r="B3668" s="98" t="s">
        <v>2027</v>
      </c>
      <c r="C3668" s="87"/>
      <c r="D3668" s="183" t="str">
        <f>IF(ISBLANK(E3668),"",IF(E3668="BN",VLOOKUP(B3668,'[1]V. BAHAN'!$B$8:$E$1099,3,FALSE),IFERROR(VLOOKUP(E3668,'[1]III. DAFTAR AHS'!$B$7:$H$872,5,FALSE),"ls")))</f>
        <v/>
      </c>
      <c r="E3668" s="445"/>
      <c r="F3668" s="444" t="s">
        <v>23</v>
      </c>
      <c r="G3668" s="87"/>
      <c r="H3668" s="183"/>
      <c r="I3668" s="48">
        <f t="shared" si="276"/>
        <v>0</v>
      </c>
      <c r="J3668" s="634"/>
      <c r="K3668" s="634"/>
      <c r="L3668" s="634"/>
      <c r="M3668" s="41"/>
      <c r="O3668" s="608">
        <f t="shared" si="272"/>
        <v>0</v>
      </c>
    </row>
    <row r="3669" spans="1:15" s="110" customFormat="1" ht="35.1" customHeight="1">
      <c r="A3669" s="96" t="s">
        <v>49</v>
      </c>
      <c r="B3669" s="98" t="s">
        <v>250</v>
      </c>
      <c r="C3669" s="87">
        <v>45</v>
      </c>
      <c r="D3669" s="183" t="str">
        <f>IF(ISBLANK(E3669),"",IF(E3669="BN",VLOOKUP(B3669,'[1]V. BAHAN'!$B$8:$E$1099,3,FALSE),IFERROR(VLOOKUP(E3669,'[1]III. DAFTAR AHS'!$B$7:$H$872,5,FALSE),"ls")))</f>
        <v xml:space="preserve">m2 </v>
      </c>
      <c r="E3669" s="459" t="s">
        <v>251</v>
      </c>
      <c r="F3669" s="444" t="s">
        <v>147</v>
      </c>
      <c r="G3669" s="47">
        <v>145741.9944557907</v>
      </c>
      <c r="H3669" s="47">
        <f>G3669*C3669</f>
        <v>6558389.7505105818</v>
      </c>
      <c r="I3669" s="48">
        <f t="shared" si="276"/>
        <v>1.7163110930391121E-2</v>
      </c>
      <c r="J3669" s="634"/>
      <c r="K3669" s="634"/>
      <c r="L3669" s="634"/>
      <c r="M3669" s="72"/>
      <c r="O3669" s="608">
        <f t="shared" si="272"/>
        <v>6558389.7505105818</v>
      </c>
    </row>
    <row r="3670" spans="1:15" s="110" customFormat="1" ht="35.1" customHeight="1">
      <c r="A3670" s="96" t="s">
        <v>49</v>
      </c>
      <c r="B3670" s="98" t="s">
        <v>2028</v>
      </c>
      <c r="C3670" s="87">
        <v>1413.72</v>
      </c>
      <c r="D3670" s="183" t="str">
        <f>IF(ISBLANK(E3670),"",IF(E3670="BN",VLOOKUP(B3670,'[1]V. BAHAN'!$B$8:$E$1099,3,FALSE),IFERROR(VLOOKUP(E3670,'[1]III. DAFTAR AHS'!$B$7:$H$872,5,FALSE),"ls")))</f>
        <v xml:space="preserve">Kg </v>
      </c>
      <c r="E3670" s="459" t="s">
        <v>191</v>
      </c>
      <c r="F3670" s="444" t="s">
        <v>192</v>
      </c>
      <c r="G3670" s="47">
        <v>14261.680183410001</v>
      </c>
      <c r="H3670" s="47">
        <f>G3670*C3670</f>
        <v>20162022.508890387</v>
      </c>
      <c r="I3670" s="48">
        <f t="shared" si="276"/>
        <v>5.2763413286651406E-2</v>
      </c>
      <c r="J3670" s="634"/>
      <c r="K3670" s="634"/>
      <c r="L3670" s="634"/>
      <c r="M3670" s="41"/>
      <c r="O3670" s="608">
        <f t="shared" si="272"/>
        <v>20162022.508890387</v>
      </c>
    </row>
    <row r="3671" spans="1:15" s="110" customFormat="1" ht="35.1" customHeight="1">
      <c r="A3671" s="96" t="s">
        <v>49</v>
      </c>
      <c r="B3671" s="98" t="s">
        <v>2029</v>
      </c>
      <c r="C3671" s="87">
        <v>13.5</v>
      </c>
      <c r="D3671" s="183" t="str">
        <f>IF(ISBLANK(E3671),"",IF(E3671="BN",VLOOKUP(B3671,'[1]V. BAHAN'!$B$8:$E$1099,3,FALSE),IFERROR(VLOOKUP(E3671,'[1]III. DAFTAR AHS'!$B$7:$H$872,5,FALSE),"ls")))</f>
        <v xml:space="preserve">m3 </v>
      </c>
      <c r="E3671" s="459" t="s">
        <v>193</v>
      </c>
      <c r="F3671" s="444" t="s">
        <v>147</v>
      </c>
      <c r="G3671" s="47">
        <f>VLOOKUP(B3671,'[2] RAB LAMA'!$B$9:$E$5553,4,FALSE)</f>
        <v>1289599.433557336</v>
      </c>
      <c r="H3671" s="47">
        <f>G3671*C3671</f>
        <v>17409592.353024036</v>
      </c>
      <c r="I3671" s="48">
        <f t="shared" si="276"/>
        <v>4.5560385426099172E-2</v>
      </c>
      <c r="J3671" s="634"/>
      <c r="K3671" s="634"/>
      <c r="L3671" s="634"/>
      <c r="M3671" s="41"/>
      <c r="O3671" s="608">
        <f t="shared" si="272"/>
        <v>17409592.353024036</v>
      </c>
    </row>
    <row r="3672" spans="1:15" s="110" customFormat="1" ht="35.1" customHeight="1">
      <c r="A3672" s="96"/>
      <c r="B3672" s="94" t="s">
        <v>2030</v>
      </c>
      <c r="C3672" s="87"/>
      <c r="D3672" s="183" t="str">
        <f>IF(ISBLANK(E3672),"",IF(E3672="BN",VLOOKUP(B3672,'[1]V. BAHAN'!$B$8:$E$1099,3,FALSE),IFERROR(VLOOKUP(E3672,'[1]III. DAFTAR AHS'!$B$7:$H$872,5,FALSE),"ls")))</f>
        <v/>
      </c>
      <c r="E3672" s="445"/>
      <c r="F3672" s="444" t="s">
        <v>23</v>
      </c>
      <c r="G3672" s="87"/>
      <c r="H3672" s="183"/>
      <c r="I3672" s="48">
        <f t="shared" si="276"/>
        <v>0</v>
      </c>
      <c r="J3672" s="634"/>
      <c r="K3672" s="634"/>
      <c r="L3672" s="634"/>
      <c r="M3672" s="41"/>
      <c r="O3672" s="608">
        <f t="shared" ref="O3672:O3735" si="277">H3672-N3672</f>
        <v>0</v>
      </c>
    </row>
    <row r="3673" spans="1:15" s="110" customFormat="1" ht="35.1" customHeight="1">
      <c r="A3673" s="96">
        <f>+A3668+1</f>
        <v>3</v>
      </c>
      <c r="B3673" s="98" t="s">
        <v>2027</v>
      </c>
      <c r="C3673" s="87"/>
      <c r="D3673" s="183" t="str">
        <f>IF(ISBLANK(E3673),"",IF(E3673="BN",VLOOKUP(B3673,'[1]V. BAHAN'!$B$8:$E$1099,3,FALSE),IFERROR(VLOOKUP(E3673,'[1]III. DAFTAR AHS'!$B$7:$H$872,5,FALSE),"ls")))</f>
        <v/>
      </c>
      <c r="E3673" s="445"/>
      <c r="F3673" s="444" t="s">
        <v>23</v>
      </c>
      <c r="G3673" s="87"/>
      <c r="H3673" s="183"/>
      <c r="I3673" s="48">
        <f t="shared" si="276"/>
        <v>0</v>
      </c>
      <c r="J3673" s="634"/>
      <c r="K3673" s="634"/>
      <c r="L3673" s="634"/>
      <c r="M3673" s="97"/>
      <c r="O3673" s="608">
        <f t="shared" si="277"/>
        <v>0</v>
      </c>
    </row>
    <row r="3674" spans="1:15" s="110" customFormat="1" ht="35.1" customHeight="1">
      <c r="A3674" s="96" t="s">
        <v>49</v>
      </c>
      <c r="B3674" s="98" t="s">
        <v>250</v>
      </c>
      <c r="C3674" s="87">
        <v>1.33</v>
      </c>
      <c r="D3674" s="183" t="str">
        <f>IF(ISBLANK(E3674),"",IF(E3674="BN",VLOOKUP(B3674,'[1]V. BAHAN'!$B$8:$E$1099,3,FALSE),IFERROR(VLOOKUP(E3674,'[1]III. DAFTAR AHS'!$B$7:$H$872,5,FALSE),"ls")))</f>
        <v xml:space="preserve">m2 </v>
      </c>
      <c r="E3674" s="459" t="s">
        <v>251</v>
      </c>
      <c r="F3674" s="444" t="s">
        <v>147</v>
      </c>
      <c r="G3674" s="47">
        <f>$G$3669</f>
        <v>145741.9944557907</v>
      </c>
      <c r="H3674" s="47">
        <f>G3674*C3674</f>
        <v>193836.85262620164</v>
      </c>
      <c r="I3674" s="48">
        <f t="shared" si="276"/>
        <v>5.0726527860933755E-4</v>
      </c>
      <c r="J3674" s="634"/>
      <c r="K3674" s="634"/>
      <c r="L3674" s="634"/>
      <c r="M3674" s="97"/>
      <c r="O3674" s="608">
        <f t="shared" si="277"/>
        <v>193836.85262620164</v>
      </c>
    </row>
    <row r="3675" spans="1:15" s="110" customFormat="1" ht="35.1" customHeight="1">
      <c r="A3675" s="96" t="s">
        <v>49</v>
      </c>
      <c r="B3675" s="98" t="s">
        <v>2028</v>
      </c>
      <c r="C3675" s="87">
        <v>41.89</v>
      </c>
      <c r="D3675" s="183" t="str">
        <f>IF(ISBLANK(E3675),"",IF(E3675="BN",VLOOKUP(B3675,'[1]V. BAHAN'!$B$8:$E$1099,3,FALSE),IFERROR(VLOOKUP(E3675,'[1]III. DAFTAR AHS'!$B$7:$H$872,5,FALSE),"ls")))</f>
        <v xml:space="preserve">Kg </v>
      </c>
      <c r="E3675" s="459" t="s">
        <v>191</v>
      </c>
      <c r="F3675" s="444" t="s">
        <v>192</v>
      </c>
      <c r="G3675" s="47">
        <f>$G$3670</f>
        <v>14261.680183410001</v>
      </c>
      <c r="H3675" s="47">
        <f>G3675*C3675</f>
        <v>597421.78288304491</v>
      </c>
      <c r="I3675" s="48">
        <f t="shared" si="276"/>
        <v>1.5634350384643543E-3</v>
      </c>
      <c r="J3675" s="634"/>
      <c r="K3675" s="634"/>
      <c r="L3675" s="634"/>
      <c r="M3675" s="97"/>
      <c r="O3675" s="608">
        <f t="shared" si="277"/>
        <v>597421.78288304491</v>
      </c>
    </row>
    <row r="3676" spans="1:15" s="110" customFormat="1" ht="35.1" customHeight="1">
      <c r="A3676" s="96" t="s">
        <v>49</v>
      </c>
      <c r="B3676" s="98" t="s">
        <v>2029</v>
      </c>
      <c r="C3676" s="87">
        <v>0.4</v>
      </c>
      <c r="D3676" s="183" t="str">
        <f>IF(ISBLANK(E3676),"",IF(E3676="BN",VLOOKUP(B3676,'[1]V. BAHAN'!$B$8:$E$1099,3,FALSE),IFERROR(VLOOKUP(E3676,'[1]III. DAFTAR AHS'!$B$7:$H$872,5,FALSE),"ls")))</f>
        <v xml:space="preserve">m3 </v>
      </c>
      <c r="E3676" s="459" t="s">
        <v>193</v>
      </c>
      <c r="F3676" s="444" t="s">
        <v>147</v>
      </c>
      <c r="G3676" s="47">
        <f>VLOOKUP(B3676,'[2] RAB LAMA'!$B$9:$E$5553,4,FALSE)</f>
        <v>1289599.433557336</v>
      </c>
      <c r="H3676" s="47">
        <f>G3676*C3676</f>
        <v>515839.77342293441</v>
      </c>
      <c r="I3676" s="48">
        <f t="shared" si="276"/>
        <v>1.3499373459584939E-3</v>
      </c>
      <c r="J3676" s="634"/>
      <c r="K3676" s="634"/>
      <c r="L3676" s="634"/>
      <c r="M3676" s="97"/>
      <c r="O3676" s="608">
        <f t="shared" si="277"/>
        <v>515839.77342293441</v>
      </c>
    </row>
    <row r="3677" spans="1:15" s="110" customFormat="1" ht="35.1" customHeight="1">
      <c r="A3677" s="96"/>
      <c r="B3677" s="94" t="s">
        <v>2031</v>
      </c>
      <c r="C3677" s="87"/>
      <c r="D3677" s="183" t="str">
        <f>IF(ISBLANK(E3677),"",IF(E3677="BN",VLOOKUP(B3677,'[1]V. BAHAN'!$B$8:$E$1099,3,FALSE),IFERROR(VLOOKUP(E3677,'[1]III. DAFTAR AHS'!$B$7:$H$872,5,FALSE),"ls")))</f>
        <v/>
      </c>
      <c r="E3677" s="445"/>
      <c r="F3677" s="444" t="s">
        <v>23</v>
      </c>
      <c r="G3677" s="87"/>
      <c r="H3677" s="183"/>
      <c r="I3677" s="48">
        <f t="shared" si="276"/>
        <v>0</v>
      </c>
      <c r="J3677" s="634"/>
      <c r="K3677" s="634"/>
      <c r="L3677" s="634"/>
      <c r="M3677" s="97"/>
      <c r="O3677" s="608">
        <f t="shared" si="277"/>
        <v>0</v>
      </c>
    </row>
    <row r="3678" spans="1:15" s="110" customFormat="1" ht="35.1" customHeight="1">
      <c r="A3678" s="96">
        <f>+A3673+1</f>
        <v>4</v>
      </c>
      <c r="B3678" s="98" t="s">
        <v>2032</v>
      </c>
      <c r="C3678" s="87"/>
      <c r="D3678" s="183" t="str">
        <f>IF(ISBLANK(E3678),"",IF(E3678="BN",VLOOKUP(B3678,'[1]V. BAHAN'!$B$8:$E$1099,3,FALSE),IFERROR(VLOOKUP(E3678,'[1]III. DAFTAR AHS'!$B$7:$H$872,5,FALSE),"ls")))</f>
        <v/>
      </c>
      <c r="E3678" s="445"/>
      <c r="F3678" s="444" t="s">
        <v>23</v>
      </c>
      <c r="G3678" s="87"/>
      <c r="H3678" s="183"/>
      <c r="I3678" s="48">
        <f t="shared" si="276"/>
        <v>0</v>
      </c>
      <c r="J3678" s="634"/>
      <c r="K3678" s="634"/>
      <c r="L3678" s="634"/>
      <c r="M3678" s="97"/>
      <c r="O3678" s="608">
        <f t="shared" si="277"/>
        <v>0</v>
      </c>
    </row>
    <row r="3679" spans="1:15" s="110" customFormat="1" ht="35.1" customHeight="1">
      <c r="A3679" s="96" t="s">
        <v>49</v>
      </c>
      <c r="B3679" s="98" t="s">
        <v>250</v>
      </c>
      <c r="C3679" s="87">
        <v>44.25</v>
      </c>
      <c r="D3679" s="183" t="str">
        <f>IF(ISBLANK(E3679),"",IF(E3679="BN",VLOOKUP(B3679,'[1]V. BAHAN'!$B$8:$E$1099,3,FALSE),IFERROR(VLOOKUP(E3679,'[1]III. DAFTAR AHS'!$B$7:$H$872,5,FALSE),"ls")))</f>
        <v xml:space="preserve">m2 </v>
      </c>
      <c r="E3679" s="459" t="s">
        <v>251</v>
      </c>
      <c r="F3679" s="444" t="s">
        <v>147</v>
      </c>
      <c r="G3679" s="47">
        <f>$G$3669</f>
        <v>145741.9944557907</v>
      </c>
      <c r="H3679" s="47">
        <f>G3679*C3679</f>
        <v>6449083.2546687387</v>
      </c>
      <c r="I3679" s="48">
        <f t="shared" si="276"/>
        <v>1.6877059081551269E-2</v>
      </c>
      <c r="J3679" s="634"/>
      <c r="K3679" s="634"/>
      <c r="L3679" s="634"/>
      <c r="M3679" s="97"/>
      <c r="O3679" s="608">
        <f t="shared" si="277"/>
        <v>6449083.2546687387</v>
      </c>
    </row>
    <row r="3680" spans="1:15" s="110" customFormat="1" ht="35.1" customHeight="1">
      <c r="A3680" s="96" t="s">
        <v>49</v>
      </c>
      <c r="B3680" s="98" t="s">
        <v>2028</v>
      </c>
      <c r="C3680" s="87">
        <v>635.05999999999995</v>
      </c>
      <c r="D3680" s="183" t="str">
        <f>IF(ISBLANK(E3680),"",IF(E3680="BN",VLOOKUP(B3680,'[1]V. BAHAN'!$B$8:$E$1099,3,FALSE),IFERROR(VLOOKUP(E3680,'[1]III. DAFTAR AHS'!$B$7:$H$872,5,FALSE),"ls")))</f>
        <v xml:space="preserve">Kg </v>
      </c>
      <c r="E3680" s="459" t="s">
        <v>191</v>
      </c>
      <c r="F3680" s="444" t="s">
        <v>192</v>
      </c>
      <c r="G3680" s="47">
        <f>$G$3670</f>
        <v>14261.680183410001</v>
      </c>
      <c r="H3680" s="47">
        <f>G3680*C3680</f>
        <v>9057022.6172763538</v>
      </c>
      <c r="I3680" s="48">
        <f t="shared" si="276"/>
        <v>2.3701958833305628E-2</v>
      </c>
      <c r="J3680" s="634"/>
      <c r="K3680" s="634"/>
      <c r="L3680" s="634"/>
      <c r="M3680" s="41"/>
      <c r="O3680" s="608">
        <f t="shared" si="277"/>
        <v>9057022.6172763538</v>
      </c>
    </row>
    <row r="3681" spans="1:15" s="110" customFormat="1" ht="35.1" customHeight="1">
      <c r="A3681" s="96" t="s">
        <v>49</v>
      </c>
      <c r="B3681" s="98" t="s">
        <v>2029</v>
      </c>
      <c r="C3681" s="87">
        <v>5.31</v>
      </c>
      <c r="D3681" s="183" t="str">
        <f>IF(ISBLANK(E3681),"",IF(E3681="BN",VLOOKUP(B3681,'[1]V. BAHAN'!$B$8:$E$1099,3,FALSE),IFERROR(VLOOKUP(E3681,'[1]III. DAFTAR AHS'!$B$7:$H$872,5,FALSE),"ls")))</f>
        <v xml:space="preserve">m3 </v>
      </c>
      <c r="E3681" s="459" t="s">
        <v>193</v>
      </c>
      <c r="F3681" s="444" t="s">
        <v>147</v>
      </c>
      <c r="G3681" s="47">
        <f>VLOOKUP(B3681,'[2] RAB LAMA'!$B$9:$E$5553,4,FALSE)</f>
        <v>1289599.433557336</v>
      </c>
      <c r="H3681" s="47">
        <f>G3681*C3681</f>
        <v>6847772.9921894539</v>
      </c>
      <c r="I3681" s="48">
        <f t="shared" si="276"/>
        <v>1.7920418267599009E-2</v>
      </c>
      <c r="J3681" s="634"/>
      <c r="K3681" s="634"/>
      <c r="L3681" s="634"/>
      <c r="M3681" s="97"/>
      <c r="O3681" s="608">
        <f t="shared" si="277"/>
        <v>6847772.9921894539</v>
      </c>
    </row>
    <row r="3682" spans="1:15" s="110" customFormat="1" ht="35.1" customHeight="1">
      <c r="A3682" s="96"/>
      <c r="B3682" s="94" t="s">
        <v>2033</v>
      </c>
      <c r="C3682" s="87"/>
      <c r="D3682" s="183" t="str">
        <f>IF(ISBLANK(E3682),"",IF(E3682="BN",VLOOKUP(B3682,'[1]V. BAHAN'!$B$8:$E$1099,3,FALSE),IFERROR(VLOOKUP(E3682,'[1]III. DAFTAR AHS'!$B$7:$H$872,5,FALSE),"ls")))</f>
        <v/>
      </c>
      <c r="E3682" s="445"/>
      <c r="F3682" s="444" t="s">
        <v>23</v>
      </c>
      <c r="G3682" s="87"/>
      <c r="H3682" s="183"/>
      <c r="I3682" s="48">
        <f t="shared" si="276"/>
        <v>0</v>
      </c>
      <c r="J3682" s="634"/>
      <c r="K3682" s="634"/>
      <c r="L3682" s="634"/>
      <c r="M3682" s="97"/>
      <c r="O3682" s="608">
        <f t="shared" si="277"/>
        <v>0</v>
      </c>
    </row>
    <row r="3683" spans="1:15" s="110" customFormat="1" ht="35.1" customHeight="1">
      <c r="A3683" s="96">
        <f>+A3678+1</f>
        <v>5</v>
      </c>
      <c r="B3683" s="98" t="s">
        <v>2034</v>
      </c>
      <c r="C3683" s="87"/>
      <c r="D3683" s="183" t="str">
        <f>IF(ISBLANK(E3683),"",IF(E3683="BN",VLOOKUP(B3683,'[1]V. BAHAN'!$B$8:$E$1099,3,FALSE),IFERROR(VLOOKUP(E3683,'[1]III. DAFTAR AHS'!$B$7:$H$872,5,FALSE),"ls")))</f>
        <v/>
      </c>
      <c r="E3683" s="445"/>
      <c r="F3683" s="444" t="s">
        <v>23</v>
      </c>
      <c r="G3683" s="87"/>
      <c r="H3683" s="183"/>
      <c r="I3683" s="48">
        <f t="shared" si="276"/>
        <v>0</v>
      </c>
      <c r="J3683" s="634"/>
      <c r="K3683" s="634"/>
      <c r="L3683" s="634"/>
      <c r="M3683" s="97"/>
      <c r="O3683" s="608">
        <f t="shared" si="277"/>
        <v>0</v>
      </c>
    </row>
    <row r="3684" spans="1:15" s="110" customFormat="1" ht="35.1" customHeight="1">
      <c r="A3684" s="96" t="s">
        <v>49</v>
      </c>
      <c r="B3684" s="98" t="s">
        <v>2035</v>
      </c>
      <c r="C3684" s="87">
        <v>184.32</v>
      </c>
      <c r="D3684" s="183" t="str">
        <f>IF(ISBLANK(E3684),"",IF(E3684="BN",VLOOKUP(B3684,'[1]V. BAHAN'!$B$8:$E$1099,3,FALSE),IFERROR(VLOOKUP(E3684,'[1]III. DAFTAR AHS'!$B$7:$H$872,5,FALSE),"ls")))</f>
        <v xml:space="preserve">m2 </v>
      </c>
      <c r="E3684" s="459" t="s">
        <v>242</v>
      </c>
      <c r="F3684" s="444" t="s">
        <v>147</v>
      </c>
      <c r="G3684" s="47">
        <f>VLOOKUP(B3684,'[2] RAB LAMA'!$B$9:$E$5553,4,FALSE)</f>
        <v>187635.25816415821</v>
      </c>
      <c r="H3684" s="47">
        <f>G3684*C3684</f>
        <v>34584930.784817636</v>
      </c>
      <c r="I3684" s="48">
        <f t="shared" si="276"/>
        <v>9.0507735307056469E-2</v>
      </c>
      <c r="J3684" s="634"/>
      <c r="K3684" s="634"/>
      <c r="L3684" s="634"/>
      <c r="M3684" s="97"/>
      <c r="O3684" s="608">
        <f t="shared" si="277"/>
        <v>34584930.784817636</v>
      </c>
    </row>
    <row r="3685" spans="1:15" s="110" customFormat="1" ht="35.1" customHeight="1">
      <c r="A3685" s="96" t="s">
        <v>49</v>
      </c>
      <c r="B3685" s="98" t="s">
        <v>224</v>
      </c>
      <c r="C3685" s="87">
        <v>4784.12</v>
      </c>
      <c r="D3685" s="183" t="str">
        <f>IF(ISBLANK(E3685),"",IF(E3685="BN",VLOOKUP(B3685,'[1]V. BAHAN'!$B$8:$E$1099,3,FALSE),IFERROR(VLOOKUP(E3685,'[1]III. DAFTAR AHS'!$B$7:$H$872,5,FALSE),"ls")))</f>
        <v xml:space="preserve">Kg </v>
      </c>
      <c r="E3685" s="459" t="s">
        <v>161</v>
      </c>
      <c r="F3685" s="444" t="s">
        <v>162</v>
      </c>
      <c r="G3685" s="47">
        <f>VLOOKUP(B3685,'[2] RAB LAMA'!$B$9:$E$5553,4,FALSE)</f>
        <v>14729.18756392314</v>
      </c>
      <c r="H3685" s="47">
        <f>G3685*C3685</f>
        <v>70466200.808315977</v>
      </c>
      <c r="I3685" s="48">
        <f t="shared" si="276"/>
        <v>0.18440795184857506</v>
      </c>
      <c r="J3685" s="634"/>
      <c r="K3685" s="634"/>
      <c r="L3685" s="634"/>
      <c r="M3685" s="97"/>
      <c r="O3685" s="608">
        <f t="shared" si="277"/>
        <v>70466200.808315977</v>
      </c>
    </row>
    <row r="3686" spans="1:15" s="110" customFormat="1" ht="35.1" customHeight="1">
      <c r="A3686" s="96" t="s">
        <v>49</v>
      </c>
      <c r="B3686" s="98" t="s">
        <v>158</v>
      </c>
      <c r="C3686" s="87">
        <v>23.04</v>
      </c>
      <c r="D3686" s="183" t="str">
        <f>IF(ISBLANK(E3686),"",IF(E3686="BN",VLOOKUP(B3686,'[1]V. BAHAN'!$B$8:$E$1099,3,FALSE),IFERROR(VLOOKUP(E3686,'[1]III. DAFTAR AHS'!$B$7:$H$872,5,FALSE),"ls")))</f>
        <v xml:space="preserve">m3 </v>
      </c>
      <c r="E3686" s="459" t="s">
        <v>193</v>
      </c>
      <c r="F3686" s="444" t="s">
        <v>147</v>
      </c>
      <c r="G3686" s="47">
        <f>VLOOKUP(B3686,'[2] RAB LAMA'!$B$9:$E$5553,4,FALSE)</f>
        <v>1289599.433557336</v>
      </c>
      <c r="H3686" s="47">
        <f>G3686*C3686</f>
        <v>29712370.949161019</v>
      </c>
      <c r="I3686" s="48">
        <f t="shared" si="276"/>
        <v>7.7756391127209251E-2</v>
      </c>
      <c r="J3686" s="634"/>
      <c r="K3686" s="634"/>
      <c r="L3686" s="634"/>
      <c r="M3686" s="97"/>
      <c r="O3686" s="608">
        <f t="shared" si="277"/>
        <v>29712370.949161019</v>
      </c>
    </row>
    <row r="3687" spans="1:15" s="110" customFormat="1" ht="35.1" customHeight="1">
      <c r="A3687" s="96" t="s">
        <v>49</v>
      </c>
      <c r="B3687" s="98" t="s">
        <v>243</v>
      </c>
      <c r="C3687" s="87">
        <v>32</v>
      </c>
      <c r="D3687" s="183" t="str">
        <f>IF(ISBLANK(E3687),"",IF(E3687="BN",VLOOKUP(B3687,'[1]V. BAHAN'!$B$8:$E$1099,3,FALSE),IFERROR(VLOOKUP(E3687,'[1]III. DAFTAR AHS'!$B$7:$H$872,5,FALSE),"ls")))</f>
        <v xml:space="preserve">m1 </v>
      </c>
      <c r="E3687" s="459" t="s">
        <v>244</v>
      </c>
      <c r="F3687" s="444" t="s">
        <v>245</v>
      </c>
      <c r="G3687" s="47">
        <f>VLOOKUP(B3687,'[2] RAB LAMA'!$B$9:$E$5553,4,FALSE)</f>
        <v>130127.411117</v>
      </c>
      <c r="H3687" s="47">
        <f>G3687*C3687</f>
        <v>4164077.1557439999</v>
      </c>
      <c r="I3687" s="48">
        <f t="shared" si="276"/>
        <v>1.0897266076810679E-2</v>
      </c>
      <c r="J3687" s="634"/>
      <c r="K3687" s="634"/>
      <c r="L3687" s="634"/>
      <c r="M3687" s="97"/>
      <c r="O3687" s="608">
        <f t="shared" si="277"/>
        <v>4164077.1557439999</v>
      </c>
    </row>
    <row r="3688" spans="1:15" s="110" customFormat="1" ht="35.1" customHeight="1">
      <c r="A3688" s="96"/>
      <c r="B3688" s="94" t="s">
        <v>2036</v>
      </c>
      <c r="C3688" s="87"/>
      <c r="D3688" s="183" t="str">
        <f>IF(ISBLANK(E3688),"",IF(E3688="BN",VLOOKUP(B3688,'[1]V. BAHAN'!$B$8:$E$1099,3,FALSE),IFERROR(VLOOKUP(E3688,'[1]III. DAFTAR AHS'!$B$7:$H$872,5,FALSE),"ls")))</f>
        <v/>
      </c>
      <c r="E3688" s="445"/>
      <c r="F3688" s="444" t="s">
        <v>23</v>
      </c>
      <c r="G3688" s="83"/>
      <c r="H3688" s="63"/>
      <c r="I3688" s="48">
        <f t="shared" si="276"/>
        <v>0</v>
      </c>
      <c r="J3688" s="634"/>
      <c r="K3688" s="634"/>
      <c r="L3688" s="634"/>
      <c r="M3688" s="97"/>
      <c r="O3688" s="608">
        <f t="shared" si="277"/>
        <v>0</v>
      </c>
    </row>
    <row r="3689" spans="1:15" s="110" customFormat="1" ht="35.1" customHeight="1">
      <c r="A3689" s="96">
        <f>+A3683+1</f>
        <v>6</v>
      </c>
      <c r="B3689" s="98" t="s">
        <v>2037</v>
      </c>
      <c r="C3689" s="87"/>
      <c r="D3689" s="183" t="str">
        <f>IF(ISBLANK(E3689),"",IF(E3689="BN",VLOOKUP(B3689,'[1]V. BAHAN'!$B$8:$E$1099,3,FALSE),IFERROR(VLOOKUP(E3689,'[1]III. DAFTAR AHS'!$B$7:$H$872,5,FALSE),"ls")))</f>
        <v/>
      </c>
      <c r="E3689" s="445"/>
      <c r="F3689" s="444" t="s">
        <v>23</v>
      </c>
      <c r="G3689" s="83"/>
      <c r="H3689" s="63"/>
      <c r="I3689" s="48">
        <f t="shared" si="276"/>
        <v>0</v>
      </c>
      <c r="J3689" s="634"/>
      <c r="K3689" s="634"/>
      <c r="L3689" s="634"/>
      <c r="M3689" s="97"/>
      <c r="O3689" s="608">
        <f t="shared" si="277"/>
        <v>0</v>
      </c>
    </row>
    <row r="3690" spans="1:15" s="110" customFormat="1" ht="35.1" customHeight="1">
      <c r="A3690" s="96" t="s">
        <v>49</v>
      </c>
      <c r="B3690" s="98" t="s">
        <v>267</v>
      </c>
      <c r="C3690" s="87">
        <v>9.58</v>
      </c>
      <c r="D3690" s="183" t="str">
        <f>IF(ISBLANK(E3690),"",IF(E3690="BN",VLOOKUP(B3690,'[1]V. BAHAN'!$B$8:$E$1099,3,FALSE),IFERROR(VLOOKUP(E3690,'[1]III. DAFTAR AHS'!$B$7:$H$872,5,FALSE),"ls")))</f>
        <v xml:space="preserve">m2 </v>
      </c>
      <c r="E3690" s="459" t="s">
        <v>268</v>
      </c>
      <c r="F3690" s="444" t="s">
        <v>147</v>
      </c>
      <c r="G3690" s="47">
        <f>VLOOKUP(B3690,'[2] RAB LAMA'!$B$9:$E$5553,4,FALSE)</f>
        <v>147164.89822703571</v>
      </c>
      <c r="H3690" s="47">
        <f>G3690*C3690</f>
        <v>1409839.7250150021</v>
      </c>
      <c r="I3690" s="48">
        <f t="shared" si="276"/>
        <v>3.6895086316913075E-3</v>
      </c>
      <c r="J3690" s="634"/>
      <c r="K3690" s="634"/>
      <c r="L3690" s="634"/>
      <c r="M3690" s="97"/>
      <c r="O3690" s="608">
        <f t="shared" si="277"/>
        <v>1409839.7250150021</v>
      </c>
    </row>
    <row r="3691" spans="1:15" s="110" customFormat="1" ht="35.1" customHeight="1">
      <c r="A3691" s="96" t="s">
        <v>49</v>
      </c>
      <c r="B3691" s="98" t="s">
        <v>224</v>
      </c>
      <c r="C3691" s="87">
        <v>230.57</v>
      </c>
      <c r="D3691" s="183" t="str">
        <f>IF(ISBLANK(E3691),"",IF(E3691="BN",VLOOKUP(B3691,'[1]V. BAHAN'!$B$8:$E$1099,3,FALSE),IFERROR(VLOOKUP(E3691,'[1]III. DAFTAR AHS'!$B$7:$H$872,5,FALSE),"ls")))</f>
        <v xml:space="preserve">Kg </v>
      </c>
      <c r="E3691" s="459" t="s">
        <v>161</v>
      </c>
      <c r="F3691" s="444" t="s">
        <v>162</v>
      </c>
      <c r="G3691" s="47">
        <v>13041.05</v>
      </c>
      <c r="H3691" s="47">
        <f>G3691*C3691</f>
        <v>3006874.8984999997</v>
      </c>
      <c r="I3691" s="48">
        <f t="shared" si="276"/>
        <v>7.8689021848307068E-3</v>
      </c>
      <c r="J3691" s="634"/>
      <c r="K3691" s="634"/>
      <c r="L3691" s="634"/>
      <c r="M3691" s="97"/>
      <c r="O3691" s="608">
        <f t="shared" si="277"/>
        <v>3006874.8984999997</v>
      </c>
    </row>
    <row r="3692" spans="1:15" s="110" customFormat="1" ht="35.1" customHeight="1">
      <c r="A3692" s="96" t="s">
        <v>49</v>
      </c>
      <c r="B3692" s="98" t="s">
        <v>158</v>
      </c>
      <c r="C3692" s="87">
        <v>1.03</v>
      </c>
      <c r="D3692" s="183" t="str">
        <f>IF(ISBLANK(E3692),"",IF(E3692="BN",VLOOKUP(B3692,'[1]V. BAHAN'!$B$8:$E$1099,3,FALSE),IFERROR(VLOOKUP(E3692,'[1]III. DAFTAR AHS'!$B$7:$H$872,5,FALSE),"ls")))</f>
        <v xml:space="preserve">m3 </v>
      </c>
      <c r="E3692" s="459" t="s">
        <v>193</v>
      </c>
      <c r="F3692" s="444" t="s">
        <v>147</v>
      </c>
      <c r="G3692" s="47">
        <f>VLOOKUP(B3692,'[2] RAB LAMA'!$B$9:$E$5553,4,FALSE)</f>
        <v>1289599.433557336</v>
      </c>
      <c r="H3692" s="47">
        <f>G3692*C3692</f>
        <v>1328287.4165640562</v>
      </c>
      <c r="I3692" s="48">
        <f t="shared" si="276"/>
        <v>3.4760886658431224E-3</v>
      </c>
      <c r="J3692" s="634"/>
      <c r="K3692" s="634"/>
      <c r="L3692" s="634"/>
      <c r="M3692" s="97"/>
      <c r="O3692" s="608">
        <f t="shared" si="277"/>
        <v>1328287.4165640562</v>
      </c>
    </row>
    <row r="3693" spans="1:15" s="110" customFormat="1" ht="35.1" customHeight="1">
      <c r="A3693" s="96">
        <f>+A3689+1</f>
        <v>7</v>
      </c>
      <c r="B3693" s="98" t="s">
        <v>2038</v>
      </c>
      <c r="C3693" s="87"/>
      <c r="D3693" s="183" t="str">
        <f>IF(ISBLANK(E3693),"",IF(E3693="BN",VLOOKUP(B3693,'[1]V. BAHAN'!$B$8:$E$1099,3,FALSE),IFERROR(VLOOKUP(E3693,'[1]III. DAFTAR AHS'!$B$7:$H$872,5,FALSE),"ls")))</f>
        <v/>
      </c>
      <c r="E3693" s="445"/>
      <c r="F3693" s="444" t="s">
        <v>23</v>
      </c>
      <c r="G3693" s="83"/>
      <c r="H3693" s="63"/>
      <c r="I3693" s="48">
        <f t="shared" si="276"/>
        <v>0</v>
      </c>
      <c r="J3693" s="634"/>
      <c r="K3693" s="634"/>
      <c r="L3693" s="634"/>
      <c r="M3693" s="97"/>
      <c r="O3693" s="608">
        <f t="shared" si="277"/>
        <v>0</v>
      </c>
    </row>
    <row r="3694" spans="1:15" s="110" customFormat="1" ht="35.1" customHeight="1">
      <c r="A3694" s="96" t="s">
        <v>49</v>
      </c>
      <c r="B3694" s="98" t="s">
        <v>267</v>
      </c>
      <c r="C3694" s="87">
        <v>6.25</v>
      </c>
      <c r="D3694" s="183" t="str">
        <f>IF(ISBLANK(E3694),"",IF(E3694="BN",VLOOKUP(B3694,'[1]V. BAHAN'!$B$8:$E$1099,3,FALSE),IFERROR(VLOOKUP(E3694,'[1]III. DAFTAR AHS'!$B$7:$H$872,5,FALSE),"ls")))</f>
        <v xml:space="preserve">m2 </v>
      </c>
      <c r="E3694" s="459" t="s">
        <v>268</v>
      </c>
      <c r="F3694" s="444" t="s">
        <v>147</v>
      </c>
      <c r="G3694" s="47">
        <f>VLOOKUP(B3694,'[2] RAB LAMA'!$B$9:$E$5553,4,FALSE)</f>
        <v>147164.89822703571</v>
      </c>
      <c r="H3694" s="47">
        <f>G3694*C3694</f>
        <v>919780.61391897313</v>
      </c>
      <c r="I3694" s="48">
        <f t="shared" si="276"/>
        <v>2.407038512324705E-3</v>
      </c>
      <c r="J3694" s="634"/>
      <c r="K3694" s="634"/>
      <c r="L3694" s="634"/>
      <c r="M3694" s="97"/>
      <c r="O3694" s="608">
        <f t="shared" si="277"/>
        <v>919780.61391897313</v>
      </c>
    </row>
    <row r="3695" spans="1:15" s="110" customFormat="1" ht="35.1" customHeight="1">
      <c r="A3695" s="96" t="s">
        <v>49</v>
      </c>
      <c r="B3695" s="98" t="s">
        <v>224</v>
      </c>
      <c r="C3695" s="87">
        <v>144.02000000000001</v>
      </c>
      <c r="D3695" s="183" t="str">
        <f>IF(ISBLANK(E3695),"",IF(E3695="BN",VLOOKUP(B3695,'[1]V. BAHAN'!$B$8:$E$1099,3,FALSE),IFERROR(VLOOKUP(E3695,'[1]III. DAFTAR AHS'!$B$7:$H$872,5,FALSE),"ls")))</f>
        <v xml:space="preserve">Kg </v>
      </c>
      <c r="E3695" s="459" t="s">
        <v>161</v>
      </c>
      <c r="F3695" s="444" t="s">
        <v>162</v>
      </c>
      <c r="G3695" s="47">
        <v>13041.05</v>
      </c>
      <c r="H3695" s="47">
        <f>G3695*C3695</f>
        <v>1878172.0209999999</v>
      </c>
      <c r="I3695" s="48">
        <f t="shared" si="276"/>
        <v>4.9151203220684329E-3</v>
      </c>
      <c r="J3695" s="634"/>
      <c r="K3695" s="634"/>
      <c r="L3695" s="634"/>
      <c r="M3695" s="97"/>
      <c r="O3695" s="608">
        <f t="shared" si="277"/>
        <v>1878172.0209999999</v>
      </c>
    </row>
    <row r="3696" spans="1:15" s="110" customFormat="1" ht="35.1" customHeight="1">
      <c r="A3696" s="96" t="s">
        <v>49</v>
      </c>
      <c r="B3696" s="98" t="s">
        <v>158</v>
      </c>
      <c r="C3696" s="87">
        <v>0.54</v>
      </c>
      <c r="D3696" s="183" t="str">
        <f>IF(ISBLANK(E3696),"",IF(E3696="BN",VLOOKUP(B3696,'[1]V. BAHAN'!$B$8:$E$1099,3,FALSE),IFERROR(VLOOKUP(E3696,'[1]III. DAFTAR AHS'!$B$7:$H$872,5,FALSE),"ls")))</f>
        <v xml:space="preserve">m3 </v>
      </c>
      <c r="E3696" s="459" t="s">
        <v>193</v>
      </c>
      <c r="F3696" s="444" t="s">
        <v>147</v>
      </c>
      <c r="G3696" s="47">
        <f>VLOOKUP(B3696,'[2] RAB LAMA'!$B$9:$E$5553,4,FALSE)</f>
        <v>1289599.433557336</v>
      </c>
      <c r="H3696" s="47">
        <f>G3696*C3696</f>
        <v>696383.69412096147</v>
      </c>
      <c r="I3696" s="48">
        <f t="shared" si="276"/>
        <v>1.822415417043967E-3</v>
      </c>
      <c r="J3696" s="634"/>
      <c r="K3696" s="634"/>
      <c r="L3696" s="634"/>
      <c r="M3696" s="97"/>
      <c r="O3696" s="608">
        <f t="shared" si="277"/>
        <v>696383.69412096147</v>
      </c>
    </row>
    <row r="3697" spans="1:15" s="110" customFormat="1" ht="35.1" customHeight="1">
      <c r="A3697" s="96"/>
      <c r="B3697" s="94" t="s">
        <v>2039</v>
      </c>
      <c r="C3697" s="87"/>
      <c r="D3697" s="183" t="str">
        <f>IF(ISBLANK(E3697),"",IF(E3697="BN",VLOOKUP(B3697,'[1]V. BAHAN'!$B$8:$E$1099,3,FALSE),IFERROR(VLOOKUP(E3697,'[1]III. DAFTAR AHS'!$B$7:$H$872,5,FALSE),"ls")))</f>
        <v/>
      </c>
      <c r="E3697" s="445"/>
      <c r="F3697" s="444" t="s">
        <v>23</v>
      </c>
      <c r="G3697" s="83"/>
      <c r="H3697" s="63"/>
      <c r="I3697" s="48">
        <f t="shared" si="276"/>
        <v>0</v>
      </c>
      <c r="J3697" s="634"/>
      <c r="K3697" s="634"/>
      <c r="L3697" s="634"/>
      <c r="M3697" s="97"/>
      <c r="O3697" s="608">
        <f t="shared" si="277"/>
        <v>0</v>
      </c>
    </row>
    <row r="3698" spans="1:15" s="110" customFormat="1" ht="35.1" customHeight="1">
      <c r="A3698" s="96">
        <f>+A3693+1</f>
        <v>8</v>
      </c>
      <c r="B3698" s="98" t="s">
        <v>2040</v>
      </c>
      <c r="C3698" s="87"/>
      <c r="D3698" s="183" t="str">
        <f>IF(ISBLANK(E3698),"",IF(E3698="BN",VLOOKUP(B3698,'[1]V. BAHAN'!$B$8:$E$1099,3,FALSE),IFERROR(VLOOKUP(E3698,'[1]III. DAFTAR AHS'!$B$7:$H$872,5,FALSE),"ls")))</f>
        <v/>
      </c>
      <c r="E3698" s="445"/>
      <c r="F3698" s="444" t="s">
        <v>23</v>
      </c>
      <c r="G3698" s="83"/>
      <c r="H3698" s="63"/>
      <c r="I3698" s="48">
        <f t="shared" si="276"/>
        <v>0</v>
      </c>
      <c r="J3698" s="634"/>
      <c r="K3698" s="634"/>
      <c r="L3698" s="634"/>
      <c r="M3698" s="97"/>
      <c r="O3698" s="608">
        <f t="shared" si="277"/>
        <v>0</v>
      </c>
    </row>
    <row r="3699" spans="1:15" s="110" customFormat="1" ht="35.1" customHeight="1">
      <c r="A3699" s="96" t="s">
        <v>49</v>
      </c>
      <c r="B3699" s="98" t="s">
        <v>2035</v>
      </c>
      <c r="C3699" s="87">
        <v>11.47</v>
      </c>
      <c r="D3699" s="183" t="str">
        <f>IF(ISBLANK(E3699),"",IF(E3699="BN",VLOOKUP(B3699,'[1]V. BAHAN'!$B$8:$E$1099,3,FALSE),IFERROR(VLOOKUP(E3699,'[1]III. DAFTAR AHS'!$B$7:$H$872,5,FALSE),"ls")))</f>
        <v xml:space="preserve">m2 </v>
      </c>
      <c r="E3699" s="459" t="s">
        <v>242</v>
      </c>
      <c r="F3699" s="444" t="s">
        <v>147</v>
      </c>
      <c r="G3699" s="47">
        <f>VLOOKUP(B3699,'[2] RAB LAMA'!$B$9:$E$5553,4,FALSE)</f>
        <v>187635.25816415821</v>
      </c>
      <c r="H3699" s="47">
        <f>G3699*C3699</f>
        <v>2152176.4111428945</v>
      </c>
      <c r="I3699" s="48">
        <f t="shared" si="276"/>
        <v>5.6321816621741428E-3</v>
      </c>
      <c r="J3699" s="634"/>
      <c r="K3699" s="634"/>
      <c r="L3699" s="634"/>
      <c r="M3699" s="97"/>
      <c r="O3699" s="608">
        <f t="shared" si="277"/>
        <v>2152176.4111428945</v>
      </c>
    </row>
    <row r="3700" spans="1:15" s="110" customFormat="1" ht="35.1" customHeight="1">
      <c r="A3700" s="96" t="s">
        <v>49</v>
      </c>
      <c r="B3700" s="98" t="s">
        <v>224</v>
      </c>
      <c r="C3700" s="87">
        <v>474.65</v>
      </c>
      <c r="D3700" s="183" t="str">
        <f>IF(ISBLANK(E3700),"",IF(E3700="BN",VLOOKUP(B3700,'[1]V. BAHAN'!$B$8:$E$1099,3,FALSE),IFERROR(VLOOKUP(E3700,'[1]III. DAFTAR AHS'!$B$7:$H$872,5,FALSE),"ls")))</f>
        <v xml:space="preserve">Kg </v>
      </c>
      <c r="E3700" s="459" t="s">
        <v>161</v>
      </c>
      <c r="F3700" s="444" t="s">
        <v>162</v>
      </c>
      <c r="G3700" s="47">
        <f>$G$3695</f>
        <v>13041.05</v>
      </c>
      <c r="H3700" s="47">
        <f>G3700*C3700</f>
        <v>6189934.3824999994</v>
      </c>
      <c r="I3700" s="48">
        <f t="shared" si="276"/>
        <v>1.6198874190180401E-2</v>
      </c>
      <c r="J3700" s="634"/>
      <c r="K3700" s="634"/>
      <c r="L3700" s="634"/>
      <c r="M3700" s="97"/>
      <c r="O3700" s="608">
        <f t="shared" si="277"/>
        <v>6189934.3824999994</v>
      </c>
    </row>
    <row r="3701" spans="1:15" s="110" customFormat="1" ht="35.1" customHeight="1">
      <c r="A3701" s="96" t="s">
        <v>49</v>
      </c>
      <c r="B3701" s="98" t="s">
        <v>158</v>
      </c>
      <c r="C3701" s="87">
        <v>0.86</v>
      </c>
      <c r="D3701" s="183" t="str">
        <f>IF(ISBLANK(E3701),"",IF(E3701="BN",VLOOKUP(B3701,'[1]V. BAHAN'!$B$8:$E$1099,3,FALSE),IFERROR(VLOOKUP(E3701,'[1]III. DAFTAR AHS'!$B$7:$H$872,5,FALSE),"ls")))</f>
        <v xml:space="preserve">m3 </v>
      </c>
      <c r="E3701" s="459" t="s">
        <v>193</v>
      </c>
      <c r="F3701" s="444" t="s">
        <v>147</v>
      </c>
      <c r="G3701" s="47">
        <f>VLOOKUP(B3701,'[2] RAB LAMA'!$B$9:$E$5553,4,FALSE)</f>
        <v>1289599.433557336</v>
      </c>
      <c r="H3701" s="47">
        <f>G3701*C3701</f>
        <v>1109055.5128593089</v>
      </c>
      <c r="I3701" s="48">
        <f t="shared" si="276"/>
        <v>2.9023652938107618E-3</v>
      </c>
      <c r="J3701" s="634"/>
      <c r="K3701" s="634"/>
      <c r="L3701" s="634"/>
      <c r="M3701" s="97"/>
      <c r="O3701" s="608">
        <f t="shared" si="277"/>
        <v>1109055.5128593089</v>
      </c>
    </row>
    <row r="3702" spans="1:15" s="110" customFormat="1" ht="35.1" customHeight="1">
      <c r="A3702" s="96"/>
      <c r="B3702" s="94" t="s">
        <v>2041</v>
      </c>
      <c r="C3702" s="87"/>
      <c r="D3702" s="183" t="str">
        <f>IF(ISBLANK(E3702),"",IF(E3702="BN",VLOOKUP(B3702,'[1]V. BAHAN'!$B$8:$E$1099,3,FALSE),IFERROR(VLOOKUP(E3702,'[1]III. DAFTAR AHS'!$B$7:$H$872,5,FALSE),"ls")))</f>
        <v/>
      </c>
      <c r="E3702" s="445"/>
      <c r="F3702" s="444" t="s">
        <v>23</v>
      </c>
      <c r="G3702" s="83"/>
      <c r="H3702" s="63"/>
      <c r="I3702" s="48">
        <f t="shared" si="276"/>
        <v>0</v>
      </c>
      <c r="J3702" s="634"/>
      <c r="K3702" s="634"/>
      <c r="L3702" s="634"/>
      <c r="M3702" s="97"/>
      <c r="O3702" s="608">
        <f t="shared" si="277"/>
        <v>0</v>
      </c>
    </row>
    <row r="3703" spans="1:15" s="110" customFormat="1" ht="35.1" customHeight="1">
      <c r="A3703" s="96">
        <f>+A3698+1</f>
        <v>9</v>
      </c>
      <c r="B3703" s="98" t="s">
        <v>2042</v>
      </c>
      <c r="C3703" s="87"/>
      <c r="D3703" s="183" t="str">
        <f>IF(ISBLANK(E3703),"",IF(E3703="BN",VLOOKUP(B3703,'[1]V. BAHAN'!$B$8:$E$1099,3,FALSE),IFERROR(VLOOKUP(E3703,'[1]III. DAFTAR AHS'!$B$7:$H$872,5,FALSE),"ls")))</f>
        <v/>
      </c>
      <c r="E3703" s="445"/>
      <c r="F3703" s="444" t="s">
        <v>23</v>
      </c>
      <c r="G3703" s="83"/>
      <c r="H3703" s="63"/>
      <c r="I3703" s="48">
        <f t="shared" si="276"/>
        <v>0</v>
      </c>
      <c r="J3703" s="634"/>
      <c r="K3703" s="634"/>
      <c r="L3703" s="634"/>
      <c r="M3703" s="97"/>
      <c r="O3703" s="608">
        <f t="shared" si="277"/>
        <v>0</v>
      </c>
    </row>
    <row r="3704" spans="1:15" s="110" customFormat="1" ht="35.1" customHeight="1">
      <c r="A3704" s="96" t="s">
        <v>49</v>
      </c>
      <c r="B3704" s="98" t="s">
        <v>250</v>
      </c>
      <c r="C3704" s="87">
        <v>1.47</v>
      </c>
      <c r="D3704" s="183" t="str">
        <f>IF(ISBLANK(E3704),"",IF(E3704="BN",VLOOKUP(B3704,'[1]V. BAHAN'!$B$8:$E$1099,3,FALSE),IFERROR(VLOOKUP(E3704,'[1]III. DAFTAR AHS'!$B$7:$H$872,5,FALSE),"ls")))</f>
        <v xml:space="preserve">m2 </v>
      </c>
      <c r="E3704" s="459" t="s">
        <v>251</v>
      </c>
      <c r="F3704" s="444" t="s">
        <v>147</v>
      </c>
      <c r="G3704" s="47">
        <v>145741.9944557907</v>
      </c>
      <c r="H3704" s="47">
        <f>G3704*C3704</f>
        <v>214240.73185001232</v>
      </c>
      <c r="I3704" s="48">
        <f t="shared" si="276"/>
        <v>5.6066162372610988E-4</v>
      </c>
      <c r="J3704" s="634"/>
      <c r="K3704" s="634"/>
      <c r="L3704" s="634"/>
      <c r="M3704" s="97"/>
      <c r="O3704" s="608">
        <f t="shared" si="277"/>
        <v>214240.73185001232</v>
      </c>
    </row>
    <row r="3705" spans="1:15" s="110" customFormat="1" ht="35.1" customHeight="1">
      <c r="A3705" s="96" t="s">
        <v>49</v>
      </c>
      <c r="B3705" s="98" t="s">
        <v>2028</v>
      </c>
      <c r="C3705" s="87">
        <v>94.81</v>
      </c>
      <c r="D3705" s="183" t="str">
        <f>IF(ISBLANK(E3705),"",IF(E3705="BN",VLOOKUP(B3705,'[1]V. BAHAN'!$B$8:$E$1099,3,FALSE),IFERROR(VLOOKUP(E3705,'[1]III. DAFTAR AHS'!$B$7:$H$872,5,FALSE),"ls")))</f>
        <v xml:space="preserve">Kg </v>
      </c>
      <c r="E3705" s="459" t="s">
        <v>191</v>
      </c>
      <c r="F3705" s="444" t="s">
        <v>192</v>
      </c>
      <c r="G3705" s="47">
        <v>14261.680183410001</v>
      </c>
      <c r="H3705" s="47">
        <f>G3705*C3705</f>
        <v>1352149.8981891023</v>
      </c>
      <c r="I3705" s="48">
        <f t="shared" si="276"/>
        <v>3.5385360705849954E-3</v>
      </c>
      <c r="J3705" s="634"/>
      <c r="K3705" s="634"/>
      <c r="L3705" s="634"/>
      <c r="M3705" s="97"/>
      <c r="O3705" s="608">
        <f t="shared" si="277"/>
        <v>1352149.8981891023</v>
      </c>
    </row>
    <row r="3706" spans="1:15" s="110" customFormat="1" ht="35.1" customHeight="1">
      <c r="A3706" s="96" t="s">
        <v>49</v>
      </c>
      <c r="B3706" s="98" t="s">
        <v>158</v>
      </c>
      <c r="C3706" s="87">
        <v>0.22</v>
      </c>
      <c r="D3706" s="183" t="str">
        <f>IF(ISBLANK(E3706),"",IF(E3706="BN",VLOOKUP(B3706,'[1]V. BAHAN'!$B$8:$E$1099,3,FALSE),IFERROR(VLOOKUP(E3706,'[1]III. DAFTAR AHS'!$B$7:$H$872,5,FALSE),"ls")))</f>
        <v xml:space="preserve">m3 </v>
      </c>
      <c r="E3706" s="459" t="s">
        <v>193</v>
      </c>
      <c r="F3706" s="444" t="s">
        <v>147</v>
      </c>
      <c r="G3706" s="47">
        <f>VLOOKUP(B3706,'[2] RAB LAMA'!$B$9:$E$5553,4,FALSE)</f>
        <v>1289599.433557336</v>
      </c>
      <c r="H3706" s="47">
        <f>G3706*C3706</f>
        <v>283711.87538261391</v>
      </c>
      <c r="I3706" s="48">
        <f t="shared" si="276"/>
        <v>7.4246554027717162E-4</v>
      </c>
      <c r="J3706" s="634"/>
      <c r="K3706" s="634"/>
      <c r="L3706" s="634"/>
      <c r="M3706" s="97"/>
      <c r="O3706" s="608">
        <f t="shared" si="277"/>
        <v>283711.87538261391</v>
      </c>
    </row>
    <row r="3707" spans="1:15" s="110" customFormat="1" ht="35.1" customHeight="1">
      <c r="A3707" s="96">
        <f>+A3703+1</f>
        <v>10</v>
      </c>
      <c r="B3707" s="98" t="s">
        <v>2043</v>
      </c>
      <c r="C3707" s="87"/>
      <c r="D3707" s="183" t="str">
        <f>IF(ISBLANK(E3707),"",IF(E3707="BN",VLOOKUP(B3707,'[1]V. BAHAN'!$B$8:$E$1099,3,FALSE),IFERROR(VLOOKUP(E3707,'[1]III. DAFTAR AHS'!$B$7:$H$872,5,FALSE),"ls")))</f>
        <v/>
      </c>
      <c r="E3707" s="445"/>
      <c r="F3707" s="444" t="s">
        <v>23</v>
      </c>
      <c r="G3707" s="83"/>
      <c r="H3707" s="63"/>
      <c r="I3707" s="48">
        <f t="shared" si="276"/>
        <v>0</v>
      </c>
      <c r="J3707" s="634"/>
      <c r="K3707" s="634"/>
      <c r="L3707" s="634"/>
      <c r="M3707" s="97"/>
      <c r="O3707" s="608">
        <f t="shared" si="277"/>
        <v>0</v>
      </c>
    </row>
    <row r="3708" spans="1:15" s="110" customFormat="1" ht="35.1" customHeight="1">
      <c r="A3708" s="96" t="s">
        <v>49</v>
      </c>
      <c r="B3708" s="98" t="s">
        <v>250</v>
      </c>
      <c r="C3708" s="87">
        <v>1</v>
      </c>
      <c r="D3708" s="183" t="str">
        <f>IF(ISBLANK(E3708),"",IF(E3708="BN",VLOOKUP(B3708,'[1]V. BAHAN'!$B$8:$E$1099,3,FALSE),IFERROR(VLOOKUP(E3708,'[1]III. DAFTAR AHS'!$B$7:$H$872,5,FALSE),"ls")))</f>
        <v xml:space="preserve">m2 </v>
      </c>
      <c r="E3708" s="459" t="s">
        <v>251</v>
      </c>
      <c r="F3708" s="444" t="s">
        <v>147</v>
      </c>
      <c r="G3708" s="47">
        <v>145741.9944557907</v>
      </c>
      <c r="H3708" s="47">
        <f>G3708*C3708</f>
        <v>145741.9944557907</v>
      </c>
      <c r="I3708" s="48">
        <f t="shared" si="276"/>
        <v>3.8140246511980268E-4</v>
      </c>
      <c r="J3708" s="634"/>
      <c r="K3708" s="634"/>
      <c r="L3708" s="634"/>
      <c r="M3708" s="97"/>
      <c r="O3708" s="608">
        <f t="shared" si="277"/>
        <v>145741.9944557907</v>
      </c>
    </row>
    <row r="3709" spans="1:15" s="110" customFormat="1" ht="35.1" customHeight="1">
      <c r="A3709" s="96" t="s">
        <v>49</v>
      </c>
      <c r="B3709" s="98" t="s">
        <v>2028</v>
      </c>
      <c r="C3709" s="87">
        <v>78.12</v>
      </c>
      <c r="D3709" s="183" t="str">
        <f>IF(ISBLANK(E3709),"",IF(E3709="BN",VLOOKUP(B3709,'[1]V. BAHAN'!$B$8:$E$1099,3,FALSE),IFERROR(VLOOKUP(E3709,'[1]III. DAFTAR AHS'!$B$7:$H$872,5,FALSE),"ls")))</f>
        <v xml:space="preserve">Kg </v>
      </c>
      <c r="E3709" s="459" t="s">
        <v>191</v>
      </c>
      <c r="F3709" s="444" t="s">
        <v>192</v>
      </c>
      <c r="G3709" s="47">
        <v>14261.680183410001</v>
      </c>
      <c r="H3709" s="47">
        <f>G3709*C3709</f>
        <v>1114122.4559279892</v>
      </c>
      <c r="I3709" s="48">
        <f t="shared" si="276"/>
        <v>2.9156253331304696E-3</v>
      </c>
      <c r="J3709" s="634"/>
      <c r="K3709" s="634"/>
      <c r="L3709" s="634"/>
      <c r="M3709" s="97"/>
      <c r="O3709" s="608">
        <f t="shared" si="277"/>
        <v>1114122.4559279892</v>
      </c>
    </row>
    <row r="3710" spans="1:15" s="110" customFormat="1" ht="35.1" customHeight="1">
      <c r="A3710" s="96" t="s">
        <v>49</v>
      </c>
      <c r="B3710" s="98" t="s">
        <v>158</v>
      </c>
      <c r="C3710" s="87">
        <v>0.08</v>
      </c>
      <c r="D3710" s="183" t="str">
        <f>IF(ISBLANK(E3710),"",IF(E3710="BN",VLOOKUP(B3710,'[1]V. BAHAN'!$B$8:$E$1099,3,FALSE),IFERROR(VLOOKUP(E3710,'[1]III. DAFTAR AHS'!$B$7:$H$872,5,FALSE),"ls")))</f>
        <v xml:space="preserve">m3 </v>
      </c>
      <c r="E3710" s="459" t="s">
        <v>193</v>
      </c>
      <c r="F3710" s="444" t="s">
        <v>147</v>
      </c>
      <c r="G3710" s="47">
        <f>VLOOKUP(B3710,'[2] RAB LAMA'!$B$9:$E$5553,4,FALSE)</f>
        <v>1289599.433557336</v>
      </c>
      <c r="H3710" s="47">
        <f>G3710*C3710</f>
        <v>103167.95468458688</v>
      </c>
      <c r="I3710" s="48">
        <f t="shared" si="276"/>
        <v>2.6998746919169875E-4</v>
      </c>
      <c r="J3710" s="634"/>
      <c r="K3710" s="634"/>
      <c r="L3710" s="634"/>
      <c r="M3710" s="97"/>
      <c r="O3710" s="608">
        <f t="shared" si="277"/>
        <v>103167.95468458688</v>
      </c>
    </row>
    <row r="3711" spans="1:15" s="110" customFormat="1" ht="35.1" customHeight="1">
      <c r="A3711" s="96" t="s">
        <v>49</v>
      </c>
      <c r="B3711" s="98" t="s">
        <v>2044</v>
      </c>
      <c r="C3711" s="87">
        <v>0.25</v>
      </c>
      <c r="D3711" s="183" t="str">
        <f>IF(ISBLANK(E3711),"",IF(E3711="BN",VLOOKUP(B3711,'[1]V. BAHAN'!$B$8:$E$1099,3,FALSE),IFERROR(VLOOKUP(E3711,'[1]III. DAFTAR AHS'!$B$7:$H$872,5,FALSE),"ls")))</f>
        <v xml:space="preserve">Kg </v>
      </c>
      <c r="E3711" s="459" t="s">
        <v>191</v>
      </c>
      <c r="F3711" s="444" t="s">
        <v>192</v>
      </c>
      <c r="G3711" s="47">
        <f>VLOOKUP(B3711,'[2] RAB LAMA'!$B$9:$E$5553,4,FALSE)</f>
        <v>11916.05</v>
      </c>
      <c r="H3711" s="47">
        <f>G3711*C3711</f>
        <v>2979.0124999999998</v>
      </c>
      <c r="I3711" s="48">
        <f t="shared" si="276"/>
        <v>7.7959871165847194E-6</v>
      </c>
      <c r="J3711" s="634"/>
      <c r="K3711" s="634"/>
      <c r="L3711" s="634"/>
      <c r="M3711" s="97"/>
      <c r="O3711" s="608">
        <f t="shared" si="277"/>
        <v>2979.0124999999998</v>
      </c>
    </row>
    <row r="3712" spans="1:15" s="110" customFormat="1" ht="34.5" customHeight="1" thickBot="1">
      <c r="A3712" s="96"/>
      <c r="B3712" s="98"/>
      <c r="C3712" s="87"/>
      <c r="D3712" s="183" t="str">
        <f>IF(ISBLANK(E3712),"",IF(E3712="BN",VLOOKUP(B3712,'[1]V. BAHAN'!$B$8:$E$1099,3,FALSE),IFERROR(VLOOKUP(E3712,'[1]III. DAFTAR AHS'!$B$7:$H$872,5,FALSE),"ls")))</f>
        <v/>
      </c>
      <c r="E3712" s="445"/>
      <c r="F3712" s="444" t="s">
        <v>23</v>
      </c>
      <c r="G3712" s="83"/>
      <c r="H3712" s="63"/>
      <c r="I3712" s="48">
        <f t="shared" si="276"/>
        <v>0</v>
      </c>
      <c r="J3712" s="633"/>
      <c r="K3712" s="633"/>
      <c r="L3712" s="633"/>
      <c r="M3712" s="97"/>
      <c r="O3712" s="608">
        <f t="shared" si="277"/>
        <v>0</v>
      </c>
    </row>
    <row r="3713" spans="1:15" s="69" customFormat="1" ht="35.1" customHeight="1" thickBot="1">
      <c r="A3713" s="460"/>
      <c r="B3713" s="339" t="s">
        <v>468</v>
      </c>
      <c r="C3713" s="66"/>
      <c r="D3713" s="461" t="str">
        <f>IF(ISBLANK(E3713),"",IF(E3713="BN",VLOOKUP(B3713,'[1]V. BAHAN'!$B$8:$E$1099,3,FALSE),IFERROR(VLOOKUP(E3713,'[1]III. DAFTAR AHS'!$B$7:$H$872,5,FALSE),"ls")))</f>
        <v/>
      </c>
      <c r="E3713" s="461"/>
      <c r="F3713" s="66" t="s">
        <v>23</v>
      </c>
      <c r="G3713" s="119"/>
      <c r="H3713" s="120">
        <f>SUM(H3656:H3711)</f>
        <v>247042771.11757469</v>
      </c>
      <c r="I3713" s="48"/>
      <c r="J3713" s="632"/>
      <c r="K3713" s="632"/>
      <c r="L3713" s="632"/>
      <c r="M3713" s="97"/>
      <c r="N3713" s="110"/>
      <c r="O3713" s="608">
        <f t="shared" si="277"/>
        <v>247042771.11757469</v>
      </c>
    </row>
    <row r="3714" spans="1:15" s="6" customFormat="1" ht="35.1" customHeight="1" thickBot="1">
      <c r="A3714" s="441" t="s">
        <v>46</v>
      </c>
      <c r="B3714" s="124" t="s">
        <v>470</v>
      </c>
      <c r="C3714" s="39"/>
      <c r="D3714" s="442" t="str">
        <f>IF(ISBLANK(E3714),"",IF(E3714="BN",VLOOKUP(B3714,'[1]V. BAHAN'!$B$8:$E$1099,3,FALSE),IFERROR(VLOOKUP(E3714,'[1]III. DAFTAR AHS'!$B$7:$H$872,5,FALSE),"ls")))</f>
        <v/>
      </c>
      <c r="E3714" s="442"/>
      <c r="F3714" s="39" t="s">
        <v>23</v>
      </c>
      <c r="G3714" s="78"/>
      <c r="H3714" s="78"/>
      <c r="I3714" s="48">
        <f t="shared" si="276"/>
        <v>0</v>
      </c>
      <c r="J3714" s="629"/>
      <c r="K3714" s="629"/>
      <c r="L3714" s="629"/>
      <c r="M3714" s="97"/>
      <c r="N3714" s="110"/>
      <c r="O3714" s="608">
        <f t="shared" si="277"/>
        <v>0</v>
      </c>
    </row>
    <row r="3715" spans="1:15" s="6" customFormat="1" ht="35.1" customHeight="1" thickBot="1">
      <c r="A3715" s="441" t="s">
        <v>821</v>
      </c>
      <c r="B3715" s="124" t="s">
        <v>490</v>
      </c>
      <c r="C3715" s="39"/>
      <c r="D3715" s="442" t="str">
        <f>IF(ISBLANK(E3715),"",IF(E3715="BN",VLOOKUP(B3715,'[1]V. BAHAN'!$B$8:$E$1099,3,FALSE),IFERROR(VLOOKUP(E3715,'[1]III. DAFTAR AHS'!$B$7:$H$872,5,FALSE),"ls")))</f>
        <v/>
      </c>
      <c r="E3715" s="442"/>
      <c r="F3715" s="39" t="s">
        <v>23</v>
      </c>
      <c r="G3715" s="78"/>
      <c r="H3715" s="78"/>
      <c r="I3715" s="48">
        <f t="shared" si="276"/>
        <v>0</v>
      </c>
      <c r="J3715" s="629"/>
      <c r="K3715" s="629"/>
      <c r="L3715" s="629"/>
      <c r="M3715" s="97"/>
      <c r="N3715" s="110"/>
      <c r="O3715" s="608">
        <f t="shared" si="277"/>
        <v>0</v>
      </c>
    </row>
    <row r="3716" spans="1:15" s="110" customFormat="1" ht="34.5" customHeight="1">
      <c r="A3716" s="96">
        <v>1</v>
      </c>
      <c r="B3716" s="392" t="s">
        <v>2045</v>
      </c>
      <c r="C3716" s="87">
        <v>88.5</v>
      </c>
      <c r="D3716" s="183" t="str">
        <f>IF(ISBLANK(E3716),"",IF(E3716="BN",VLOOKUP(B3716,'[1]V. BAHAN'!$B$8:$E$1099,3,FALSE),IFERROR(VLOOKUP(E3716,'[1]III. DAFTAR AHS'!$B$7:$H$872,5,FALSE),"ls")))</f>
        <v xml:space="preserve">m2 </v>
      </c>
      <c r="E3716" s="183" t="s">
        <v>507</v>
      </c>
      <c r="F3716" s="444" t="s">
        <v>147</v>
      </c>
      <c r="G3716" s="47">
        <f>VLOOKUP(B3716,'[2] RAB LAMA'!$B$9:$E$5553,4,FALSE)</f>
        <v>247313.27</v>
      </c>
      <c r="H3716" s="47">
        <f>G3716*C3716</f>
        <v>21887224.395</v>
      </c>
      <c r="I3716" s="48">
        <f t="shared" si="276"/>
        <v>5.7278215315047794E-2</v>
      </c>
      <c r="J3716" s="634"/>
      <c r="K3716" s="634"/>
      <c r="L3716" s="634"/>
      <c r="M3716" s="97"/>
      <c r="O3716" s="608">
        <f t="shared" si="277"/>
        <v>21887224.395</v>
      </c>
    </row>
    <row r="3717" spans="1:15" s="110" customFormat="1" ht="35.1" customHeight="1" thickBot="1">
      <c r="A3717" s="446"/>
      <c r="B3717" s="116"/>
      <c r="C3717" s="117"/>
      <c r="D3717" s="183" t="str">
        <f>IF(ISBLANK(E3717),"",IF(E3717="BN",VLOOKUP(B3717,'[1]V. BAHAN'!$B$8:$E$1099,3,FALSE),IFERROR(VLOOKUP(E3717,'[1]III. DAFTAR AHS'!$B$7:$H$872,5,FALSE),"ls")))</f>
        <v/>
      </c>
      <c r="E3717" s="444"/>
      <c r="F3717" s="444" t="s">
        <v>23</v>
      </c>
      <c r="G3717" s="83"/>
      <c r="H3717" s="63"/>
      <c r="I3717" s="48">
        <f t="shared" si="276"/>
        <v>0</v>
      </c>
      <c r="J3717" s="633"/>
      <c r="K3717" s="633"/>
      <c r="L3717" s="633"/>
      <c r="M3717" s="97"/>
      <c r="O3717" s="608">
        <f t="shared" si="277"/>
        <v>0</v>
      </c>
    </row>
    <row r="3718" spans="1:15" s="6" customFormat="1" ht="35.1" customHeight="1" thickBot="1">
      <c r="A3718" s="441" t="s">
        <v>107</v>
      </c>
      <c r="B3718" s="124" t="s">
        <v>2046</v>
      </c>
      <c r="C3718" s="39"/>
      <c r="D3718" s="442" t="str">
        <f>IF(ISBLANK(E3718),"",IF(E3718="BN",VLOOKUP(B3718,'[1]V. BAHAN'!$B$8:$E$1099,3,FALSE),IFERROR(VLOOKUP(E3718,'[1]III. DAFTAR AHS'!$B$7:$H$872,5,FALSE),"ls")))</f>
        <v/>
      </c>
      <c r="E3718" s="442"/>
      <c r="F3718" s="39" t="s">
        <v>23</v>
      </c>
      <c r="G3718" s="78"/>
      <c r="H3718" s="78"/>
      <c r="I3718" s="48">
        <f t="shared" si="276"/>
        <v>0</v>
      </c>
      <c r="J3718" s="629"/>
      <c r="K3718" s="629"/>
      <c r="L3718" s="629"/>
      <c r="M3718" s="97"/>
      <c r="N3718" s="110"/>
      <c r="O3718" s="608">
        <f t="shared" si="277"/>
        <v>0</v>
      </c>
    </row>
    <row r="3719" spans="1:15" s="110" customFormat="1" ht="35.1" customHeight="1">
      <c r="A3719" s="96">
        <v>1</v>
      </c>
      <c r="B3719" s="392" t="s">
        <v>2047</v>
      </c>
      <c r="C3719" s="87">
        <v>58</v>
      </c>
      <c r="D3719" s="183" t="str">
        <f>IF(ISBLANK(E3719),"",IF(E3719="BN",VLOOKUP(B3719,'[1]V. BAHAN'!$B$8:$E$1099,3,FALSE),IFERROR(VLOOKUP(E3719,'[1]III. DAFTAR AHS'!$B$7:$H$872,5,FALSE),"ls")))</f>
        <v xml:space="preserve">m2 </v>
      </c>
      <c r="E3719" s="183" t="s">
        <v>2048</v>
      </c>
      <c r="F3719" s="444" t="s">
        <v>2049</v>
      </c>
      <c r="G3719" s="47">
        <f>VLOOKUP(B3719,'[2] RAB LAMA'!$B$9:$E$5553,4,FALSE)</f>
        <v>119375.606097</v>
      </c>
      <c r="H3719" s="47">
        <f>G3719*C3719</f>
        <v>6923785.1536259996</v>
      </c>
      <c r="I3719" s="48">
        <f t="shared" si="276"/>
        <v>1.8119339833474635E-2</v>
      </c>
      <c r="J3719" s="634"/>
      <c r="K3719" s="634"/>
      <c r="L3719" s="634"/>
      <c r="M3719" s="97"/>
      <c r="O3719" s="608">
        <f t="shared" si="277"/>
        <v>6923785.1536259996</v>
      </c>
    </row>
    <row r="3720" spans="1:15" s="110" customFormat="1" ht="34.5" customHeight="1">
      <c r="A3720" s="96">
        <v>2</v>
      </c>
      <c r="B3720" s="392" t="s">
        <v>2050</v>
      </c>
      <c r="C3720" s="87">
        <v>64.8</v>
      </c>
      <c r="D3720" s="183" t="str">
        <f>IF(ISBLANK(E3720),"",IF(E3720="BN",VLOOKUP(B3720,'[1]V. BAHAN'!$B$8:$E$1099,3,FALSE),IFERROR(VLOOKUP(E3720,'[1]III. DAFTAR AHS'!$B$7:$H$872,5,FALSE),"ls")))</f>
        <v xml:space="preserve">m2 </v>
      </c>
      <c r="E3720" s="183" t="s">
        <v>2051</v>
      </c>
      <c r="F3720" s="444" t="s">
        <v>2049</v>
      </c>
      <c r="G3720" s="47">
        <f>VLOOKUP(B3720,'[2] RAB LAMA'!$B$9:$E$5553,4,FALSE)</f>
        <v>110751.8526675</v>
      </c>
      <c r="H3720" s="47">
        <f>G3720*C3720</f>
        <v>7176720.0528539997</v>
      </c>
      <c r="I3720" s="48">
        <f t="shared" si="276"/>
        <v>1.8781262942463316E-2</v>
      </c>
      <c r="J3720" s="634"/>
      <c r="K3720" s="634"/>
      <c r="L3720" s="634"/>
      <c r="M3720" s="97"/>
      <c r="O3720" s="608">
        <f t="shared" si="277"/>
        <v>7176720.0528539997</v>
      </c>
    </row>
    <row r="3721" spans="1:15" s="110" customFormat="1" ht="34.5" customHeight="1">
      <c r="A3721" s="96">
        <v>3</v>
      </c>
      <c r="B3721" s="392" t="s">
        <v>2052</v>
      </c>
      <c r="C3721" s="87">
        <v>34.56</v>
      </c>
      <c r="D3721" s="183" t="str">
        <f>IF(ISBLANK(E3721),"",IF(E3721="BN",VLOOKUP(B3721,'[1]V. BAHAN'!$B$8:$E$1099,3,FALSE),IFERROR(VLOOKUP(E3721,'[1]III. DAFTAR AHS'!$B$7:$H$872,5,FALSE),"ls")))</f>
        <v xml:space="preserve">m2 </v>
      </c>
      <c r="E3721" s="183" t="s">
        <v>492</v>
      </c>
      <c r="F3721" s="444" t="s">
        <v>189</v>
      </c>
      <c r="G3721" s="47">
        <f>VLOOKUP(B3721,'[2] RAB LAMA'!$B$9:$E$5553,4,FALSE)</f>
        <v>87079.427910728002</v>
      </c>
      <c r="H3721" s="47">
        <f>G3721*C3721</f>
        <v>3009465.0285947598</v>
      </c>
      <c r="I3721" s="48">
        <f t="shared" si="276"/>
        <v>7.8756804782581531E-3</v>
      </c>
      <c r="J3721" s="634"/>
      <c r="K3721" s="634"/>
      <c r="L3721" s="634"/>
      <c r="M3721" s="97"/>
      <c r="O3721" s="608">
        <f t="shared" si="277"/>
        <v>3009465.0285947598</v>
      </c>
    </row>
    <row r="3722" spans="1:15" s="110" customFormat="1" ht="34.5" customHeight="1">
      <c r="A3722" s="96">
        <v>4</v>
      </c>
      <c r="B3722" s="392" t="s">
        <v>2053</v>
      </c>
      <c r="C3722" s="87">
        <v>16</v>
      </c>
      <c r="D3722" s="183" t="str">
        <f>IF(ISBLANK(E3722),"",IF(E3722="BN",VLOOKUP(B3722,'[1]V. BAHAN'!$B$8:$E$1099,3,FALSE),IFERROR(VLOOKUP(E3722,'[1]III. DAFTAR AHS'!$B$7:$H$872,5,FALSE),"ls")))</f>
        <v xml:space="preserve">m2 </v>
      </c>
      <c r="E3722" s="183" t="s">
        <v>685</v>
      </c>
      <c r="F3722" s="444" t="s">
        <v>686</v>
      </c>
      <c r="G3722" s="47">
        <f>VLOOKUP(B3722,'[2] RAB LAMA'!$B$9:$E$5553,4,FALSE)</f>
        <v>82676</v>
      </c>
      <c r="H3722" s="47">
        <f>G3722*C3722</f>
        <v>1322816</v>
      </c>
      <c r="I3722" s="48">
        <f t="shared" si="276"/>
        <v>3.4617701314150692E-3</v>
      </c>
      <c r="J3722" s="634"/>
      <c r="K3722" s="634"/>
      <c r="L3722" s="634"/>
      <c r="M3722" s="97"/>
      <c r="O3722" s="608">
        <f t="shared" si="277"/>
        <v>1322816</v>
      </c>
    </row>
    <row r="3723" spans="1:15" s="110" customFormat="1" ht="35.1" customHeight="1" thickBot="1">
      <c r="A3723" s="446"/>
      <c r="B3723" s="116"/>
      <c r="C3723" s="117"/>
      <c r="D3723" s="183" t="str">
        <f>IF(ISBLANK(E3723),"",IF(E3723="BN",VLOOKUP(B3723,'[1]V. BAHAN'!$B$8:$E$1099,3,FALSE),IFERROR(VLOOKUP(E3723,'[1]III. DAFTAR AHS'!$B$7:$H$872,5,FALSE),"ls")))</f>
        <v/>
      </c>
      <c r="E3723" s="444"/>
      <c r="F3723" s="444" t="s">
        <v>23</v>
      </c>
      <c r="G3723" s="83"/>
      <c r="H3723" s="63"/>
      <c r="I3723" s="48">
        <f t="shared" si="276"/>
        <v>0</v>
      </c>
      <c r="J3723" s="633"/>
      <c r="K3723" s="633"/>
      <c r="L3723" s="633"/>
      <c r="M3723" s="97"/>
      <c r="O3723" s="608">
        <f t="shared" si="277"/>
        <v>0</v>
      </c>
    </row>
    <row r="3724" spans="1:15" s="6" customFormat="1" ht="35.1" customHeight="1" thickBot="1">
      <c r="A3724" s="441" t="s">
        <v>213</v>
      </c>
      <c r="B3724" s="124" t="s">
        <v>720</v>
      </c>
      <c r="C3724" s="39"/>
      <c r="D3724" s="442" t="str">
        <f>IF(ISBLANK(E3724),"",IF(E3724="BN",VLOOKUP(B3724,'[1]V. BAHAN'!$B$8:$E$1099,3,FALSE),IFERROR(VLOOKUP(E3724,'[1]III. DAFTAR AHS'!$B$7:$H$872,5,FALSE),"ls")))</f>
        <v/>
      </c>
      <c r="E3724" s="442"/>
      <c r="F3724" s="39" t="s">
        <v>23</v>
      </c>
      <c r="G3724" s="78"/>
      <c r="H3724" s="78"/>
      <c r="I3724" s="48">
        <f t="shared" si="276"/>
        <v>0</v>
      </c>
      <c r="J3724" s="629"/>
      <c r="K3724" s="629"/>
      <c r="L3724" s="629"/>
      <c r="M3724" s="97"/>
      <c r="N3724" s="110"/>
      <c r="O3724" s="608">
        <f t="shared" si="277"/>
        <v>0</v>
      </c>
    </row>
    <row r="3725" spans="1:15" s="110" customFormat="1" ht="35.1" customHeight="1">
      <c r="A3725" s="96">
        <v>1</v>
      </c>
      <c r="B3725" s="392" t="s">
        <v>2054</v>
      </c>
      <c r="C3725" s="87">
        <v>88.5</v>
      </c>
      <c r="D3725" s="183" t="str">
        <f>IF(ISBLANK(E3725),"",IF(E3725="BN",VLOOKUP(B3725,'[1]V. BAHAN'!$B$8:$E$1099,3,FALSE),IFERROR(VLOOKUP(E3725,'[1]III. DAFTAR AHS'!$B$7:$H$872,5,FALSE),"ls")))</f>
        <v xml:space="preserve">m2 </v>
      </c>
      <c r="E3725" s="183" t="s">
        <v>247</v>
      </c>
      <c r="F3725" s="444" t="s">
        <v>248</v>
      </c>
      <c r="G3725" s="47">
        <f>VLOOKUP(B3725,'[2] RAB LAMA'!$B$9:$E$5553,4,FALSE)</f>
        <v>128948.908</v>
      </c>
      <c r="H3725" s="47">
        <f>G3725*C3725</f>
        <v>11411978.357999999</v>
      </c>
      <c r="I3725" s="48">
        <f t="shared" ref="I3725:I3788" si="278">(H3725/$H$4325)*100</f>
        <v>2.9864807970329647E-2</v>
      </c>
      <c r="J3725" s="634"/>
      <c r="K3725" s="634"/>
      <c r="L3725" s="634"/>
      <c r="M3725" s="97"/>
      <c r="O3725" s="608">
        <f t="shared" si="277"/>
        <v>11411978.357999999</v>
      </c>
    </row>
    <row r="3726" spans="1:15" s="110" customFormat="1" ht="34.5" customHeight="1">
      <c r="A3726" s="96">
        <v>2</v>
      </c>
      <c r="B3726" s="392" t="s">
        <v>2055</v>
      </c>
      <c r="C3726" s="87">
        <v>218.5</v>
      </c>
      <c r="D3726" s="183" t="str">
        <f>IF(ISBLANK(E3726),"",IF(E3726="BN",VLOOKUP(B3726,'[1]V. BAHAN'!$B$8:$E$1099,3,FALSE),IFERROR(VLOOKUP(E3726,'[1]III. DAFTAR AHS'!$B$7:$H$872,5,FALSE),"ls")))</f>
        <v xml:space="preserve">m2 </v>
      </c>
      <c r="E3726" s="183" t="s">
        <v>247</v>
      </c>
      <c r="F3726" s="444" t="s">
        <v>248</v>
      </c>
      <c r="G3726" s="47">
        <f>VLOOKUP(B3726,'[2] RAB LAMA'!$B$9:$E$5553,4,FALSE)</f>
        <v>42158.049999999996</v>
      </c>
      <c r="H3726" s="47">
        <f>G3726*C3726</f>
        <v>9211533.9249999989</v>
      </c>
      <c r="I3726" s="48">
        <f t="shared" si="278"/>
        <v>2.4106310330447783E-2</v>
      </c>
      <c r="J3726" s="634"/>
      <c r="K3726" s="634"/>
      <c r="L3726" s="634"/>
      <c r="M3726" s="97"/>
      <c r="O3726" s="608">
        <f t="shared" si="277"/>
        <v>9211533.9249999989</v>
      </c>
    </row>
    <row r="3727" spans="1:15" s="110" customFormat="1" ht="34.5" customHeight="1">
      <c r="A3727" s="96">
        <f>A3726+1</f>
        <v>3</v>
      </c>
      <c r="B3727" s="392" t="s">
        <v>724</v>
      </c>
      <c r="C3727" s="87">
        <v>34.56</v>
      </c>
      <c r="D3727" s="183" t="str">
        <f>IF(ISBLANK(E3727),"",IF(E3727="BN",VLOOKUP(B3727,'[1]V. BAHAN'!$B$8:$E$1099,3,FALSE),IFERROR(VLOOKUP(E3727,'[1]III. DAFTAR AHS'!$B$7:$H$872,5,FALSE),"ls")))</f>
        <v xml:space="preserve">m2 </v>
      </c>
      <c r="E3727" s="183" t="s">
        <v>725</v>
      </c>
      <c r="F3727" s="444" t="s">
        <v>726</v>
      </c>
      <c r="G3727" s="47">
        <f>VLOOKUP(B3727,'[2] RAB LAMA'!$B$9:$E$5553,4,FALSE)</f>
        <v>24872.475523230718</v>
      </c>
      <c r="H3727" s="47">
        <f>G3727*C3727</f>
        <v>859592.75408285367</v>
      </c>
      <c r="I3727" s="48">
        <f t="shared" si="278"/>
        <v>2.2495286731222196E-3</v>
      </c>
      <c r="J3727" s="634"/>
      <c r="K3727" s="634"/>
      <c r="L3727" s="634"/>
      <c r="M3727" s="97"/>
      <c r="O3727" s="608">
        <f t="shared" si="277"/>
        <v>859592.75408285367</v>
      </c>
    </row>
    <row r="3728" spans="1:15" s="110" customFormat="1" ht="35.1" customHeight="1" thickBot="1">
      <c r="A3728" s="446"/>
      <c r="B3728" s="116"/>
      <c r="C3728" s="117"/>
      <c r="D3728" s="183" t="str">
        <f>IF(ISBLANK(E3728),"",IF(E3728="BN",VLOOKUP(B3728,'[1]V. BAHAN'!$B$8:$E$1099,3,FALSE),IFERROR(VLOOKUP(E3728,'[1]III. DAFTAR AHS'!$B$7:$H$872,5,FALSE),"ls")))</f>
        <v/>
      </c>
      <c r="E3728" s="444"/>
      <c r="F3728" s="444" t="s">
        <v>23</v>
      </c>
      <c r="G3728" s="83"/>
      <c r="H3728" s="63"/>
      <c r="I3728" s="48">
        <f t="shared" si="278"/>
        <v>0</v>
      </c>
      <c r="J3728" s="634"/>
      <c r="K3728" s="634"/>
      <c r="L3728" s="634"/>
      <c r="M3728" s="97"/>
      <c r="O3728" s="608">
        <f t="shared" si="277"/>
        <v>0</v>
      </c>
    </row>
    <row r="3729" spans="1:15" s="6" customFormat="1" ht="35.1" customHeight="1" thickBot="1">
      <c r="A3729" s="441" t="s">
        <v>508</v>
      </c>
      <c r="B3729" s="124" t="s">
        <v>2056</v>
      </c>
      <c r="C3729" s="39"/>
      <c r="D3729" s="442" t="str">
        <f>IF(ISBLANK(E3729),"",IF(E3729="BN",VLOOKUP(B3729,'[1]V. BAHAN'!$B$8:$E$1099,3,FALSE),IFERROR(VLOOKUP(E3729,'[1]III. DAFTAR AHS'!$B$7:$H$872,5,FALSE),"ls")))</f>
        <v/>
      </c>
      <c r="E3729" s="442"/>
      <c r="F3729" s="39" t="s">
        <v>23</v>
      </c>
      <c r="G3729" s="78"/>
      <c r="H3729" s="78"/>
      <c r="I3729" s="48">
        <f t="shared" si="278"/>
        <v>0</v>
      </c>
      <c r="J3729" s="629"/>
      <c r="K3729" s="629"/>
      <c r="L3729" s="629"/>
      <c r="M3729" s="97"/>
      <c r="N3729" s="110"/>
      <c r="O3729" s="608">
        <f t="shared" si="277"/>
        <v>0</v>
      </c>
    </row>
    <row r="3730" spans="1:15" s="110" customFormat="1" ht="35.1" customHeight="1">
      <c r="A3730" s="96">
        <v>1</v>
      </c>
      <c r="B3730" s="392" t="s">
        <v>2057</v>
      </c>
      <c r="C3730" s="87">
        <v>2</v>
      </c>
      <c r="D3730" s="183" t="str">
        <f>IF(ISBLANK(E3730),"",IF(E3730="BN",VLOOKUP(B3730,'[1]V. BAHAN'!$B$8:$E$1099,3,FALSE),IFERROR(VLOOKUP(E3730,'[1]III. DAFTAR AHS'!$B$7:$H$872,5,FALSE),"ls")))</f>
        <v xml:space="preserve">unit </v>
      </c>
      <c r="E3730" s="183" t="s">
        <v>2058</v>
      </c>
      <c r="F3730" s="444" t="s">
        <v>34</v>
      </c>
      <c r="G3730" s="47">
        <f>VLOOKUP(B3730,'[2] RAB LAMA'!$B$9:$E$5553,4,FALSE)</f>
        <v>2000000</v>
      </c>
      <c r="H3730" s="47">
        <f>G3730*C3730</f>
        <v>4000000</v>
      </c>
      <c r="I3730" s="48">
        <f t="shared" si="278"/>
        <v>1.0467881039887843E-2</v>
      </c>
      <c r="J3730" s="634"/>
      <c r="K3730" s="634"/>
      <c r="L3730" s="634"/>
      <c r="M3730" s="72"/>
      <c r="O3730" s="608">
        <f t="shared" si="277"/>
        <v>4000000</v>
      </c>
    </row>
    <row r="3731" spans="1:15" s="110" customFormat="1" ht="35.1" customHeight="1">
      <c r="A3731" s="96">
        <f>A3730+1</f>
        <v>2</v>
      </c>
      <c r="B3731" s="392" t="s">
        <v>2059</v>
      </c>
      <c r="C3731" s="87">
        <v>1</v>
      </c>
      <c r="D3731" s="183" t="str">
        <f>IF(ISBLANK(E3731),"",IF(E3731="BN",VLOOKUP(B3731,'[1]V. BAHAN'!$B$8:$E$1099,3,FALSE),IFERROR(VLOOKUP(E3731,'[1]III. DAFTAR AHS'!$B$7:$H$872,5,FALSE),"ls")))</f>
        <v xml:space="preserve">unit </v>
      </c>
      <c r="E3731" s="183" t="s">
        <v>2060</v>
      </c>
      <c r="F3731" s="444" t="s">
        <v>147</v>
      </c>
      <c r="G3731" s="47">
        <f>VLOOKUP(B3731,'[2] RAB LAMA'!$B$9:$E$5553,4,FALSE)</f>
        <v>10788013.5</v>
      </c>
      <c r="H3731" s="47">
        <f>G3731*C3731</f>
        <v>10788013.5</v>
      </c>
      <c r="I3731" s="48">
        <f t="shared" si="278"/>
        <v>2.8231910493676023E-2</v>
      </c>
      <c r="J3731" s="634"/>
      <c r="K3731" s="634"/>
      <c r="L3731" s="634"/>
      <c r="M3731" s="41"/>
      <c r="O3731" s="608">
        <f t="shared" si="277"/>
        <v>10788013.5</v>
      </c>
    </row>
    <row r="3732" spans="1:15" s="95" customFormat="1" ht="35.1" customHeight="1">
      <c r="A3732" s="462"/>
      <c r="B3732" s="463" t="s">
        <v>1517</v>
      </c>
      <c r="C3732" s="87"/>
      <c r="D3732" s="183" t="str">
        <f>IF(ISBLANK(E3732),"",IF(E3732="BN",VLOOKUP(B3732,'[1]V. BAHAN'!$B$8:$E$1099,3,FALSE),IFERROR(VLOOKUP(E3732,'[1]III. DAFTAR AHS'!$B$7:$H$872,5,FALSE),"ls")))</f>
        <v/>
      </c>
      <c r="E3732" s="183"/>
      <c r="F3732" s="444" t="s">
        <v>23</v>
      </c>
      <c r="G3732" s="83"/>
      <c r="H3732" s="63"/>
      <c r="I3732" s="48">
        <f t="shared" si="278"/>
        <v>0</v>
      </c>
      <c r="J3732" s="634"/>
      <c r="K3732" s="634"/>
      <c r="L3732" s="634"/>
      <c r="M3732" s="41"/>
      <c r="N3732" s="110"/>
      <c r="O3732" s="608">
        <f t="shared" si="277"/>
        <v>0</v>
      </c>
    </row>
    <row r="3733" spans="1:15" s="110" customFormat="1" ht="35.1" customHeight="1">
      <c r="A3733" s="96"/>
      <c r="B3733" s="463" t="s">
        <v>2061</v>
      </c>
      <c r="C3733" s="87"/>
      <c r="D3733" s="183" t="str">
        <f>IF(ISBLANK(E3733),"",IF(E3733="BN",VLOOKUP(B3733,'[1]V. BAHAN'!$B$8:$E$1099,3,FALSE),IFERROR(VLOOKUP(E3733,'[1]III. DAFTAR AHS'!$B$7:$H$872,5,FALSE),"ls")))</f>
        <v/>
      </c>
      <c r="E3733" s="183"/>
      <c r="F3733" s="444" t="s">
        <v>23</v>
      </c>
      <c r="G3733" s="83"/>
      <c r="H3733" s="63"/>
      <c r="I3733" s="48">
        <f t="shared" si="278"/>
        <v>0</v>
      </c>
      <c r="J3733" s="634"/>
      <c r="K3733" s="634"/>
      <c r="L3733" s="634"/>
      <c r="M3733" s="97"/>
      <c r="O3733" s="608">
        <f t="shared" si="277"/>
        <v>0</v>
      </c>
    </row>
    <row r="3734" spans="1:15" s="110" customFormat="1" ht="35.1" customHeight="1">
      <c r="A3734" s="96"/>
      <c r="B3734" s="463" t="s">
        <v>1519</v>
      </c>
      <c r="C3734" s="87"/>
      <c r="D3734" s="183" t="str">
        <f>IF(ISBLANK(E3734),"",IF(E3734="BN",VLOOKUP(B3734,'[1]V. BAHAN'!$B$8:$E$1099,3,FALSE),IFERROR(VLOOKUP(E3734,'[1]III. DAFTAR AHS'!$B$7:$H$872,5,FALSE),"ls")))</f>
        <v/>
      </c>
      <c r="E3734" s="183"/>
      <c r="F3734" s="444" t="s">
        <v>23</v>
      </c>
      <c r="G3734" s="83"/>
      <c r="H3734" s="63"/>
      <c r="I3734" s="48">
        <f t="shared" si="278"/>
        <v>0</v>
      </c>
      <c r="J3734" s="634"/>
      <c r="K3734" s="634"/>
      <c r="L3734" s="634"/>
      <c r="M3734" s="97"/>
      <c r="O3734" s="608">
        <f t="shared" si="277"/>
        <v>0</v>
      </c>
    </row>
    <row r="3735" spans="1:15" s="110" customFormat="1" ht="35.1" customHeight="1">
      <c r="A3735" s="96"/>
      <c r="B3735" s="463" t="s">
        <v>580</v>
      </c>
      <c r="C3735" s="87"/>
      <c r="D3735" s="183" t="str">
        <f>IF(ISBLANK(E3735),"",IF(E3735="BN",VLOOKUP(B3735,'[1]V. BAHAN'!$B$8:$E$1099,3,FALSE),IFERROR(VLOOKUP(E3735,'[1]III. DAFTAR AHS'!$B$7:$H$872,5,FALSE),"ls")))</f>
        <v/>
      </c>
      <c r="E3735" s="183"/>
      <c r="F3735" s="444" t="s">
        <v>23</v>
      </c>
      <c r="G3735" s="83"/>
      <c r="H3735" s="63"/>
      <c r="I3735" s="48">
        <f t="shared" si="278"/>
        <v>0</v>
      </c>
      <c r="J3735" s="634"/>
      <c r="K3735" s="634"/>
      <c r="L3735" s="634"/>
      <c r="M3735" s="41"/>
      <c r="O3735" s="608">
        <f t="shared" si="277"/>
        <v>0</v>
      </c>
    </row>
    <row r="3736" spans="1:15" s="110" customFormat="1" ht="35.1" customHeight="1">
      <c r="A3736" s="96"/>
      <c r="B3736" s="463" t="s">
        <v>2062</v>
      </c>
      <c r="C3736" s="87"/>
      <c r="D3736" s="183" t="str">
        <f>IF(ISBLANK(E3736),"",IF(E3736="BN",VLOOKUP(B3736,'[1]V. BAHAN'!$B$8:$E$1099,3,FALSE),IFERROR(VLOOKUP(E3736,'[1]III. DAFTAR AHS'!$B$7:$H$872,5,FALSE),"ls")))</f>
        <v/>
      </c>
      <c r="E3736" s="183"/>
      <c r="F3736" s="444" t="s">
        <v>23</v>
      </c>
      <c r="G3736" s="83"/>
      <c r="H3736" s="63"/>
      <c r="I3736" s="48">
        <f t="shared" si="278"/>
        <v>0</v>
      </c>
      <c r="J3736" s="634"/>
      <c r="K3736" s="634"/>
      <c r="L3736" s="634"/>
      <c r="M3736" s="97"/>
      <c r="O3736" s="608">
        <f t="shared" ref="O3736:O3799" si="279">H3736-N3736</f>
        <v>0</v>
      </c>
    </row>
    <row r="3737" spans="1:15" s="110" customFormat="1" ht="35.1" customHeight="1">
      <c r="A3737" s="464"/>
      <c r="B3737" s="463" t="s">
        <v>2063</v>
      </c>
      <c r="C3737" s="87"/>
      <c r="D3737" s="183" t="str">
        <f>IF(ISBLANK(E3737),"",IF(E3737="BN",VLOOKUP(B3737,'[1]V. BAHAN'!$B$8:$E$1099,3,FALSE),IFERROR(VLOOKUP(E3737,'[1]III. DAFTAR AHS'!$B$7:$H$872,5,FALSE),"ls")))</f>
        <v/>
      </c>
      <c r="E3737" s="183"/>
      <c r="F3737" s="444" t="s">
        <v>23</v>
      </c>
      <c r="G3737" s="83"/>
      <c r="H3737" s="63"/>
      <c r="I3737" s="48">
        <f t="shared" si="278"/>
        <v>0</v>
      </c>
      <c r="J3737" s="634"/>
      <c r="K3737" s="634"/>
      <c r="L3737" s="634"/>
      <c r="M3737" s="97"/>
      <c r="O3737" s="608">
        <f t="shared" si="279"/>
        <v>0</v>
      </c>
    </row>
    <row r="3738" spans="1:15" s="110" customFormat="1" ht="35.1" customHeight="1">
      <c r="A3738" s="96"/>
      <c r="B3738" s="463" t="s">
        <v>1522</v>
      </c>
      <c r="C3738" s="87"/>
      <c r="D3738" s="183" t="str">
        <f>IF(ISBLANK(E3738),"",IF(E3738="BN",VLOOKUP(B3738,'[1]V. BAHAN'!$B$8:$E$1099,3,FALSE),IFERROR(VLOOKUP(E3738,'[1]III. DAFTAR AHS'!$B$7:$H$872,5,FALSE),"ls")))</f>
        <v/>
      </c>
      <c r="E3738" s="183"/>
      <c r="F3738" s="444" t="s">
        <v>23</v>
      </c>
      <c r="G3738" s="83"/>
      <c r="H3738" s="63"/>
      <c r="I3738" s="48">
        <f t="shared" si="278"/>
        <v>0</v>
      </c>
      <c r="J3738" s="634"/>
      <c r="K3738" s="634"/>
      <c r="L3738" s="634"/>
      <c r="M3738" s="97"/>
      <c r="O3738" s="608">
        <f t="shared" si="279"/>
        <v>0</v>
      </c>
    </row>
    <row r="3739" spans="1:15" s="110" customFormat="1" ht="35.1" customHeight="1">
      <c r="A3739" s="446"/>
      <c r="B3739" s="116"/>
      <c r="C3739" s="117"/>
      <c r="D3739" s="183" t="str">
        <f>IF(ISBLANK(E3739),"",IF(E3739="BN",VLOOKUP(B3739,'[1]V. BAHAN'!$B$8:$E$1099,3,FALSE),IFERROR(VLOOKUP(E3739,'[1]III. DAFTAR AHS'!$B$7:$H$872,5,FALSE),"ls")))</f>
        <v/>
      </c>
      <c r="E3739" s="444"/>
      <c r="F3739" s="444" t="s">
        <v>23</v>
      </c>
      <c r="G3739" s="83"/>
      <c r="H3739" s="63"/>
      <c r="I3739" s="48">
        <f t="shared" si="278"/>
        <v>0</v>
      </c>
      <c r="J3739" s="634"/>
      <c r="K3739" s="634"/>
      <c r="L3739" s="634"/>
      <c r="M3739" s="97"/>
      <c r="O3739" s="608">
        <f t="shared" si="279"/>
        <v>0</v>
      </c>
    </row>
    <row r="3740" spans="1:15" s="110" customFormat="1" ht="35.1" customHeight="1">
      <c r="A3740" s="96">
        <f>A3731+1</f>
        <v>3</v>
      </c>
      <c r="B3740" s="392" t="s">
        <v>2064</v>
      </c>
      <c r="C3740" s="87">
        <v>1</v>
      </c>
      <c r="D3740" s="183" t="str">
        <f>IF(ISBLANK(E3740),"",IF(E3740="BN",VLOOKUP(B3740,'[1]V. BAHAN'!$B$8:$E$1099,3,FALSE),IFERROR(VLOOKUP(E3740,'[1]III. DAFTAR AHS'!$B$7:$H$872,5,FALSE),"ls")))</f>
        <v xml:space="preserve">unit </v>
      </c>
      <c r="E3740" s="183" t="s">
        <v>2065</v>
      </c>
      <c r="F3740" s="444" t="s">
        <v>147</v>
      </c>
      <c r="G3740" s="47">
        <f>VLOOKUP(B3740,'[2] RAB LAMA'!$B$9:$E$5553,4,FALSE)</f>
        <v>1467163.5</v>
      </c>
      <c r="H3740" s="47">
        <f>G3740*C3740</f>
        <v>1467163.5</v>
      </c>
      <c r="I3740" s="48">
        <f t="shared" si="278"/>
        <v>3.8395232460163723E-3</v>
      </c>
      <c r="J3740" s="634"/>
      <c r="K3740" s="634"/>
      <c r="L3740" s="634"/>
      <c r="M3740" s="97"/>
      <c r="O3740" s="608">
        <f t="shared" si="279"/>
        <v>1467163.5</v>
      </c>
    </row>
    <row r="3741" spans="1:15" s="95" customFormat="1" ht="35.1" customHeight="1">
      <c r="A3741" s="462"/>
      <c r="B3741" s="463" t="s">
        <v>1517</v>
      </c>
      <c r="C3741" s="87"/>
      <c r="D3741" s="183" t="str">
        <f>IF(ISBLANK(E3741),"",IF(E3741="BN",VLOOKUP(B3741,'[1]V. BAHAN'!$B$8:$E$1099,3,FALSE),IFERROR(VLOOKUP(E3741,'[1]III. DAFTAR AHS'!$B$7:$H$872,5,FALSE),"ls")))</f>
        <v/>
      </c>
      <c r="E3741" s="183"/>
      <c r="F3741" s="444" t="s">
        <v>23</v>
      </c>
      <c r="G3741" s="83"/>
      <c r="H3741" s="63"/>
      <c r="I3741" s="48">
        <f t="shared" si="278"/>
        <v>0</v>
      </c>
      <c r="J3741" s="634"/>
      <c r="K3741" s="634"/>
      <c r="L3741" s="634"/>
      <c r="M3741" s="41"/>
      <c r="N3741" s="110"/>
      <c r="O3741" s="608">
        <f t="shared" si="279"/>
        <v>0</v>
      </c>
    </row>
    <row r="3742" spans="1:15" s="110" customFormat="1" ht="35.1" customHeight="1">
      <c r="A3742" s="96"/>
      <c r="B3742" s="463" t="s">
        <v>1518</v>
      </c>
      <c r="C3742" s="87"/>
      <c r="D3742" s="183" t="str">
        <f>IF(ISBLANK(E3742),"",IF(E3742="BN",VLOOKUP(B3742,'[1]V. BAHAN'!$B$8:$E$1099,3,FALSE),IFERROR(VLOOKUP(E3742,'[1]III. DAFTAR AHS'!$B$7:$H$872,5,FALSE),"ls")))</f>
        <v/>
      </c>
      <c r="E3742" s="183"/>
      <c r="F3742" s="444" t="s">
        <v>23</v>
      </c>
      <c r="G3742" s="83"/>
      <c r="H3742" s="63"/>
      <c r="I3742" s="48">
        <f t="shared" si="278"/>
        <v>0</v>
      </c>
      <c r="J3742" s="634"/>
      <c r="K3742" s="634"/>
      <c r="L3742" s="634"/>
      <c r="M3742" s="97"/>
      <c r="O3742" s="608">
        <f t="shared" si="279"/>
        <v>0</v>
      </c>
    </row>
    <row r="3743" spans="1:15" s="110" customFormat="1" ht="35.1" customHeight="1">
      <c r="A3743" s="96"/>
      <c r="B3743" s="463" t="s">
        <v>1519</v>
      </c>
      <c r="C3743" s="87"/>
      <c r="D3743" s="183" t="str">
        <f>IF(ISBLANK(E3743),"",IF(E3743="BN",VLOOKUP(B3743,'[1]V. BAHAN'!$B$8:$E$1099,3,FALSE),IFERROR(VLOOKUP(E3743,'[1]III. DAFTAR AHS'!$B$7:$H$872,5,FALSE),"ls")))</f>
        <v/>
      </c>
      <c r="E3743" s="183"/>
      <c r="F3743" s="444" t="s">
        <v>23</v>
      </c>
      <c r="G3743" s="83"/>
      <c r="H3743" s="63"/>
      <c r="I3743" s="48">
        <f t="shared" si="278"/>
        <v>0</v>
      </c>
      <c r="J3743" s="634"/>
      <c r="K3743" s="634"/>
      <c r="L3743" s="634"/>
      <c r="M3743" s="97"/>
      <c r="O3743" s="608">
        <f t="shared" si="279"/>
        <v>0</v>
      </c>
    </row>
    <row r="3744" spans="1:15" s="110" customFormat="1" ht="35.1" customHeight="1">
      <c r="A3744" s="96"/>
      <c r="B3744" s="463" t="s">
        <v>580</v>
      </c>
      <c r="C3744" s="87"/>
      <c r="D3744" s="183" t="str">
        <f>IF(ISBLANK(E3744),"",IF(E3744="BN",VLOOKUP(B3744,'[1]V. BAHAN'!$B$8:$E$1099,3,FALSE),IFERROR(VLOOKUP(E3744,'[1]III. DAFTAR AHS'!$B$7:$H$872,5,FALSE),"ls")))</f>
        <v/>
      </c>
      <c r="E3744" s="183"/>
      <c r="F3744" s="444" t="s">
        <v>23</v>
      </c>
      <c r="G3744" s="83"/>
      <c r="H3744" s="63"/>
      <c r="I3744" s="48">
        <f t="shared" si="278"/>
        <v>0</v>
      </c>
      <c r="J3744" s="634"/>
      <c r="K3744" s="634"/>
      <c r="L3744" s="634"/>
      <c r="M3744" s="97"/>
      <c r="O3744" s="608">
        <f t="shared" si="279"/>
        <v>0</v>
      </c>
    </row>
    <row r="3745" spans="1:15" s="110" customFormat="1" ht="35.1" customHeight="1">
      <c r="A3745" s="96"/>
      <c r="B3745" s="463" t="s">
        <v>2066</v>
      </c>
      <c r="C3745" s="87"/>
      <c r="D3745" s="183" t="str">
        <f>IF(ISBLANK(E3745),"",IF(E3745="BN",VLOOKUP(B3745,'[1]V. BAHAN'!$B$8:$E$1099,3,FALSE),IFERROR(VLOOKUP(E3745,'[1]III. DAFTAR AHS'!$B$7:$H$872,5,FALSE),"ls")))</f>
        <v/>
      </c>
      <c r="E3745" s="183"/>
      <c r="F3745" s="444" t="s">
        <v>23</v>
      </c>
      <c r="G3745" s="83"/>
      <c r="H3745" s="63"/>
      <c r="I3745" s="48">
        <f t="shared" si="278"/>
        <v>0</v>
      </c>
      <c r="J3745" s="634"/>
      <c r="K3745" s="634"/>
      <c r="L3745" s="634"/>
      <c r="M3745" s="97"/>
      <c r="O3745" s="608">
        <f t="shared" si="279"/>
        <v>0</v>
      </c>
    </row>
    <row r="3746" spans="1:15" s="110" customFormat="1" ht="35.1" customHeight="1">
      <c r="A3746" s="96"/>
      <c r="B3746" s="463" t="s">
        <v>1521</v>
      </c>
      <c r="C3746" s="87"/>
      <c r="D3746" s="183" t="str">
        <f>IF(ISBLANK(E3746),"",IF(E3746="BN",VLOOKUP(B3746,'[1]V. BAHAN'!$B$8:$E$1099,3,FALSE),IFERROR(VLOOKUP(E3746,'[1]III. DAFTAR AHS'!$B$7:$H$872,5,FALSE),"ls")))</f>
        <v/>
      </c>
      <c r="E3746" s="183"/>
      <c r="F3746" s="444" t="s">
        <v>23</v>
      </c>
      <c r="G3746" s="83"/>
      <c r="H3746" s="63"/>
      <c r="I3746" s="48">
        <f t="shared" si="278"/>
        <v>0</v>
      </c>
      <c r="J3746" s="634"/>
      <c r="K3746" s="634"/>
      <c r="L3746" s="634"/>
      <c r="M3746" s="41"/>
      <c r="O3746" s="608">
        <f t="shared" si="279"/>
        <v>0</v>
      </c>
    </row>
    <row r="3747" spans="1:15" s="110" customFormat="1" ht="34.5" customHeight="1">
      <c r="A3747" s="464"/>
      <c r="B3747" s="463" t="s">
        <v>1522</v>
      </c>
      <c r="C3747" s="87"/>
      <c r="D3747" s="183" t="str">
        <f>IF(ISBLANK(E3747),"",IF(E3747="BN",VLOOKUP(B3747,'[1]V. BAHAN'!$B$8:$E$1099,3,FALSE),IFERROR(VLOOKUP(E3747,'[1]III. DAFTAR AHS'!$B$7:$H$872,5,FALSE),"ls")))</f>
        <v/>
      </c>
      <c r="E3747" s="183"/>
      <c r="F3747" s="444" t="s">
        <v>23</v>
      </c>
      <c r="G3747" s="83"/>
      <c r="H3747" s="63"/>
      <c r="I3747" s="48">
        <f t="shared" si="278"/>
        <v>0</v>
      </c>
      <c r="J3747" s="634"/>
      <c r="K3747" s="634"/>
      <c r="L3747" s="634"/>
      <c r="M3747" s="97"/>
      <c r="O3747" s="608">
        <f t="shared" si="279"/>
        <v>0</v>
      </c>
    </row>
    <row r="3748" spans="1:15" s="110" customFormat="1" ht="35.1" customHeight="1" thickBot="1">
      <c r="A3748" s="446"/>
      <c r="B3748" s="116"/>
      <c r="C3748" s="117"/>
      <c r="D3748" s="183" t="str">
        <f>IF(ISBLANK(E3748),"",IF(E3748="BN",VLOOKUP(B3748,'[1]V. BAHAN'!$B$8:$E$1099,3,FALSE),IFERROR(VLOOKUP(E3748,'[1]III. DAFTAR AHS'!$B$7:$H$872,5,FALSE),"ls")))</f>
        <v/>
      </c>
      <c r="E3748" s="444"/>
      <c r="F3748" s="444" t="s">
        <v>23</v>
      </c>
      <c r="G3748" s="83"/>
      <c r="H3748" s="63"/>
      <c r="I3748" s="48">
        <f t="shared" si="278"/>
        <v>0</v>
      </c>
      <c r="J3748" s="634"/>
      <c r="K3748" s="634"/>
      <c r="L3748" s="634"/>
      <c r="M3748" s="97"/>
      <c r="O3748" s="608">
        <f t="shared" si="279"/>
        <v>0</v>
      </c>
    </row>
    <row r="3749" spans="1:15" s="69" customFormat="1" ht="34.950000000000003" customHeight="1" thickBot="1">
      <c r="A3749" s="460"/>
      <c r="B3749" s="339" t="s">
        <v>818</v>
      </c>
      <c r="C3749" s="66"/>
      <c r="D3749" s="461" t="str">
        <f>IF(ISBLANK(E3749),"",IF(E3749="BN",VLOOKUP(B3749,'[1]V. BAHAN'!$B$8:$E$1099,3,FALSE),IFERROR(VLOOKUP(E3749,'[1]III. DAFTAR AHS'!$B$7:$H$872,5,FALSE),"ls")))</f>
        <v/>
      </c>
      <c r="E3749" s="461"/>
      <c r="F3749" s="66" t="s">
        <v>23</v>
      </c>
      <c r="G3749" s="119"/>
      <c r="H3749" s="120">
        <f>SUM(H3716:H3747)</f>
        <v>78058292.66715762</v>
      </c>
      <c r="I3749" s="48"/>
      <c r="J3749" s="632"/>
      <c r="K3749" s="632"/>
      <c r="L3749" s="632"/>
      <c r="M3749" s="97"/>
      <c r="N3749" s="110"/>
      <c r="O3749" s="608">
        <f t="shared" si="279"/>
        <v>78058292.66715762</v>
      </c>
    </row>
    <row r="3750" spans="1:15" s="6" customFormat="1" ht="35.1" customHeight="1" thickBot="1">
      <c r="A3750" s="441" t="s">
        <v>108</v>
      </c>
      <c r="B3750" s="124" t="s">
        <v>820</v>
      </c>
      <c r="C3750" s="39"/>
      <c r="D3750" s="442" t="str">
        <f>IF(ISBLANK(E3750),"",IF(E3750="BN",VLOOKUP(B3750,'[1]V. BAHAN'!$B$8:$E$1099,3,FALSE),IFERROR(VLOOKUP(E3750,'[1]III. DAFTAR AHS'!$B$7:$H$872,5,FALSE),"ls")))</f>
        <v/>
      </c>
      <c r="E3750" s="442"/>
      <c r="F3750" s="39" t="s">
        <v>23</v>
      </c>
      <c r="G3750" s="78"/>
      <c r="H3750" s="78"/>
      <c r="I3750" s="48">
        <f t="shared" si="278"/>
        <v>0</v>
      </c>
      <c r="J3750" s="629"/>
      <c r="K3750" s="629"/>
      <c r="L3750" s="629"/>
      <c r="M3750" s="97"/>
      <c r="N3750" s="110"/>
      <c r="O3750" s="608">
        <f t="shared" si="279"/>
        <v>0</v>
      </c>
    </row>
    <row r="3751" spans="1:15" s="6" customFormat="1" ht="35.1" customHeight="1" thickBot="1">
      <c r="A3751" s="441" t="s">
        <v>821</v>
      </c>
      <c r="B3751" s="124" t="s">
        <v>822</v>
      </c>
      <c r="C3751" s="39"/>
      <c r="D3751" s="442" t="str">
        <f>IF(ISBLANK(E3751),"",IF(E3751="BN",VLOOKUP(B3751,'[1]V. BAHAN'!$B$8:$E$1099,3,FALSE),IFERROR(VLOOKUP(E3751,'[1]III. DAFTAR AHS'!$B$7:$H$872,5,FALSE),"ls")))</f>
        <v/>
      </c>
      <c r="E3751" s="442"/>
      <c r="F3751" s="39" t="s">
        <v>23</v>
      </c>
      <c r="G3751" s="78"/>
      <c r="H3751" s="78"/>
      <c r="I3751" s="48">
        <f t="shared" si="278"/>
        <v>0</v>
      </c>
      <c r="J3751" s="629"/>
      <c r="K3751" s="629"/>
      <c r="L3751" s="629"/>
      <c r="M3751" s="97"/>
      <c r="N3751" s="110"/>
      <c r="O3751" s="608">
        <f t="shared" si="279"/>
        <v>0</v>
      </c>
    </row>
    <row r="3752" spans="1:15" s="6" customFormat="1" ht="35.1" customHeight="1">
      <c r="A3752" s="465">
        <v>1</v>
      </c>
      <c r="B3752" s="466" t="s">
        <v>2067</v>
      </c>
      <c r="C3752" s="87"/>
      <c r="D3752" s="467" t="str">
        <f>IF(ISBLANK(E3752),"",IF(E3752="BN",VLOOKUP(B3752,'[1]V. BAHAN'!$B$8:$E$1099,3,FALSE),IFERROR(VLOOKUP(E3752,'[1]III. DAFTAR AHS'!$B$7:$H$872,5,FALSE),"ls")))</f>
        <v/>
      </c>
      <c r="E3752" s="468"/>
      <c r="F3752" s="82" t="s">
        <v>23</v>
      </c>
      <c r="G3752" s="83"/>
      <c r="H3752" s="83"/>
      <c r="I3752" s="48">
        <f t="shared" si="278"/>
        <v>0</v>
      </c>
      <c r="J3752" s="633"/>
      <c r="K3752" s="633"/>
      <c r="L3752" s="633"/>
      <c r="M3752" s="97"/>
      <c r="N3752" s="110"/>
      <c r="O3752" s="608">
        <f t="shared" si="279"/>
        <v>0</v>
      </c>
    </row>
    <row r="3753" spans="1:15" s="6" customFormat="1" ht="35.1" customHeight="1">
      <c r="A3753" s="168" t="s">
        <v>49</v>
      </c>
      <c r="B3753" s="469" t="s">
        <v>2068</v>
      </c>
      <c r="C3753" s="87">
        <v>1</v>
      </c>
      <c r="D3753" s="467" t="str">
        <f>IF(ISBLANK(E3753),"",IF(E3753="BN",VLOOKUP(B3753,'[1]V. BAHAN'!$B$8:$E$1099,3,FALSE),IFERROR(VLOOKUP(E3753,'[1]III. DAFTAR AHS'!$B$7:$H$872,5,FALSE),"ls")))</f>
        <v>set</v>
      </c>
      <c r="E3753" s="468" t="s">
        <v>51</v>
      </c>
      <c r="F3753" s="82" t="s">
        <v>52</v>
      </c>
      <c r="G3753" s="47">
        <f>VLOOKUP(B3753,'[2] RAB LAMA'!$B$9:$E$5553,4,FALSE)</f>
        <v>1122879.1000000001</v>
      </c>
      <c r="H3753" s="47">
        <f>G3753*C3753</f>
        <v>1122879.1000000001</v>
      </c>
      <c r="I3753" s="48">
        <f t="shared" si="278"/>
        <v>2.9385412102440815E-3</v>
      </c>
      <c r="J3753" s="634"/>
      <c r="K3753" s="634"/>
      <c r="L3753" s="634"/>
      <c r="M3753" s="97"/>
      <c r="N3753" s="110"/>
      <c r="O3753" s="608">
        <f t="shared" si="279"/>
        <v>1122879.1000000001</v>
      </c>
    </row>
    <row r="3754" spans="1:15" s="6" customFormat="1" ht="35.1" customHeight="1">
      <c r="A3754" s="470"/>
      <c r="B3754" s="396" t="s">
        <v>825</v>
      </c>
      <c r="C3754" s="87"/>
      <c r="D3754" s="467" t="str">
        <f>IF(ISBLANK(E3754),"",IF(E3754="BN",VLOOKUP(B3754,'[1]V. BAHAN'!$B$8:$E$1099,3,FALSE),IFERROR(VLOOKUP(E3754,'[1]III. DAFTAR AHS'!$B$7:$H$872,5,FALSE),"ls")))</f>
        <v/>
      </c>
      <c r="E3754" s="468"/>
      <c r="F3754" s="82" t="s">
        <v>23</v>
      </c>
      <c r="G3754" s="83"/>
      <c r="H3754" s="83"/>
      <c r="I3754" s="48">
        <f t="shared" si="278"/>
        <v>0</v>
      </c>
      <c r="J3754" s="634"/>
      <c r="K3754" s="634"/>
      <c r="L3754" s="634"/>
      <c r="M3754" s="97"/>
      <c r="N3754" s="110"/>
      <c r="O3754" s="608">
        <f t="shared" si="279"/>
        <v>0</v>
      </c>
    </row>
    <row r="3755" spans="1:15" s="6" customFormat="1" ht="35.1" customHeight="1">
      <c r="A3755" s="462"/>
      <c r="B3755" s="396" t="s">
        <v>826</v>
      </c>
      <c r="C3755" s="87"/>
      <c r="D3755" s="467" t="str">
        <f>IF(ISBLANK(E3755),"",IF(E3755="BN",VLOOKUP(B3755,'[1]V. BAHAN'!$B$8:$E$1099,3,FALSE),IFERROR(VLOOKUP(E3755,'[1]III. DAFTAR AHS'!$B$7:$H$872,5,FALSE),"ls")))</f>
        <v/>
      </c>
      <c r="E3755" s="468"/>
      <c r="F3755" s="82" t="s">
        <v>23</v>
      </c>
      <c r="G3755" s="83"/>
      <c r="H3755" s="83"/>
      <c r="I3755" s="48">
        <f t="shared" si="278"/>
        <v>0</v>
      </c>
      <c r="J3755" s="634"/>
      <c r="K3755" s="634"/>
      <c r="L3755" s="634"/>
      <c r="M3755" s="97"/>
      <c r="N3755" s="110"/>
      <c r="O3755" s="608">
        <f t="shared" si="279"/>
        <v>0</v>
      </c>
    </row>
    <row r="3756" spans="1:15" s="6" customFormat="1" ht="35.1" customHeight="1">
      <c r="A3756" s="470"/>
      <c r="B3756" s="327" t="s">
        <v>827</v>
      </c>
      <c r="C3756" s="87"/>
      <c r="D3756" s="467" t="str">
        <f>IF(ISBLANK(E3756),"",IF(E3756="BN",VLOOKUP(B3756,'[1]V. BAHAN'!$B$8:$E$1099,3,FALSE),IFERROR(VLOOKUP(E3756,'[1]III. DAFTAR AHS'!$B$7:$H$872,5,FALSE),"ls")))</f>
        <v/>
      </c>
      <c r="E3756" s="468"/>
      <c r="F3756" s="82" t="s">
        <v>23</v>
      </c>
      <c r="G3756" s="83"/>
      <c r="H3756" s="83"/>
      <c r="I3756" s="48">
        <f t="shared" si="278"/>
        <v>0</v>
      </c>
      <c r="J3756" s="634"/>
      <c r="K3756" s="634"/>
      <c r="L3756" s="634"/>
      <c r="M3756" s="97"/>
      <c r="N3756" s="110"/>
      <c r="O3756" s="608">
        <f t="shared" si="279"/>
        <v>0</v>
      </c>
    </row>
    <row r="3757" spans="1:15" s="6" customFormat="1" ht="35.1" customHeight="1">
      <c r="A3757" s="96"/>
      <c r="B3757" s="150"/>
      <c r="C3757" s="87"/>
      <c r="D3757" s="467" t="str">
        <f>IF(ISBLANK(E3757),"",IF(E3757="BN",VLOOKUP(B3757,'[1]V. BAHAN'!$B$8:$E$1099,3,FALSE),IFERROR(VLOOKUP(E3757,'[1]III. DAFTAR AHS'!$B$7:$H$872,5,FALSE),"ls")))</f>
        <v/>
      </c>
      <c r="E3757" s="468"/>
      <c r="F3757" s="82" t="s">
        <v>23</v>
      </c>
      <c r="G3757" s="83"/>
      <c r="H3757" s="83"/>
      <c r="I3757" s="48">
        <f t="shared" si="278"/>
        <v>0</v>
      </c>
      <c r="J3757" s="634"/>
      <c r="K3757" s="634"/>
      <c r="L3757" s="634"/>
      <c r="M3757" s="97"/>
      <c r="N3757" s="110"/>
      <c r="O3757" s="608">
        <f t="shared" si="279"/>
        <v>0</v>
      </c>
    </row>
    <row r="3758" spans="1:15" s="6" customFormat="1" ht="35.1" customHeight="1">
      <c r="A3758" s="471"/>
      <c r="B3758" s="99" t="s">
        <v>828</v>
      </c>
      <c r="C3758" s="87"/>
      <c r="D3758" s="467" t="str">
        <f>IF(ISBLANK(E3758),"",IF(E3758="BN",VLOOKUP(B3758,'[1]V. BAHAN'!$B$8:$E$1099,3,FALSE),IFERROR(VLOOKUP(E3758,'[1]III. DAFTAR AHS'!$B$7:$H$872,5,FALSE),"ls")))</f>
        <v/>
      </c>
      <c r="E3758" s="468"/>
      <c r="F3758" s="82" t="s">
        <v>23</v>
      </c>
      <c r="G3758" s="83"/>
      <c r="H3758" s="83"/>
      <c r="I3758" s="48">
        <f t="shared" si="278"/>
        <v>0</v>
      </c>
      <c r="J3758" s="634"/>
      <c r="K3758" s="634"/>
      <c r="L3758" s="634"/>
      <c r="M3758" s="97"/>
      <c r="N3758" s="110"/>
      <c r="O3758" s="608">
        <f t="shared" si="279"/>
        <v>0</v>
      </c>
    </row>
    <row r="3759" spans="1:15" s="95" customFormat="1" ht="35.1" customHeight="1">
      <c r="A3759" s="168" t="s">
        <v>49</v>
      </c>
      <c r="B3759" s="392" t="s">
        <v>909</v>
      </c>
      <c r="C3759" s="87">
        <v>1</v>
      </c>
      <c r="D3759" s="456" t="str">
        <f>IF(ISBLANK(E3759),"",IF(E3759="BN",VLOOKUP(B3759,'[1]V. BAHAN'!$B$8:$E$1099,3,FALSE),IFERROR(VLOOKUP(E3759,'[1]III. DAFTAR AHS'!$B$7:$H$872,5,FALSE),"ls")))</f>
        <v>bh</v>
      </c>
      <c r="E3759" s="445" t="s">
        <v>51</v>
      </c>
      <c r="F3759" s="457" t="s">
        <v>52</v>
      </c>
      <c r="G3759" s="47">
        <f>VLOOKUP(B3759,'[2] RAB LAMA'!$B$9:$E$5553,4,FALSE)</f>
        <v>490150.36211050005</v>
      </c>
      <c r="H3759" s="47">
        <f t="shared" ref="H3759:H3764" si="280">G3759*C3759</f>
        <v>490150.36211050005</v>
      </c>
      <c r="I3759" s="48">
        <f t="shared" si="278"/>
        <v>1.2827089205576661E-3</v>
      </c>
      <c r="J3759" s="634"/>
      <c r="K3759" s="634"/>
      <c r="L3759" s="634"/>
      <c r="M3759" s="97"/>
      <c r="N3759" s="110"/>
      <c r="O3759" s="608">
        <f t="shared" si="279"/>
        <v>490150.36211050005</v>
      </c>
    </row>
    <row r="3760" spans="1:15" s="95" customFormat="1" ht="35.1" customHeight="1">
      <c r="A3760" s="168" t="s">
        <v>49</v>
      </c>
      <c r="B3760" s="392" t="s">
        <v>831</v>
      </c>
      <c r="C3760" s="87">
        <v>1</v>
      </c>
      <c r="D3760" s="456" t="str">
        <f>IF(ISBLANK(E3760),"",IF(E3760="BN",VLOOKUP(B3760,'[1]V. BAHAN'!$B$8:$E$1099,3,FALSE),IFERROR(VLOOKUP(E3760,'[1]III. DAFTAR AHS'!$B$7:$H$872,5,FALSE),"ls")))</f>
        <v>bh</v>
      </c>
      <c r="E3760" s="445" t="s">
        <v>51</v>
      </c>
      <c r="F3760" s="457" t="s">
        <v>52</v>
      </c>
      <c r="G3760" s="47">
        <f>VLOOKUP(B3760,'[2] RAB LAMA'!$B$9:$E$5553,4,FALSE)</f>
        <v>15580.749569000001</v>
      </c>
      <c r="H3760" s="47">
        <f t="shared" si="280"/>
        <v>15580.749569000001</v>
      </c>
      <c r="I3760" s="48">
        <f t="shared" si="278"/>
        <v>4.0774358250143946E-5</v>
      </c>
      <c r="J3760" s="634"/>
      <c r="K3760" s="634"/>
      <c r="L3760" s="634"/>
      <c r="M3760" s="97"/>
      <c r="N3760" s="110"/>
      <c r="O3760" s="608">
        <f t="shared" si="279"/>
        <v>15580.749569000001</v>
      </c>
    </row>
    <row r="3761" spans="1:15" s="95" customFormat="1" ht="35.1" customHeight="1">
      <c r="A3761" s="168" t="s">
        <v>49</v>
      </c>
      <c r="B3761" s="392" t="s">
        <v>832</v>
      </c>
      <c r="C3761" s="87">
        <v>1</v>
      </c>
      <c r="D3761" s="456" t="str">
        <f>IF(ISBLANK(E3761),"",IF(E3761="BN",VLOOKUP(B3761,'[1]V. BAHAN'!$B$8:$E$1099,3,FALSE),IFERROR(VLOOKUP(E3761,'[1]III. DAFTAR AHS'!$B$7:$H$872,5,FALSE),"ls")))</f>
        <v>bh</v>
      </c>
      <c r="E3761" s="445" t="s">
        <v>51</v>
      </c>
      <c r="F3761" s="457" t="s">
        <v>52</v>
      </c>
      <c r="G3761" s="47">
        <f>VLOOKUP(B3761,'[2] RAB LAMA'!$B$9:$E$5553,4,FALSE)</f>
        <v>15580.749569000001</v>
      </c>
      <c r="H3761" s="47">
        <f t="shared" si="280"/>
        <v>15580.749569000001</v>
      </c>
      <c r="I3761" s="48">
        <f t="shared" si="278"/>
        <v>4.0774358250143946E-5</v>
      </c>
      <c r="J3761" s="634"/>
      <c r="K3761" s="634"/>
      <c r="L3761" s="634"/>
      <c r="M3761" s="97"/>
      <c r="N3761" s="110"/>
      <c r="O3761" s="608">
        <f t="shared" si="279"/>
        <v>15580.749569000001</v>
      </c>
    </row>
    <row r="3762" spans="1:15" s="95" customFormat="1" ht="35.1" customHeight="1">
      <c r="A3762" s="168" t="s">
        <v>49</v>
      </c>
      <c r="B3762" s="392" t="s">
        <v>833</v>
      </c>
      <c r="C3762" s="87">
        <v>1</v>
      </c>
      <c r="D3762" s="456" t="str">
        <f>IF(ISBLANK(E3762),"",IF(E3762="BN",VLOOKUP(B3762,'[1]V. BAHAN'!$B$8:$E$1099,3,FALSE),IFERROR(VLOOKUP(E3762,'[1]III. DAFTAR AHS'!$B$7:$H$872,5,FALSE),"ls")))</f>
        <v>bh</v>
      </c>
      <c r="E3762" s="445" t="s">
        <v>51</v>
      </c>
      <c r="F3762" s="457" t="s">
        <v>52</v>
      </c>
      <c r="G3762" s="47">
        <f>VLOOKUP(B3762,'[2] RAB LAMA'!$B$9:$E$5553,4,FALSE)</f>
        <v>15580.749569000001</v>
      </c>
      <c r="H3762" s="47">
        <f t="shared" si="280"/>
        <v>15580.749569000001</v>
      </c>
      <c r="I3762" s="48">
        <f t="shared" si="278"/>
        <v>4.0774358250143946E-5</v>
      </c>
      <c r="J3762" s="634"/>
      <c r="K3762" s="634"/>
      <c r="L3762" s="634"/>
      <c r="M3762" s="97"/>
      <c r="N3762" s="110"/>
      <c r="O3762" s="608">
        <f t="shared" si="279"/>
        <v>15580.749569000001</v>
      </c>
    </row>
    <row r="3763" spans="1:15" s="95" customFormat="1" ht="35.1" customHeight="1">
      <c r="A3763" s="168" t="s">
        <v>49</v>
      </c>
      <c r="B3763" s="392" t="s">
        <v>834</v>
      </c>
      <c r="C3763" s="87">
        <v>3</v>
      </c>
      <c r="D3763" s="456" t="str">
        <f>IF(ISBLANK(E3763),"",IF(E3763="BN",VLOOKUP(B3763,'[1]V. BAHAN'!$B$8:$E$1099,3,FALSE),IFERROR(VLOOKUP(E3763,'[1]III. DAFTAR AHS'!$B$7:$H$872,5,FALSE),"ls")))</f>
        <v>bh</v>
      </c>
      <c r="E3763" s="445" t="s">
        <v>51</v>
      </c>
      <c r="F3763" s="457" t="s">
        <v>52</v>
      </c>
      <c r="G3763" s="47">
        <f>VLOOKUP(B3763,'[2] RAB LAMA'!$B$9:$E$5553,4,FALSE)</f>
        <v>50815.198287514504</v>
      </c>
      <c r="H3763" s="47">
        <f t="shared" si="280"/>
        <v>152445.59486254351</v>
      </c>
      <c r="I3763" s="48">
        <f t="shared" si="278"/>
        <v>3.989455880190107E-4</v>
      </c>
      <c r="J3763" s="634"/>
      <c r="K3763" s="634"/>
      <c r="L3763" s="634"/>
      <c r="M3763" s="97"/>
      <c r="N3763" s="110"/>
      <c r="O3763" s="608">
        <f t="shared" si="279"/>
        <v>152445.59486254351</v>
      </c>
    </row>
    <row r="3764" spans="1:15" s="95" customFormat="1" ht="35.1" customHeight="1">
      <c r="A3764" s="168" t="s">
        <v>49</v>
      </c>
      <c r="B3764" s="392" t="s">
        <v>835</v>
      </c>
      <c r="C3764" s="87">
        <v>3</v>
      </c>
      <c r="D3764" s="456" t="str">
        <f>IF(ISBLANK(E3764),"",IF(E3764="BN",VLOOKUP(B3764,'[1]V. BAHAN'!$B$8:$E$1099,3,FALSE),IFERROR(VLOOKUP(E3764,'[1]III. DAFTAR AHS'!$B$7:$H$872,5,FALSE),"ls")))</f>
        <v>bh</v>
      </c>
      <c r="E3764" s="445" t="s">
        <v>51</v>
      </c>
      <c r="F3764" s="457" t="s">
        <v>52</v>
      </c>
      <c r="G3764" s="47">
        <f>VLOOKUP(B3764,'[2] RAB LAMA'!$B$9:$E$5553,4,FALSE)</f>
        <v>26912.203801</v>
      </c>
      <c r="H3764" s="47">
        <f t="shared" si="280"/>
        <v>80736.611403000003</v>
      </c>
      <c r="I3764" s="48">
        <f t="shared" si="278"/>
        <v>2.1128531093256406E-4</v>
      </c>
      <c r="J3764" s="634"/>
      <c r="K3764" s="634"/>
      <c r="L3764" s="634"/>
      <c r="M3764" s="97"/>
      <c r="N3764" s="110"/>
      <c r="O3764" s="608">
        <f t="shared" si="279"/>
        <v>80736.611403000003</v>
      </c>
    </row>
    <row r="3765" spans="1:15" s="6" customFormat="1" ht="35.1" customHeight="1">
      <c r="A3765" s="96"/>
      <c r="B3765" s="150"/>
      <c r="C3765" s="87"/>
      <c r="D3765" s="467" t="str">
        <f>IF(ISBLANK(E3765),"",IF(E3765="BN",VLOOKUP(B3765,'[1]V. BAHAN'!$B$8:$E$1099,3,FALSE),IFERROR(VLOOKUP(E3765,'[1]III. DAFTAR AHS'!$B$7:$H$872,5,FALSE),"ls")))</f>
        <v/>
      </c>
      <c r="E3765" s="468"/>
      <c r="F3765" s="82" t="s">
        <v>23</v>
      </c>
      <c r="G3765" s="83"/>
      <c r="H3765" s="83"/>
      <c r="I3765" s="48">
        <f t="shared" si="278"/>
        <v>0</v>
      </c>
      <c r="J3765" s="634"/>
      <c r="K3765" s="634"/>
      <c r="L3765" s="634"/>
      <c r="M3765" s="97"/>
      <c r="N3765" s="110"/>
      <c r="O3765" s="608">
        <f t="shared" si="279"/>
        <v>0</v>
      </c>
    </row>
    <row r="3766" spans="1:15" s="6" customFormat="1" ht="35.1" customHeight="1">
      <c r="A3766" s="471"/>
      <c r="B3766" s="99" t="s">
        <v>838</v>
      </c>
      <c r="C3766" s="87"/>
      <c r="D3766" s="467" t="str">
        <f>IF(ISBLANK(E3766),"",IF(E3766="BN",VLOOKUP(B3766,'[1]V. BAHAN'!$B$8:$E$1099,3,FALSE),IFERROR(VLOOKUP(E3766,'[1]III. DAFTAR AHS'!$B$7:$H$872,5,FALSE),"ls")))</f>
        <v/>
      </c>
      <c r="E3766" s="468"/>
      <c r="F3766" s="82" t="s">
        <v>23</v>
      </c>
      <c r="G3766" s="83"/>
      <c r="H3766" s="83"/>
      <c r="I3766" s="48">
        <f t="shared" si="278"/>
        <v>0</v>
      </c>
      <c r="J3766" s="634"/>
      <c r="K3766" s="634"/>
      <c r="L3766" s="634"/>
      <c r="N3766" s="110"/>
      <c r="O3766" s="608">
        <f t="shared" si="279"/>
        <v>0</v>
      </c>
    </row>
    <row r="3767" spans="1:15" s="95" customFormat="1" ht="35.1" customHeight="1">
      <c r="A3767" s="168" t="s">
        <v>49</v>
      </c>
      <c r="B3767" s="392" t="s">
        <v>2069</v>
      </c>
      <c r="C3767" s="87">
        <v>1</v>
      </c>
      <c r="D3767" s="456" t="str">
        <f>IF(ISBLANK(E3767),"",IF(E3767="BN",VLOOKUP(B3767,'[1]V. BAHAN'!$B$8:$E$1099,3,FALSE),IFERROR(VLOOKUP(E3767,'[1]III. DAFTAR AHS'!$B$7:$H$872,5,FALSE),"ls")))</f>
        <v>bh</v>
      </c>
      <c r="E3767" s="445" t="s">
        <v>51</v>
      </c>
      <c r="F3767" s="457" t="s">
        <v>52</v>
      </c>
      <c r="G3767" s="47">
        <f>VLOOKUP(B3767,'[2] RAB LAMA'!$B$9:$E$5553,4,FALSE)</f>
        <v>490150.36211050005</v>
      </c>
      <c r="H3767" s="47">
        <f>G3767*C3767</f>
        <v>490150.36211050005</v>
      </c>
      <c r="I3767" s="48">
        <f t="shared" si="278"/>
        <v>1.2827089205576661E-3</v>
      </c>
      <c r="J3767" s="634"/>
      <c r="K3767" s="634"/>
      <c r="L3767" s="634"/>
      <c r="M3767" s="72"/>
      <c r="N3767" s="110"/>
      <c r="O3767" s="608">
        <f t="shared" si="279"/>
        <v>490150.36211050005</v>
      </c>
    </row>
    <row r="3768" spans="1:15" s="95" customFormat="1" ht="35.1" customHeight="1">
      <c r="A3768" s="168" t="s">
        <v>49</v>
      </c>
      <c r="B3768" s="392" t="s">
        <v>2070</v>
      </c>
      <c r="C3768" s="87">
        <v>6</v>
      </c>
      <c r="D3768" s="456" t="str">
        <f>IF(ISBLANK(E3768),"",IF(E3768="BN",VLOOKUP(B3768,'[1]V. BAHAN'!$B$8:$E$1099,3,FALSE),IFERROR(VLOOKUP(E3768,'[1]III. DAFTAR AHS'!$B$7:$H$872,5,FALSE),"ls")))</f>
        <v>bh</v>
      </c>
      <c r="E3768" s="445" t="s">
        <v>51</v>
      </c>
      <c r="F3768" s="457" t="s">
        <v>52</v>
      </c>
      <c r="G3768" s="47">
        <f>VLOOKUP(B3768,'[2] RAB LAMA'!$B$9:$E$5553,4,FALSE)</f>
        <v>490150.36211050005</v>
      </c>
      <c r="H3768" s="47">
        <f>G3768*C3768</f>
        <v>2940902.1726630004</v>
      </c>
      <c r="I3768" s="48">
        <f t="shared" si="278"/>
        <v>7.6962535233459969E-3</v>
      </c>
      <c r="J3768" s="634"/>
      <c r="K3768" s="634"/>
      <c r="L3768" s="634"/>
      <c r="M3768" s="41"/>
      <c r="N3768" s="110"/>
      <c r="O3768" s="608">
        <f t="shared" si="279"/>
        <v>2940902.1726630004</v>
      </c>
    </row>
    <row r="3769" spans="1:15" s="95" customFormat="1" ht="35.1" customHeight="1">
      <c r="A3769" s="168" t="s">
        <v>49</v>
      </c>
      <c r="B3769" s="392" t="s">
        <v>879</v>
      </c>
      <c r="C3769" s="87">
        <v>2</v>
      </c>
      <c r="D3769" s="456" t="str">
        <f>IF(ISBLANK(E3769),"",IF(E3769="BN",VLOOKUP(B3769,'[1]V. BAHAN'!$B$8:$E$1099,3,FALSE),IFERROR(VLOOKUP(E3769,'[1]III. DAFTAR AHS'!$B$7:$H$872,5,FALSE),"ls")))</f>
        <v>bh</v>
      </c>
      <c r="E3769" s="445" t="s">
        <v>51</v>
      </c>
      <c r="F3769" s="457" t="s">
        <v>52</v>
      </c>
      <c r="G3769" s="47">
        <f>VLOOKUP(B3769,'[2] RAB LAMA'!$B$9:$E$5553,4,FALSE)</f>
        <v>56091.821327500002</v>
      </c>
      <c r="H3769" s="47">
        <f>G3769*C3769</f>
        <v>112183.642655</v>
      </c>
      <c r="I3769" s="48">
        <f t="shared" si="278"/>
        <v>2.9358125648345688E-4</v>
      </c>
      <c r="J3769" s="634"/>
      <c r="K3769" s="634"/>
      <c r="L3769" s="634"/>
      <c r="M3769" s="41"/>
      <c r="N3769" s="110"/>
      <c r="O3769" s="608">
        <f t="shared" si="279"/>
        <v>112183.642655</v>
      </c>
    </row>
    <row r="3770" spans="1:15" s="95" customFormat="1" ht="35.1" customHeight="1">
      <c r="A3770" s="168" t="s">
        <v>49</v>
      </c>
      <c r="B3770" s="392" t="s">
        <v>880</v>
      </c>
      <c r="C3770" s="87">
        <v>1</v>
      </c>
      <c r="D3770" s="456" t="str">
        <f>IF(ISBLANK(E3770),"",IF(E3770="BN",VLOOKUP(B3770,'[1]V. BAHAN'!$B$8:$E$1099,3,FALSE),IFERROR(VLOOKUP(E3770,'[1]III. DAFTAR AHS'!$B$7:$H$872,5,FALSE),"ls")))</f>
        <v>bh</v>
      </c>
      <c r="E3770" s="445" t="s">
        <v>51</v>
      </c>
      <c r="F3770" s="457" t="s">
        <v>52</v>
      </c>
      <c r="G3770" s="47">
        <f>VLOOKUP(B3770,'[2] RAB LAMA'!$B$9:$E$5553,4,FALSE)</f>
        <v>293909.59414250002</v>
      </c>
      <c r="H3770" s="47">
        <f>G3770*C3770</f>
        <v>293909.59414250002</v>
      </c>
      <c r="I3770" s="48">
        <f t="shared" si="278"/>
        <v>7.6915266699135185E-4</v>
      </c>
      <c r="J3770" s="634"/>
      <c r="K3770" s="634"/>
      <c r="L3770" s="634"/>
      <c r="M3770" s="41"/>
      <c r="N3770" s="110"/>
      <c r="O3770" s="608">
        <f t="shared" si="279"/>
        <v>293909.59414250002</v>
      </c>
    </row>
    <row r="3771" spans="1:15" s="95" customFormat="1" ht="35.1" customHeight="1">
      <c r="A3771" s="168" t="s">
        <v>49</v>
      </c>
      <c r="B3771" s="392" t="s">
        <v>881</v>
      </c>
      <c r="C3771" s="87">
        <v>1</v>
      </c>
      <c r="D3771" s="456" t="str">
        <f>IF(ISBLANK(E3771),"",IF(E3771="BN",VLOOKUP(B3771,'[1]V. BAHAN'!$B$8:$E$1099,3,FALSE),IFERROR(VLOOKUP(E3771,'[1]III. DAFTAR AHS'!$B$7:$H$872,5,FALSE),"ls")))</f>
        <v>bh</v>
      </c>
      <c r="E3771" s="445" t="s">
        <v>51</v>
      </c>
      <c r="F3771" s="457" t="s">
        <v>52</v>
      </c>
      <c r="G3771" s="47">
        <f>VLOOKUP(B3771,'[2] RAB LAMA'!$B$9:$E$5553,4,FALSE)</f>
        <v>109490.17651670001</v>
      </c>
      <c r="H3771" s="47">
        <f>G3771*C3771</f>
        <v>109490.17651670001</v>
      </c>
      <c r="I3771" s="48">
        <f t="shared" si="278"/>
        <v>2.8653253570328429E-4</v>
      </c>
      <c r="J3771" s="634"/>
      <c r="K3771" s="634"/>
      <c r="L3771" s="634"/>
      <c r="M3771" s="41"/>
      <c r="N3771" s="110"/>
      <c r="O3771" s="608">
        <f t="shared" si="279"/>
        <v>109490.17651670001</v>
      </c>
    </row>
    <row r="3772" spans="1:15" s="95" customFormat="1" ht="35.1" customHeight="1">
      <c r="A3772" s="170"/>
      <c r="B3772" s="392"/>
      <c r="C3772" s="87"/>
      <c r="D3772" s="459" t="str">
        <f>IF(ISBLANK(E3772),"",IF(E3772="BN",VLOOKUP(B3772,'[1]V. BAHAN'!$B$8:$E$1099,3,FALSE),IFERROR(VLOOKUP(E3772,'[1]III. DAFTAR AHS'!$B$7:$H$872,5,FALSE),"ls")))</f>
        <v/>
      </c>
      <c r="E3772" s="459"/>
      <c r="F3772" s="472" t="s">
        <v>23</v>
      </c>
      <c r="G3772" s="138"/>
      <c r="H3772" s="183"/>
      <c r="I3772" s="48">
        <f t="shared" si="278"/>
        <v>0</v>
      </c>
      <c r="J3772" s="634"/>
      <c r="K3772" s="634"/>
      <c r="L3772" s="634"/>
      <c r="M3772" s="41"/>
      <c r="N3772" s="110"/>
      <c r="O3772" s="608">
        <f t="shared" si="279"/>
        <v>0</v>
      </c>
    </row>
    <row r="3773" spans="1:15" s="95" customFormat="1" ht="35.1" customHeight="1">
      <c r="A3773" s="170"/>
      <c r="B3773" s="391" t="s">
        <v>844</v>
      </c>
      <c r="C3773" s="87"/>
      <c r="D3773" s="459" t="str">
        <f>IF(ISBLANK(E3773),"",IF(E3773="BN",VLOOKUP(B3773,'[1]V. BAHAN'!$B$8:$E$1099,3,FALSE),IFERROR(VLOOKUP(E3773,'[1]III. DAFTAR AHS'!$B$7:$H$872,5,FALSE),"ls")))</f>
        <v/>
      </c>
      <c r="E3773" s="459"/>
      <c r="F3773" s="472" t="s">
        <v>23</v>
      </c>
      <c r="G3773" s="138"/>
      <c r="H3773" s="183"/>
      <c r="I3773" s="48">
        <f t="shared" si="278"/>
        <v>0</v>
      </c>
      <c r="J3773" s="634"/>
      <c r="K3773" s="634"/>
      <c r="L3773" s="634"/>
      <c r="M3773" s="41"/>
      <c r="N3773" s="110"/>
      <c r="O3773" s="608">
        <f t="shared" si="279"/>
        <v>0</v>
      </c>
    </row>
    <row r="3774" spans="1:15" s="95" customFormat="1" ht="35.1" customHeight="1">
      <c r="A3774" s="168" t="s">
        <v>49</v>
      </c>
      <c r="B3774" s="392" t="s">
        <v>846</v>
      </c>
      <c r="C3774" s="87">
        <v>1</v>
      </c>
      <c r="D3774" s="456" t="str">
        <f>IF(ISBLANK(E3774),"",IF(E3774="BN",VLOOKUP(B3774,'[1]V. BAHAN'!$B$8:$E$1099,3,FALSE),IFERROR(VLOOKUP(E3774,'[1]III. DAFTAR AHS'!$B$7:$H$872,5,FALSE),"ls")))</f>
        <v>ls</v>
      </c>
      <c r="E3774" s="445" t="s">
        <v>49</v>
      </c>
      <c r="F3774" s="457" t="s">
        <v>52</v>
      </c>
      <c r="G3774" s="47">
        <f>VLOOKUP(B3774,'[2] RAB LAMA'!$B$9:$E$5553,4,FALSE)</f>
        <v>2500000</v>
      </c>
      <c r="H3774" s="47">
        <f>G3774*C3774</f>
        <v>2500000</v>
      </c>
      <c r="I3774" s="48">
        <f t="shared" si="278"/>
        <v>6.5424256499299017E-3</v>
      </c>
      <c r="J3774" s="634"/>
      <c r="K3774" s="634"/>
      <c r="L3774" s="634"/>
      <c r="M3774" s="41"/>
      <c r="N3774" s="110"/>
      <c r="O3774" s="608">
        <f t="shared" si="279"/>
        <v>2500000</v>
      </c>
    </row>
    <row r="3775" spans="1:15" s="95" customFormat="1" ht="35.1" customHeight="1" thickBot="1">
      <c r="A3775" s="170"/>
      <c r="B3775" s="392"/>
      <c r="C3775" s="87"/>
      <c r="D3775" s="459" t="str">
        <f>IF(ISBLANK(E3775),"",IF(E3775="BN",VLOOKUP(B3775,'[1]V. BAHAN'!$B$8:$E$1099,3,FALSE),IFERROR(VLOOKUP(E3775,'[1]III. DAFTAR AHS'!$B$7:$H$872,5,FALSE),"ls")))</f>
        <v/>
      </c>
      <c r="E3775" s="459"/>
      <c r="F3775" s="472" t="s">
        <v>23</v>
      </c>
      <c r="G3775" s="138"/>
      <c r="H3775" s="183"/>
      <c r="I3775" s="48">
        <f t="shared" si="278"/>
        <v>0</v>
      </c>
      <c r="J3775" s="634"/>
      <c r="K3775" s="634"/>
      <c r="L3775" s="634"/>
      <c r="M3775" s="41"/>
      <c r="N3775" s="110"/>
      <c r="O3775" s="608">
        <f t="shared" si="279"/>
        <v>0</v>
      </c>
    </row>
    <row r="3776" spans="1:15" s="6" customFormat="1" ht="35.1" customHeight="1" thickBot="1">
      <c r="A3776" s="441" t="s">
        <v>107</v>
      </c>
      <c r="B3776" s="124" t="s">
        <v>911</v>
      </c>
      <c r="C3776" s="39"/>
      <c r="D3776" s="442" t="str">
        <f>IF(ISBLANK(E3776),"",IF(E3776="BN",VLOOKUP(B3776,'[1]V. BAHAN'!$B$8:$E$1099,3,FALSE),IFERROR(VLOOKUP(E3776,'[1]III. DAFTAR AHS'!$B$7:$H$872,5,FALSE),"ls")))</f>
        <v/>
      </c>
      <c r="E3776" s="442"/>
      <c r="F3776" s="39" t="s">
        <v>23</v>
      </c>
      <c r="G3776" s="78"/>
      <c r="H3776" s="78"/>
      <c r="I3776" s="48">
        <f t="shared" si="278"/>
        <v>0</v>
      </c>
      <c r="J3776" s="629"/>
      <c r="K3776" s="629"/>
      <c r="L3776" s="629"/>
      <c r="M3776" s="97"/>
      <c r="N3776" s="110"/>
      <c r="O3776" s="608">
        <f t="shared" si="279"/>
        <v>0</v>
      </c>
    </row>
    <row r="3777" spans="1:15" s="95" customFormat="1" ht="35.1" customHeight="1">
      <c r="A3777" s="462">
        <v>1</v>
      </c>
      <c r="B3777" s="392" t="s">
        <v>2071</v>
      </c>
      <c r="C3777" s="87"/>
      <c r="D3777" s="459" t="str">
        <f>IF(ISBLANK(E3777),"",IF(E3777="BN",VLOOKUP(B3777,'[1]V. BAHAN'!$B$8:$E$1099,3,FALSE),IFERROR(VLOOKUP(E3777,'[1]III. DAFTAR AHS'!$B$7:$H$872,5,FALSE),"ls")))</f>
        <v/>
      </c>
      <c r="E3777" s="459"/>
      <c r="F3777" s="472" t="s">
        <v>23</v>
      </c>
      <c r="G3777" s="138"/>
      <c r="H3777" s="183"/>
      <c r="I3777" s="48">
        <f t="shared" si="278"/>
        <v>0</v>
      </c>
      <c r="J3777" s="634"/>
      <c r="K3777" s="634"/>
      <c r="L3777" s="634"/>
      <c r="M3777" s="97"/>
      <c r="N3777" s="110"/>
      <c r="O3777" s="608">
        <f t="shared" si="279"/>
        <v>0</v>
      </c>
    </row>
    <row r="3778" spans="1:15" s="95" customFormat="1" ht="35.1" customHeight="1">
      <c r="A3778" s="168" t="s">
        <v>49</v>
      </c>
      <c r="B3778" s="392" t="s">
        <v>2072</v>
      </c>
      <c r="C3778" s="87">
        <v>10.039999999999999</v>
      </c>
      <c r="D3778" s="456" t="str">
        <f>IF(ISBLANK(E3778),"",IF(E3778="BN",VLOOKUP(B3778,'[1]V. BAHAN'!$B$8:$E$1099,3,FALSE),IFERROR(VLOOKUP(E3778,'[1]III. DAFTAR AHS'!$B$7:$H$872,5,FALSE),"ls")))</f>
        <v xml:space="preserve">m1 </v>
      </c>
      <c r="E3778" s="445" t="s">
        <v>2073</v>
      </c>
      <c r="F3778" s="457" t="s">
        <v>2074</v>
      </c>
      <c r="G3778" s="47">
        <f>VLOOKUP(B3778,'[2] RAB LAMA'!$B$9:$E$5553,4,FALSE)</f>
        <v>28657.721679537499</v>
      </c>
      <c r="H3778" s="47">
        <f>G3778*C3778</f>
        <v>287723.52566255647</v>
      </c>
      <c r="I3778" s="48">
        <f t="shared" si="278"/>
        <v>7.529639097531895E-4</v>
      </c>
      <c r="J3778" s="634"/>
      <c r="K3778" s="634"/>
      <c r="L3778" s="634"/>
      <c r="M3778" s="97"/>
      <c r="N3778" s="110"/>
      <c r="O3778" s="608">
        <f t="shared" si="279"/>
        <v>287723.52566255647</v>
      </c>
    </row>
    <row r="3779" spans="1:15" s="95" customFormat="1" ht="35.1" customHeight="1">
      <c r="A3779" s="168" t="s">
        <v>49</v>
      </c>
      <c r="B3779" s="392" t="s">
        <v>2075</v>
      </c>
      <c r="C3779" s="87">
        <v>123.91</v>
      </c>
      <c r="D3779" s="456" t="str">
        <f>IF(ISBLANK(E3779),"",IF(E3779="BN",VLOOKUP(B3779,'[1]V. BAHAN'!$B$8:$E$1099,3,FALSE),IFERROR(VLOOKUP(E3779,'[1]III. DAFTAR AHS'!$B$7:$H$872,5,FALSE),"ls")))</f>
        <v xml:space="preserve">m1 </v>
      </c>
      <c r="E3779" s="445" t="s">
        <v>2076</v>
      </c>
      <c r="F3779" s="457" t="s">
        <v>2077</v>
      </c>
      <c r="G3779" s="47">
        <f>VLOOKUP(B3779,'[2] RAB LAMA'!$B$9:$E$5553,4,FALSE)</f>
        <v>60979.344758750005</v>
      </c>
      <c r="H3779" s="47">
        <f>G3779*C3779</f>
        <v>7555950.6090567131</v>
      </c>
      <c r="I3779" s="48">
        <f t="shared" si="278"/>
        <v>1.9773698029718442E-2</v>
      </c>
      <c r="J3779" s="634"/>
      <c r="K3779" s="634"/>
      <c r="L3779" s="634"/>
      <c r="M3779" s="97"/>
      <c r="N3779" s="110"/>
      <c r="O3779" s="608">
        <f t="shared" si="279"/>
        <v>7555950.6090567131</v>
      </c>
    </row>
    <row r="3780" spans="1:15" s="95" customFormat="1" ht="35.1" customHeight="1">
      <c r="A3780" s="168" t="s">
        <v>49</v>
      </c>
      <c r="B3780" s="392" t="s">
        <v>2078</v>
      </c>
      <c r="C3780" s="87">
        <v>10.6</v>
      </c>
      <c r="D3780" s="456" t="str">
        <f>IF(ISBLANK(E3780),"",IF(E3780="BN",VLOOKUP(B3780,'[1]V. BAHAN'!$B$8:$E$1099,3,FALSE),IFERROR(VLOOKUP(E3780,'[1]III. DAFTAR AHS'!$B$7:$H$872,5,FALSE),"ls")))</f>
        <v xml:space="preserve">m1 </v>
      </c>
      <c r="E3780" s="445" t="s">
        <v>2073</v>
      </c>
      <c r="F3780" s="457" t="s">
        <v>2074</v>
      </c>
      <c r="G3780" s="47">
        <f>VLOOKUP(B3780,'[2] RAB LAMA'!$B$9:$E$5553,4,FALSE)</f>
        <v>174392.51859046874</v>
      </c>
      <c r="H3780" s="47">
        <f>G3780*C3780</f>
        <v>1848560.6970589685</v>
      </c>
      <c r="I3780" s="48">
        <f t="shared" si="278"/>
        <v>4.8376283679563573E-3</v>
      </c>
      <c r="J3780" s="634"/>
      <c r="K3780" s="634"/>
      <c r="L3780" s="634"/>
      <c r="M3780" s="97"/>
      <c r="N3780" s="110"/>
      <c r="O3780" s="608">
        <f t="shared" si="279"/>
        <v>1848560.6970589685</v>
      </c>
    </row>
    <row r="3781" spans="1:15" s="95" customFormat="1" ht="35.1" customHeight="1">
      <c r="A3781" s="168" t="s">
        <v>49</v>
      </c>
      <c r="B3781" s="392" t="s">
        <v>2079</v>
      </c>
      <c r="C3781" s="87">
        <v>62.74</v>
      </c>
      <c r="D3781" s="456" t="str">
        <f>IF(ISBLANK(E3781),"",IF(E3781="BN",VLOOKUP(B3781,'[1]V. BAHAN'!$B$8:$E$1099,3,FALSE),IFERROR(VLOOKUP(E3781,'[1]III. DAFTAR AHS'!$B$7:$H$872,5,FALSE),"ls")))</f>
        <v xml:space="preserve">m1 </v>
      </c>
      <c r="E3781" s="445" t="s">
        <v>2073</v>
      </c>
      <c r="F3781" s="457" t="s">
        <v>2074</v>
      </c>
      <c r="G3781" s="47">
        <f>VLOOKUP(B3781,'[2] RAB LAMA'!$B$9:$E$5553,4,FALSE)</f>
        <v>28657.721679537499</v>
      </c>
      <c r="H3781" s="47">
        <f>G3781*C3781</f>
        <v>1797985.4581741828</v>
      </c>
      <c r="I3781" s="48">
        <f t="shared" si="278"/>
        <v>4.7052744719038959E-3</v>
      </c>
      <c r="J3781" s="634"/>
      <c r="K3781" s="634"/>
      <c r="L3781" s="634"/>
      <c r="M3781" s="97"/>
      <c r="N3781" s="110"/>
      <c r="O3781" s="608">
        <f t="shared" si="279"/>
        <v>1797985.4581741828</v>
      </c>
    </row>
    <row r="3782" spans="1:15" s="95" customFormat="1" ht="35.1" customHeight="1">
      <c r="A3782" s="462"/>
      <c r="B3782" s="392"/>
      <c r="C3782" s="87"/>
      <c r="D3782" s="456" t="str">
        <f>IF(ISBLANK(E3782),"",IF(E3782="BN",VLOOKUP(B3782,'[1]V. BAHAN'!$B$8:$E$1099,3,FALSE),IFERROR(VLOOKUP(E3782,'[1]III. DAFTAR AHS'!$B$7:$H$872,5,FALSE),"ls")))</f>
        <v/>
      </c>
      <c r="E3782" s="445"/>
      <c r="F3782" s="457" t="s">
        <v>23</v>
      </c>
      <c r="G3782" s="138"/>
      <c r="H3782" s="183"/>
      <c r="I3782" s="48">
        <f t="shared" si="278"/>
        <v>0</v>
      </c>
      <c r="J3782" s="634"/>
      <c r="K3782" s="634"/>
      <c r="L3782" s="634"/>
      <c r="M3782" s="41"/>
      <c r="N3782" s="110"/>
      <c r="O3782" s="608">
        <f t="shared" si="279"/>
        <v>0</v>
      </c>
    </row>
    <row r="3783" spans="1:15" s="95" customFormat="1" ht="35.1" customHeight="1">
      <c r="A3783" s="462">
        <v>2</v>
      </c>
      <c r="B3783" s="392" t="s">
        <v>2080</v>
      </c>
      <c r="C3783" s="87"/>
      <c r="D3783" s="459" t="str">
        <f>IF(ISBLANK(E3783),"",IF(E3783="BN",VLOOKUP(B3783,'[1]V. BAHAN'!$B$8:$E$1099,3,FALSE),IFERROR(VLOOKUP(E3783,'[1]III. DAFTAR AHS'!$B$7:$H$872,5,FALSE),"ls")))</f>
        <v/>
      </c>
      <c r="E3783" s="459"/>
      <c r="F3783" s="472" t="s">
        <v>23</v>
      </c>
      <c r="G3783" s="138"/>
      <c r="H3783" s="183"/>
      <c r="I3783" s="48">
        <f t="shared" si="278"/>
        <v>0</v>
      </c>
      <c r="J3783" s="634"/>
      <c r="K3783" s="634"/>
      <c r="L3783" s="634"/>
      <c r="N3783" s="110"/>
      <c r="O3783" s="608">
        <f t="shared" si="279"/>
        <v>0</v>
      </c>
    </row>
    <row r="3784" spans="1:15" s="95" customFormat="1" ht="35.1" customHeight="1">
      <c r="A3784" s="168" t="s">
        <v>49</v>
      </c>
      <c r="B3784" s="392" t="s">
        <v>2081</v>
      </c>
      <c r="C3784" s="87">
        <v>10.039999999999999</v>
      </c>
      <c r="D3784" s="456" t="str">
        <f>IF(ISBLANK(E3784),"",IF(E3784="BN",VLOOKUP(B3784,'[1]V. BAHAN'!$B$8:$E$1099,3,FALSE),IFERROR(VLOOKUP(E3784,'[1]III. DAFTAR AHS'!$B$7:$H$872,5,FALSE),"ls")))</f>
        <v xml:space="preserve">m1 </v>
      </c>
      <c r="E3784" s="445" t="s">
        <v>2082</v>
      </c>
      <c r="F3784" s="457" t="s">
        <v>2083</v>
      </c>
      <c r="G3784" s="47">
        <f>VLOOKUP(B3784,'[2] RAB LAMA'!$B$9:$E$5553,4,FALSE)</f>
        <v>7447.6710612424995</v>
      </c>
      <c r="H3784" s="47">
        <f>G3784*C3784</f>
        <v>74774.617454874693</v>
      </c>
      <c r="I3784" s="48">
        <f t="shared" si="278"/>
        <v>1.9568295008018732E-4</v>
      </c>
      <c r="J3784" s="634"/>
      <c r="K3784" s="634"/>
      <c r="L3784" s="634"/>
      <c r="M3784" s="41"/>
      <c r="N3784" s="110"/>
      <c r="O3784" s="608">
        <f t="shared" si="279"/>
        <v>74774.617454874693</v>
      </c>
    </row>
    <row r="3785" spans="1:15" s="95" customFormat="1" ht="35.1" customHeight="1">
      <c r="A3785" s="168" t="s">
        <v>49</v>
      </c>
      <c r="B3785" s="392" t="s">
        <v>2084</v>
      </c>
      <c r="C3785" s="87">
        <v>123.91</v>
      </c>
      <c r="D3785" s="456" t="str">
        <f>IF(ISBLANK(E3785),"",IF(E3785="BN",VLOOKUP(B3785,'[1]V. BAHAN'!$B$8:$E$1099,3,FALSE),IFERROR(VLOOKUP(E3785,'[1]III. DAFTAR AHS'!$B$7:$H$872,5,FALSE),"ls")))</f>
        <v xml:space="preserve">m1 </v>
      </c>
      <c r="E3785" s="445" t="s">
        <v>945</v>
      </c>
      <c r="F3785" s="457" t="s">
        <v>946</v>
      </c>
      <c r="G3785" s="47">
        <f>VLOOKUP(B3785,'[2] RAB LAMA'!$B$9:$E$5553,4,FALSE)</f>
        <v>11565.162084024998</v>
      </c>
      <c r="H3785" s="47">
        <f>G3785*C3785</f>
        <v>1433039.2338315374</v>
      </c>
      <c r="I3785" s="48">
        <f t="shared" si="278"/>
        <v>3.7502210563101382E-3</v>
      </c>
      <c r="J3785" s="634"/>
      <c r="K3785" s="634"/>
      <c r="L3785" s="634"/>
      <c r="M3785" s="97"/>
      <c r="N3785" s="110"/>
      <c r="O3785" s="608">
        <f t="shared" si="279"/>
        <v>1433039.2338315374</v>
      </c>
    </row>
    <row r="3786" spans="1:15" s="95" customFormat="1" ht="35.1" customHeight="1">
      <c r="A3786" s="168" t="s">
        <v>49</v>
      </c>
      <c r="B3786" s="392" t="s">
        <v>2085</v>
      </c>
      <c r="C3786" s="87">
        <v>10.6</v>
      </c>
      <c r="D3786" s="456" t="str">
        <f>IF(ISBLANK(E3786),"",IF(E3786="BN",VLOOKUP(B3786,'[1]V. BAHAN'!$B$8:$E$1099,3,FALSE),IFERROR(VLOOKUP(E3786,'[1]III. DAFTAR AHS'!$B$7:$H$872,5,FALSE),"ls")))</f>
        <v xml:space="preserve">m1 </v>
      </c>
      <c r="E3786" s="445" t="s">
        <v>2082</v>
      </c>
      <c r="F3786" s="457" t="s">
        <v>2083</v>
      </c>
      <c r="G3786" s="47">
        <f>VLOOKUP(B3786,'[2] RAB LAMA'!$B$9:$E$5553,4,FALSE)</f>
        <v>7447.6710612424995</v>
      </c>
      <c r="H3786" s="47">
        <f>G3786*C3786</f>
        <v>78945.313249170489</v>
      </c>
      <c r="I3786" s="48">
        <f t="shared" si="278"/>
        <v>2.0659753693724956E-4</v>
      </c>
      <c r="J3786" s="634"/>
      <c r="K3786" s="634"/>
      <c r="L3786" s="634"/>
      <c r="M3786" s="97"/>
      <c r="N3786" s="110"/>
      <c r="O3786" s="608">
        <f t="shared" si="279"/>
        <v>78945.313249170489</v>
      </c>
    </row>
    <row r="3787" spans="1:15" s="95" customFormat="1" ht="35.1" customHeight="1">
      <c r="A3787" s="168" t="s">
        <v>49</v>
      </c>
      <c r="B3787" s="392" t="s">
        <v>2086</v>
      </c>
      <c r="C3787" s="87">
        <v>62.74</v>
      </c>
      <c r="D3787" s="456" t="str">
        <f>IF(ISBLANK(E3787),"",IF(E3787="BN",VLOOKUP(B3787,'[1]V. BAHAN'!$B$8:$E$1099,3,FALSE),IFERROR(VLOOKUP(E3787,'[1]III. DAFTAR AHS'!$B$7:$H$872,5,FALSE),"ls")))</f>
        <v xml:space="preserve">m1 </v>
      </c>
      <c r="E3787" s="445" t="s">
        <v>2082</v>
      </c>
      <c r="F3787" s="457" t="s">
        <v>2083</v>
      </c>
      <c r="G3787" s="47">
        <f>VLOOKUP(B3787,'[2] RAB LAMA'!$B$9:$E$5553,4,FALSE)</f>
        <v>7447.6710612424995</v>
      </c>
      <c r="H3787" s="47">
        <f>G3787*C3787</f>
        <v>467266.88238235441</v>
      </c>
      <c r="I3787" s="48">
        <f t="shared" si="278"/>
        <v>1.2228235346644376E-3</v>
      </c>
      <c r="J3787" s="634"/>
      <c r="K3787" s="634"/>
      <c r="L3787" s="634"/>
      <c r="M3787" s="97"/>
      <c r="N3787" s="110"/>
      <c r="O3787" s="608">
        <f t="shared" si="279"/>
        <v>467266.88238235441</v>
      </c>
    </row>
    <row r="3788" spans="1:15" s="95" customFormat="1" ht="35.1" customHeight="1" thickBot="1">
      <c r="A3788" s="462"/>
      <c r="B3788" s="392"/>
      <c r="C3788" s="87"/>
      <c r="D3788" s="456" t="str">
        <f>IF(ISBLANK(E3788),"",IF(E3788="BN",VLOOKUP(B3788,'[1]V. BAHAN'!$B$8:$E$1099,3,FALSE),IFERROR(VLOOKUP(E3788,'[1]III. DAFTAR AHS'!$B$7:$H$872,5,FALSE),"ls")))</f>
        <v/>
      </c>
      <c r="E3788" s="445"/>
      <c r="F3788" s="457" t="s">
        <v>23</v>
      </c>
      <c r="G3788" s="138"/>
      <c r="H3788" s="183"/>
      <c r="I3788" s="48">
        <f t="shared" si="278"/>
        <v>0</v>
      </c>
      <c r="J3788" s="634"/>
      <c r="K3788" s="634"/>
      <c r="L3788" s="634"/>
      <c r="M3788" s="97"/>
      <c r="N3788" s="110"/>
      <c r="O3788" s="608">
        <f t="shared" si="279"/>
        <v>0</v>
      </c>
    </row>
    <row r="3789" spans="1:15" s="6" customFormat="1" ht="35.1" customHeight="1" thickBot="1">
      <c r="A3789" s="441" t="s">
        <v>213</v>
      </c>
      <c r="B3789" s="124" t="s">
        <v>1176</v>
      </c>
      <c r="C3789" s="39"/>
      <c r="D3789" s="442" t="str">
        <f>IF(ISBLANK(E3789),"",IF(E3789="BN",VLOOKUP(B3789,'[1]V. BAHAN'!$B$8:$E$1099,3,FALSE),IFERROR(VLOOKUP(E3789,'[1]III. DAFTAR AHS'!$B$7:$H$872,5,FALSE),"ls")))</f>
        <v/>
      </c>
      <c r="E3789" s="442"/>
      <c r="F3789" s="39" t="s">
        <v>23</v>
      </c>
      <c r="G3789" s="78"/>
      <c r="H3789" s="78"/>
      <c r="I3789" s="48">
        <f t="shared" ref="I3789:I3852" si="281">(H3789/$H$4325)*100</f>
        <v>0</v>
      </c>
      <c r="J3789" s="629"/>
      <c r="K3789" s="629"/>
      <c r="L3789" s="629"/>
      <c r="M3789" s="97"/>
      <c r="N3789" s="110"/>
      <c r="O3789" s="608">
        <f t="shared" si="279"/>
        <v>0</v>
      </c>
    </row>
    <row r="3790" spans="1:15" s="6" customFormat="1" ht="34.5" customHeight="1">
      <c r="A3790" s="471"/>
      <c r="B3790" s="473" t="s">
        <v>152</v>
      </c>
      <c r="C3790" s="87"/>
      <c r="D3790" s="467" t="str">
        <f>IF(ISBLANK(E3790),"",IF(E3790="BN",VLOOKUP(B3790,'[1]V. BAHAN'!$B$8:$E$1099,3,FALSE),IFERROR(VLOOKUP(E3790,'[1]III. DAFTAR AHS'!$B$7:$H$872,5,FALSE),"ls")))</f>
        <v/>
      </c>
      <c r="E3790" s="82"/>
      <c r="F3790" s="82" t="s">
        <v>23</v>
      </c>
      <c r="G3790" s="83"/>
      <c r="H3790" s="83"/>
      <c r="I3790" s="48">
        <f t="shared" si="281"/>
        <v>0</v>
      </c>
      <c r="J3790" s="633"/>
      <c r="K3790" s="633"/>
      <c r="L3790" s="633"/>
      <c r="M3790" s="97"/>
      <c r="N3790" s="110"/>
      <c r="O3790" s="608">
        <f t="shared" si="279"/>
        <v>0</v>
      </c>
    </row>
    <row r="3791" spans="1:15" s="6" customFormat="1" ht="35.1" customHeight="1">
      <c r="A3791" s="471"/>
      <c r="B3791" s="474" t="s">
        <v>2087</v>
      </c>
      <c r="C3791" s="87"/>
      <c r="D3791" s="467" t="str">
        <f>IF(ISBLANK(E3791),"",IF(E3791="BN",VLOOKUP(B3791,'[1]V. BAHAN'!$B$8:$E$1099,3,FALSE),IFERROR(VLOOKUP(E3791,'[1]III. DAFTAR AHS'!$B$7:$H$872,5,FALSE),"ls")))</f>
        <v/>
      </c>
      <c r="E3791" s="82"/>
      <c r="F3791" s="82" t="s">
        <v>23</v>
      </c>
      <c r="G3791" s="83"/>
      <c r="H3791" s="83"/>
      <c r="I3791" s="48">
        <f t="shared" si="281"/>
        <v>0</v>
      </c>
      <c r="J3791" s="633"/>
      <c r="K3791" s="633"/>
      <c r="L3791" s="633"/>
      <c r="M3791" s="97"/>
      <c r="N3791" s="110"/>
      <c r="O3791" s="608">
        <f t="shared" si="279"/>
        <v>0</v>
      </c>
    </row>
    <row r="3792" spans="1:15" s="95" customFormat="1" ht="35.1" customHeight="1">
      <c r="A3792" s="462">
        <v>1</v>
      </c>
      <c r="B3792" s="392" t="s">
        <v>2088</v>
      </c>
      <c r="C3792" s="87">
        <v>7.54</v>
      </c>
      <c r="D3792" s="459" t="str">
        <f>IF(ISBLANK(E3792),"",IF(E3792="BN",VLOOKUP(B3792,'[1]V. BAHAN'!$B$8:$E$1099,3,FALSE),IFERROR(VLOOKUP(E3792,'[1]III. DAFTAR AHS'!$B$7:$H$872,5,FALSE),"ls")))</f>
        <v xml:space="preserve">m1 </v>
      </c>
      <c r="E3792" s="459" t="s">
        <v>2089</v>
      </c>
      <c r="F3792" s="472" t="s">
        <v>34</v>
      </c>
      <c r="G3792" s="47">
        <f>VLOOKUP(B3792,'[2] RAB LAMA'!$B$9:$E$5553,4,FALSE)</f>
        <v>174608.86769680906</v>
      </c>
      <c r="H3792" s="47">
        <f>G3792*C3792</f>
        <v>1316550.8624339404</v>
      </c>
      <c r="I3792" s="48">
        <f t="shared" si="281"/>
        <v>3.445374452730058E-3</v>
      </c>
      <c r="J3792" s="634"/>
      <c r="K3792" s="634"/>
      <c r="L3792" s="634"/>
      <c r="M3792" s="97"/>
      <c r="N3792" s="110"/>
      <c r="O3792" s="608">
        <f t="shared" si="279"/>
        <v>1316550.8624339404</v>
      </c>
    </row>
    <row r="3793" spans="1:15" s="95" customFormat="1" ht="35.1" customHeight="1">
      <c r="A3793" s="462">
        <f>+A3792+1</f>
        <v>2</v>
      </c>
      <c r="B3793" s="392" t="s">
        <v>2090</v>
      </c>
      <c r="C3793" s="87">
        <v>7.54</v>
      </c>
      <c r="D3793" s="459" t="str">
        <f>IF(ISBLANK(E3793),"",IF(E3793="BN",VLOOKUP(B3793,'[1]V. BAHAN'!$B$8:$E$1099,3,FALSE),IFERROR(VLOOKUP(E3793,'[1]III. DAFTAR AHS'!$B$7:$H$872,5,FALSE),"ls")))</f>
        <v xml:space="preserve">m1 </v>
      </c>
      <c r="E3793" s="459" t="s">
        <v>1158</v>
      </c>
      <c r="F3793" s="472" t="s">
        <v>189</v>
      </c>
      <c r="G3793" s="47">
        <f>VLOOKUP(B3793,'[2] RAB LAMA'!$B$9:$E$5553,4,FALSE)</f>
        <v>110759.00270529577</v>
      </c>
      <c r="H3793" s="47">
        <f>G3793*C3793</f>
        <v>835122.88039793016</v>
      </c>
      <c r="I3793" s="48">
        <f t="shared" si="281"/>
        <v>2.1854917414235037E-3</v>
      </c>
      <c r="J3793" s="634"/>
      <c r="K3793" s="634"/>
      <c r="L3793" s="634"/>
      <c r="M3793" s="41"/>
      <c r="N3793" s="110"/>
      <c r="O3793" s="608">
        <f t="shared" si="279"/>
        <v>835122.88039793016</v>
      </c>
    </row>
    <row r="3794" spans="1:15" s="95" customFormat="1" ht="35.1" customHeight="1" thickBot="1">
      <c r="A3794" s="462"/>
      <c r="B3794" s="392"/>
      <c r="C3794" s="87"/>
      <c r="D3794" s="459" t="str">
        <f>IF(ISBLANK(E3794),"",IF(E3794="BN",VLOOKUP(B3794,'[1]V. BAHAN'!$B$8:$E$1099,3,FALSE),IFERROR(VLOOKUP(E3794,'[1]III. DAFTAR AHS'!$B$7:$H$872,5,FALSE),"ls")))</f>
        <v/>
      </c>
      <c r="E3794" s="459"/>
      <c r="F3794" s="472" t="s">
        <v>23</v>
      </c>
      <c r="G3794" s="138"/>
      <c r="H3794" s="183"/>
      <c r="I3794" s="48">
        <f t="shared" si="281"/>
        <v>0</v>
      </c>
      <c r="J3794" s="634"/>
      <c r="K3794" s="634"/>
      <c r="L3794" s="634"/>
      <c r="M3794" s="97"/>
      <c r="N3794" s="110"/>
      <c r="O3794" s="608">
        <f t="shared" si="279"/>
        <v>0</v>
      </c>
    </row>
    <row r="3795" spans="1:15" s="6" customFormat="1" ht="35.1" customHeight="1" thickBot="1">
      <c r="A3795" s="441" t="s">
        <v>508</v>
      </c>
      <c r="B3795" s="124" t="s">
        <v>2091</v>
      </c>
      <c r="C3795" s="39"/>
      <c r="D3795" s="442" t="str">
        <f>IF(ISBLANK(E3795),"",IF(E3795="BN",VLOOKUP(B3795,'[1]V. BAHAN'!$B$8:$E$1099,3,FALSE),IFERROR(VLOOKUP(E3795,'[1]III. DAFTAR AHS'!$B$7:$H$872,5,FALSE),"ls")))</f>
        <v/>
      </c>
      <c r="E3795" s="442"/>
      <c r="F3795" s="39" t="s">
        <v>23</v>
      </c>
      <c r="G3795" s="78"/>
      <c r="H3795" s="78"/>
      <c r="I3795" s="48">
        <f t="shared" si="281"/>
        <v>0</v>
      </c>
      <c r="J3795" s="629"/>
      <c r="K3795" s="629"/>
      <c r="L3795" s="629"/>
      <c r="M3795" s="97"/>
      <c r="N3795" s="110"/>
      <c r="O3795" s="608">
        <f t="shared" si="279"/>
        <v>0</v>
      </c>
    </row>
    <row r="3796" spans="1:15" s="6" customFormat="1" ht="34.5" customHeight="1">
      <c r="A3796" s="471"/>
      <c r="B3796" s="473" t="s">
        <v>152</v>
      </c>
      <c r="C3796" s="87"/>
      <c r="D3796" s="467" t="str">
        <f>IF(ISBLANK(E3796),"",IF(E3796="BN",VLOOKUP(B3796,'[1]V. BAHAN'!$B$8:$E$1099,3,FALSE),IFERROR(VLOOKUP(E3796,'[1]III. DAFTAR AHS'!$B$7:$H$872,5,FALSE),"ls")))</f>
        <v/>
      </c>
      <c r="E3796" s="82"/>
      <c r="F3796" s="82" t="s">
        <v>23</v>
      </c>
      <c r="G3796" s="83"/>
      <c r="H3796" s="83"/>
      <c r="I3796" s="48">
        <f t="shared" si="281"/>
        <v>0</v>
      </c>
      <c r="J3796" s="633"/>
      <c r="K3796" s="633"/>
      <c r="L3796" s="633"/>
      <c r="M3796" s="97"/>
      <c r="N3796" s="110"/>
      <c r="O3796" s="608">
        <f t="shared" si="279"/>
        <v>0</v>
      </c>
    </row>
    <row r="3797" spans="1:15" s="6" customFormat="1" ht="90" customHeight="1">
      <c r="A3797" s="471"/>
      <c r="B3797" s="474" t="s">
        <v>912</v>
      </c>
      <c r="C3797" s="87"/>
      <c r="D3797" s="467" t="str">
        <f>IF(ISBLANK(E3797),"",IF(E3797="BN",VLOOKUP(B3797,'[1]V. BAHAN'!$B$8:$E$1099,3,FALSE),IFERROR(VLOOKUP(E3797,'[1]III. DAFTAR AHS'!$B$7:$H$872,5,FALSE),"ls")))</f>
        <v/>
      </c>
      <c r="E3797" s="82"/>
      <c r="F3797" s="82" t="s">
        <v>23</v>
      </c>
      <c r="G3797" s="83"/>
      <c r="H3797" s="83"/>
      <c r="I3797" s="48">
        <f t="shared" si="281"/>
        <v>0</v>
      </c>
      <c r="J3797" s="633"/>
      <c r="K3797" s="633"/>
      <c r="L3797" s="633"/>
      <c r="M3797" s="97"/>
      <c r="N3797" s="110"/>
      <c r="O3797" s="608">
        <f t="shared" si="279"/>
        <v>0</v>
      </c>
    </row>
    <row r="3798" spans="1:15" s="95" customFormat="1" ht="35.1" customHeight="1">
      <c r="A3798" s="462">
        <v>1</v>
      </c>
      <c r="B3798" s="392" t="s">
        <v>2092</v>
      </c>
      <c r="C3798" s="87">
        <v>2</v>
      </c>
      <c r="D3798" s="459" t="str">
        <f>IF(ISBLANK(E3798),"",IF(E3798="BN",VLOOKUP(B3798,'[1]V. BAHAN'!$B$8:$E$1099,3,FALSE),IFERROR(VLOOKUP(E3798,'[1]III. DAFTAR AHS'!$B$7:$H$872,5,FALSE),"ls")))</f>
        <v xml:space="preserve">Titik </v>
      </c>
      <c r="E3798" s="459" t="s">
        <v>949</v>
      </c>
      <c r="F3798" s="472" t="s">
        <v>189</v>
      </c>
      <c r="G3798" s="47">
        <f>VLOOKUP(B3798,'[2] RAB LAMA'!$B$9:$E$5553,4,FALSE)</f>
        <v>198603.35713939875</v>
      </c>
      <c r="H3798" s="47">
        <f t="shared" ref="H3798:H3804" si="282">G3798*C3798</f>
        <v>397206.7142787975</v>
      </c>
      <c r="I3798" s="48">
        <f t="shared" si="281"/>
        <v>1.0394781583287929E-3</v>
      </c>
      <c r="J3798" s="634"/>
      <c r="K3798" s="634"/>
      <c r="L3798" s="634"/>
      <c r="M3798" s="97"/>
      <c r="N3798" s="110"/>
      <c r="O3798" s="608">
        <f t="shared" si="279"/>
        <v>397206.7142787975</v>
      </c>
    </row>
    <row r="3799" spans="1:15" s="95" customFormat="1" ht="35.1" customHeight="1">
      <c r="A3799" s="462">
        <f t="shared" ref="A3799:A3804" si="283">+A3798+1</f>
        <v>2</v>
      </c>
      <c r="B3799" s="392" t="s">
        <v>2093</v>
      </c>
      <c r="C3799" s="87">
        <v>2</v>
      </c>
      <c r="D3799" s="459" t="str">
        <f>IF(ISBLANK(E3799),"",IF(E3799="BN",VLOOKUP(B3799,'[1]V. BAHAN'!$B$8:$E$1099,3,FALSE),IFERROR(VLOOKUP(E3799,'[1]III. DAFTAR AHS'!$B$7:$H$872,5,FALSE),"ls")))</f>
        <v xml:space="preserve">Titik </v>
      </c>
      <c r="E3799" s="459" t="s">
        <v>951</v>
      </c>
      <c r="F3799" s="472" t="s">
        <v>952</v>
      </c>
      <c r="G3799" s="47">
        <f>VLOOKUP(B3799,'[2] RAB LAMA'!$B$9:$E$5553,4,FALSE)</f>
        <v>278365.65690587222</v>
      </c>
      <c r="H3799" s="47">
        <f t="shared" si="282"/>
        <v>556731.31381174445</v>
      </c>
      <c r="I3799" s="48">
        <f t="shared" si="281"/>
        <v>1.4569492910404521E-3</v>
      </c>
      <c r="J3799" s="634"/>
      <c r="K3799" s="634"/>
      <c r="L3799" s="634"/>
      <c r="M3799" s="97"/>
      <c r="N3799" s="110"/>
      <c r="O3799" s="608">
        <f t="shared" si="279"/>
        <v>556731.31381174445</v>
      </c>
    </row>
    <row r="3800" spans="1:15" s="95" customFormat="1" ht="35.1" customHeight="1">
      <c r="A3800" s="462">
        <f t="shared" si="283"/>
        <v>3</v>
      </c>
      <c r="B3800" s="392" t="s">
        <v>2094</v>
      </c>
      <c r="C3800" s="87">
        <v>5</v>
      </c>
      <c r="D3800" s="459" t="str">
        <f>IF(ISBLANK(E3800),"",IF(E3800="BN",VLOOKUP(B3800,'[1]V. BAHAN'!$B$8:$E$1099,3,FALSE),IFERROR(VLOOKUP(E3800,'[1]III. DAFTAR AHS'!$B$7:$H$872,5,FALSE),"ls")))</f>
        <v xml:space="preserve">Titik </v>
      </c>
      <c r="E3800" s="459" t="s">
        <v>1813</v>
      </c>
      <c r="F3800" s="472" t="s">
        <v>1814</v>
      </c>
      <c r="G3800" s="47">
        <f>VLOOKUP(B3800,'[2] RAB LAMA'!$B$9:$E$5553,4,FALSE)</f>
        <v>262739.29475200002</v>
      </c>
      <c r="H3800" s="47">
        <f t="shared" si="282"/>
        <v>1313696.47376</v>
      </c>
      <c r="I3800" s="48">
        <f t="shared" si="281"/>
        <v>3.4379046024599555E-3</v>
      </c>
      <c r="J3800" s="634"/>
      <c r="K3800" s="634"/>
      <c r="L3800" s="634"/>
      <c r="M3800" s="97"/>
      <c r="N3800" s="110"/>
      <c r="O3800" s="608">
        <f t="shared" ref="O3800:O3863" si="284">H3800-N3800</f>
        <v>1313696.47376</v>
      </c>
    </row>
    <row r="3801" spans="1:15" s="95" customFormat="1" ht="35.1" customHeight="1">
      <c r="A3801" s="462">
        <f t="shared" si="283"/>
        <v>4</v>
      </c>
      <c r="B3801" s="392" t="s">
        <v>966</v>
      </c>
      <c r="C3801" s="87">
        <v>2</v>
      </c>
      <c r="D3801" s="459" t="str">
        <f>IF(ISBLANK(E3801),"",IF(E3801="BN",VLOOKUP(B3801,'[1]V. BAHAN'!$B$8:$E$1099,3,FALSE),IFERROR(VLOOKUP(E3801,'[1]III. DAFTAR AHS'!$B$7:$H$872,5,FALSE),"ls")))</f>
        <v xml:space="preserve">bh </v>
      </c>
      <c r="E3801" s="459" t="s">
        <v>969</v>
      </c>
      <c r="F3801" s="472" t="s">
        <v>189</v>
      </c>
      <c r="G3801" s="47">
        <f>VLOOKUP(B3801,'[2] RAB LAMA'!$B$9:$E$5553,4,FALSE)</f>
        <v>303933.45860350004</v>
      </c>
      <c r="H3801" s="47">
        <f t="shared" si="282"/>
        <v>607866.91720700008</v>
      </c>
      <c r="I3801" s="48">
        <f t="shared" si="281"/>
        <v>1.5907696443515575E-3</v>
      </c>
      <c r="J3801" s="634"/>
      <c r="K3801" s="634"/>
      <c r="L3801" s="634"/>
      <c r="M3801" s="97"/>
      <c r="N3801" s="110"/>
      <c r="O3801" s="608">
        <f t="shared" si="284"/>
        <v>607866.91720700008</v>
      </c>
    </row>
    <row r="3802" spans="1:15" s="95" customFormat="1" ht="35.1" customHeight="1">
      <c r="A3802" s="462">
        <f t="shared" si="283"/>
        <v>5</v>
      </c>
      <c r="B3802" s="392" t="s">
        <v>976</v>
      </c>
      <c r="C3802" s="87">
        <v>1</v>
      </c>
      <c r="D3802" s="459" t="str">
        <f>IF(ISBLANK(E3802),"",IF(E3802="BN",VLOOKUP(B3802,'[1]V. BAHAN'!$B$8:$E$1099,3,FALSE),IFERROR(VLOOKUP(E3802,'[1]III. DAFTAR AHS'!$B$7:$H$872,5,FALSE),"ls")))</f>
        <v xml:space="preserve">bh </v>
      </c>
      <c r="E3802" s="459" t="s">
        <v>977</v>
      </c>
      <c r="F3802" s="472" t="s">
        <v>978</v>
      </c>
      <c r="G3802" s="47">
        <f>VLOOKUP(B3802,'[2] RAB LAMA'!$B$9:$E$5553,4,FALSE)</f>
        <v>46069.651743499999</v>
      </c>
      <c r="H3802" s="47">
        <f t="shared" si="282"/>
        <v>46069.651743499999</v>
      </c>
      <c r="I3802" s="48">
        <f t="shared" si="281"/>
        <v>1.2056290850000488E-4</v>
      </c>
      <c r="J3802" s="634"/>
      <c r="K3802" s="634"/>
      <c r="L3802" s="634"/>
      <c r="M3802" s="97"/>
      <c r="N3802" s="110"/>
      <c r="O3802" s="608">
        <f t="shared" si="284"/>
        <v>46069.651743499999</v>
      </c>
    </row>
    <row r="3803" spans="1:15" s="95" customFormat="1" ht="35.1" customHeight="1">
      <c r="A3803" s="462">
        <f t="shared" si="283"/>
        <v>6</v>
      </c>
      <c r="B3803" s="392" t="s">
        <v>985</v>
      </c>
      <c r="C3803" s="87">
        <v>2</v>
      </c>
      <c r="D3803" s="459" t="str">
        <f>IF(ISBLANK(E3803),"",IF(E3803="BN",VLOOKUP(B3803,'[1]V. BAHAN'!$B$8:$E$1099,3,FALSE),IFERROR(VLOOKUP(E3803,'[1]III. DAFTAR AHS'!$B$7:$H$872,5,FALSE),"ls")))</f>
        <v xml:space="preserve">bh </v>
      </c>
      <c r="E3803" s="459" t="s">
        <v>986</v>
      </c>
      <c r="F3803" s="472" t="s">
        <v>987</v>
      </c>
      <c r="G3803" s="47">
        <f>VLOOKUP(B3803,'[2] RAB LAMA'!$B$9:$E$5553,4,FALSE)</f>
        <v>507035.92752516002</v>
      </c>
      <c r="H3803" s="47">
        <f t="shared" si="282"/>
        <v>1014071.85505032</v>
      </c>
      <c r="I3803" s="48">
        <f t="shared" si="281"/>
        <v>2.6537958861412845E-3</v>
      </c>
      <c r="J3803" s="634"/>
      <c r="K3803" s="634"/>
      <c r="L3803" s="634"/>
      <c r="M3803" s="97"/>
      <c r="N3803" s="110"/>
      <c r="O3803" s="608">
        <f t="shared" si="284"/>
        <v>1014071.85505032</v>
      </c>
    </row>
    <row r="3804" spans="1:15" s="95" customFormat="1" ht="35.1" customHeight="1">
      <c r="A3804" s="462">
        <f t="shared" si="283"/>
        <v>7</v>
      </c>
      <c r="B3804" s="392" t="s">
        <v>2095</v>
      </c>
      <c r="C3804" s="87">
        <v>5</v>
      </c>
      <c r="D3804" s="459" t="str">
        <f>IF(ISBLANK(E3804),"",IF(E3804="BN",VLOOKUP(B3804,'[1]V. BAHAN'!$B$8:$E$1099,3,FALSE),IFERROR(VLOOKUP(E3804,'[1]III. DAFTAR AHS'!$B$7:$H$872,5,FALSE),"ls")))</f>
        <v xml:space="preserve">unit </v>
      </c>
      <c r="E3804" s="459" t="s">
        <v>2096</v>
      </c>
      <c r="F3804" s="472" t="s">
        <v>189</v>
      </c>
      <c r="G3804" s="47">
        <f>VLOOKUP(B3804,'[2] RAB LAMA'!$B$9:$E$5553,4,FALSE)</f>
        <v>1077936.4903835</v>
      </c>
      <c r="H3804" s="47">
        <f t="shared" si="282"/>
        <v>5389682.4519175002</v>
      </c>
      <c r="I3804" s="48">
        <f t="shared" si="281"/>
        <v>1.4104638687360857E-2</v>
      </c>
      <c r="J3804" s="634"/>
      <c r="K3804" s="634"/>
      <c r="L3804" s="634"/>
      <c r="M3804" s="97"/>
      <c r="N3804" s="110"/>
      <c r="O3804" s="608">
        <f t="shared" si="284"/>
        <v>5389682.4519175002</v>
      </c>
    </row>
    <row r="3805" spans="1:15" s="95" customFormat="1" ht="35.1" customHeight="1" thickBot="1">
      <c r="A3805" s="462"/>
      <c r="B3805" s="392"/>
      <c r="C3805" s="87"/>
      <c r="D3805" s="459" t="str">
        <f>IF(ISBLANK(E3805),"",IF(E3805="BN",VLOOKUP(B3805,'[1]V. BAHAN'!$B$8:$E$1099,3,FALSE),IFERROR(VLOOKUP(E3805,'[1]III. DAFTAR AHS'!$B$7:$H$872,5,FALSE),"ls")))</f>
        <v/>
      </c>
      <c r="E3805" s="459"/>
      <c r="F3805" s="472" t="s">
        <v>23</v>
      </c>
      <c r="G3805" s="138"/>
      <c r="H3805" s="183"/>
      <c r="I3805" s="48">
        <f t="shared" si="281"/>
        <v>0</v>
      </c>
      <c r="J3805" s="634"/>
      <c r="K3805" s="634"/>
      <c r="L3805" s="634"/>
      <c r="M3805" s="97"/>
      <c r="N3805" s="110"/>
      <c r="O3805" s="608">
        <f t="shared" si="284"/>
        <v>0</v>
      </c>
    </row>
    <row r="3806" spans="1:15" s="69" customFormat="1" ht="35.1" customHeight="1" thickBot="1">
      <c r="A3806" s="460"/>
      <c r="B3806" s="339" t="s">
        <v>1293</v>
      </c>
      <c r="C3806" s="66"/>
      <c r="D3806" s="461" t="str">
        <f>IF(ISBLANK(E3806),"",IF(E3806="BN",VLOOKUP(B3806,'[1]V. BAHAN'!$B$8:$E$1099,3,FALSE),IFERROR(VLOOKUP(E3806,'[1]III. DAFTAR AHS'!$B$7:$H$872,5,FALSE),"ls")))</f>
        <v/>
      </c>
      <c r="E3806" s="461"/>
      <c r="F3806" s="66" t="s">
        <v>23</v>
      </c>
      <c r="G3806" s="119"/>
      <c r="H3806" s="120">
        <f>SUM(H3753:H3804)</f>
        <v>33360835.322641842</v>
      </c>
      <c r="I3806" s="48"/>
      <c r="J3806" s="632"/>
      <c r="K3806" s="632"/>
      <c r="L3806" s="632"/>
      <c r="M3806" s="41"/>
      <c r="N3806" s="110"/>
      <c r="O3806" s="608">
        <f t="shared" si="284"/>
        <v>33360835.322641842</v>
      </c>
    </row>
    <row r="3807" spans="1:15" s="6" customFormat="1" ht="35.1" customHeight="1" thickBot="1">
      <c r="A3807" s="441" t="s">
        <v>469</v>
      </c>
      <c r="B3807" s="124" t="s">
        <v>1295</v>
      </c>
      <c r="C3807" s="39"/>
      <c r="D3807" s="442" t="str">
        <f>IF(ISBLANK(E3807),"",IF(E3807="BN",VLOOKUP(B3807,'[1]V. BAHAN'!$B$8:$E$1099,3,FALSE),IFERROR(VLOOKUP(E3807,'[1]III. DAFTAR AHS'!$B$7:$H$872,5,FALSE),"ls")))</f>
        <v/>
      </c>
      <c r="E3807" s="442"/>
      <c r="F3807" s="39" t="s">
        <v>23</v>
      </c>
      <c r="G3807" s="78"/>
      <c r="H3807" s="78"/>
      <c r="I3807" s="48">
        <f t="shared" si="281"/>
        <v>0</v>
      </c>
      <c r="J3807" s="629"/>
      <c r="K3807" s="629"/>
      <c r="L3807" s="629"/>
      <c r="M3807" s="41"/>
      <c r="N3807" s="110"/>
      <c r="O3807" s="608">
        <f t="shared" si="284"/>
        <v>0</v>
      </c>
    </row>
    <row r="3808" spans="1:15" s="6" customFormat="1" ht="35.1" customHeight="1" thickBot="1">
      <c r="A3808" s="441" t="s">
        <v>821</v>
      </c>
      <c r="B3808" s="124" t="s">
        <v>1296</v>
      </c>
      <c r="C3808" s="39"/>
      <c r="D3808" s="442" t="str">
        <f>IF(ISBLANK(E3808),"",IF(E3808="BN",VLOOKUP(B3808,'[1]V. BAHAN'!$B$8:$E$1099,3,FALSE),IFERROR(VLOOKUP(E3808,'[1]III. DAFTAR AHS'!$B$7:$H$872,5,FALSE),"ls")))</f>
        <v/>
      </c>
      <c r="E3808" s="442"/>
      <c r="F3808" s="39" t="s">
        <v>23</v>
      </c>
      <c r="G3808" s="78"/>
      <c r="H3808" s="78"/>
      <c r="I3808" s="48">
        <f t="shared" si="281"/>
        <v>0</v>
      </c>
      <c r="J3808" s="629"/>
      <c r="K3808" s="629"/>
      <c r="L3808" s="629"/>
      <c r="M3808" s="41"/>
      <c r="N3808" s="110"/>
      <c r="O3808" s="608">
        <f t="shared" si="284"/>
        <v>0</v>
      </c>
    </row>
    <row r="3809" spans="1:15" s="6" customFormat="1" ht="34.5" customHeight="1">
      <c r="A3809" s="462">
        <v>1</v>
      </c>
      <c r="B3809" s="114" t="s">
        <v>2097</v>
      </c>
      <c r="C3809" s="475">
        <v>1</v>
      </c>
      <c r="D3809" s="476" t="str">
        <f>IF(ISBLANK(E3809),"",IF(E3809="BN",VLOOKUP(B3809,'[1]V. BAHAN'!$B$8:$E$1099,3,FALSE),IFERROR(VLOOKUP(E3809,'[1]III. DAFTAR AHS'!$B$7:$H$872,5,FALSE),"ls")))</f>
        <v xml:space="preserve">unit </v>
      </c>
      <c r="E3809" s="459" t="s">
        <v>2098</v>
      </c>
      <c r="F3809" s="476" t="s">
        <v>189</v>
      </c>
      <c r="G3809" s="47">
        <f>VLOOKUP(B3809,'[2] RAB LAMA'!$B$9:$E$5553,4,FALSE)</f>
        <v>1639950.6511850001</v>
      </c>
      <c r="H3809" s="47">
        <f>G3809*C3809</f>
        <v>1639950.6511850001</v>
      </c>
      <c r="I3809" s="48">
        <f t="shared" si="281"/>
        <v>4.2917020819727963E-3</v>
      </c>
      <c r="J3809" s="633"/>
      <c r="K3809" s="633"/>
      <c r="L3809" s="633"/>
      <c r="M3809" s="97"/>
      <c r="N3809" s="110"/>
      <c r="O3809" s="608">
        <f t="shared" si="284"/>
        <v>1639950.6511850001</v>
      </c>
    </row>
    <row r="3810" spans="1:15" s="6" customFormat="1" ht="34.5" customHeight="1">
      <c r="A3810" s="168"/>
      <c r="B3810" s="477" t="s">
        <v>2099</v>
      </c>
      <c r="C3810" s="475"/>
      <c r="D3810" s="476" t="str">
        <f>IF(ISBLANK(E3810),"",IF(E3810="BN",VLOOKUP(B3810,'[1]V. BAHAN'!$B$8:$E$1099,3,FALSE),IFERROR(VLOOKUP(E3810,'[1]III. DAFTAR AHS'!$B$7:$H$872,5,FALSE),"ls")))</f>
        <v/>
      </c>
      <c r="E3810" s="459"/>
      <c r="F3810" s="476" t="s">
        <v>23</v>
      </c>
      <c r="G3810" s="478"/>
      <c r="H3810" s="479"/>
      <c r="I3810" s="48">
        <f t="shared" si="281"/>
        <v>0</v>
      </c>
      <c r="J3810" s="633"/>
      <c r="K3810" s="633"/>
      <c r="L3810" s="633"/>
      <c r="M3810" s="97"/>
      <c r="N3810" s="110"/>
      <c r="O3810" s="608">
        <f t="shared" si="284"/>
        <v>0</v>
      </c>
    </row>
    <row r="3811" spans="1:15" s="6" customFormat="1" ht="34.5" customHeight="1">
      <c r="A3811" s="168"/>
      <c r="B3811" s="477" t="s">
        <v>1528</v>
      </c>
      <c r="C3811" s="475"/>
      <c r="D3811" s="476" t="str">
        <f>IF(ISBLANK(E3811),"",IF(E3811="BN",VLOOKUP(B3811,'[1]V. BAHAN'!$B$8:$E$1099,3,FALSE),IFERROR(VLOOKUP(E3811,'[1]III. DAFTAR AHS'!$B$7:$H$872,5,FALSE),"ls")))</f>
        <v/>
      </c>
      <c r="E3811" s="459"/>
      <c r="F3811" s="476" t="s">
        <v>23</v>
      </c>
      <c r="G3811" s="478"/>
      <c r="H3811" s="479"/>
      <c r="I3811" s="48">
        <f t="shared" si="281"/>
        <v>0</v>
      </c>
      <c r="J3811" s="633"/>
      <c r="K3811" s="633"/>
      <c r="L3811" s="633"/>
      <c r="M3811" s="97"/>
      <c r="N3811" s="110"/>
      <c r="O3811" s="608">
        <f t="shared" si="284"/>
        <v>0</v>
      </c>
    </row>
    <row r="3812" spans="1:15" s="6" customFormat="1" ht="34.5" customHeight="1">
      <c r="A3812" s="168"/>
      <c r="B3812" s="477" t="s">
        <v>2100</v>
      </c>
      <c r="C3812" s="475"/>
      <c r="D3812" s="476" t="str">
        <f>IF(ISBLANK(E3812),"",IF(E3812="BN",VLOOKUP(B3812,'[1]V. BAHAN'!$B$8:$E$1099,3,FALSE),IFERROR(VLOOKUP(E3812,'[1]III. DAFTAR AHS'!$B$7:$H$872,5,FALSE),"ls")))</f>
        <v/>
      </c>
      <c r="E3812" s="459"/>
      <c r="F3812" s="476" t="s">
        <v>23</v>
      </c>
      <c r="G3812" s="478"/>
      <c r="H3812" s="479"/>
      <c r="I3812" s="48">
        <f t="shared" si="281"/>
        <v>0</v>
      </c>
      <c r="J3812" s="633"/>
      <c r="K3812" s="633"/>
      <c r="L3812" s="633"/>
      <c r="M3812" s="41"/>
      <c r="N3812" s="110"/>
      <c r="O3812" s="608">
        <f t="shared" si="284"/>
        <v>0</v>
      </c>
    </row>
    <row r="3813" spans="1:15" s="6" customFormat="1" ht="34.5" customHeight="1">
      <c r="A3813" s="168"/>
      <c r="B3813" s="114"/>
      <c r="C3813" s="475"/>
      <c r="D3813" s="476" t="str">
        <f>IF(ISBLANK(E3813),"",IF(E3813="BN",VLOOKUP(B3813,'[1]V. BAHAN'!$B$8:$E$1099,3,FALSE),IFERROR(VLOOKUP(E3813,'[1]III. DAFTAR AHS'!$B$7:$H$872,5,FALSE),"ls")))</f>
        <v/>
      </c>
      <c r="E3813" s="459"/>
      <c r="F3813" s="476" t="s">
        <v>23</v>
      </c>
      <c r="G3813" s="478"/>
      <c r="H3813" s="479"/>
      <c r="I3813" s="48">
        <f t="shared" si="281"/>
        <v>0</v>
      </c>
      <c r="J3813" s="633"/>
      <c r="K3813" s="633"/>
      <c r="L3813" s="633"/>
      <c r="M3813" s="41"/>
      <c r="N3813" s="110"/>
      <c r="O3813" s="608">
        <f t="shared" si="284"/>
        <v>0</v>
      </c>
    </row>
    <row r="3814" spans="1:15" s="6" customFormat="1" ht="34.5" customHeight="1">
      <c r="A3814" s="462">
        <f>+A3809+1</f>
        <v>2</v>
      </c>
      <c r="B3814" s="114" t="s">
        <v>2101</v>
      </c>
      <c r="C3814" s="475">
        <v>5.4</v>
      </c>
      <c r="D3814" s="476" t="str">
        <f>IF(ISBLANK(E3814),"",IF(E3814="BN",VLOOKUP(B3814,'[1]V. BAHAN'!$B$8:$E$1099,3,FALSE),IFERROR(VLOOKUP(E3814,'[1]III. DAFTAR AHS'!$B$7:$H$872,5,FALSE),"ls")))</f>
        <v xml:space="preserve">m' </v>
      </c>
      <c r="E3814" s="459" t="s">
        <v>1720</v>
      </c>
      <c r="F3814" s="476" t="s">
        <v>34</v>
      </c>
      <c r="G3814" s="47">
        <f>VLOOKUP(B3814,'[2] RAB LAMA'!$B$9:$E$5553,4,FALSE)</f>
        <v>37000</v>
      </c>
      <c r="H3814" s="47">
        <f>G3814*C3814</f>
        <v>199800</v>
      </c>
      <c r="I3814" s="48">
        <f t="shared" si="281"/>
        <v>5.2287065794239776E-4</v>
      </c>
      <c r="J3814" s="634"/>
      <c r="K3814" s="634"/>
      <c r="L3814" s="634"/>
      <c r="M3814" s="41"/>
      <c r="N3814" s="110"/>
      <c r="O3814" s="608">
        <f t="shared" si="284"/>
        <v>199800</v>
      </c>
    </row>
    <row r="3815" spans="1:15" s="6" customFormat="1" ht="34.5" customHeight="1">
      <c r="A3815" s="462">
        <f>A3814+1</f>
        <v>3</v>
      </c>
      <c r="B3815" s="114" t="s">
        <v>1617</v>
      </c>
      <c r="C3815" s="475">
        <v>1</v>
      </c>
      <c r="D3815" s="476" t="str">
        <f>IF(ISBLANK(E3815),"",IF(E3815="BN",VLOOKUP(B3815,'[1]V. BAHAN'!$B$8:$E$1099,3,FALSE),IFERROR(VLOOKUP(E3815,'[1]III. DAFTAR AHS'!$B$7:$H$872,5,FALSE),"ls")))</f>
        <v xml:space="preserve">bh </v>
      </c>
      <c r="E3815" s="459" t="s">
        <v>1618</v>
      </c>
      <c r="F3815" s="476" t="s">
        <v>1619</v>
      </c>
      <c r="G3815" s="47">
        <f>VLOOKUP(B3815,'[2] RAB LAMA'!$B$9:$E$5553,4,FALSE)</f>
        <v>298201.99337500002</v>
      </c>
      <c r="H3815" s="47">
        <f>G3815*C3815</f>
        <v>298201.99337500002</v>
      </c>
      <c r="I3815" s="48">
        <f t="shared" si="281"/>
        <v>7.8038574812673079E-4</v>
      </c>
      <c r="J3815" s="634"/>
      <c r="K3815" s="634"/>
      <c r="L3815" s="634"/>
      <c r="M3815" s="97"/>
      <c r="N3815" s="110"/>
      <c r="O3815" s="608">
        <f t="shared" si="284"/>
        <v>298201.99337500002</v>
      </c>
    </row>
    <row r="3816" spans="1:15" s="6" customFormat="1" ht="34.5" customHeight="1">
      <c r="A3816" s="462">
        <f>A3815+1</f>
        <v>4</v>
      </c>
      <c r="B3816" s="114" t="s">
        <v>2102</v>
      </c>
      <c r="C3816" s="475">
        <v>2.5</v>
      </c>
      <c r="D3816" s="476" t="str">
        <f>IF(ISBLANK(E3816),"",IF(E3816="BN",VLOOKUP(B3816,'[1]V. BAHAN'!$B$8:$E$1099,3,FALSE),IFERROR(VLOOKUP(E3816,'[1]III. DAFTAR AHS'!$B$7:$H$872,5,FALSE),"ls")))</f>
        <v xml:space="preserve">m1 </v>
      </c>
      <c r="E3816" s="459" t="s">
        <v>858</v>
      </c>
      <c r="F3816" s="476" t="s">
        <v>859</v>
      </c>
      <c r="G3816" s="47">
        <f>VLOOKUP(B3816,'[2] RAB LAMA'!$B$9:$E$5553,4,FALSE)</f>
        <v>52702.949068863214</v>
      </c>
      <c r="H3816" s="47">
        <f>G3816*C3816</f>
        <v>131757.37267215803</v>
      </c>
      <c r="I3816" s="48">
        <f t="shared" si="281"/>
        <v>3.4480512581507993E-4</v>
      </c>
      <c r="J3816" s="634"/>
      <c r="K3816" s="634"/>
      <c r="L3816" s="634"/>
      <c r="M3816" s="97"/>
      <c r="N3816" s="110"/>
      <c r="O3816" s="608">
        <f t="shared" si="284"/>
        <v>131757.37267215803</v>
      </c>
    </row>
    <row r="3817" spans="1:15" s="6" customFormat="1" ht="34.5" customHeight="1">
      <c r="A3817" s="462">
        <f>A3816+1</f>
        <v>5</v>
      </c>
      <c r="B3817" s="114" t="s">
        <v>2103</v>
      </c>
      <c r="C3817" s="475">
        <v>0.6</v>
      </c>
      <c r="D3817" s="476" t="str">
        <f>IF(ISBLANK(E3817),"",IF(E3817="BN",VLOOKUP(B3817,'[1]V. BAHAN'!$B$8:$E$1099,3,FALSE),IFERROR(VLOOKUP(E3817,'[1]III. DAFTAR AHS'!$B$7:$H$872,5,FALSE),"ls")))</f>
        <v xml:space="preserve">m1 </v>
      </c>
      <c r="E3817" s="459" t="s">
        <v>1499</v>
      </c>
      <c r="F3817" s="476" t="s">
        <v>1500</v>
      </c>
      <c r="G3817" s="47">
        <f>VLOOKUP(B3817,'[2] RAB LAMA'!$B$9:$E$5553,4,FALSE)</f>
        <v>178017.10479575003</v>
      </c>
      <c r="H3817" s="47">
        <f>G3817*C3817</f>
        <v>106810.26287745002</v>
      </c>
      <c r="I3817" s="48">
        <f t="shared" si="281"/>
        <v>2.7951928141007384E-4</v>
      </c>
      <c r="J3817" s="634"/>
      <c r="K3817" s="634"/>
      <c r="L3817" s="634"/>
      <c r="M3817" s="97"/>
      <c r="N3817" s="110"/>
      <c r="O3817" s="608">
        <f t="shared" si="284"/>
        <v>106810.26287745002</v>
      </c>
    </row>
    <row r="3818" spans="1:15" s="6" customFormat="1" ht="34.5" customHeight="1" thickBot="1">
      <c r="A3818" s="168"/>
      <c r="B3818" s="114"/>
      <c r="C3818" s="475"/>
      <c r="D3818" s="476" t="str">
        <f>IF(ISBLANK(E3818),"",IF(E3818="BN",VLOOKUP(B3818,'[1]V. BAHAN'!$B$8:$E$1099,3,FALSE),IFERROR(VLOOKUP(E3818,'[1]III. DAFTAR AHS'!$B$7:$H$872,5,FALSE),"ls")))</f>
        <v/>
      </c>
      <c r="E3818" s="459"/>
      <c r="F3818" s="476" t="s">
        <v>23</v>
      </c>
      <c r="G3818" s="478"/>
      <c r="H3818" s="479"/>
      <c r="I3818" s="48">
        <f t="shared" si="281"/>
        <v>0</v>
      </c>
      <c r="J3818" s="633"/>
      <c r="K3818" s="633"/>
      <c r="L3818" s="633"/>
      <c r="M3818" s="97"/>
      <c r="N3818" s="110"/>
      <c r="O3818" s="608">
        <f t="shared" si="284"/>
        <v>0</v>
      </c>
    </row>
    <row r="3819" spans="1:15" s="69" customFormat="1" ht="35.1" customHeight="1" thickBot="1">
      <c r="A3819" s="460"/>
      <c r="B3819" s="339" t="s">
        <v>1915</v>
      </c>
      <c r="C3819" s="66"/>
      <c r="D3819" s="461" t="str">
        <f>IF(ISBLANK(E3819),"",IF(E3819="BN",VLOOKUP(B3819,#REF!,3,FALSE),IFERROR(VLOOKUP(E3819,#REF!,5,FALSE),"ls")))</f>
        <v/>
      </c>
      <c r="E3819" s="461"/>
      <c r="F3819" s="66" t="s">
        <v>23</v>
      </c>
      <c r="G3819" s="119"/>
      <c r="H3819" s="120">
        <f>SUM(H3809:H3817)</f>
        <v>2376520.2801096076</v>
      </c>
      <c r="I3819" s="48"/>
      <c r="J3819" s="632"/>
      <c r="K3819" s="632"/>
      <c r="L3819" s="632"/>
      <c r="M3819" s="97"/>
      <c r="N3819" s="110"/>
      <c r="O3819" s="608">
        <f t="shared" si="284"/>
        <v>2376520.2801096076</v>
      </c>
    </row>
    <row r="3820" spans="1:15" s="6" customFormat="1" ht="39.9" customHeight="1" thickBot="1">
      <c r="A3820" s="441" t="s">
        <v>2104</v>
      </c>
      <c r="B3820" s="124" t="s">
        <v>2105</v>
      </c>
      <c r="C3820" s="39"/>
      <c r="D3820" s="442" t="str">
        <f>IF(ISBLANK(E3820),"",IF(E3820="BN",VLOOKUP(B3820,#REF!,3,FALSE),IFERROR(VLOOKUP(E3820,#REF!,5,FALSE),"ls")))</f>
        <v/>
      </c>
      <c r="E3820" s="442"/>
      <c r="F3820" s="39" t="s">
        <v>23</v>
      </c>
      <c r="G3820" s="78"/>
      <c r="H3820" s="78"/>
      <c r="I3820" s="48">
        <f t="shared" si="281"/>
        <v>0</v>
      </c>
      <c r="J3820" s="629"/>
      <c r="K3820" s="629"/>
      <c r="L3820" s="629"/>
      <c r="M3820" s="97"/>
      <c r="N3820" s="110"/>
      <c r="O3820" s="608">
        <f t="shared" si="284"/>
        <v>0</v>
      </c>
    </row>
    <row r="3821" spans="1:15" s="6" customFormat="1" ht="35.1" customHeight="1" thickBot="1">
      <c r="A3821" s="441" t="s">
        <v>24</v>
      </c>
      <c r="B3821" s="124" t="s">
        <v>109</v>
      </c>
      <c r="C3821" s="39"/>
      <c r="D3821" s="39" t="str">
        <f>IF(ISBLANK(E3821),"",IF(E3821="BN",VLOOKUP(B3821,'[1]V. BAHAN'!$B$8:$E$1099,3,FALSE),IFERROR(VLOOKUP(E3821,'[1]III. DAFTAR AHS'!$B$7:$H$872,5,FALSE),"ls")))</f>
        <v/>
      </c>
      <c r="E3821" s="39"/>
      <c r="F3821" s="39" t="s">
        <v>23</v>
      </c>
      <c r="G3821" s="78"/>
      <c r="H3821" s="78"/>
      <c r="I3821" s="48">
        <f t="shared" si="281"/>
        <v>0</v>
      </c>
      <c r="J3821" s="629"/>
      <c r="K3821" s="629"/>
      <c r="L3821" s="629"/>
      <c r="M3821" s="97"/>
      <c r="N3821" s="110"/>
      <c r="O3821" s="608">
        <f t="shared" si="284"/>
        <v>0</v>
      </c>
    </row>
    <row r="3822" spans="1:15" s="6" customFormat="1" ht="35.1" customHeight="1" thickBot="1">
      <c r="A3822" s="441" t="s">
        <v>821</v>
      </c>
      <c r="B3822" s="124" t="s">
        <v>110</v>
      </c>
      <c r="C3822" s="39"/>
      <c r="D3822" s="39" t="str">
        <f>IF(ISBLANK(E3822),"",IF(E3822="BN",VLOOKUP(B3822,'[1]V. BAHAN'!$B$8:$E$1099,3,FALSE),IFERROR(VLOOKUP(E3822,'[1]III. DAFTAR AHS'!$B$7:$H$872,5,FALSE),"ls")))</f>
        <v/>
      </c>
      <c r="E3822" s="39"/>
      <c r="F3822" s="39" t="s">
        <v>23</v>
      </c>
      <c r="G3822" s="78"/>
      <c r="H3822" s="78"/>
      <c r="I3822" s="48">
        <f t="shared" si="281"/>
        <v>0</v>
      </c>
      <c r="J3822" s="629"/>
      <c r="K3822" s="629"/>
      <c r="L3822" s="629"/>
      <c r="M3822" s="97"/>
      <c r="N3822" s="110"/>
      <c r="O3822" s="608">
        <f t="shared" si="284"/>
        <v>0</v>
      </c>
    </row>
    <row r="3823" spans="1:15" s="110" customFormat="1" ht="35.1" customHeight="1">
      <c r="A3823" s="462">
        <v>1</v>
      </c>
      <c r="B3823" s="469" t="s">
        <v>2106</v>
      </c>
      <c r="C3823" s="87">
        <v>45.56</v>
      </c>
      <c r="D3823" s="183" t="str">
        <f>IF(ISBLANK(E3823),"",IF(E3823="BN",VLOOKUP(B3823,'[1]V. BAHAN'!$B$8:$E$1099,3,FALSE),IFERROR(VLOOKUP(E3823,'[1]III. DAFTAR AHS'!$B$7:$H$872,5,FALSE),"ls")))</f>
        <v xml:space="preserve">m3 </v>
      </c>
      <c r="E3823" s="443" t="s">
        <v>113</v>
      </c>
      <c r="F3823" s="480" t="s">
        <v>114</v>
      </c>
      <c r="G3823" s="47">
        <f>VLOOKUP(B3823,'[2] RAB LAMA'!$B$9:$E$5553,4,FALSE)</f>
        <v>65955.45</v>
      </c>
      <c r="H3823" s="47">
        <f t="shared" ref="H3823:H3839" si="285">G3823*C3823</f>
        <v>3004930.3020000001</v>
      </c>
      <c r="I3823" s="48">
        <f t="shared" si="281"/>
        <v>7.863813233622563E-3</v>
      </c>
      <c r="J3823" s="634"/>
      <c r="K3823" s="634"/>
      <c r="L3823" s="634"/>
      <c r="M3823" s="72"/>
      <c r="O3823" s="608">
        <f t="shared" si="284"/>
        <v>3004930.3020000001</v>
      </c>
    </row>
    <row r="3824" spans="1:15" s="110" customFormat="1" ht="35.1" customHeight="1">
      <c r="A3824" s="462">
        <f t="shared" ref="A3824:A3839" si="286">+A3823+1</f>
        <v>2</v>
      </c>
      <c r="B3824" s="469" t="s">
        <v>2107</v>
      </c>
      <c r="C3824" s="87">
        <v>45.56</v>
      </c>
      <c r="D3824" s="183" t="str">
        <f>IF(ISBLANK(E3824),"",IF(E3824="BN",VLOOKUP(B3824,'[1]V. BAHAN'!$B$8:$E$1099,3,FALSE),IFERROR(VLOOKUP(E3824,'[1]III. DAFTAR AHS'!$B$7:$H$872,5,FALSE),"ls")))</f>
        <v xml:space="preserve">m3 </v>
      </c>
      <c r="E3824" s="443" t="s">
        <v>120</v>
      </c>
      <c r="F3824" s="480" t="s">
        <v>121</v>
      </c>
      <c r="G3824" s="47">
        <f>VLOOKUP(B3824,'[2] RAB LAMA'!$B$9:$E$5553,4,FALSE)</f>
        <v>79076.250000000015</v>
      </c>
      <c r="H3824" s="47">
        <f t="shared" si="285"/>
        <v>3602713.9500000007</v>
      </c>
      <c r="I3824" s="48">
        <f t="shared" si="281"/>
        <v>9.4281952623361115E-3</v>
      </c>
      <c r="J3824" s="634"/>
      <c r="K3824" s="634"/>
      <c r="L3824" s="634"/>
      <c r="M3824" s="41"/>
      <c r="O3824" s="608">
        <f t="shared" si="284"/>
        <v>3602713.9500000007</v>
      </c>
    </row>
    <row r="3825" spans="1:15" s="110" customFormat="1" ht="35.1" customHeight="1">
      <c r="A3825" s="462">
        <f t="shared" si="286"/>
        <v>3</v>
      </c>
      <c r="B3825" s="469" t="s">
        <v>2108</v>
      </c>
      <c r="C3825" s="87">
        <v>45.56</v>
      </c>
      <c r="D3825" s="183" t="str">
        <f>IF(ISBLANK(E3825),"",IF(E3825="BN",VLOOKUP(B3825,'[1]V. BAHAN'!$B$8:$E$1099,3,FALSE),IFERROR(VLOOKUP(E3825,'[1]III. DAFTAR AHS'!$B$7:$H$872,5,FALSE),"ls")))</f>
        <v xml:space="preserve">m3 </v>
      </c>
      <c r="E3825" s="87" t="s">
        <v>1507</v>
      </c>
      <c r="F3825" s="480" t="s">
        <v>1508</v>
      </c>
      <c r="G3825" s="47">
        <f>VLOOKUP(B3825,'[2] RAB LAMA'!$B$9:$E$5553,4,FALSE)</f>
        <v>89034</v>
      </c>
      <c r="H3825" s="47">
        <f t="shared" si="285"/>
        <v>4056389.04</v>
      </c>
      <c r="I3825" s="48">
        <f t="shared" si="281"/>
        <v>1.0615449480556212E-2</v>
      </c>
      <c r="J3825" s="634"/>
      <c r="K3825" s="634"/>
      <c r="L3825" s="634"/>
      <c r="M3825" s="41"/>
      <c r="O3825" s="608">
        <f t="shared" si="284"/>
        <v>4056389.04</v>
      </c>
    </row>
    <row r="3826" spans="1:15" s="110" customFormat="1" ht="35.1" customHeight="1">
      <c r="A3826" s="462">
        <f t="shared" si="286"/>
        <v>4</v>
      </c>
      <c r="B3826" s="469" t="s">
        <v>2109</v>
      </c>
      <c r="C3826" s="87">
        <v>45.56</v>
      </c>
      <c r="D3826" s="183" t="str">
        <f>IF(ISBLANK(E3826),"",IF(E3826="BN",VLOOKUP(B3826,'[1]V. BAHAN'!$B$8:$E$1099,3,FALSE),IFERROR(VLOOKUP(E3826,'[1]III. DAFTAR AHS'!$B$7:$H$872,5,FALSE),"ls")))</f>
        <v xml:space="preserve">m3 </v>
      </c>
      <c r="E3826" s="87" t="s">
        <v>1604</v>
      </c>
      <c r="F3826" s="480" t="s">
        <v>189</v>
      </c>
      <c r="G3826" s="47">
        <f>VLOOKUP(B3826,'[2] RAB LAMA'!$B$9:$E$5553,4,FALSE)</f>
        <v>97820.25</v>
      </c>
      <c r="H3826" s="47">
        <f t="shared" si="285"/>
        <v>4456690.59</v>
      </c>
      <c r="I3826" s="48">
        <f t="shared" si="281"/>
        <v>1.1663026731926891E-2</v>
      </c>
      <c r="J3826" s="634"/>
      <c r="K3826" s="634"/>
      <c r="L3826" s="634"/>
      <c r="M3826" s="41"/>
      <c r="O3826" s="608">
        <f t="shared" si="284"/>
        <v>4456690.59</v>
      </c>
    </row>
    <row r="3827" spans="1:15" s="110" customFormat="1" ht="35.1" customHeight="1">
      <c r="A3827" s="462">
        <f t="shared" si="286"/>
        <v>5</v>
      </c>
      <c r="B3827" s="469" t="s">
        <v>2110</v>
      </c>
      <c r="C3827" s="87">
        <v>14.91</v>
      </c>
      <c r="D3827" s="183" t="str">
        <f>IF(ISBLANK(E3827),"",IF(E3827="BN",VLOOKUP(B3827,'[1]V. BAHAN'!$B$8:$E$1099,3,FALSE),IFERROR(VLOOKUP(E3827,'[1]III. DAFTAR AHS'!$B$7:$H$872,5,FALSE),"ls")))</f>
        <v xml:space="preserve">m3 </v>
      </c>
      <c r="E3827" s="443" t="s">
        <v>113</v>
      </c>
      <c r="F3827" s="480" t="s">
        <v>114</v>
      </c>
      <c r="G3827" s="47">
        <f>VLOOKUP(B3827,'[2] RAB LAMA'!$B$9:$E$5553,4,FALSE)</f>
        <v>65955.45</v>
      </c>
      <c r="H3827" s="47">
        <f t="shared" si="285"/>
        <v>983395.75949999993</v>
      </c>
      <c r="I3827" s="48">
        <f t="shared" si="281"/>
        <v>2.5735174563940389E-3</v>
      </c>
      <c r="J3827" s="634"/>
      <c r="K3827" s="634"/>
      <c r="L3827" s="634"/>
      <c r="M3827" s="41"/>
      <c r="O3827" s="608">
        <f t="shared" si="284"/>
        <v>983395.75949999993</v>
      </c>
    </row>
    <row r="3828" spans="1:15" s="110" customFormat="1" ht="35.1" customHeight="1">
      <c r="A3828" s="462">
        <f t="shared" si="286"/>
        <v>6</v>
      </c>
      <c r="B3828" s="469" t="s">
        <v>2111</v>
      </c>
      <c r="C3828" s="87">
        <v>2.61</v>
      </c>
      <c r="D3828" s="183" t="str">
        <f>IF(ISBLANK(E3828),"",IF(E3828="BN",VLOOKUP(B3828,'[1]V. BAHAN'!$B$8:$E$1099,3,FALSE),IFERROR(VLOOKUP(E3828,'[1]III. DAFTAR AHS'!$B$7:$H$872,5,FALSE),"ls")))</f>
        <v xml:space="preserve">m3 </v>
      </c>
      <c r="E3828" s="443" t="s">
        <v>120</v>
      </c>
      <c r="F3828" s="480" t="s">
        <v>121</v>
      </c>
      <c r="G3828" s="47">
        <f>VLOOKUP(B3828,'[2] RAB LAMA'!$B$9:$E$5553,4,FALSE)</f>
        <v>79076.250000000015</v>
      </c>
      <c r="H3828" s="47">
        <f t="shared" si="285"/>
        <v>206389.01250000004</v>
      </c>
      <c r="I3828" s="48">
        <f t="shared" si="281"/>
        <v>5.4011390769748136E-4</v>
      </c>
      <c r="J3828" s="634"/>
      <c r="K3828" s="634"/>
      <c r="L3828" s="634"/>
      <c r="M3828" s="41"/>
      <c r="O3828" s="608">
        <f t="shared" si="284"/>
        <v>206389.01250000004</v>
      </c>
    </row>
    <row r="3829" spans="1:15" s="110" customFormat="1" ht="35.1" customHeight="1">
      <c r="A3829" s="462">
        <f t="shared" si="286"/>
        <v>7</v>
      </c>
      <c r="B3829" s="469" t="s">
        <v>2112</v>
      </c>
      <c r="C3829" s="87">
        <v>5.84</v>
      </c>
      <c r="D3829" s="183" t="str">
        <f>IF(ISBLANK(E3829),"",IF(E3829="BN",VLOOKUP(B3829,'[1]V. BAHAN'!$B$8:$E$1099,3,FALSE),IFERROR(VLOOKUP(E3829,'[1]III. DAFTAR AHS'!$B$7:$H$872,5,FALSE),"ls")))</f>
        <v xml:space="preserve">m3 </v>
      </c>
      <c r="E3829" s="443" t="s">
        <v>113</v>
      </c>
      <c r="F3829" s="480" t="s">
        <v>114</v>
      </c>
      <c r="G3829" s="47">
        <f>VLOOKUP(B3829,'[2] RAB LAMA'!$B$9:$E$5553,4,FALSE)</f>
        <v>65955.45</v>
      </c>
      <c r="H3829" s="47">
        <f t="shared" si="285"/>
        <v>385179.82799999998</v>
      </c>
      <c r="I3829" s="48">
        <f t="shared" si="281"/>
        <v>1.0080041546171152E-3</v>
      </c>
      <c r="J3829" s="634"/>
      <c r="K3829" s="634"/>
      <c r="L3829" s="634"/>
      <c r="M3829" s="41"/>
      <c r="O3829" s="608">
        <f t="shared" si="284"/>
        <v>385179.82799999998</v>
      </c>
    </row>
    <row r="3830" spans="1:15" s="110" customFormat="1" ht="35.1" customHeight="1">
      <c r="A3830" s="462">
        <f t="shared" si="286"/>
        <v>8</v>
      </c>
      <c r="B3830" s="469" t="s">
        <v>2113</v>
      </c>
      <c r="C3830" s="87">
        <v>8.1999999999999993</v>
      </c>
      <c r="D3830" s="183" t="str">
        <f>IF(ISBLANK(E3830),"",IF(E3830="BN",VLOOKUP(B3830,'[1]V. BAHAN'!$B$8:$E$1099,3,FALSE),IFERROR(VLOOKUP(E3830,'[1]III. DAFTAR AHS'!$B$7:$H$872,5,FALSE),"ls")))</f>
        <v xml:space="preserve">m3 </v>
      </c>
      <c r="E3830" s="443" t="s">
        <v>113</v>
      </c>
      <c r="F3830" s="480" t="s">
        <v>114</v>
      </c>
      <c r="G3830" s="47">
        <f>VLOOKUP(B3830,'[2] RAB LAMA'!$B$9:$E$5553,4,FALSE)</f>
        <v>70197.66</v>
      </c>
      <c r="H3830" s="47">
        <f t="shared" si="285"/>
        <v>575620.81200000003</v>
      </c>
      <c r="I3830" s="48">
        <f t="shared" si="281"/>
        <v>1.5063825460249112E-3</v>
      </c>
      <c r="J3830" s="634"/>
      <c r="K3830" s="634"/>
      <c r="L3830" s="634"/>
      <c r="M3830" s="41"/>
      <c r="O3830" s="608">
        <f t="shared" si="284"/>
        <v>575620.81200000003</v>
      </c>
    </row>
    <row r="3831" spans="1:15" s="110" customFormat="1" ht="35.1" customHeight="1">
      <c r="A3831" s="462">
        <f t="shared" si="286"/>
        <v>9</v>
      </c>
      <c r="B3831" s="469" t="s">
        <v>2114</v>
      </c>
      <c r="C3831" s="87">
        <v>5.26</v>
      </c>
      <c r="D3831" s="183" t="str">
        <f>IF(ISBLANK(E3831),"",IF(E3831="BN",VLOOKUP(B3831,'[1]V. BAHAN'!$B$8:$E$1099,3,FALSE),IFERROR(VLOOKUP(E3831,'[1]III. DAFTAR AHS'!$B$7:$H$872,5,FALSE),"ls")))</f>
        <v xml:space="preserve">m3 </v>
      </c>
      <c r="E3831" s="443" t="s">
        <v>113</v>
      </c>
      <c r="F3831" s="480" t="s">
        <v>114</v>
      </c>
      <c r="G3831" s="47">
        <f>VLOOKUP(B3831,'[2] RAB LAMA'!$B$9:$E$5553,4,FALSE)</f>
        <v>65955.45</v>
      </c>
      <c r="H3831" s="47">
        <f t="shared" si="285"/>
        <v>346925.66699999996</v>
      </c>
      <c r="I3831" s="48">
        <f t="shared" si="281"/>
        <v>9.0789415295993586E-4</v>
      </c>
      <c r="J3831" s="634"/>
      <c r="K3831" s="634"/>
      <c r="L3831" s="634"/>
      <c r="M3831" s="41"/>
      <c r="O3831" s="608">
        <f t="shared" si="284"/>
        <v>346925.66699999996</v>
      </c>
    </row>
    <row r="3832" spans="1:15" s="110" customFormat="1" ht="35.1" customHeight="1">
      <c r="A3832" s="462">
        <f t="shared" si="286"/>
        <v>10</v>
      </c>
      <c r="B3832" s="469" t="s">
        <v>2115</v>
      </c>
      <c r="C3832" s="87">
        <v>6.12</v>
      </c>
      <c r="D3832" s="183" t="str">
        <f>IF(ISBLANK(E3832),"",IF(E3832="BN",VLOOKUP(B3832,'[1]V. BAHAN'!$B$8:$E$1099,3,FALSE),IFERROR(VLOOKUP(E3832,'[1]III. DAFTAR AHS'!$B$7:$H$872,5,FALSE),"ls")))</f>
        <v xml:space="preserve">m3 </v>
      </c>
      <c r="E3832" s="443" t="s">
        <v>136</v>
      </c>
      <c r="F3832" s="480" t="s">
        <v>137</v>
      </c>
      <c r="G3832" s="47">
        <f>VLOOKUP(B3832,'[2] RAB LAMA'!$B$9:$E$5553,4,FALSE)</f>
        <v>240133.28181479999</v>
      </c>
      <c r="H3832" s="47">
        <f t="shared" si="285"/>
        <v>1469615.6847065759</v>
      </c>
      <c r="I3832" s="48">
        <f t="shared" si="281"/>
        <v>3.8459405404654393E-3</v>
      </c>
      <c r="J3832" s="634"/>
      <c r="K3832" s="634"/>
      <c r="L3832" s="634"/>
      <c r="M3832" s="41"/>
      <c r="O3832" s="608">
        <f t="shared" si="284"/>
        <v>1469615.6847065759</v>
      </c>
    </row>
    <row r="3833" spans="1:15" s="110" customFormat="1" ht="35.1" customHeight="1">
      <c r="A3833" s="462">
        <f t="shared" si="286"/>
        <v>11</v>
      </c>
      <c r="B3833" s="469" t="s">
        <v>2116</v>
      </c>
      <c r="C3833" s="87">
        <v>1</v>
      </c>
      <c r="D3833" s="183" t="str">
        <f>IF(ISBLANK(E3833),"",IF(E3833="BN",VLOOKUP(B3833,'[1]V. BAHAN'!$B$8:$E$1099,3,FALSE),IFERROR(VLOOKUP(E3833,'[1]III. DAFTAR AHS'!$B$7:$H$872,5,FALSE),"ls")))</f>
        <v xml:space="preserve">m3 </v>
      </c>
      <c r="E3833" s="443" t="s">
        <v>136</v>
      </c>
      <c r="F3833" s="480" t="s">
        <v>137</v>
      </c>
      <c r="G3833" s="47">
        <f>VLOOKUP(B3833,'[2] RAB LAMA'!$B$9:$E$5553,4,FALSE)</f>
        <v>240133.28181479999</v>
      </c>
      <c r="H3833" s="47">
        <f t="shared" si="285"/>
        <v>240133.28181479999</v>
      </c>
      <c r="I3833" s="48">
        <f t="shared" si="281"/>
        <v>6.284216569387973E-4</v>
      </c>
      <c r="J3833" s="634"/>
      <c r="K3833" s="634"/>
      <c r="L3833" s="634"/>
      <c r="M3833" s="41"/>
      <c r="O3833" s="608">
        <f t="shared" si="284"/>
        <v>240133.28181479999</v>
      </c>
    </row>
    <row r="3834" spans="1:15" s="110" customFormat="1" ht="35.1" customHeight="1">
      <c r="A3834" s="462">
        <f t="shared" si="286"/>
        <v>12</v>
      </c>
      <c r="B3834" s="469" t="s">
        <v>2117</v>
      </c>
      <c r="C3834" s="87">
        <v>1.05</v>
      </c>
      <c r="D3834" s="183" t="str">
        <f>IF(ISBLANK(E3834),"",IF(E3834="BN",VLOOKUP(B3834,'[1]V. BAHAN'!$B$8:$E$1099,3,FALSE),IFERROR(VLOOKUP(E3834,'[1]III. DAFTAR AHS'!$B$7:$H$872,5,FALSE),"ls")))</f>
        <v xml:space="preserve">m3 </v>
      </c>
      <c r="E3834" s="443" t="s">
        <v>136</v>
      </c>
      <c r="F3834" s="480" t="s">
        <v>137</v>
      </c>
      <c r="G3834" s="47">
        <f>VLOOKUP(B3834,'[2] RAB LAMA'!$B$9:$E$5553,4,FALSE)</f>
        <v>240133.28181479999</v>
      </c>
      <c r="H3834" s="47">
        <f t="shared" si="285"/>
        <v>252139.94590553999</v>
      </c>
      <c r="I3834" s="48">
        <f t="shared" si="281"/>
        <v>6.5984273978573712E-4</v>
      </c>
      <c r="J3834" s="634"/>
      <c r="K3834" s="634"/>
      <c r="L3834" s="634"/>
      <c r="M3834" s="41"/>
      <c r="O3834" s="608">
        <f t="shared" si="284"/>
        <v>252139.94590553999</v>
      </c>
    </row>
    <row r="3835" spans="1:15" s="110" customFormat="1" ht="35.1" customHeight="1">
      <c r="A3835" s="462">
        <f t="shared" si="286"/>
        <v>13</v>
      </c>
      <c r="B3835" s="469" t="s">
        <v>2118</v>
      </c>
      <c r="C3835" s="87">
        <v>0.6</v>
      </c>
      <c r="D3835" s="183" t="str">
        <f>IF(ISBLANK(E3835),"",IF(E3835="BN",VLOOKUP(B3835,'[1]V. BAHAN'!$B$8:$E$1099,3,FALSE),IFERROR(VLOOKUP(E3835,'[1]III. DAFTAR AHS'!$B$7:$H$872,5,FALSE),"ls")))</f>
        <v xml:space="preserve">m3 </v>
      </c>
      <c r="E3835" s="443" t="s">
        <v>136</v>
      </c>
      <c r="F3835" s="480" t="s">
        <v>137</v>
      </c>
      <c r="G3835" s="47">
        <f>VLOOKUP(B3835,'[2] RAB LAMA'!$B$9:$E$5553,4,FALSE)</f>
        <v>240133.28181479999</v>
      </c>
      <c r="H3835" s="47">
        <f t="shared" si="285"/>
        <v>144079.96908888</v>
      </c>
      <c r="I3835" s="48">
        <f t="shared" si="281"/>
        <v>3.7705299416327835E-4</v>
      </c>
      <c r="J3835" s="634"/>
      <c r="K3835" s="634"/>
      <c r="L3835" s="634"/>
      <c r="M3835" s="41"/>
      <c r="O3835" s="608">
        <f t="shared" si="284"/>
        <v>144079.96908888</v>
      </c>
    </row>
    <row r="3836" spans="1:15" s="110" customFormat="1" ht="35.1" customHeight="1">
      <c r="A3836" s="462">
        <f t="shared" si="286"/>
        <v>14</v>
      </c>
      <c r="B3836" s="469" t="s">
        <v>2119</v>
      </c>
      <c r="C3836" s="87">
        <v>1.05</v>
      </c>
      <c r="D3836" s="183" t="str">
        <f>IF(ISBLANK(E3836),"",IF(E3836="BN",VLOOKUP(B3836,'[1]V. BAHAN'!$B$8:$E$1099,3,FALSE),IFERROR(VLOOKUP(E3836,'[1]III. DAFTAR AHS'!$B$7:$H$872,5,FALSE),"ls")))</f>
        <v xml:space="preserve">m3 </v>
      </c>
      <c r="E3836" s="443" t="s">
        <v>136</v>
      </c>
      <c r="F3836" s="480" t="s">
        <v>137</v>
      </c>
      <c r="G3836" s="47">
        <f>VLOOKUP(B3836,'[2] RAB LAMA'!$B$9:$E$5553,4,FALSE)</f>
        <v>240133.28181479999</v>
      </c>
      <c r="H3836" s="47">
        <f t="shared" si="285"/>
        <v>252139.94590553999</v>
      </c>
      <c r="I3836" s="48">
        <f t="shared" si="281"/>
        <v>6.5984273978573712E-4</v>
      </c>
      <c r="J3836" s="634"/>
      <c r="K3836" s="634"/>
      <c r="L3836" s="634"/>
      <c r="M3836" s="72"/>
      <c r="O3836" s="608">
        <f t="shared" si="284"/>
        <v>252139.94590553999</v>
      </c>
    </row>
    <row r="3837" spans="1:15" s="110" customFormat="1" ht="35.1" customHeight="1">
      <c r="A3837" s="462">
        <f t="shared" si="286"/>
        <v>15</v>
      </c>
      <c r="B3837" s="469" t="s">
        <v>2120</v>
      </c>
      <c r="C3837" s="87">
        <v>3.05</v>
      </c>
      <c r="D3837" s="183" t="str">
        <f>IF(ISBLANK(E3837),"",IF(E3837="BN",VLOOKUP(B3837,'[1]V. BAHAN'!$B$8:$E$1099,3,FALSE),IFERROR(VLOOKUP(E3837,'[1]III. DAFTAR AHS'!$B$7:$H$872,5,FALSE),"ls")))</f>
        <v xml:space="preserve">m3 </v>
      </c>
      <c r="E3837" s="443" t="s">
        <v>136</v>
      </c>
      <c r="F3837" s="480" t="s">
        <v>137</v>
      </c>
      <c r="G3837" s="47">
        <f>VLOOKUP(B3837,'[2] RAB LAMA'!$B$9:$E$5553,4,FALSE)</f>
        <v>240133.28181479999</v>
      </c>
      <c r="H3837" s="47">
        <f t="shared" si="285"/>
        <v>732406.50953513989</v>
      </c>
      <c r="I3837" s="48">
        <f t="shared" si="281"/>
        <v>1.9166860536633315E-3</v>
      </c>
      <c r="J3837" s="634"/>
      <c r="K3837" s="634"/>
      <c r="L3837" s="634"/>
      <c r="M3837" s="41"/>
      <c r="O3837" s="608">
        <f t="shared" si="284"/>
        <v>732406.50953513989</v>
      </c>
    </row>
    <row r="3838" spans="1:15" s="110" customFormat="1" ht="35.1" customHeight="1">
      <c r="A3838" s="462">
        <f t="shared" si="286"/>
        <v>16</v>
      </c>
      <c r="B3838" s="469" t="s">
        <v>1949</v>
      </c>
      <c r="C3838" s="87">
        <v>168.72</v>
      </c>
      <c r="D3838" s="183" t="str">
        <f>IF(ISBLANK(E3838),"",IF(E3838="BN",VLOOKUP(B3838,'[1]V. BAHAN'!$B$8:$E$1099,3,FALSE),IFERROR(VLOOKUP(E3838,'[1]III. DAFTAR AHS'!$B$7:$H$872,5,FALSE),"ls")))</f>
        <v xml:space="preserve">m3 </v>
      </c>
      <c r="E3838" s="443" t="s">
        <v>934</v>
      </c>
      <c r="F3838" s="480" t="s">
        <v>147</v>
      </c>
      <c r="G3838" s="47">
        <f>VLOOKUP(B3838,'[2] RAB LAMA'!$B$9:$E$5553,4,FALSE)</f>
        <v>72958.371608390124</v>
      </c>
      <c r="H3838" s="47">
        <f t="shared" si="285"/>
        <v>12309536.457767582</v>
      </c>
      <c r="I3838" s="48">
        <f t="shared" si="281"/>
        <v>3.2213690824018357E-2</v>
      </c>
      <c r="J3838" s="634"/>
      <c r="K3838" s="634"/>
      <c r="L3838" s="634"/>
      <c r="M3838" s="41"/>
      <c r="O3838" s="608">
        <f t="shared" si="284"/>
        <v>12309536.457767582</v>
      </c>
    </row>
    <row r="3839" spans="1:15" s="110" customFormat="1" ht="35.1" customHeight="1">
      <c r="A3839" s="462">
        <f t="shared" si="286"/>
        <v>17</v>
      </c>
      <c r="B3839" s="469" t="s">
        <v>2022</v>
      </c>
      <c r="C3839" s="87">
        <v>8.15</v>
      </c>
      <c r="D3839" s="183" t="str">
        <f>IF(ISBLANK(E3839),"",IF(E3839="BN",VLOOKUP(B3839,'[1]V. BAHAN'!$B$8:$E$1099,3,FALSE),IFERROR(VLOOKUP(E3839,'[1]III. DAFTAR AHS'!$B$7:$H$872,5,FALSE),"ls")))</f>
        <v xml:space="preserve">m3 </v>
      </c>
      <c r="E3839" s="445" t="s">
        <v>149</v>
      </c>
      <c r="F3839" s="480" t="s">
        <v>150</v>
      </c>
      <c r="G3839" s="47">
        <f>VLOOKUP(B3839,'[2] RAB LAMA'!$B$9:$E$5553,4,FALSE)</f>
        <v>10744.873720387894</v>
      </c>
      <c r="H3839" s="47">
        <f t="shared" si="285"/>
        <v>87570.720821161332</v>
      </c>
      <c r="I3839" s="48">
        <f t="shared" si="281"/>
        <v>2.2916997203328656E-4</v>
      </c>
      <c r="J3839" s="634"/>
      <c r="K3839" s="634"/>
      <c r="L3839" s="634"/>
      <c r="M3839" s="41"/>
      <c r="O3839" s="608">
        <f t="shared" si="284"/>
        <v>87570.720821161332</v>
      </c>
    </row>
    <row r="3840" spans="1:15" s="110" customFormat="1" ht="35.1" customHeight="1" thickBot="1">
      <c r="A3840" s="462"/>
      <c r="B3840" s="469"/>
      <c r="C3840" s="87"/>
      <c r="D3840" s="183" t="str">
        <f>IF(ISBLANK(E3840),"",IF(E3840="BN",VLOOKUP(B3840,'[1]V. BAHAN'!$B$8:$E$1099,3,FALSE),IFERROR(VLOOKUP(E3840,'[1]III. DAFTAR AHS'!$B$7:$H$872,5,FALSE),"ls")))</f>
        <v/>
      </c>
      <c r="E3840" s="87"/>
      <c r="F3840" s="480" t="s">
        <v>23</v>
      </c>
      <c r="G3840" s="87"/>
      <c r="H3840" s="183"/>
      <c r="I3840" s="48">
        <f t="shared" si="281"/>
        <v>0</v>
      </c>
      <c r="J3840" s="634"/>
      <c r="K3840" s="634"/>
      <c r="L3840" s="634"/>
      <c r="M3840" s="97"/>
      <c r="O3840" s="608">
        <f t="shared" si="284"/>
        <v>0</v>
      </c>
    </row>
    <row r="3841" spans="1:15" s="6" customFormat="1" ht="35.1" customHeight="1" thickBot="1">
      <c r="A3841" s="441" t="s">
        <v>107</v>
      </c>
      <c r="B3841" s="124" t="s">
        <v>151</v>
      </c>
      <c r="C3841" s="39"/>
      <c r="D3841" s="39" t="str">
        <f>IF(ISBLANK(E3841),"",IF(E3841="BN",VLOOKUP(B3841,'[1]V. BAHAN'!$B$8:$E$1099,3,FALSE),IFERROR(VLOOKUP(E3841,'[1]III. DAFTAR AHS'!$B$7:$H$872,5,FALSE),"ls")))</f>
        <v/>
      </c>
      <c r="E3841" s="39"/>
      <c r="F3841" s="39" t="s">
        <v>23</v>
      </c>
      <c r="G3841" s="78"/>
      <c r="H3841" s="78"/>
      <c r="I3841" s="48">
        <f t="shared" si="281"/>
        <v>0</v>
      </c>
      <c r="J3841" s="629"/>
      <c r="K3841" s="629"/>
      <c r="L3841" s="629"/>
      <c r="M3841" s="97"/>
      <c r="N3841" s="110"/>
      <c r="O3841" s="608">
        <f t="shared" si="284"/>
        <v>0</v>
      </c>
    </row>
    <row r="3842" spans="1:15" s="110" customFormat="1" ht="35.1" customHeight="1">
      <c r="A3842" s="462"/>
      <c r="B3842" s="469" t="s">
        <v>152</v>
      </c>
      <c r="C3842" s="87"/>
      <c r="D3842" s="183" t="str">
        <f>IF(ISBLANK(E3842),"",IF(E3842="BN",VLOOKUP(B3842,'[1]V. BAHAN'!$B$8:$E$1099,3,FALSE),IFERROR(VLOOKUP(E3842,'[1]III. DAFTAR AHS'!$B$7:$H$872,5,FALSE),"ls")))</f>
        <v/>
      </c>
      <c r="E3842" s="87"/>
      <c r="F3842" s="480" t="s">
        <v>23</v>
      </c>
      <c r="G3842" s="83"/>
      <c r="H3842" s="183"/>
      <c r="I3842" s="48">
        <f t="shared" si="281"/>
        <v>0</v>
      </c>
      <c r="J3842" s="633"/>
      <c r="K3842" s="633"/>
      <c r="L3842" s="633"/>
      <c r="M3842" s="97"/>
      <c r="O3842" s="608">
        <f t="shared" si="284"/>
        <v>0</v>
      </c>
    </row>
    <row r="3843" spans="1:15" s="110" customFormat="1" ht="69.900000000000006" customHeight="1">
      <c r="A3843" s="481"/>
      <c r="B3843" s="482" t="s">
        <v>216</v>
      </c>
      <c r="C3843" s="87"/>
      <c r="D3843" s="183" t="str">
        <f>IF(ISBLANK(E3843),"",IF(E3843="BN",VLOOKUP(B3843,'[1]V. BAHAN'!$B$8:$E$1099,3,FALSE),IFERROR(VLOOKUP(E3843,'[1]III. DAFTAR AHS'!$B$7:$H$872,5,FALSE),"ls")))</f>
        <v/>
      </c>
      <c r="E3843" s="87"/>
      <c r="F3843" s="480" t="s">
        <v>23</v>
      </c>
      <c r="G3843" s="83"/>
      <c r="H3843" s="183"/>
      <c r="I3843" s="48">
        <f t="shared" si="281"/>
        <v>0</v>
      </c>
      <c r="J3843" s="633"/>
      <c r="K3843" s="633"/>
      <c r="L3843" s="633"/>
      <c r="M3843" s="97"/>
      <c r="O3843" s="608">
        <f t="shared" si="284"/>
        <v>0</v>
      </c>
    </row>
    <row r="3844" spans="1:15" s="110" customFormat="1" ht="35.1" customHeight="1">
      <c r="A3844" s="462">
        <v>1</v>
      </c>
      <c r="B3844" s="483" t="s">
        <v>2121</v>
      </c>
      <c r="C3844" s="87">
        <v>22.78</v>
      </c>
      <c r="D3844" s="183" t="str">
        <f>IF(ISBLANK(E3844),"",IF(E3844="BN",VLOOKUP(B3844,'[1]V. BAHAN'!$B$8:$E$1099,3,FALSE),IFERROR(VLOOKUP(E3844,'[1]III. DAFTAR AHS'!$B$7:$H$872,5,FALSE),"ls")))</f>
        <v xml:space="preserve">m3 </v>
      </c>
      <c r="E3844" s="480" t="s">
        <v>2122</v>
      </c>
      <c r="F3844" s="480" t="s">
        <v>147</v>
      </c>
      <c r="G3844" s="47">
        <f>VLOOKUP(B3844,'[2] RAB LAMA'!$B$9:$E$5553,4,FALSE)</f>
        <v>801012.5564385578</v>
      </c>
      <c r="H3844" s="47">
        <f>G3844*C3844</f>
        <v>18247066.035670348</v>
      </c>
      <c r="I3844" s="48">
        <f t="shared" si="281"/>
        <v>4.7752029147093769E-2</v>
      </c>
      <c r="J3844" s="633"/>
      <c r="K3844" s="633"/>
      <c r="L3844" s="633"/>
      <c r="M3844" s="97"/>
      <c r="O3844" s="608">
        <f t="shared" si="284"/>
        <v>18247066.035670348</v>
      </c>
    </row>
    <row r="3845" spans="1:15" s="110" customFormat="1" ht="35.1" customHeight="1">
      <c r="A3845" s="462">
        <f>+A3844+1</f>
        <v>2</v>
      </c>
      <c r="B3845" s="483" t="s">
        <v>2123</v>
      </c>
      <c r="C3845" s="87">
        <v>945.2</v>
      </c>
      <c r="D3845" s="183" t="str">
        <f>IF(ISBLANK(E3845),"",IF(E3845="BN",VLOOKUP(B3845,'[1]V. BAHAN'!$B$8:$E$1099,3,FALSE),IFERROR(VLOOKUP(E3845,'[1]III. DAFTAR AHS'!$B$7:$H$872,5,FALSE),"ls")))</f>
        <v xml:space="preserve">Kg </v>
      </c>
      <c r="E3845" s="459" t="s">
        <v>191</v>
      </c>
      <c r="F3845" s="480" t="s">
        <v>192</v>
      </c>
      <c r="G3845" s="47">
        <f>VLOOKUP(B3845,'[2] RAB LAMA'!$B$9:$E$5553,4,FALSE)</f>
        <v>14261.680183410001</v>
      </c>
      <c r="H3845" s="47">
        <f>G3845*C3845</f>
        <v>13480140.109359134</v>
      </c>
      <c r="I3845" s="48">
        <f t="shared" si="281"/>
        <v>3.5277125766448029E-2</v>
      </c>
      <c r="J3845" s="634"/>
      <c r="K3845" s="634"/>
      <c r="L3845" s="634"/>
      <c r="M3845" s="97"/>
      <c r="O3845" s="608">
        <f t="shared" si="284"/>
        <v>13480140.109359134</v>
      </c>
    </row>
    <row r="3846" spans="1:15" s="110" customFormat="1" ht="35.1" customHeight="1">
      <c r="A3846" s="462"/>
      <c r="B3846" s="484" t="s">
        <v>2124</v>
      </c>
      <c r="C3846" s="87"/>
      <c r="D3846" s="183" t="str">
        <f>IF(ISBLANK(E3846),"",IF(E3846="BN",VLOOKUP(B3846,'[1]V. BAHAN'!$B$8:$E$1099,3,FALSE),IFERROR(VLOOKUP(E3846,'[1]III. DAFTAR AHS'!$B$7:$H$872,5,FALSE),"ls")))</f>
        <v/>
      </c>
      <c r="E3846" s="480"/>
      <c r="F3846" s="480" t="s">
        <v>23</v>
      </c>
      <c r="G3846" s="83"/>
      <c r="H3846" s="183"/>
      <c r="I3846" s="48">
        <f t="shared" si="281"/>
        <v>0</v>
      </c>
      <c r="J3846" s="633"/>
      <c r="K3846" s="633"/>
      <c r="L3846" s="633"/>
      <c r="M3846" s="97"/>
      <c r="O3846" s="608">
        <f t="shared" si="284"/>
        <v>0</v>
      </c>
    </row>
    <row r="3847" spans="1:15" s="110" customFormat="1" ht="35.1" customHeight="1">
      <c r="A3847" s="462">
        <f>+A3845+1</f>
        <v>3</v>
      </c>
      <c r="B3847" s="483" t="s">
        <v>2125</v>
      </c>
      <c r="C3847" s="87"/>
      <c r="D3847" s="183" t="str">
        <f>IF(ISBLANK(E3847),"",IF(E3847="BN",VLOOKUP(B3847,'[1]V. BAHAN'!$B$8:$E$1099,3,FALSE),IFERROR(VLOOKUP(E3847,'[1]III. DAFTAR AHS'!$B$7:$H$872,5,FALSE),"ls")))</f>
        <v/>
      </c>
      <c r="E3847" s="480"/>
      <c r="F3847" s="480" t="s">
        <v>23</v>
      </c>
      <c r="G3847" s="83"/>
      <c r="H3847" s="63"/>
      <c r="I3847" s="48">
        <f t="shared" si="281"/>
        <v>0</v>
      </c>
      <c r="J3847" s="633"/>
      <c r="K3847" s="633"/>
      <c r="L3847" s="633"/>
      <c r="M3847" s="97"/>
      <c r="O3847" s="608">
        <f t="shared" si="284"/>
        <v>0</v>
      </c>
    </row>
    <row r="3848" spans="1:15" s="110" customFormat="1" ht="35.1" customHeight="1">
      <c r="A3848" s="168" t="s">
        <v>49</v>
      </c>
      <c r="B3848" s="485" t="s">
        <v>187</v>
      </c>
      <c r="C3848" s="87">
        <v>16.21</v>
      </c>
      <c r="D3848" s="183" t="str">
        <f>IF(ISBLANK(E3848),"",IF(E3848="BN",VLOOKUP(B3848,'[1]V. BAHAN'!$B$8:$E$1099,3,FALSE),IFERROR(VLOOKUP(E3848,'[1]III. DAFTAR AHS'!$B$7:$H$872,5,FALSE),"ls")))</f>
        <v xml:space="preserve">m2 </v>
      </c>
      <c r="E3848" s="459" t="s">
        <v>188</v>
      </c>
      <c r="F3848" s="480" t="s">
        <v>189</v>
      </c>
      <c r="G3848" s="47">
        <f>VLOOKUP(B3848,'[2] RAB LAMA'!$B$9:$E$5553,4,FALSE)</f>
        <v>114691.25276478101</v>
      </c>
      <c r="H3848" s="47">
        <f>G3848*C3848</f>
        <v>1859145.2073171001</v>
      </c>
      <c r="I3848" s="48">
        <f t="shared" si="281"/>
        <v>4.8653277165182562E-3</v>
      </c>
      <c r="J3848" s="634"/>
      <c r="K3848" s="634"/>
      <c r="L3848" s="634"/>
      <c r="M3848" s="97"/>
      <c r="O3848" s="608">
        <f t="shared" si="284"/>
        <v>1859145.2073171001</v>
      </c>
    </row>
    <row r="3849" spans="1:15" s="110" customFormat="1" ht="35.1" customHeight="1">
      <c r="A3849" s="168" t="s">
        <v>49</v>
      </c>
      <c r="B3849" s="486" t="s">
        <v>2028</v>
      </c>
      <c r="C3849" s="87">
        <v>639.47</v>
      </c>
      <c r="D3849" s="183" t="str">
        <f>IF(ISBLANK(E3849),"",IF(E3849="BN",VLOOKUP(B3849,'[1]V. BAHAN'!$B$8:$E$1099,3,FALSE),IFERROR(VLOOKUP(E3849,'[1]III. DAFTAR AHS'!$B$7:$H$872,5,FALSE),"ls")))</f>
        <v xml:space="preserve">Kg </v>
      </c>
      <c r="E3849" s="459" t="s">
        <v>191</v>
      </c>
      <c r="F3849" s="480" t="s">
        <v>192</v>
      </c>
      <c r="G3849" s="47">
        <v>14261.680183410001</v>
      </c>
      <c r="H3849" s="47">
        <f>G3849*C3849</f>
        <v>9119916.6268851943</v>
      </c>
      <c r="I3849" s="48">
        <f t="shared" si="281"/>
        <v>2.3866550585982357E-2</v>
      </c>
      <c r="J3849" s="634"/>
      <c r="K3849" s="634"/>
      <c r="L3849" s="634"/>
      <c r="M3849" s="97"/>
      <c r="O3849" s="608">
        <f t="shared" si="284"/>
        <v>9119916.6268851943</v>
      </c>
    </row>
    <row r="3850" spans="1:15" s="110" customFormat="1" ht="35.1" customHeight="1">
      <c r="A3850" s="168" t="s">
        <v>49</v>
      </c>
      <c r="B3850" s="486" t="s">
        <v>2126</v>
      </c>
      <c r="C3850" s="87">
        <v>6.08</v>
      </c>
      <c r="D3850" s="183" t="str">
        <f>IF(ISBLANK(E3850),"",IF(E3850="BN",VLOOKUP(B3850,'[1]V. BAHAN'!$B$8:$E$1099,3,FALSE),IFERROR(VLOOKUP(E3850,'[1]III. DAFTAR AHS'!$B$7:$H$872,5,FALSE),"ls")))</f>
        <v xml:space="preserve">m3 </v>
      </c>
      <c r="E3850" s="459" t="s">
        <v>2127</v>
      </c>
      <c r="F3850" s="480" t="s">
        <v>147</v>
      </c>
      <c r="G3850" s="47">
        <f>VLOOKUP(B3850,'[2] RAB LAMA'!$B$9:$E$5553,4,FALSE)</f>
        <v>1108850</v>
      </c>
      <c r="H3850" s="47">
        <f>G3850*C3850</f>
        <v>6741808</v>
      </c>
      <c r="I3850" s="48">
        <f t="shared" si="281"/>
        <v>1.7643111034441047E-2</v>
      </c>
      <c r="J3850" s="634"/>
      <c r="K3850" s="634"/>
      <c r="L3850" s="634"/>
      <c r="M3850" s="97"/>
      <c r="O3850" s="608">
        <f t="shared" si="284"/>
        <v>6741808</v>
      </c>
    </row>
    <row r="3851" spans="1:15" s="110" customFormat="1" ht="35.1" customHeight="1">
      <c r="A3851" s="168"/>
      <c r="B3851" s="484" t="s">
        <v>2128</v>
      </c>
      <c r="C3851" s="87"/>
      <c r="D3851" s="183" t="str">
        <f>IF(ISBLANK(E3851),"",IF(E3851="BN",VLOOKUP(B3851,'[1]V. BAHAN'!$B$8:$E$1099,3,FALSE),IFERROR(VLOOKUP(E3851,'[1]III. DAFTAR AHS'!$B$7:$H$872,5,FALSE),"ls")))</f>
        <v/>
      </c>
      <c r="E3851" s="480"/>
      <c r="F3851" s="480" t="s">
        <v>23</v>
      </c>
      <c r="G3851" s="83"/>
      <c r="H3851" s="63"/>
      <c r="I3851" s="48">
        <f t="shared" si="281"/>
        <v>0</v>
      </c>
      <c r="J3851" s="633"/>
      <c r="K3851" s="633"/>
      <c r="L3851" s="633"/>
      <c r="M3851" s="97"/>
      <c r="O3851" s="608">
        <f t="shared" si="284"/>
        <v>0</v>
      </c>
    </row>
    <row r="3852" spans="1:15" s="110" customFormat="1" ht="35.1" customHeight="1">
      <c r="A3852" s="462">
        <f>+A3847+1</f>
        <v>4</v>
      </c>
      <c r="B3852" s="483" t="s">
        <v>2129</v>
      </c>
      <c r="C3852" s="87">
        <v>13.09</v>
      </c>
      <c r="D3852" s="183" t="str">
        <f>IF(ISBLANK(E3852),"",IF(E3852="BN",VLOOKUP(B3852,'[1]V. BAHAN'!$B$8:$E$1099,3,FALSE),IFERROR(VLOOKUP(E3852,'[1]III. DAFTAR AHS'!$B$7:$H$872,5,FALSE),"ls")))</f>
        <v xml:space="preserve">m3 </v>
      </c>
      <c r="E3852" s="480" t="s">
        <v>2122</v>
      </c>
      <c r="F3852" s="480" t="s">
        <v>147</v>
      </c>
      <c r="G3852" s="47">
        <f>VLOOKUP(B3852,'[2] RAB LAMA'!$B$9:$E$5553,4,FALSE)</f>
        <v>801012.5564385578</v>
      </c>
      <c r="H3852" s="47">
        <f>G3852*C3852</f>
        <v>10485254.363780722</v>
      </c>
      <c r="I3852" s="48">
        <f t="shared" si="281"/>
        <v>2.7439598838255374E-2</v>
      </c>
      <c r="J3852" s="633"/>
      <c r="K3852" s="633"/>
      <c r="L3852" s="633"/>
      <c r="M3852" s="97"/>
      <c r="O3852" s="608">
        <f t="shared" si="284"/>
        <v>10485254.363780722</v>
      </c>
    </row>
    <row r="3853" spans="1:15" s="110" customFormat="1" ht="35.1" customHeight="1">
      <c r="A3853" s="462">
        <f>+A3852+1</f>
        <v>5</v>
      </c>
      <c r="B3853" s="485" t="s">
        <v>2130</v>
      </c>
      <c r="C3853" s="87">
        <v>61.26</v>
      </c>
      <c r="D3853" s="183" t="str">
        <f>IF(ISBLANK(E3853),"",IF(E3853="BN",VLOOKUP(B3853,'[1]V. BAHAN'!$B$8:$E$1099,3,FALSE),IFERROR(VLOOKUP(E3853,'[1]III. DAFTAR AHS'!$B$7:$H$872,5,FALSE),"ls")))</f>
        <v xml:space="preserve">Kg </v>
      </c>
      <c r="E3853" s="459" t="s">
        <v>191</v>
      </c>
      <c r="F3853" s="480" t="s">
        <v>192</v>
      </c>
      <c r="G3853" s="47">
        <f>VLOOKUP(B3853,'[2] RAB LAMA'!$B$9:$E$5553,4,FALSE)</f>
        <v>14261.680183410001</v>
      </c>
      <c r="H3853" s="47">
        <f>G3853*C3853</f>
        <v>873670.5280356966</v>
      </c>
      <c r="I3853" s="48">
        <f t="shared" ref="I3853:I3915" si="287">(H3853/$H$4325)*100</f>
        <v>2.2863697888834173E-3</v>
      </c>
      <c r="J3853" s="634"/>
      <c r="K3853" s="634"/>
      <c r="L3853" s="634"/>
      <c r="M3853" s="97"/>
      <c r="O3853" s="608">
        <f t="shared" si="284"/>
        <v>873670.5280356966</v>
      </c>
    </row>
    <row r="3854" spans="1:15" s="110" customFormat="1" ht="35.1" customHeight="1">
      <c r="A3854" s="462">
        <f>+A3853+1</f>
        <v>6</v>
      </c>
      <c r="B3854" s="485" t="s">
        <v>2131</v>
      </c>
      <c r="C3854" s="87">
        <v>54.44</v>
      </c>
      <c r="D3854" s="183" t="str">
        <f>IF(ISBLANK(E3854),"",IF(E3854="BN",VLOOKUP(B3854,'[1]V. BAHAN'!$B$8:$E$1099,3,FALSE),IFERROR(VLOOKUP(E3854,'[1]III. DAFTAR AHS'!$B$7:$H$872,5,FALSE),"ls")))</f>
        <v xml:space="preserve">kg </v>
      </c>
      <c r="E3854" s="480" t="s">
        <v>513</v>
      </c>
      <c r="F3854" s="480" t="s">
        <v>189</v>
      </c>
      <c r="G3854" s="47">
        <f>VLOOKUP(B3854,'[2] RAB LAMA'!$B$9:$E$5553,4,FALSE)</f>
        <v>28000</v>
      </c>
      <c r="H3854" s="47">
        <f>G3854*C3854</f>
        <v>1524320</v>
      </c>
      <c r="I3854" s="48">
        <f t="shared" si="287"/>
        <v>3.9891001066804594E-3</v>
      </c>
      <c r="J3854" s="634"/>
      <c r="K3854" s="634"/>
      <c r="L3854" s="634"/>
      <c r="M3854" s="97"/>
      <c r="O3854" s="608">
        <f t="shared" si="284"/>
        <v>1524320</v>
      </c>
    </row>
    <row r="3855" spans="1:15" s="110" customFormat="1" ht="35.1" customHeight="1">
      <c r="A3855" s="168"/>
      <c r="B3855" s="484" t="s">
        <v>2132</v>
      </c>
      <c r="C3855" s="87"/>
      <c r="D3855" s="183" t="str">
        <f>IF(ISBLANK(E3855),"",IF(E3855="BN",VLOOKUP(B3855,'[1]V. BAHAN'!$B$8:$E$1099,3,FALSE),IFERROR(VLOOKUP(E3855,'[1]III. DAFTAR AHS'!$B$7:$H$872,5,FALSE),"ls")))</f>
        <v/>
      </c>
      <c r="E3855" s="480"/>
      <c r="F3855" s="480" t="s">
        <v>23</v>
      </c>
      <c r="G3855" s="83"/>
      <c r="H3855" s="63"/>
      <c r="I3855" s="48">
        <f t="shared" si="287"/>
        <v>0</v>
      </c>
      <c r="J3855" s="633"/>
      <c r="K3855" s="633"/>
      <c r="L3855" s="633"/>
      <c r="M3855" s="97"/>
      <c r="O3855" s="608">
        <f t="shared" si="284"/>
        <v>0</v>
      </c>
    </row>
    <row r="3856" spans="1:15" s="110" customFormat="1" ht="35.1" customHeight="1">
      <c r="A3856" s="462">
        <f>+A3854+1</f>
        <v>7</v>
      </c>
      <c r="B3856" s="483" t="s">
        <v>2133</v>
      </c>
      <c r="C3856" s="87">
        <v>2.64</v>
      </c>
      <c r="D3856" s="183" t="str">
        <f>IF(ISBLANK(E3856),"",IF(E3856="BN",VLOOKUP(B3856,'[1]V. BAHAN'!$B$8:$E$1099,3,FALSE),IFERROR(VLOOKUP(E3856,'[1]III. DAFTAR AHS'!$B$7:$H$872,5,FALSE),"ls")))</f>
        <v xml:space="preserve">m3 </v>
      </c>
      <c r="E3856" s="480" t="s">
        <v>211</v>
      </c>
      <c r="F3856" s="480" t="s">
        <v>212</v>
      </c>
      <c r="G3856" s="47">
        <f>VLOOKUP(B3856,'[2] RAB LAMA'!$B$9:$E$5553,4,FALSE)</f>
        <v>810108.47397327761</v>
      </c>
      <c r="H3856" s="47">
        <f>G3856*C3856</f>
        <v>2138686.371289453</v>
      </c>
      <c r="I3856" s="48">
        <f t="shared" si="287"/>
        <v>5.5968786290718489E-3</v>
      </c>
      <c r="J3856" s="634"/>
      <c r="K3856" s="634"/>
      <c r="L3856" s="634"/>
      <c r="M3856" s="97"/>
      <c r="O3856" s="608">
        <f t="shared" si="284"/>
        <v>2138686.371289453</v>
      </c>
    </row>
    <row r="3857" spans="1:15" s="110" customFormat="1" ht="35.1" customHeight="1" thickBot="1">
      <c r="A3857" s="446"/>
      <c r="B3857" s="116"/>
      <c r="C3857" s="117"/>
      <c r="D3857" s="117" t="str">
        <f>IF(ISBLANK(E3857),"",IF(E3857="BN",VLOOKUP(B3857,'[1]V. BAHAN'!$B$8:$E$1099,3,FALSE),IFERROR(VLOOKUP(E3857,'[1]III. DAFTAR AHS'!$B$7:$H$872,5,FALSE),"ls")))</f>
        <v/>
      </c>
      <c r="E3857" s="117"/>
      <c r="F3857" s="117" t="s">
        <v>23</v>
      </c>
      <c r="G3857" s="242"/>
      <c r="H3857" s="63"/>
      <c r="I3857" s="48">
        <f t="shared" si="287"/>
        <v>0</v>
      </c>
      <c r="J3857" s="633"/>
      <c r="K3857" s="633"/>
      <c r="L3857" s="633"/>
      <c r="M3857" s="97"/>
      <c r="O3857" s="608">
        <f t="shared" si="284"/>
        <v>0</v>
      </c>
    </row>
    <row r="3858" spans="1:15" s="6" customFormat="1" ht="35.1" customHeight="1" thickBot="1">
      <c r="A3858" s="441" t="s">
        <v>213</v>
      </c>
      <c r="B3858" s="124" t="s">
        <v>214</v>
      </c>
      <c r="C3858" s="39"/>
      <c r="D3858" s="39" t="str">
        <f>IF(ISBLANK(E3858),"",IF(E3858="BN",VLOOKUP(B3858,'[1]V. BAHAN'!$B$8:$E$1099,3,FALSE),IFERROR(VLOOKUP(E3858,'[1]III. DAFTAR AHS'!$B$7:$H$872,5,FALSE),"ls")))</f>
        <v/>
      </c>
      <c r="E3858" s="39"/>
      <c r="F3858" s="39" t="s">
        <v>23</v>
      </c>
      <c r="G3858" s="78"/>
      <c r="H3858" s="78"/>
      <c r="I3858" s="48">
        <f t="shared" si="287"/>
        <v>0</v>
      </c>
      <c r="J3858" s="629"/>
      <c r="K3858" s="629"/>
      <c r="L3858" s="629"/>
      <c r="M3858" s="41"/>
      <c r="N3858" s="110"/>
      <c r="O3858" s="608">
        <f t="shared" si="284"/>
        <v>0</v>
      </c>
    </row>
    <row r="3859" spans="1:15" s="110" customFormat="1" ht="35.1" customHeight="1">
      <c r="A3859" s="462">
        <v>1</v>
      </c>
      <c r="B3859" s="483" t="s">
        <v>2134</v>
      </c>
      <c r="C3859" s="87">
        <v>6.12</v>
      </c>
      <c r="D3859" s="183" t="str">
        <f>IF(ISBLANK(E3859),"",IF(E3859="BN",VLOOKUP(B3859,'[1]V. BAHAN'!$B$8:$E$1099,3,FALSE),IFERROR(VLOOKUP(E3859,'[1]III. DAFTAR AHS'!$B$7:$H$872,5,FALSE),"ls")))</f>
        <v xml:space="preserve">m3 </v>
      </c>
      <c r="E3859" s="459" t="s">
        <v>196</v>
      </c>
      <c r="F3859" s="480" t="s">
        <v>34</v>
      </c>
      <c r="G3859" s="47">
        <f>VLOOKUP(B3859,'[2] RAB LAMA'!$B$9:$E$5553,4,FALSE)</f>
        <v>1068870</v>
      </c>
      <c r="H3859" s="47">
        <f>G3859*C3859</f>
        <v>6541484.4000000004</v>
      </c>
      <c r="I3859" s="48">
        <f t="shared" si="287"/>
        <v>1.7118870130870528E-2</v>
      </c>
      <c r="J3859" s="634"/>
      <c r="K3859" s="634"/>
      <c r="L3859" s="634"/>
      <c r="M3859" s="97"/>
      <c r="O3859" s="608">
        <f t="shared" si="284"/>
        <v>6541484.4000000004</v>
      </c>
    </row>
    <row r="3860" spans="1:15" s="110" customFormat="1" ht="35.1" customHeight="1">
      <c r="A3860" s="462">
        <f>+A3859+1</f>
        <v>2</v>
      </c>
      <c r="B3860" s="483" t="s">
        <v>2135</v>
      </c>
      <c r="C3860" s="87">
        <v>1</v>
      </c>
      <c r="D3860" s="183" t="str">
        <f>IF(ISBLANK(E3860),"",IF(E3860="BN",VLOOKUP(B3860,'[1]V. BAHAN'!$B$8:$E$1099,3,FALSE),IFERROR(VLOOKUP(E3860,'[1]III. DAFTAR AHS'!$B$7:$H$872,5,FALSE),"ls")))</f>
        <v xml:space="preserve">m3 </v>
      </c>
      <c r="E3860" s="459" t="s">
        <v>196</v>
      </c>
      <c r="F3860" s="480" t="s">
        <v>34</v>
      </c>
      <c r="G3860" s="47">
        <f>VLOOKUP(B3860,'[2] RAB LAMA'!$B$9:$E$5553,4,FALSE)</f>
        <v>1068870</v>
      </c>
      <c r="H3860" s="47">
        <f>G3860*C3860</f>
        <v>1068870</v>
      </c>
      <c r="I3860" s="48">
        <f t="shared" si="287"/>
        <v>2.7972010017762298E-3</v>
      </c>
      <c r="J3860" s="634"/>
      <c r="K3860" s="634"/>
      <c r="L3860" s="634"/>
      <c r="M3860" s="97"/>
      <c r="O3860" s="608">
        <f t="shared" si="284"/>
        <v>1068870</v>
      </c>
    </row>
    <row r="3861" spans="1:15" s="110" customFormat="1" ht="35.1" customHeight="1">
      <c r="A3861" s="462">
        <f>+A3860+1</f>
        <v>3</v>
      </c>
      <c r="B3861" s="483" t="s">
        <v>2136</v>
      </c>
      <c r="C3861" s="87">
        <v>1.05</v>
      </c>
      <c r="D3861" s="183" t="str">
        <f>IF(ISBLANK(E3861),"",IF(E3861="BN",VLOOKUP(B3861,'[1]V. BAHAN'!$B$8:$E$1099,3,FALSE),IFERROR(VLOOKUP(E3861,'[1]III. DAFTAR AHS'!$B$7:$H$872,5,FALSE),"ls")))</f>
        <v xml:space="preserve">m3 </v>
      </c>
      <c r="E3861" s="459" t="s">
        <v>196</v>
      </c>
      <c r="F3861" s="480" t="s">
        <v>34</v>
      </c>
      <c r="G3861" s="47">
        <f>VLOOKUP(B3861,'[2] RAB LAMA'!$B$9:$E$5553,4,FALSE)</f>
        <v>1068870</v>
      </c>
      <c r="H3861" s="47">
        <f>G3861*C3861</f>
        <v>1122313.5</v>
      </c>
      <c r="I3861" s="48">
        <f t="shared" si="287"/>
        <v>2.9370610518650413E-3</v>
      </c>
      <c r="J3861" s="634"/>
      <c r="K3861" s="634"/>
      <c r="L3861" s="634"/>
      <c r="M3861" s="97"/>
      <c r="O3861" s="608">
        <f t="shared" si="284"/>
        <v>1122313.5</v>
      </c>
    </row>
    <row r="3862" spans="1:15" s="110" customFormat="1" ht="35.1" customHeight="1">
      <c r="A3862" s="462"/>
      <c r="B3862" s="484" t="s">
        <v>2137</v>
      </c>
      <c r="C3862" s="87"/>
      <c r="D3862" s="183" t="str">
        <f>IF(ISBLANK(E3862),"",IF(E3862="BN",VLOOKUP(B3862,'[1]V. BAHAN'!$B$8:$E$1099,3,FALSE),IFERROR(VLOOKUP(E3862,'[1]III. DAFTAR AHS'!$B$7:$H$872,5,FALSE),"ls")))</f>
        <v/>
      </c>
      <c r="E3862" s="480"/>
      <c r="F3862" s="480" t="s">
        <v>23</v>
      </c>
      <c r="G3862" s="83"/>
      <c r="H3862" s="63"/>
      <c r="I3862" s="48">
        <f t="shared" si="287"/>
        <v>0</v>
      </c>
      <c r="J3862" s="633"/>
      <c r="K3862" s="633"/>
      <c r="L3862" s="633"/>
      <c r="M3862" s="97"/>
      <c r="O3862" s="608">
        <f t="shared" si="284"/>
        <v>0</v>
      </c>
    </row>
    <row r="3863" spans="1:15" s="110" customFormat="1" ht="35.1" customHeight="1">
      <c r="A3863" s="462">
        <f>+A3861+1</f>
        <v>4</v>
      </c>
      <c r="B3863" s="483" t="s">
        <v>2138</v>
      </c>
      <c r="C3863" s="87"/>
      <c r="D3863" s="183" t="str">
        <f>IF(ISBLANK(E3863),"",IF(E3863="BN",VLOOKUP(B3863,'[1]V. BAHAN'!$B$8:$E$1099,3,FALSE),IFERROR(VLOOKUP(E3863,'[1]III. DAFTAR AHS'!$B$7:$H$872,5,FALSE),"ls")))</f>
        <v/>
      </c>
      <c r="E3863" s="480"/>
      <c r="F3863" s="480" t="s">
        <v>23</v>
      </c>
      <c r="G3863" s="83"/>
      <c r="H3863" s="63"/>
      <c r="I3863" s="48">
        <f t="shared" si="287"/>
        <v>0</v>
      </c>
      <c r="J3863" s="633"/>
      <c r="K3863" s="633"/>
      <c r="L3863" s="633"/>
      <c r="M3863" s="97"/>
      <c r="O3863" s="608">
        <f t="shared" si="284"/>
        <v>0</v>
      </c>
    </row>
    <row r="3864" spans="1:15" s="110" customFormat="1" ht="35.1" customHeight="1">
      <c r="A3864" s="168" t="s">
        <v>49</v>
      </c>
      <c r="B3864" s="485" t="s">
        <v>254</v>
      </c>
      <c r="C3864" s="87">
        <v>54.7</v>
      </c>
      <c r="D3864" s="183" t="str">
        <f>IF(ISBLANK(E3864),"",IF(E3864="BN",VLOOKUP(B3864,'[1]V. BAHAN'!$B$8:$E$1099,3,FALSE),IFERROR(VLOOKUP(E3864,'[1]III. DAFTAR AHS'!$B$7:$H$872,5,FALSE),"ls")))</f>
        <v xml:space="preserve">m2 </v>
      </c>
      <c r="E3864" s="459" t="s">
        <v>255</v>
      </c>
      <c r="F3864" s="480" t="s">
        <v>147</v>
      </c>
      <c r="G3864" s="47">
        <v>147164.89822703571</v>
      </c>
      <c r="H3864" s="47">
        <f>G3864*C3864</f>
        <v>8049919.9330188539</v>
      </c>
      <c r="I3864" s="48">
        <f t="shared" si="287"/>
        <v>2.1066401059865819E-2</v>
      </c>
      <c r="J3864" s="634"/>
      <c r="K3864" s="634"/>
      <c r="L3864" s="634"/>
      <c r="M3864" s="97"/>
      <c r="O3864" s="608">
        <f t="shared" ref="O3864:O3927" si="288">H3864-N3864</f>
        <v>8049919.9330188539</v>
      </c>
    </row>
    <row r="3865" spans="1:15" s="110" customFormat="1" ht="34.5" customHeight="1">
      <c r="A3865" s="168" t="s">
        <v>49</v>
      </c>
      <c r="B3865" s="486" t="s">
        <v>224</v>
      </c>
      <c r="C3865" s="87">
        <v>1244.72</v>
      </c>
      <c r="D3865" s="183" t="str">
        <f>IF(ISBLANK(E3865),"",IF(E3865="BN",VLOOKUP(B3865,'[1]V. BAHAN'!$B$8:$E$1099,3,FALSE),IFERROR(VLOOKUP(E3865,'[1]III. DAFTAR AHS'!$B$7:$H$872,5,FALSE),"ls")))</f>
        <v xml:space="preserve">Kg </v>
      </c>
      <c r="E3865" s="459" t="s">
        <v>161</v>
      </c>
      <c r="F3865" s="480" t="s">
        <v>162</v>
      </c>
      <c r="G3865" s="47">
        <v>13041.05</v>
      </c>
      <c r="H3865" s="47">
        <f>G3865*C3865</f>
        <v>16232455.755999999</v>
      </c>
      <c r="I3865" s="48">
        <f t="shared" si="287"/>
        <v>4.247985395976267E-2</v>
      </c>
      <c r="J3865" s="634"/>
      <c r="K3865" s="634"/>
      <c r="L3865" s="634"/>
      <c r="M3865" s="97"/>
      <c r="O3865" s="608">
        <f t="shared" si="288"/>
        <v>16232455.755999999</v>
      </c>
    </row>
    <row r="3866" spans="1:15" s="110" customFormat="1" ht="35.1" customHeight="1">
      <c r="A3866" s="168" t="s">
        <v>49</v>
      </c>
      <c r="B3866" s="486" t="s">
        <v>2126</v>
      </c>
      <c r="C3866" s="87">
        <v>5.47</v>
      </c>
      <c r="D3866" s="183" t="str">
        <f>IF(ISBLANK(E3866),"",IF(E3866="BN",VLOOKUP(B3866,'[1]V. BAHAN'!$B$8:$E$1099,3,FALSE),IFERROR(VLOOKUP(E3866,'[1]III. DAFTAR AHS'!$B$7:$H$872,5,FALSE),"ls")))</f>
        <v xml:space="preserve">m3 </v>
      </c>
      <c r="E3866" s="459" t="s">
        <v>2127</v>
      </c>
      <c r="F3866" s="480" t="s">
        <v>147</v>
      </c>
      <c r="G3866" s="47">
        <v>1211059.433557336</v>
      </c>
      <c r="H3866" s="47">
        <f>G3866*C3866</f>
        <v>6624495.1015586276</v>
      </c>
      <c r="I3866" s="48">
        <f t="shared" si="287"/>
        <v>1.7336106668108864E-2</v>
      </c>
      <c r="J3866" s="634"/>
      <c r="K3866" s="634"/>
      <c r="L3866" s="634"/>
      <c r="M3866" s="97"/>
      <c r="O3866" s="608">
        <f t="shared" si="288"/>
        <v>6624495.1015586276</v>
      </c>
    </row>
    <row r="3867" spans="1:15" s="110" customFormat="1" ht="35.1" customHeight="1">
      <c r="A3867" s="462"/>
      <c r="B3867" s="484" t="s">
        <v>2139</v>
      </c>
      <c r="C3867" s="87"/>
      <c r="D3867" s="183" t="str">
        <f>IF(ISBLANK(E3867),"",IF(E3867="BN",VLOOKUP(B3867,'[1]V. BAHAN'!$B$8:$E$1099,3,FALSE),IFERROR(VLOOKUP(E3867,'[1]III. DAFTAR AHS'!$B$7:$H$872,5,FALSE),"ls")))</f>
        <v/>
      </c>
      <c r="E3867" s="480"/>
      <c r="F3867" s="480" t="s">
        <v>23</v>
      </c>
      <c r="G3867" s="83"/>
      <c r="H3867" s="63"/>
      <c r="I3867" s="48">
        <f t="shared" si="287"/>
        <v>0</v>
      </c>
      <c r="J3867" s="633"/>
      <c r="K3867" s="633"/>
      <c r="L3867" s="633"/>
      <c r="M3867" s="97"/>
      <c r="O3867" s="608">
        <f t="shared" si="288"/>
        <v>0</v>
      </c>
    </row>
    <row r="3868" spans="1:15" s="110" customFormat="1" ht="35.1" customHeight="1">
      <c r="A3868" s="462">
        <f>+A3863+1</f>
        <v>5</v>
      </c>
      <c r="B3868" s="483" t="s">
        <v>2138</v>
      </c>
      <c r="C3868" s="87"/>
      <c r="D3868" s="183" t="str">
        <f>IF(ISBLANK(E3868),"",IF(E3868="BN",VLOOKUP(B3868,'[1]V. BAHAN'!$B$8:$E$1099,3,FALSE),IFERROR(VLOOKUP(E3868,'[1]III. DAFTAR AHS'!$B$7:$H$872,5,FALSE),"ls")))</f>
        <v/>
      </c>
      <c r="E3868" s="480"/>
      <c r="F3868" s="480" t="s">
        <v>23</v>
      </c>
      <c r="G3868" s="83"/>
      <c r="H3868" s="63"/>
      <c r="I3868" s="48">
        <f t="shared" si="287"/>
        <v>0</v>
      </c>
      <c r="J3868" s="633"/>
      <c r="K3868" s="633"/>
      <c r="L3868" s="633"/>
      <c r="M3868" s="97"/>
      <c r="O3868" s="608">
        <f t="shared" si="288"/>
        <v>0</v>
      </c>
    </row>
    <row r="3869" spans="1:15" s="110" customFormat="1" ht="35.1" customHeight="1">
      <c r="A3869" s="168" t="s">
        <v>49</v>
      </c>
      <c r="B3869" s="486" t="s">
        <v>254</v>
      </c>
      <c r="C3869" s="87">
        <v>60.5</v>
      </c>
      <c r="D3869" s="183" t="str">
        <f>IF(ISBLANK(E3869),"",IF(E3869="BN",VLOOKUP(B3869,'[1]V. BAHAN'!$B$8:$E$1099,3,FALSE),IFERROR(VLOOKUP(E3869,'[1]III. DAFTAR AHS'!$B$7:$H$872,5,FALSE),"ls")))</f>
        <v xml:space="preserve">m2 </v>
      </c>
      <c r="E3869" s="459" t="s">
        <v>255</v>
      </c>
      <c r="F3869" s="480" t="s">
        <v>147</v>
      </c>
      <c r="G3869" s="47">
        <f>$G$3864</f>
        <v>147164.89822703571</v>
      </c>
      <c r="H3869" s="47">
        <f>G3869*C3869</f>
        <v>8903476.3427356612</v>
      </c>
      <c r="I3869" s="48">
        <f t="shared" si="287"/>
        <v>2.3300132799303146E-2</v>
      </c>
      <c r="J3869" s="634"/>
      <c r="K3869" s="634"/>
      <c r="L3869" s="634"/>
      <c r="M3869" s="97"/>
      <c r="O3869" s="608">
        <f t="shared" si="288"/>
        <v>8903476.3427356612</v>
      </c>
    </row>
    <row r="3870" spans="1:15" s="110" customFormat="1" ht="35.1" customHeight="1">
      <c r="A3870" s="168" t="s">
        <v>49</v>
      </c>
      <c r="B3870" s="486" t="s">
        <v>224</v>
      </c>
      <c r="C3870" s="87">
        <v>1222.47</v>
      </c>
      <c r="D3870" s="183" t="str">
        <f>IF(ISBLANK(E3870),"",IF(E3870="BN",VLOOKUP(B3870,'[1]V. BAHAN'!$B$8:$E$1099,3,FALSE),IFERROR(VLOOKUP(E3870,'[1]III. DAFTAR AHS'!$B$7:$H$872,5,FALSE),"ls")))</f>
        <v xml:space="preserve">Kg </v>
      </c>
      <c r="E3870" s="459" t="s">
        <v>161</v>
      </c>
      <c r="F3870" s="480" t="s">
        <v>162</v>
      </c>
      <c r="G3870" s="47">
        <f>$G$3865</f>
        <v>13041.05</v>
      </c>
      <c r="H3870" s="47">
        <f>G3870*C3870</f>
        <v>15942292.3935</v>
      </c>
      <c r="I3870" s="48">
        <f t="shared" si="287"/>
        <v>4.1720505069566712E-2</v>
      </c>
      <c r="J3870" s="634"/>
      <c r="K3870" s="634"/>
      <c r="L3870" s="634"/>
      <c r="M3870" s="97"/>
      <c r="O3870" s="608">
        <f t="shared" si="288"/>
        <v>15942292.3935</v>
      </c>
    </row>
    <row r="3871" spans="1:15" s="110" customFormat="1" ht="35.1" customHeight="1">
      <c r="A3871" s="168" t="s">
        <v>49</v>
      </c>
      <c r="B3871" s="486" t="s">
        <v>2140</v>
      </c>
      <c r="C3871" s="87">
        <v>6.05</v>
      </c>
      <c r="D3871" s="183" t="str">
        <f>IF(ISBLANK(E3871),"",IF(E3871="BN",VLOOKUP(B3871,'[1]V. BAHAN'!$B$8:$E$1099,3,FALSE),IFERROR(VLOOKUP(E3871,'[1]III. DAFTAR AHS'!$B$7:$H$872,5,FALSE),"ls")))</f>
        <v xml:space="preserve">m3 </v>
      </c>
      <c r="E3871" s="459" t="s">
        <v>2127</v>
      </c>
      <c r="F3871" s="480" t="s">
        <v>147</v>
      </c>
      <c r="G3871" s="47">
        <f>$G$3866</f>
        <v>1211059.433557336</v>
      </c>
      <c r="H3871" s="47">
        <f>G3871*C3871</f>
        <v>7326909.5730218822</v>
      </c>
      <c r="I3871" s="48">
        <f t="shared" si="287"/>
        <v>1.9174304450102125E-2</v>
      </c>
      <c r="J3871" s="634"/>
      <c r="K3871" s="634"/>
      <c r="L3871" s="634"/>
      <c r="M3871" s="97"/>
      <c r="O3871" s="608">
        <f t="shared" si="288"/>
        <v>7326909.5730218822</v>
      </c>
    </row>
    <row r="3872" spans="1:15" s="110" customFormat="1" ht="35.1" customHeight="1">
      <c r="A3872" s="462"/>
      <c r="B3872" s="484" t="s">
        <v>2141</v>
      </c>
      <c r="C3872" s="87"/>
      <c r="D3872" s="183" t="str">
        <f>IF(ISBLANK(E3872),"",IF(E3872="BN",VLOOKUP(B3872,'[1]V. BAHAN'!$B$8:$E$1099,3,FALSE),IFERROR(VLOOKUP(E3872,'[1]III. DAFTAR AHS'!$B$7:$H$872,5,FALSE),"ls")))</f>
        <v/>
      </c>
      <c r="E3872" s="480"/>
      <c r="F3872" s="480" t="s">
        <v>23</v>
      </c>
      <c r="G3872" s="83"/>
      <c r="H3872" s="63"/>
      <c r="I3872" s="48">
        <f t="shared" si="287"/>
        <v>0</v>
      </c>
      <c r="J3872" s="633"/>
      <c r="K3872" s="633"/>
      <c r="L3872" s="633"/>
      <c r="M3872" s="97"/>
      <c r="O3872" s="608">
        <f t="shared" si="288"/>
        <v>0</v>
      </c>
    </row>
    <row r="3873" spans="1:15" s="110" customFormat="1" ht="35.1" customHeight="1">
      <c r="A3873" s="462">
        <f>+A3868+1</f>
        <v>6</v>
      </c>
      <c r="B3873" s="483" t="s">
        <v>2142</v>
      </c>
      <c r="C3873" s="87"/>
      <c r="D3873" s="183" t="str">
        <f>IF(ISBLANK(E3873),"",IF(E3873="BN",VLOOKUP(B3873,'[1]V. BAHAN'!$B$8:$E$1099,3,FALSE),IFERROR(VLOOKUP(E3873,'[1]III. DAFTAR AHS'!$B$7:$H$872,5,FALSE),"ls")))</f>
        <v/>
      </c>
      <c r="E3873" s="480"/>
      <c r="F3873" s="480" t="s">
        <v>23</v>
      </c>
      <c r="G3873" s="83"/>
      <c r="H3873" s="63"/>
      <c r="I3873" s="48">
        <f t="shared" si="287"/>
        <v>0</v>
      </c>
      <c r="J3873" s="633"/>
      <c r="K3873" s="633"/>
      <c r="L3873" s="633"/>
      <c r="M3873" s="97"/>
      <c r="O3873" s="608">
        <f t="shared" si="288"/>
        <v>0</v>
      </c>
    </row>
    <row r="3874" spans="1:15" s="110" customFormat="1" ht="35.1" customHeight="1">
      <c r="A3874" s="168" t="s">
        <v>49</v>
      </c>
      <c r="B3874" s="485" t="s">
        <v>250</v>
      </c>
      <c r="C3874" s="87">
        <v>6.55</v>
      </c>
      <c r="D3874" s="183" t="str">
        <f>IF(ISBLANK(E3874),"",IF(E3874="BN",VLOOKUP(B3874,'[1]V. BAHAN'!$B$8:$E$1099,3,FALSE),IFERROR(VLOOKUP(E3874,'[1]III. DAFTAR AHS'!$B$7:$H$872,5,FALSE),"ls")))</f>
        <v xml:space="preserve">m2 </v>
      </c>
      <c r="E3874" s="459" t="s">
        <v>251</v>
      </c>
      <c r="F3874" s="480" t="s">
        <v>147</v>
      </c>
      <c r="G3874" s="47">
        <v>145741.9944557907</v>
      </c>
      <c r="H3874" s="47">
        <f>G3874*C3874</f>
        <v>954610.06368542905</v>
      </c>
      <c r="I3874" s="48">
        <f t="shared" si="287"/>
        <v>2.4981861465347074E-3</v>
      </c>
      <c r="J3874" s="634"/>
      <c r="K3874" s="634"/>
      <c r="L3874" s="634"/>
      <c r="M3874" s="97"/>
      <c r="O3874" s="608">
        <f t="shared" si="288"/>
        <v>954610.06368542905</v>
      </c>
    </row>
    <row r="3875" spans="1:15" s="110" customFormat="1" ht="35.1" customHeight="1">
      <c r="A3875" s="168" t="s">
        <v>49</v>
      </c>
      <c r="B3875" s="486" t="s">
        <v>2143</v>
      </c>
      <c r="C3875" s="87">
        <v>122.5</v>
      </c>
      <c r="D3875" s="183" t="str">
        <f>IF(ISBLANK(E3875),"",IF(E3875="BN",VLOOKUP(B3875,'[1]V. BAHAN'!$B$8:$E$1099,3,FALSE),IFERROR(VLOOKUP(E3875,'[1]III. DAFTAR AHS'!$B$7:$H$872,5,FALSE),"ls")))</f>
        <v xml:space="preserve">m2 </v>
      </c>
      <c r="E3875" s="459" t="s">
        <v>288</v>
      </c>
      <c r="F3875" s="480" t="s">
        <v>289</v>
      </c>
      <c r="G3875" s="47">
        <f>VLOOKUP(B3875,'[2] RAB LAMA'!$B$9:$E$5553,4,FALSE)</f>
        <v>70993.77362633367</v>
      </c>
      <c r="H3875" s="47">
        <f>G3875*C3875</f>
        <v>8696737.2692258749</v>
      </c>
      <c r="I3875" s="48">
        <f t="shared" si="287"/>
        <v>2.2759102792353877E-2</v>
      </c>
      <c r="J3875" s="634"/>
      <c r="K3875" s="634"/>
      <c r="L3875" s="634"/>
      <c r="M3875" s="41"/>
      <c r="O3875" s="608">
        <f t="shared" si="288"/>
        <v>8696737.2692258749</v>
      </c>
    </row>
    <row r="3876" spans="1:15" s="110" customFormat="1" ht="35.1" customHeight="1">
      <c r="A3876" s="168" t="s">
        <v>49</v>
      </c>
      <c r="B3876" s="485" t="s">
        <v>2144</v>
      </c>
      <c r="C3876" s="87">
        <v>86.98</v>
      </c>
      <c r="D3876" s="183" t="str">
        <f>IF(ISBLANK(E3876),"",IF(E3876="BN",VLOOKUP(B3876,'[1]V. BAHAN'!$B$8:$E$1099,3,FALSE),IFERROR(VLOOKUP(E3876,'[1]III. DAFTAR AHS'!$B$7:$H$872,5,FALSE),"ls")))</f>
        <v xml:space="preserve">Kg </v>
      </c>
      <c r="E3876" s="459" t="s">
        <v>191</v>
      </c>
      <c r="F3876" s="480" t="s">
        <v>192</v>
      </c>
      <c r="G3876" s="47">
        <f>VLOOKUP(B3876,'[2] RAB LAMA'!$B$9:$E$5553,4,FALSE)</f>
        <v>11916.05</v>
      </c>
      <c r="H3876" s="47">
        <f>G3876*C3876</f>
        <v>1036458.029</v>
      </c>
      <c r="I3876" s="48">
        <f t="shared" si="287"/>
        <v>2.712379837602156E-3</v>
      </c>
      <c r="J3876" s="634"/>
      <c r="K3876" s="634"/>
      <c r="L3876" s="634"/>
      <c r="M3876" s="97"/>
      <c r="O3876" s="608">
        <f t="shared" si="288"/>
        <v>1036458.029</v>
      </c>
    </row>
    <row r="3877" spans="1:15" s="110" customFormat="1" ht="35.1" customHeight="1">
      <c r="A3877" s="168" t="s">
        <v>49</v>
      </c>
      <c r="B3877" s="486" t="s">
        <v>2145</v>
      </c>
      <c r="C3877" s="87">
        <v>7.35</v>
      </c>
      <c r="D3877" s="183" t="str">
        <f>IF(ISBLANK(E3877),"",IF(E3877="BN",VLOOKUP(B3877,'[1]V. BAHAN'!$B$8:$E$1099,3,FALSE),IFERROR(VLOOKUP(E3877,'[1]III. DAFTAR AHS'!$B$7:$H$872,5,FALSE),"ls")))</f>
        <v xml:space="preserve">m3 </v>
      </c>
      <c r="E3877" s="459" t="s">
        <v>2127</v>
      </c>
      <c r="F3877" s="480" t="s">
        <v>147</v>
      </c>
      <c r="G3877" s="47">
        <f>VLOOKUP(B3877,'[2] RAB LAMA'!$B$9:$E$5553,4,FALSE)</f>
        <v>1211059.433557336</v>
      </c>
      <c r="H3877" s="47">
        <f>G3877*C3877</f>
        <v>8901286.836646419</v>
      </c>
      <c r="I3877" s="48">
        <f t="shared" si="287"/>
        <v>2.3294402926983572E-2</v>
      </c>
      <c r="J3877" s="634"/>
      <c r="K3877" s="634"/>
      <c r="L3877" s="634"/>
      <c r="M3877" s="97"/>
      <c r="O3877" s="608">
        <f t="shared" si="288"/>
        <v>8901286.836646419</v>
      </c>
    </row>
    <row r="3878" spans="1:15" s="110" customFormat="1" ht="35.1" customHeight="1">
      <c r="A3878" s="462"/>
      <c r="B3878" s="484" t="s">
        <v>2146</v>
      </c>
      <c r="C3878" s="87"/>
      <c r="D3878" s="183" t="str">
        <f>IF(ISBLANK(E3878),"",IF(E3878="BN",VLOOKUP(B3878,'[1]V. BAHAN'!$B$8:$E$1099,3,FALSE),IFERROR(VLOOKUP(E3878,'[1]III. DAFTAR AHS'!$B$7:$H$872,5,FALSE),"ls")))</f>
        <v/>
      </c>
      <c r="E3878" s="480"/>
      <c r="F3878" s="480" t="s">
        <v>23</v>
      </c>
      <c r="G3878" s="83"/>
      <c r="H3878" s="63"/>
      <c r="I3878" s="48">
        <f t="shared" si="287"/>
        <v>0</v>
      </c>
      <c r="J3878" s="633"/>
      <c r="K3878" s="633"/>
      <c r="L3878" s="633"/>
      <c r="M3878" s="97"/>
      <c r="O3878" s="608">
        <f t="shared" si="288"/>
        <v>0</v>
      </c>
    </row>
    <row r="3879" spans="1:15" s="110" customFormat="1" ht="35.1" customHeight="1">
      <c r="A3879" s="462">
        <f>+A3873+1</f>
        <v>7</v>
      </c>
      <c r="B3879" s="483" t="s">
        <v>2147</v>
      </c>
      <c r="C3879" s="87"/>
      <c r="D3879" s="183" t="str">
        <f>IF(ISBLANK(E3879),"",IF(E3879="BN",VLOOKUP(B3879,'[1]V. BAHAN'!$B$8:$E$1099,3,FALSE),IFERROR(VLOOKUP(E3879,'[1]III. DAFTAR AHS'!$B$7:$H$872,5,FALSE),"ls")))</f>
        <v/>
      </c>
      <c r="E3879" s="480"/>
      <c r="F3879" s="480" t="s">
        <v>23</v>
      </c>
      <c r="G3879" s="83"/>
      <c r="H3879" s="63"/>
      <c r="I3879" s="48">
        <f t="shared" si="287"/>
        <v>0</v>
      </c>
      <c r="J3879" s="633"/>
      <c r="K3879" s="633"/>
      <c r="L3879" s="633"/>
      <c r="M3879" s="97"/>
      <c r="O3879" s="608">
        <f t="shared" si="288"/>
        <v>0</v>
      </c>
    </row>
    <row r="3880" spans="1:15" s="110" customFormat="1" ht="35.1" customHeight="1">
      <c r="A3880" s="168" t="s">
        <v>49</v>
      </c>
      <c r="B3880" s="486" t="s">
        <v>250</v>
      </c>
      <c r="C3880" s="87">
        <v>101.77</v>
      </c>
      <c r="D3880" s="183" t="str">
        <f>IF(ISBLANK(E3880),"",IF(E3880="BN",VLOOKUP(B3880,'[1]V. BAHAN'!$B$8:$E$1099,3,FALSE),IFERROR(VLOOKUP(E3880,'[1]III. DAFTAR AHS'!$B$7:$H$872,5,FALSE),"ls")))</f>
        <v xml:space="preserve">m2 </v>
      </c>
      <c r="E3880" s="459" t="s">
        <v>251</v>
      </c>
      <c r="F3880" s="480" t="s">
        <v>147</v>
      </c>
      <c r="G3880" s="47">
        <v>145741.9944557907</v>
      </c>
      <c r="H3880" s="47">
        <f>G3880*C3880</f>
        <v>14832162.775765819</v>
      </c>
      <c r="I3880" s="48">
        <f t="shared" si="287"/>
        <v>3.8815328875242312E-2</v>
      </c>
      <c r="J3880" s="634"/>
      <c r="K3880" s="634"/>
      <c r="L3880" s="634"/>
      <c r="M3880" s="97"/>
      <c r="O3880" s="608">
        <f t="shared" si="288"/>
        <v>14832162.775765819</v>
      </c>
    </row>
    <row r="3881" spans="1:15" s="110" customFormat="1" ht="35.1" customHeight="1">
      <c r="A3881" s="168" t="s">
        <v>49</v>
      </c>
      <c r="B3881" s="486" t="s">
        <v>2028</v>
      </c>
      <c r="C3881" s="87">
        <v>1440.76</v>
      </c>
      <c r="D3881" s="183" t="str">
        <f>IF(ISBLANK(E3881),"",IF(E3881="BN",VLOOKUP(B3881,'[1]V. BAHAN'!$B$8:$E$1099,3,FALSE),IFERROR(VLOOKUP(E3881,'[1]III. DAFTAR AHS'!$B$7:$H$872,5,FALSE),"ls")))</f>
        <v xml:space="preserve">Kg </v>
      </c>
      <c r="E3881" s="459" t="s">
        <v>191</v>
      </c>
      <c r="F3881" s="480" t="s">
        <v>192</v>
      </c>
      <c r="G3881" s="47">
        <v>14261.680183410001</v>
      </c>
      <c r="H3881" s="47">
        <f>G3881*C3881</f>
        <v>20547658.341049794</v>
      </c>
      <c r="I3881" s="48">
        <f t="shared" si="287"/>
        <v>5.3772610790592104E-2</v>
      </c>
      <c r="J3881" s="634"/>
      <c r="K3881" s="634"/>
      <c r="L3881" s="634"/>
      <c r="M3881" s="97"/>
      <c r="O3881" s="608">
        <f t="shared" si="288"/>
        <v>20547658.341049794</v>
      </c>
    </row>
    <row r="3882" spans="1:15" s="110" customFormat="1" ht="35.1" customHeight="1">
      <c r="A3882" s="168" t="s">
        <v>49</v>
      </c>
      <c r="B3882" s="486" t="s">
        <v>2140</v>
      </c>
      <c r="C3882" s="87">
        <v>13.23</v>
      </c>
      <c r="D3882" s="183" t="str">
        <f>IF(ISBLANK(E3882),"",IF(E3882="BN",VLOOKUP(B3882,'[1]V. BAHAN'!$B$8:$E$1099,3,FALSE),IFERROR(VLOOKUP(E3882,'[1]III. DAFTAR AHS'!$B$7:$H$872,5,FALSE),"ls")))</f>
        <v xml:space="preserve">m3 </v>
      </c>
      <c r="E3882" s="459" t="s">
        <v>2127</v>
      </c>
      <c r="F3882" s="480" t="s">
        <v>147</v>
      </c>
      <c r="G3882" s="47">
        <v>1211059.433557336</v>
      </c>
      <c r="H3882" s="47">
        <f>G3882*C3882</f>
        <v>16022316.305963555</v>
      </c>
      <c r="I3882" s="48">
        <f t="shared" si="287"/>
        <v>4.192992526857043E-2</v>
      </c>
      <c r="J3882" s="634"/>
      <c r="K3882" s="634"/>
      <c r="L3882" s="634"/>
      <c r="M3882" s="97"/>
      <c r="O3882" s="608">
        <f t="shared" si="288"/>
        <v>16022316.305963555</v>
      </c>
    </row>
    <row r="3883" spans="1:15" s="110" customFormat="1" ht="35.1" customHeight="1">
      <c r="A3883" s="168"/>
      <c r="B3883" s="487" t="s">
        <v>2148</v>
      </c>
      <c r="C3883" s="87"/>
      <c r="D3883" s="183" t="str">
        <f>IF(ISBLANK(E3883),"",IF(E3883="BN",VLOOKUP(B3883,'[1]V. BAHAN'!$B$8:$E$1099,3,FALSE),IFERROR(VLOOKUP(E3883,'[1]III. DAFTAR AHS'!$B$7:$H$872,5,FALSE),"ls")))</f>
        <v/>
      </c>
      <c r="E3883" s="480"/>
      <c r="F3883" s="480" t="s">
        <v>23</v>
      </c>
      <c r="G3883" s="83"/>
      <c r="H3883" s="63"/>
      <c r="I3883" s="48">
        <f t="shared" si="287"/>
        <v>0</v>
      </c>
      <c r="J3883" s="633"/>
      <c r="K3883" s="633"/>
      <c r="L3883" s="633"/>
      <c r="M3883" s="97"/>
      <c r="O3883" s="608">
        <f t="shared" si="288"/>
        <v>0</v>
      </c>
    </row>
    <row r="3884" spans="1:15" s="110" customFormat="1" ht="35.1" customHeight="1">
      <c r="A3884" s="462">
        <f>+A3879+1</f>
        <v>8</v>
      </c>
      <c r="B3884" s="483" t="s">
        <v>2149</v>
      </c>
      <c r="C3884" s="87"/>
      <c r="D3884" s="183" t="str">
        <f>IF(ISBLANK(E3884),"",IF(E3884="BN",VLOOKUP(B3884,'[1]V. BAHAN'!$B$8:$E$1099,3,FALSE),IFERROR(VLOOKUP(E3884,'[1]III. DAFTAR AHS'!$B$7:$H$872,5,FALSE),"ls")))</f>
        <v/>
      </c>
      <c r="E3884" s="480"/>
      <c r="F3884" s="480" t="s">
        <v>23</v>
      </c>
      <c r="G3884" s="83"/>
      <c r="H3884" s="63"/>
      <c r="I3884" s="48">
        <f t="shared" si="287"/>
        <v>0</v>
      </c>
      <c r="J3884" s="633"/>
      <c r="K3884" s="633"/>
      <c r="L3884" s="633"/>
      <c r="M3884" s="97"/>
      <c r="O3884" s="608">
        <f t="shared" si="288"/>
        <v>0</v>
      </c>
    </row>
    <row r="3885" spans="1:15" s="110" customFormat="1" ht="35.1" customHeight="1">
      <c r="A3885" s="168" t="s">
        <v>49</v>
      </c>
      <c r="B3885" s="485" t="s">
        <v>250</v>
      </c>
      <c r="C3885" s="87">
        <v>10.47</v>
      </c>
      <c r="D3885" s="183" t="str">
        <f>IF(ISBLANK(E3885),"",IF(E3885="BN",VLOOKUP(B3885,'[1]V. BAHAN'!$B$8:$E$1099,3,FALSE),IFERROR(VLOOKUP(E3885,'[1]III. DAFTAR AHS'!$B$7:$H$872,5,FALSE),"ls")))</f>
        <v xml:space="preserve">m2 </v>
      </c>
      <c r="E3885" s="459" t="s">
        <v>251</v>
      </c>
      <c r="F3885" s="480" t="s">
        <v>147</v>
      </c>
      <c r="G3885" s="47">
        <f>$G$3880</f>
        <v>145741.9944557907</v>
      </c>
      <c r="H3885" s="47">
        <f>G3885*C3885</f>
        <v>1525918.6819521287</v>
      </c>
      <c r="I3885" s="48">
        <f t="shared" si="287"/>
        <v>3.9932838098043341E-3</v>
      </c>
      <c r="J3885" s="634"/>
      <c r="K3885" s="634"/>
      <c r="L3885" s="634"/>
      <c r="M3885" s="97"/>
      <c r="O3885" s="608">
        <f t="shared" si="288"/>
        <v>1525918.6819521287</v>
      </c>
    </row>
    <row r="3886" spans="1:15" s="110" customFormat="1" ht="35.1" customHeight="1">
      <c r="A3886" s="168" t="s">
        <v>49</v>
      </c>
      <c r="B3886" s="485" t="s">
        <v>2028</v>
      </c>
      <c r="C3886" s="87">
        <v>412.2</v>
      </c>
      <c r="D3886" s="183" t="str">
        <f>IF(ISBLANK(E3886),"",IF(E3886="BN",VLOOKUP(B3886,'[1]V. BAHAN'!$B$8:$E$1099,3,FALSE),IFERROR(VLOOKUP(E3886,'[1]III. DAFTAR AHS'!$B$7:$H$872,5,FALSE),"ls")))</f>
        <v xml:space="preserve">Kg </v>
      </c>
      <c r="E3886" s="459" t="s">
        <v>191</v>
      </c>
      <c r="F3886" s="480" t="s">
        <v>192</v>
      </c>
      <c r="G3886" s="47">
        <f>$G$3881</f>
        <v>14261.680183410001</v>
      </c>
      <c r="H3886" s="47">
        <f>G3886*C3886</f>
        <v>5878664.5716016022</v>
      </c>
      <c r="I3886" s="48">
        <f t="shared" si="287"/>
        <v>1.5384290352232202E-2</v>
      </c>
      <c r="J3886" s="634"/>
      <c r="K3886" s="634"/>
      <c r="L3886" s="634"/>
      <c r="M3886" s="97"/>
      <c r="O3886" s="608">
        <f t="shared" si="288"/>
        <v>5878664.5716016022</v>
      </c>
    </row>
    <row r="3887" spans="1:15" s="110" customFormat="1" ht="35.1" customHeight="1">
      <c r="A3887" s="168" t="s">
        <v>49</v>
      </c>
      <c r="B3887" s="486" t="s">
        <v>2140</v>
      </c>
      <c r="C3887" s="87">
        <v>3.14</v>
      </c>
      <c r="D3887" s="183" t="str">
        <f>IF(ISBLANK(E3887),"",IF(E3887="BN",VLOOKUP(B3887,'[1]V. BAHAN'!$B$8:$E$1099,3,FALSE),IFERROR(VLOOKUP(E3887,'[1]III. DAFTAR AHS'!$B$7:$H$872,5,FALSE),"ls")))</f>
        <v xml:space="preserve">m3 </v>
      </c>
      <c r="E3887" s="459" t="s">
        <v>2127</v>
      </c>
      <c r="F3887" s="480" t="s">
        <v>147</v>
      </c>
      <c r="G3887" s="47">
        <f>$G$3882</f>
        <v>1211059.433557336</v>
      </c>
      <c r="H3887" s="47">
        <f>G3887*C3887</f>
        <v>3802726.6213700352</v>
      </c>
      <c r="I3887" s="48">
        <f t="shared" si="287"/>
        <v>9.9516224749290373E-3</v>
      </c>
      <c r="J3887" s="634"/>
      <c r="K3887" s="634"/>
      <c r="L3887" s="634"/>
      <c r="M3887" s="97"/>
      <c r="O3887" s="608">
        <f t="shared" si="288"/>
        <v>3802726.6213700352</v>
      </c>
    </row>
    <row r="3888" spans="1:15" s="110" customFormat="1" ht="35.1" customHeight="1">
      <c r="A3888" s="168"/>
      <c r="B3888" s="484" t="s">
        <v>2150</v>
      </c>
      <c r="C3888" s="87"/>
      <c r="D3888" s="183" t="str">
        <f>IF(ISBLANK(E3888),"",IF(E3888="BN",VLOOKUP(B3888,'[1]V. BAHAN'!$B$8:$E$1099,3,FALSE),IFERROR(VLOOKUP(E3888,'[1]III. DAFTAR AHS'!$B$7:$H$872,5,FALSE),"ls")))</f>
        <v/>
      </c>
      <c r="E3888" s="480"/>
      <c r="F3888" s="480" t="s">
        <v>23</v>
      </c>
      <c r="G3888" s="83"/>
      <c r="H3888" s="63"/>
      <c r="I3888" s="48">
        <f t="shared" si="287"/>
        <v>0</v>
      </c>
      <c r="J3888" s="633"/>
      <c r="K3888" s="633"/>
      <c r="L3888" s="633"/>
      <c r="M3888" s="97"/>
      <c r="O3888" s="608">
        <f t="shared" si="288"/>
        <v>0</v>
      </c>
    </row>
    <row r="3889" spans="1:15" s="110" customFormat="1" ht="35.1" customHeight="1">
      <c r="A3889" s="462">
        <f>+A3884+1</f>
        <v>9</v>
      </c>
      <c r="B3889" s="483" t="s">
        <v>2151</v>
      </c>
      <c r="C3889" s="87"/>
      <c r="D3889" s="183" t="str">
        <f>IF(ISBLANK(E3889),"",IF(E3889="BN",VLOOKUP(B3889,'[1]V. BAHAN'!$B$8:$E$1099,3,FALSE),IFERROR(VLOOKUP(E3889,'[1]III. DAFTAR AHS'!$B$7:$H$872,5,FALSE),"ls")))</f>
        <v/>
      </c>
      <c r="E3889" s="480"/>
      <c r="F3889" s="480" t="s">
        <v>23</v>
      </c>
      <c r="G3889" s="83"/>
      <c r="H3889" s="63"/>
      <c r="I3889" s="48">
        <f t="shared" si="287"/>
        <v>0</v>
      </c>
      <c r="J3889" s="633"/>
      <c r="K3889" s="633"/>
      <c r="L3889" s="633"/>
      <c r="M3889" s="97"/>
      <c r="O3889" s="608">
        <f t="shared" si="288"/>
        <v>0</v>
      </c>
    </row>
    <row r="3890" spans="1:15" s="110" customFormat="1" ht="35.1" customHeight="1">
      <c r="A3890" s="168" t="s">
        <v>49</v>
      </c>
      <c r="B3890" s="485" t="s">
        <v>250</v>
      </c>
      <c r="C3890" s="87">
        <v>7.58</v>
      </c>
      <c r="D3890" s="183" t="str">
        <f>IF(ISBLANK(E3890),"",IF(E3890="BN",VLOOKUP(B3890,'[1]V. BAHAN'!$B$8:$E$1099,3,FALSE),IFERROR(VLOOKUP(E3890,'[1]III. DAFTAR AHS'!$B$7:$H$872,5,FALSE),"ls")))</f>
        <v xml:space="preserve">m2 </v>
      </c>
      <c r="E3890" s="459" t="s">
        <v>251</v>
      </c>
      <c r="F3890" s="480" t="s">
        <v>147</v>
      </c>
      <c r="G3890" s="47">
        <f>$G$3880</f>
        <v>145741.9944557907</v>
      </c>
      <c r="H3890" s="47">
        <f>G3890*C3890</f>
        <v>1104724.3179748936</v>
      </c>
      <c r="I3890" s="48">
        <f t="shared" si="287"/>
        <v>2.8910306856081043E-3</v>
      </c>
      <c r="J3890" s="634"/>
      <c r="K3890" s="634"/>
      <c r="L3890" s="634"/>
      <c r="M3890" s="97"/>
      <c r="O3890" s="608">
        <f t="shared" si="288"/>
        <v>1104724.3179748936</v>
      </c>
    </row>
    <row r="3891" spans="1:15" s="110" customFormat="1" ht="35.1" customHeight="1">
      <c r="A3891" s="168" t="s">
        <v>49</v>
      </c>
      <c r="B3891" s="485" t="s">
        <v>224</v>
      </c>
      <c r="C3891" s="87">
        <v>89.24</v>
      </c>
      <c r="D3891" s="183" t="str">
        <f>IF(ISBLANK(E3891),"",IF(E3891="BN",VLOOKUP(B3891,'[1]V. BAHAN'!$B$8:$E$1099,3,FALSE),IFERROR(VLOOKUP(E3891,'[1]III. DAFTAR AHS'!$B$7:$H$872,5,FALSE),"ls")))</f>
        <v xml:space="preserve">Kg </v>
      </c>
      <c r="E3891" s="459" t="s">
        <v>191</v>
      </c>
      <c r="F3891" s="480" t="s">
        <v>192</v>
      </c>
      <c r="G3891" s="47">
        <v>13041.05</v>
      </c>
      <c r="H3891" s="47">
        <f>G3891*C3891</f>
        <v>1163783.3019999999</v>
      </c>
      <c r="I3891" s="48">
        <f t="shared" si="287"/>
        <v>3.0455862903859664E-3</v>
      </c>
      <c r="J3891" s="634"/>
      <c r="K3891" s="634"/>
      <c r="L3891" s="634"/>
      <c r="M3891" s="97"/>
      <c r="O3891" s="608">
        <f t="shared" si="288"/>
        <v>1163783.3019999999</v>
      </c>
    </row>
    <row r="3892" spans="1:15" s="110" customFormat="1" ht="35.1" customHeight="1">
      <c r="A3892" s="168" t="s">
        <v>49</v>
      </c>
      <c r="B3892" s="486" t="s">
        <v>2140</v>
      </c>
      <c r="C3892" s="87">
        <v>0.91</v>
      </c>
      <c r="D3892" s="183" t="str">
        <f>IF(ISBLANK(E3892),"",IF(E3892="BN",VLOOKUP(B3892,'[1]V. BAHAN'!$B$8:$E$1099,3,FALSE),IFERROR(VLOOKUP(E3892,'[1]III. DAFTAR AHS'!$B$7:$H$872,5,FALSE),"ls")))</f>
        <v xml:space="preserve">m3 </v>
      </c>
      <c r="E3892" s="459" t="s">
        <v>2127</v>
      </c>
      <c r="F3892" s="480" t="s">
        <v>147</v>
      </c>
      <c r="G3892" s="47">
        <f>$G$3882</f>
        <v>1211059.433557336</v>
      </c>
      <c r="H3892" s="47">
        <f>G3892*C3892</f>
        <v>1102064.0845371757</v>
      </c>
      <c r="I3892" s="48">
        <f t="shared" si="287"/>
        <v>2.8840689338170138E-3</v>
      </c>
      <c r="J3892" s="634"/>
      <c r="K3892" s="634"/>
      <c r="L3892" s="634"/>
      <c r="M3892" s="97"/>
      <c r="O3892" s="608">
        <f t="shared" si="288"/>
        <v>1102064.0845371757</v>
      </c>
    </row>
    <row r="3893" spans="1:15" s="110" customFormat="1" ht="35.1" customHeight="1">
      <c r="A3893" s="462">
        <f>+A3889+1</f>
        <v>10</v>
      </c>
      <c r="B3893" s="483" t="s">
        <v>2152</v>
      </c>
      <c r="C3893" s="87"/>
      <c r="D3893" s="183" t="str">
        <f>IF(ISBLANK(E3893),"",IF(E3893="BN",VLOOKUP(B3893,'[1]V. BAHAN'!$B$8:$E$1099,3,FALSE),IFERROR(VLOOKUP(E3893,'[1]III. DAFTAR AHS'!$B$7:$H$872,5,FALSE),"ls")))</f>
        <v/>
      </c>
      <c r="E3893" s="480"/>
      <c r="F3893" s="480" t="s">
        <v>23</v>
      </c>
      <c r="G3893" s="83"/>
      <c r="H3893" s="63"/>
      <c r="I3893" s="48">
        <f t="shared" si="287"/>
        <v>0</v>
      </c>
      <c r="J3893" s="633"/>
      <c r="K3893" s="633"/>
      <c r="L3893" s="633"/>
      <c r="M3893" s="97"/>
      <c r="O3893" s="608">
        <f t="shared" si="288"/>
        <v>0</v>
      </c>
    </row>
    <row r="3894" spans="1:15" s="110" customFormat="1" ht="35.1" customHeight="1">
      <c r="A3894" s="168" t="s">
        <v>49</v>
      </c>
      <c r="B3894" s="485" t="s">
        <v>2035</v>
      </c>
      <c r="C3894" s="87">
        <v>22.83</v>
      </c>
      <c r="D3894" s="183" t="str">
        <f>IF(ISBLANK(E3894),"",IF(E3894="BN",VLOOKUP(B3894,'[1]V. BAHAN'!$B$8:$E$1099,3,FALSE),IFERROR(VLOOKUP(E3894,'[1]III. DAFTAR AHS'!$B$7:$H$872,5,FALSE),"ls")))</f>
        <v xml:space="preserve">m2 </v>
      </c>
      <c r="E3894" s="459" t="s">
        <v>242</v>
      </c>
      <c r="F3894" s="480" t="s">
        <v>147</v>
      </c>
      <c r="G3894" s="47">
        <f>VLOOKUP(B3894,'[2] RAB LAMA'!$B$9:$E$5553,4,FALSE)</f>
        <v>187635.25816415821</v>
      </c>
      <c r="H3894" s="47">
        <f>G3894*C3894</f>
        <v>4283712.943887732</v>
      </c>
      <c r="I3894" s="48">
        <f t="shared" si="287"/>
        <v>1.1210349376411131E-2</v>
      </c>
      <c r="J3894" s="634"/>
      <c r="K3894" s="634"/>
      <c r="L3894" s="634"/>
      <c r="M3894" s="97"/>
      <c r="O3894" s="608">
        <f t="shared" si="288"/>
        <v>4283712.943887732</v>
      </c>
    </row>
    <row r="3895" spans="1:15" s="110" customFormat="1" ht="35.1" customHeight="1">
      <c r="A3895" s="168" t="s">
        <v>49</v>
      </c>
      <c r="B3895" s="485" t="s">
        <v>224</v>
      </c>
      <c r="C3895" s="87">
        <v>240.77</v>
      </c>
      <c r="D3895" s="183" t="str">
        <f>IF(ISBLANK(E3895),"",IF(E3895="BN",VLOOKUP(B3895,'[1]V. BAHAN'!$B$8:$E$1099,3,FALSE),IFERROR(VLOOKUP(E3895,'[1]III. DAFTAR AHS'!$B$7:$H$872,5,FALSE),"ls")))</f>
        <v xml:space="preserve">Kg </v>
      </c>
      <c r="E3895" s="459" t="s">
        <v>161</v>
      </c>
      <c r="F3895" s="480" t="s">
        <v>162</v>
      </c>
      <c r="G3895" s="47">
        <v>13041.05</v>
      </c>
      <c r="H3895" s="47">
        <f>G3895*C3895</f>
        <v>3139893.6085000001</v>
      </c>
      <c r="I3895" s="48">
        <f t="shared" si="287"/>
        <v>8.2170081929205437E-3</v>
      </c>
      <c r="J3895" s="634"/>
      <c r="K3895" s="634"/>
      <c r="L3895" s="634"/>
      <c r="M3895" s="97"/>
      <c r="O3895" s="608">
        <f t="shared" si="288"/>
        <v>3139893.6085000001</v>
      </c>
    </row>
    <row r="3896" spans="1:15" s="110" customFormat="1" ht="35.1" customHeight="1">
      <c r="A3896" s="168" t="s">
        <v>49</v>
      </c>
      <c r="B3896" s="486" t="s">
        <v>2140</v>
      </c>
      <c r="C3896" s="87">
        <v>1.37</v>
      </c>
      <c r="D3896" s="183" t="str">
        <f>IF(ISBLANK(E3896),"",IF(E3896="BN",VLOOKUP(B3896,'[1]V. BAHAN'!$B$8:$E$1099,3,FALSE),IFERROR(VLOOKUP(E3896,'[1]III. DAFTAR AHS'!$B$7:$H$872,5,FALSE),"ls")))</f>
        <v xml:space="preserve">m3 </v>
      </c>
      <c r="E3896" s="459" t="s">
        <v>2127</v>
      </c>
      <c r="F3896" s="480" t="s">
        <v>147</v>
      </c>
      <c r="G3896" s="47">
        <v>1211059.433557336</v>
      </c>
      <c r="H3896" s="47">
        <f>G3896*C3896</f>
        <v>1659151.4239735503</v>
      </c>
      <c r="I3896" s="48">
        <f t="shared" si="287"/>
        <v>4.341949933328911E-3</v>
      </c>
      <c r="J3896" s="634"/>
      <c r="K3896" s="634"/>
      <c r="L3896" s="634"/>
      <c r="M3896" s="97"/>
      <c r="O3896" s="608">
        <f t="shared" si="288"/>
        <v>1659151.4239735503</v>
      </c>
    </row>
    <row r="3897" spans="1:15" s="110" customFormat="1" ht="35.1" customHeight="1">
      <c r="A3897" s="168"/>
      <c r="B3897" s="484" t="s">
        <v>234</v>
      </c>
      <c r="C3897" s="87"/>
      <c r="D3897" s="183" t="str">
        <f>IF(ISBLANK(E3897),"",IF(E3897="BN",VLOOKUP(B3897,'[1]V. BAHAN'!$B$8:$E$1099,3,FALSE),IFERROR(VLOOKUP(E3897,'[1]III. DAFTAR AHS'!$B$7:$H$872,5,FALSE),"ls")))</f>
        <v/>
      </c>
      <c r="E3897" s="480"/>
      <c r="F3897" s="480" t="s">
        <v>23</v>
      </c>
      <c r="G3897" s="83"/>
      <c r="H3897" s="63"/>
      <c r="I3897" s="48">
        <f t="shared" si="287"/>
        <v>0</v>
      </c>
      <c r="J3897" s="633"/>
      <c r="K3897" s="633"/>
      <c r="L3897" s="633"/>
      <c r="M3897" s="97"/>
      <c r="O3897" s="608">
        <f t="shared" si="288"/>
        <v>0</v>
      </c>
    </row>
    <row r="3898" spans="1:15" s="110" customFormat="1" ht="35.1" customHeight="1">
      <c r="A3898" s="462">
        <f>+A3893+1</f>
        <v>11</v>
      </c>
      <c r="B3898" s="483" t="s">
        <v>2153</v>
      </c>
      <c r="C3898" s="87"/>
      <c r="D3898" s="183" t="str">
        <f>IF(ISBLANK(E3898),"",IF(E3898="BN",VLOOKUP(B3898,'[1]V. BAHAN'!$B$8:$E$1099,3,FALSE),IFERROR(VLOOKUP(E3898,'[1]III. DAFTAR AHS'!$B$7:$H$872,5,FALSE),"ls")))</f>
        <v/>
      </c>
      <c r="E3898" s="480"/>
      <c r="F3898" s="480" t="s">
        <v>23</v>
      </c>
      <c r="G3898" s="83"/>
      <c r="H3898" s="63"/>
      <c r="I3898" s="48">
        <f t="shared" si="287"/>
        <v>0</v>
      </c>
      <c r="J3898" s="633"/>
      <c r="K3898" s="633"/>
      <c r="L3898" s="633"/>
      <c r="M3898" s="97"/>
      <c r="O3898" s="608">
        <f t="shared" si="288"/>
        <v>0</v>
      </c>
    </row>
    <row r="3899" spans="1:15" s="110" customFormat="1" ht="35.1" customHeight="1">
      <c r="A3899" s="168" t="s">
        <v>49</v>
      </c>
      <c r="B3899" s="485" t="s">
        <v>222</v>
      </c>
      <c r="C3899" s="87">
        <v>34.14</v>
      </c>
      <c r="D3899" s="183" t="str">
        <f>IF(ISBLANK(E3899),"",IF(E3899="BN",VLOOKUP(B3899,'[1]V. BAHAN'!$B$8:$E$1099,3,FALSE),IFERROR(VLOOKUP(E3899,'[1]III. DAFTAR AHS'!$B$7:$H$872,5,FALSE),"ls")))</f>
        <v xml:space="preserve">m2 </v>
      </c>
      <c r="E3899" s="459" t="s">
        <v>223</v>
      </c>
      <c r="F3899" s="480" t="s">
        <v>147</v>
      </c>
      <c r="G3899" s="47">
        <f>VLOOKUP(B3899,'[2] RAB LAMA'!$B$9:$E$5553,4,FALSE)</f>
        <v>119392.15809874759</v>
      </c>
      <c r="H3899" s="47">
        <f>G3899*C3899</f>
        <v>4076048.2774912426</v>
      </c>
      <c r="I3899" s="48">
        <f t="shared" si="287"/>
        <v>1.0666897120404521E-2</v>
      </c>
      <c r="J3899" s="634"/>
      <c r="K3899" s="634"/>
      <c r="L3899" s="634"/>
      <c r="M3899" s="97"/>
      <c r="O3899" s="608">
        <f t="shared" si="288"/>
        <v>4076048.2774912426</v>
      </c>
    </row>
    <row r="3900" spans="1:15" s="110" customFormat="1" ht="35.1" customHeight="1">
      <c r="A3900" s="168" t="s">
        <v>49</v>
      </c>
      <c r="B3900" s="485" t="s">
        <v>224</v>
      </c>
      <c r="C3900" s="87">
        <v>736.14</v>
      </c>
      <c r="D3900" s="183" t="str">
        <f>IF(ISBLANK(E3900),"",IF(E3900="BN",VLOOKUP(B3900,'[1]V. BAHAN'!$B$8:$E$1099,3,FALSE),IFERROR(VLOOKUP(E3900,'[1]III. DAFTAR AHS'!$B$7:$H$872,5,FALSE),"ls")))</f>
        <v xml:space="preserve">Kg </v>
      </c>
      <c r="E3900" s="459" t="s">
        <v>161</v>
      </c>
      <c r="F3900" s="480" t="s">
        <v>162</v>
      </c>
      <c r="G3900" s="47">
        <f>$G$3895</f>
        <v>13041.05</v>
      </c>
      <c r="H3900" s="47">
        <f>G3900*C3900</f>
        <v>9600038.5469999984</v>
      </c>
      <c r="I3900" s="48">
        <f t="shared" si="287"/>
        <v>2.5123015372083432E-2</v>
      </c>
      <c r="J3900" s="634"/>
      <c r="K3900" s="634"/>
      <c r="L3900" s="634"/>
      <c r="M3900" s="97"/>
      <c r="O3900" s="608">
        <f t="shared" si="288"/>
        <v>9600038.5469999984</v>
      </c>
    </row>
    <row r="3901" spans="1:15" s="110" customFormat="1" ht="35.1" customHeight="1">
      <c r="A3901" s="168" t="s">
        <v>49</v>
      </c>
      <c r="B3901" s="486" t="s">
        <v>2140</v>
      </c>
      <c r="C3901" s="87">
        <v>2.95</v>
      </c>
      <c r="D3901" s="183" t="str">
        <f>IF(ISBLANK(E3901),"",IF(E3901="BN",VLOOKUP(B3901,'[1]V. BAHAN'!$B$8:$E$1099,3,FALSE),IFERROR(VLOOKUP(E3901,'[1]III. DAFTAR AHS'!$B$7:$H$872,5,FALSE),"ls")))</f>
        <v xml:space="preserve">m3 </v>
      </c>
      <c r="E3901" s="459" t="s">
        <v>2127</v>
      </c>
      <c r="F3901" s="480" t="s">
        <v>147</v>
      </c>
      <c r="G3901" s="47">
        <f>$G$3896</f>
        <v>1211059.433557336</v>
      </c>
      <c r="H3901" s="47">
        <f>G3901*C3901</f>
        <v>3572625.3289941414</v>
      </c>
      <c r="I3901" s="48">
        <f t="shared" si="287"/>
        <v>9.3494542360002108E-3</v>
      </c>
      <c r="J3901" s="634"/>
      <c r="K3901" s="634"/>
      <c r="L3901" s="634"/>
      <c r="M3901" s="97"/>
      <c r="O3901" s="608">
        <f t="shared" si="288"/>
        <v>3572625.3289941414</v>
      </c>
    </row>
    <row r="3902" spans="1:15" s="110" customFormat="1" ht="35.1" customHeight="1">
      <c r="A3902" s="168"/>
      <c r="B3902" s="484" t="s">
        <v>295</v>
      </c>
      <c r="C3902" s="87"/>
      <c r="D3902" s="183" t="str">
        <f>IF(ISBLANK(E3902),"",IF(E3902="BN",VLOOKUP(B3902,'[1]V. BAHAN'!$B$8:$E$1099,3,FALSE),IFERROR(VLOOKUP(E3902,'[1]III. DAFTAR AHS'!$B$7:$H$872,5,FALSE),"ls")))</f>
        <v/>
      </c>
      <c r="E3902" s="480"/>
      <c r="F3902" s="480" t="s">
        <v>23</v>
      </c>
      <c r="G3902" s="83"/>
      <c r="H3902" s="63"/>
      <c r="I3902" s="48">
        <f t="shared" si="287"/>
        <v>0</v>
      </c>
      <c r="J3902" s="633"/>
      <c r="K3902" s="633"/>
      <c r="L3902" s="633"/>
      <c r="M3902" s="97"/>
      <c r="O3902" s="608">
        <f t="shared" si="288"/>
        <v>0</v>
      </c>
    </row>
    <row r="3903" spans="1:15" s="110" customFormat="1" ht="35.1" customHeight="1">
      <c r="A3903" s="462">
        <f>+A3898+1</f>
        <v>12</v>
      </c>
      <c r="B3903" s="483" t="s">
        <v>2154</v>
      </c>
      <c r="C3903" s="87"/>
      <c r="D3903" s="183" t="str">
        <f>IF(ISBLANK(E3903),"",IF(E3903="BN",VLOOKUP(B3903,'[1]V. BAHAN'!$B$8:$E$1099,3,FALSE),IFERROR(VLOOKUP(E3903,'[1]III. DAFTAR AHS'!$B$7:$H$872,5,FALSE),"ls")))</f>
        <v/>
      </c>
      <c r="E3903" s="480"/>
      <c r="F3903" s="480" t="s">
        <v>23</v>
      </c>
      <c r="G3903" s="83"/>
      <c r="H3903" s="63"/>
      <c r="I3903" s="48">
        <f t="shared" si="287"/>
        <v>0</v>
      </c>
      <c r="J3903" s="633"/>
      <c r="K3903" s="633"/>
      <c r="L3903" s="633"/>
      <c r="M3903" s="97"/>
      <c r="O3903" s="608">
        <f t="shared" si="288"/>
        <v>0</v>
      </c>
    </row>
    <row r="3904" spans="1:15" s="110" customFormat="1" ht="35.1" customHeight="1">
      <c r="A3904" s="168" t="s">
        <v>49</v>
      </c>
      <c r="B3904" s="485" t="s">
        <v>267</v>
      </c>
      <c r="C3904" s="87">
        <v>37.380000000000003</v>
      </c>
      <c r="D3904" s="183" t="str">
        <f>IF(ISBLANK(E3904),"",IF(E3904="BN",VLOOKUP(B3904,'[1]V. BAHAN'!$B$8:$E$1099,3,FALSE),IFERROR(VLOOKUP(E3904,'[1]III. DAFTAR AHS'!$B$7:$H$872,5,FALSE),"ls")))</f>
        <v xml:space="preserve">m2 </v>
      </c>
      <c r="E3904" s="459" t="s">
        <v>268</v>
      </c>
      <c r="F3904" s="480" t="s">
        <v>147</v>
      </c>
      <c r="G3904" s="47">
        <f>VLOOKUP(B3904,'[2] RAB LAMA'!$B$9:$E$5553,4,FALSE)</f>
        <v>147164.89822703571</v>
      </c>
      <c r="H3904" s="47">
        <f>G3904*C3904</f>
        <v>5501023.8957265951</v>
      </c>
      <c r="I3904" s="48">
        <f t="shared" si="287"/>
        <v>1.4396015934511596E-2</v>
      </c>
      <c r="J3904" s="634"/>
      <c r="K3904" s="634"/>
      <c r="L3904" s="634"/>
      <c r="M3904" s="97"/>
      <c r="O3904" s="608">
        <f t="shared" si="288"/>
        <v>5501023.8957265951</v>
      </c>
    </row>
    <row r="3905" spans="1:15" s="110" customFormat="1" ht="35.1" customHeight="1">
      <c r="A3905" s="168" t="s">
        <v>49</v>
      </c>
      <c r="B3905" s="485" t="s">
        <v>224</v>
      </c>
      <c r="C3905" s="87">
        <v>880.85</v>
      </c>
      <c r="D3905" s="183" t="str">
        <f>IF(ISBLANK(E3905),"",IF(E3905="BN",VLOOKUP(B3905,'[1]V. BAHAN'!$B$8:$E$1099,3,FALSE),IFERROR(VLOOKUP(E3905,'[1]III. DAFTAR AHS'!$B$7:$H$872,5,FALSE),"ls")))</f>
        <v xml:space="preserve">Kg </v>
      </c>
      <c r="E3905" s="459" t="s">
        <v>161</v>
      </c>
      <c r="F3905" s="480" t="s">
        <v>162</v>
      </c>
      <c r="G3905" s="47">
        <f>$G$3895</f>
        <v>13041.05</v>
      </c>
      <c r="H3905" s="47">
        <f>G3905*C3905</f>
        <v>11487208.8925</v>
      </c>
      <c r="I3905" s="48">
        <f t="shared" si="287"/>
        <v>3.0061684041757946E-2</v>
      </c>
      <c r="J3905" s="634"/>
      <c r="K3905" s="634"/>
      <c r="L3905" s="634"/>
      <c r="M3905" s="97"/>
      <c r="O3905" s="608">
        <f t="shared" si="288"/>
        <v>11487208.8925</v>
      </c>
    </row>
    <row r="3906" spans="1:15" s="110" customFormat="1" ht="35.1" customHeight="1">
      <c r="A3906" s="168" t="s">
        <v>49</v>
      </c>
      <c r="B3906" s="486" t="s">
        <v>2140</v>
      </c>
      <c r="C3906" s="87">
        <v>3.23</v>
      </c>
      <c r="D3906" s="183" t="str">
        <f>IF(ISBLANK(E3906),"",IF(E3906="BN",VLOOKUP(B3906,'[1]V. BAHAN'!$B$8:$E$1099,3,FALSE),IFERROR(VLOOKUP(E3906,'[1]III. DAFTAR AHS'!$B$7:$H$872,5,FALSE),"ls")))</f>
        <v xml:space="preserve">m3 </v>
      </c>
      <c r="E3906" s="459" t="s">
        <v>2127</v>
      </c>
      <c r="F3906" s="480" t="s">
        <v>147</v>
      </c>
      <c r="G3906" s="47">
        <f>$G$3896</f>
        <v>1211059.433557336</v>
      </c>
      <c r="H3906" s="47">
        <f>G3906*C3906</f>
        <v>3911721.970390195</v>
      </c>
      <c r="I3906" s="48">
        <f t="shared" si="287"/>
        <v>1.023686006179006E-2</v>
      </c>
      <c r="J3906" s="634"/>
      <c r="K3906" s="634"/>
      <c r="L3906" s="634"/>
      <c r="M3906" s="97"/>
      <c r="O3906" s="608">
        <f t="shared" si="288"/>
        <v>3911721.970390195</v>
      </c>
    </row>
    <row r="3907" spans="1:15" s="110" customFormat="1" ht="35.1" customHeight="1">
      <c r="A3907" s="462">
        <f>+A3903+1</f>
        <v>13</v>
      </c>
      <c r="B3907" s="483" t="s">
        <v>2038</v>
      </c>
      <c r="C3907" s="87"/>
      <c r="D3907" s="183" t="str">
        <f>IF(ISBLANK(E3907),"",IF(E3907="BN",VLOOKUP(B3907,'[1]V. BAHAN'!$B$8:$E$1099,3,FALSE),IFERROR(VLOOKUP(E3907,'[1]III. DAFTAR AHS'!$B$7:$H$872,5,FALSE),"ls")))</f>
        <v/>
      </c>
      <c r="E3907" s="480"/>
      <c r="F3907" s="480" t="s">
        <v>23</v>
      </c>
      <c r="G3907" s="83"/>
      <c r="H3907" s="63"/>
      <c r="I3907" s="48">
        <f t="shared" si="287"/>
        <v>0</v>
      </c>
      <c r="J3907" s="633"/>
      <c r="K3907" s="633"/>
      <c r="L3907" s="633"/>
      <c r="M3907" s="97"/>
      <c r="O3907" s="608">
        <f t="shared" si="288"/>
        <v>0</v>
      </c>
    </row>
    <row r="3908" spans="1:15" s="110" customFormat="1" ht="35.1" customHeight="1">
      <c r="A3908" s="168" t="s">
        <v>49</v>
      </c>
      <c r="B3908" s="485" t="s">
        <v>267</v>
      </c>
      <c r="C3908" s="87">
        <v>5.79</v>
      </c>
      <c r="D3908" s="183" t="str">
        <f>IF(ISBLANK(E3908),"",IF(E3908="BN",VLOOKUP(B3908,'[1]V. BAHAN'!$B$8:$E$1099,3,FALSE),IFERROR(VLOOKUP(E3908,'[1]III. DAFTAR AHS'!$B$7:$H$872,5,FALSE),"ls")))</f>
        <v xml:space="preserve">m2 </v>
      </c>
      <c r="E3908" s="459" t="s">
        <v>268</v>
      </c>
      <c r="F3908" s="480" t="s">
        <v>147</v>
      </c>
      <c r="G3908" s="47">
        <f>VLOOKUP(B3908,'[2] RAB LAMA'!$B$9:$E$5553,4,FALSE)</f>
        <v>147164.89822703571</v>
      </c>
      <c r="H3908" s="47">
        <f>G3908*C3908</f>
        <v>852084.7607345368</v>
      </c>
      <c r="I3908" s="48">
        <f t="shared" si="287"/>
        <v>2.2298804778176067E-3</v>
      </c>
      <c r="J3908" s="634"/>
      <c r="K3908" s="634"/>
      <c r="L3908" s="634"/>
      <c r="M3908" s="97"/>
      <c r="O3908" s="608">
        <f t="shared" si="288"/>
        <v>852084.7607345368</v>
      </c>
    </row>
    <row r="3909" spans="1:15" s="110" customFormat="1" ht="35.1" customHeight="1">
      <c r="A3909" s="168" t="s">
        <v>49</v>
      </c>
      <c r="B3909" s="485" t="s">
        <v>224</v>
      </c>
      <c r="C3909" s="87">
        <v>133.69999999999999</v>
      </c>
      <c r="D3909" s="183" t="str">
        <f>IF(ISBLANK(E3909),"",IF(E3909="BN",VLOOKUP(B3909,'[1]V. BAHAN'!$B$8:$E$1099,3,FALSE),IFERROR(VLOOKUP(E3909,'[1]III. DAFTAR AHS'!$B$7:$H$872,5,FALSE),"ls")))</f>
        <v xml:space="preserve">Kg </v>
      </c>
      <c r="E3909" s="459" t="s">
        <v>161</v>
      </c>
      <c r="F3909" s="480" t="s">
        <v>162</v>
      </c>
      <c r="G3909" s="47">
        <f>$G$3895</f>
        <v>13041.05</v>
      </c>
      <c r="H3909" s="47">
        <f>G3909*C3909</f>
        <v>1743588.3849999998</v>
      </c>
      <c r="I3909" s="48">
        <f t="shared" si="287"/>
        <v>4.5629189491775404E-3</v>
      </c>
      <c r="J3909" s="634"/>
      <c r="K3909" s="634"/>
      <c r="L3909" s="634"/>
      <c r="M3909" s="97"/>
      <c r="O3909" s="608">
        <f t="shared" si="288"/>
        <v>1743588.3849999998</v>
      </c>
    </row>
    <row r="3910" spans="1:15" s="110" customFormat="1" ht="35.1" customHeight="1">
      <c r="A3910" s="168" t="s">
        <v>49</v>
      </c>
      <c r="B3910" s="486" t="s">
        <v>2140</v>
      </c>
      <c r="C3910" s="87">
        <v>0.5</v>
      </c>
      <c r="D3910" s="183" t="str">
        <f>IF(ISBLANK(E3910),"",IF(E3910="BN",VLOOKUP(B3910,'[1]V. BAHAN'!$B$8:$E$1099,3,FALSE),IFERROR(VLOOKUP(E3910,'[1]III. DAFTAR AHS'!$B$7:$H$872,5,FALSE),"ls")))</f>
        <v xml:space="preserve">m3 </v>
      </c>
      <c r="E3910" s="459" t="s">
        <v>2127</v>
      </c>
      <c r="F3910" s="480" t="s">
        <v>147</v>
      </c>
      <c r="G3910" s="47">
        <f>$G$3896</f>
        <v>1211059.433557336</v>
      </c>
      <c r="H3910" s="47">
        <f>G3910*C3910</f>
        <v>605529.71677866799</v>
      </c>
      <c r="I3910" s="48">
        <f t="shared" si="287"/>
        <v>1.5846532603390187E-3</v>
      </c>
      <c r="J3910" s="634"/>
      <c r="K3910" s="634"/>
      <c r="L3910" s="634"/>
      <c r="M3910" s="97"/>
      <c r="O3910" s="608">
        <f t="shared" si="288"/>
        <v>605529.71677866799</v>
      </c>
    </row>
    <row r="3911" spans="1:15" s="110" customFormat="1" ht="35.1" customHeight="1">
      <c r="A3911" s="462">
        <f>+A3907+1</f>
        <v>14</v>
      </c>
      <c r="B3911" s="483" t="s">
        <v>2155</v>
      </c>
      <c r="C3911" s="87"/>
      <c r="D3911" s="183" t="str">
        <f>IF(ISBLANK(E3911),"",IF(E3911="BN",VLOOKUP(B3911,'[1]V. BAHAN'!$B$8:$E$1099,3,FALSE),IFERROR(VLOOKUP(E3911,'[1]III. DAFTAR AHS'!$B$7:$H$872,5,FALSE),"ls")))</f>
        <v/>
      </c>
      <c r="E3911" s="480"/>
      <c r="F3911" s="480" t="s">
        <v>23</v>
      </c>
      <c r="G3911" s="83"/>
      <c r="H3911" s="63"/>
      <c r="I3911" s="48">
        <f t="shared" si="287"/>
        <v>0</v>
      </c>
      <c r="J3911" s="633"/>
      <c r="K3911" s="633"/>
      <c r="L3911" s="633"/>
      <c r="M3911" s="97"/>
      <c r="O3911" s="608">
        <f t="shared" si="288"/>
        <v>0</v>
      </c>
    </row>
    <row r="3912" spans="1:15" s="110" customFormat="1" ht="35.1" customHeight="1">
      <c r="A3912" s="168" t="s">
        <v>49</v>
      </c>
      <c r="B3912" s="485" t="s">
        <v>267</v>
      </c>
      <c r="C3912" s="87">
        <v>27.11</v>
      </c>
      <c r="D3912" s="183" t="str">
        <f>IF(ISBLANK(E3912),"",IF(E3912="BN",VLOOKUP(B3912,'[1]V. BAHAN'!$B$8:$E$1099,3,FALSE),IFERROR(VLOOKUP(E3912,'[1]III. DAFTAR AHS'!$B$7:$H$872,5,FALSE),"ls")))</f>
        <v xml:space="preserve">m2 </v>
      </c>
      <c r="E3912" s="459" t="s">
        <v>268</v>
      </c>
      <c r="F3912" s="480" t="s">
        <v>147</v>
      </c>
      <c r="G3912" s="47">
        <f>VLOOKUP(B3912,'[2] RAB LAMA'!$B$9:$E$5553,4,FALSE)</f>
        <v>147164.89822703571</v>
      </c>
      <c r="H3912" s="47">
        <f>G3912*C3912</f>
        <v>3989640.3909349381</v>
      </c>
      <c r="I3912" s="48">
        <f t="shared" si="287"/>
        <v>1.044077025105964E-2</v>
      </c>
      <c r="J3912" s="634"/>
      <c r="K3912" s="634"/>
      <c r="L3912" s="634"/>
      <c r="M3912" s="97"/>
      <c r="O3912" s="608">
        <f t="shared" si="288"/>
        <v>3989640.3909349381</v>
      </c>
    </row>
    <row r="3913" spans="1:15" s="110" customFormat="1" ht="35.1" customHeight="1">
      <c r="A3913" s="168" t="s">
        <v>49</v>
      </c>
      <c r="B3913" s="485" t="s">
        <v>224</v>
      </c>
      <c r="C3913" s="87">
        <v>407.26</v>
      </c>
      <c r="D3913" s="183" t="str">
        <f>IF(ISBLANK(E3913),"",IF(E3913="BN",VLOOKUP(B3913,'[1]V. BAHAN'!$B$8:$E$1099,3,FALSE),IFERROR(VLOOKUP(E3913,'[1]III. DAFTAR AHS'!$B$7:$H$872,5,FALSE),"ls")))</f>
        <v xml:space="preserve">Kg </v>
      </c>
      <c r="E3913" s="459" t="s">
        <v>161</v>
      </c>
      <c r="F3913" s="480" t="s">
        <v>162</v>
      </c>
      <c r="G3913" s="47">
        <f>$G$3895</f>
        <v>13041.05</v>
      </c>
      <c r="H3913" s="47">
        <f>G3913*C3913</f>
        <v>5311098.023</v>
      </c>
      <c r="I3913" s="48">
        <f t="shared" si="287"/>
        <v>1.3898985573986878E-2</v>
      </c>
      <c r="J3913" s="634"/>
      <c r="K3913" s="634"/>
      <c r="L3913" s="634"/>
      <c r="M3913" s="97"/>
      <c r="O3913" s="608">
        <f t="shared" si="288"/>
        <v>5311098.023</v>
      </c>
    </row>
    <row r="3914" spans="1:15" s="110" customFormat="1" ht="35.1" customHeight="1">
      <c r="A3914" s="168" t="s">
        <v>49</v>
      </c>
      <c r="B3914" s="486" t="s">
        <v>2140</v>
      </c>
      <c r="C3914" s="87">
        <v>1.42</v>
      </c>
      <c r="D3914" s="183" t="str">
        <f>IF(ISBLANK(E3914),"",IF(E3914="BN",VLOOKUP(B3914,'[1]V. BAHAN'!$B$8:$E$1099,3,FALSE),IFERROR(VLOOKUP(E3914,'[1]III. DAFTAR AHS'!$B$7:$H$872,5,FALSE),"ls")))</f>
        <v xml:space="preserve">m3 </v>
      </c>
      <c r="E3914" s="459" t="s">
        <v>2127</v>
      </c>
      <c r="F3914" s="480" t="s">
        <v>147</v>
      </c>
      <c r="G3914" s="47">
        <f>$G$3896</f>
        <v>1211059.433557336</v>
      </c>
      <c r="H3914" s="47">
        <f>G3914*C3914</f>
        <v>1719704.3956514171</v>
      </c>
      <c r="I3914" s="48">
        <f t="shared" si="287"/>
        <v>4.5004152593628131E-3</v>
      </c>
      <c r="J3914" s="634"/>
      <c r="K3914" s="634"/>
      <c r="L3914" s="634"/>
      <c r="M3914" s="97"/>
      <c r="O3914" s="608">
        <f t="shared" si="288"/>
        <v>1719704.3956514171</v>
      </c>
    </row>
    <row r="3915" spans="1:15" s="110" customFormat="1" ht="35.1" customHeight="1" thickBot="1">
      <c r="A3915" s="168"/>
      <c r="B3915" s="485"/>
      <c r="C3915" s="87"/>
      <c r="D3915" s="183" t="str">
        <f>IF(ISBLANK(E3915),"",IF(E3915="BN",VLOOKUP(B3915,'[1]V. BAHAN'!$B$8:$E$1099,3,FALSE),IFERROR(VLOOKUP(E3915,'[1]III. DAFTAR AHS'!$B$7:$H$872,5,FALSE),"ls")))</f>
        <v/>
      </c>
      <c r="E3915" s="480"/>
      <c r="F3915" s="480" t="s">
        <v>23</v>
      </c>
      <c r="G3915" s="83"/>
      <c r="H3915" s="63"/>
      <c r="I3915" s="48">
        <f t="shared" si="287"/>
        <v>0</v>
      </c>
      <c r="J3915" s="633"/>
      <c r="K3915" s="633"/>
      <c r="L3915" s="633"/>
      <c r="M3915" s="97"/>
      <c r="O3915" s="608">
        <f t="shared" si="288"/>
        <v>0</v>
      </c>
    </row>
    <row r="3916" spans="1:15" s="69" customFormat="1" ht="35.1" customHeight="1" thickBot="1">
      <c r="A3916" s="460"/>
      <c r="B3916" s="339" t="s">
        <v>2156</v>
      </c>
      <c r="C3916" s="66"/>
      <c r="D3916" s="66" t="str">
        <f>IF(ISBLANK(E3916),"",IF(E3916="BN",VLOOKUP(B3916,'[1]V. BAHAN'!$B$8:$E$1099,3,FALSE),IFERROR(VLOOKUP(E3916,'[1]III. DAFTAR AHS'!$B$7:$H$872,5,FALSE),"ls")))</f>
        <v/>
      </c>
      <c r="E3916" s="66"/>
      <c r="F3916" s="66" t="s">
        <v>23</v>
      </c>
      <c r="G3916" s="119"/>
      <c r="H3916" s="120">
        <f>SUM(H3823:H3915)</f>
        <v>316410263.48005366</v>
      </c>
      <c r="I3916" s="48"/>
      <c r="J3916" s="632"/>
      <c r="K3916" s="632"/>
      <c r="L3916" s="632"/>
      <c r="M3916" s="97"/>
      <c r="N3916" s="110"/>
      <c r="O3916" s="608">
        <f t="shared" si="288"/>
        <v>316410263.48005366</v>
      </c>
    </row>
    <row r="3917" spans="1:15" s="6" customFormat="1" ht="35.1" customHeight="1" thickBot="1">
      <c r="A3917" s="441" t="s">
        <v>46</v>
      </c>
      <c r="B3917" s="124" t="s">
        <v>470</v>
      </c>
      <c r="C3917" s="39"/>
      <c r="D3917" s="39" t="str">
        <f>IF(ISBLANK(E3917),"",IF(E3917="BN",VLOOKUP(B3917,'[1]V. BAHAN'!$B$8:$E$1099,3,FALSE),IFERROR(VLOOKUP(E3917,'[1]III. DAFTAR AHS'!$B$7:$H$872,5,FALSE),"ls")))</f>
        <v/>
      </c>
      <c r="E3917" s="39"/>
      <c r="F3917" s="39" t="s">
        <v>23</v>
      </c>
      <c r="G3917" s="78"/>
      <c r="H3917" s="408"/>
      <c r="I3917" s="48">
        <f t="shared" ref="I3917:I3980" si="289">(H3917/$H$4325)*100</f>
        <v>0</v>
      </c>
      <c r="J3917" s="629"/>
      <c r="K3917" s="629"/>
      <c r="L3917" s="629"/>
      <c r="M3917" s="97"/>
      <c r="N3917" s="110"/>
      <c r="O3917" s="608">
        <f t="shared" si="288"/>
        <v>0</v>
      </c>
    </row>
    <row r="3918" spans="1:15" s="6" customFormat="1" ht="35.1" customHeight="1" thickBot="1">
      <c r="A3918" s="441" t="s">
        <v>821</v>
      </c>
      <c r="B3918" s="124" t="s">
        <v>110</v>
      </c>
      <c r="C3918" s="39"/>
      <c r="D3918" s="39" t="str">
        <f>IF(ISBLANK(E3918),"",IF(E3918="BN",VLOOKUP(B3918,'[1]V. BAHAN'!$B$8:$E$1099,3,FALSE),IFERROR(VLOOKUP(E3918,'[1]III. DAFTAR AHS'!$B$7:$H$872,5,FALSE),"ls")))</f>
        <v/>
      </c>
      <c r="E3918" s="39"/>
      <c r="F3918" s="39" t="s">
        <v>23</v>
      </c>
      <c r="G3918" s="78"/>
      <c r="H3918" s="408"/>
      <c r="I3918" s="48">
        <f t="shared" si="289"/>
        <v>0</v>
      </c>
      <c r="J3918" s="629"/>
      <c r="K3918" s="629"/>
      <c r="L3918" s="629"/>
      <c r="M3918" s="97"/>
      <c r="N3918" s="110"/>
      <c r="O3918" s="608">
        <f t="shared" si="288"/>
        <v>0</v>
      </c>
    </row>
    <row r="3919" spans="1:15" s="95" customFormat="1" ht="35.1" customHeight="1">
      <c r="A3919" s="462">
        <v>1</v>
      </c>
      <c r="B3919" s="98" t="s">
        <v>134</v>
      </c>
      <c r="C3919" s="87">
        <v>0.81</v>
      </c>
      <c r="D3919" s="488" t="str">
        <f>IF(ISBLANK(E3919),"",IF(E3919="BN",VLOOKUP(B3919,'[1]V. BAHAN'!$B$8:$E$1099,3,FALSE),IFERROR(VLOOKUP(E3919,'[1]III. DAFTAR AHS'!$B$7:$H$872,5,FALSE),"ls")))</f>
        <v xml:space="preserve">m3 </v>
      </c>
      <c r="E3919" s="87" t="s">
        <v>113</v>
      </c>
      <c r="F3919" s="229" t="s">
        <v>114</v>
      </c>
      <c r="G3919" s="47">
        <f>VLOOKUP(B3919,'[2] RAB LAMA'!$B$9:$E$5553,4,FALSE)</f>
        <v>65955.45</v>
      </c>
      <c r="H3919" s="47">
        <f>G3919*C3919</f>
        <v>53423.914499999999</v>
      </c>
      <c r="I3919" s="48">
        <f t="shared" si="289"/>
        <v>1.3980879541778481E-4</v>
      </c>
      <c r="J3919" s="634"/>
      <c r="K3919" s="634"/>
      <c r="L3919" s="634"/>
      <c r="M3919" s="97"/>
      <c r="N3919" s="110"/>
      <c r="O3919" s="608">
        <f t="shared" si="288"/>
        <v>53423.914499999999</v>
      </c>
    </row>
    <row r="3920" spans="1:15" s="95" customFormat="1" ht="35.1" customHeight="1">
      <c r="A3920" s="462">
        <v>2</v>
      </c>
      <c r="B3920" s="98" t="s">
        <v>1948</v>
      </c>
      <c r="C3920" s="87">
        <v>0.7</v>
      </c>
      <c r="D3920" s="488" t="str">
        <f>IF(ISBLANK(E3920),"",IF(E3920="BN",VLOOKUP(B3920,'[1]V. BAHAN'!$B$8:$E$1099,3,FALSE),IFERROR(VLOOKUP(E3920,'[1]III. DAFTAR AHS'!$B$7:$H$872,5,FALSE),"ls")))</f>
        <v xml:space="preserve">m3 </v>
      </c>
      <c r="E3920" s="87" t="s">
        <v>136</v>
      </c>
      <c r="F3920" s="87" t="s">
        <v>137</v>
      </c>
      <c r="G3920" s="47">
        <f>VLOOKUP(B3920,'[2] RAB LAMA'!$B$9:$E$5553,4,FALSE)</f>
        <v>240133.28181479999</v>
      </c>
      <c r="H3920" s="47">
        <f>G3920*C3920</f>
        <v>168093.29727036</v>
      </c>
      <c r="I3920" s="48">
        <f t="shared" si="289"/>
        <v>4.398951598571581E-4</v>
      </c>
      <c r="J3920" s="634"/>
      <c r="K3920" s="634"/>
      <c r="L3920" s="634"/>
      <c r="M3920" s="97"/>
      <c r="N3920" s="110"/>
      <c r="O3920" s="608">
        <f t="shared" si="288"/>
        <v>168093.29727036</v>
      </c>
    </row>
    <row r="3921" spans="1:15" s="110" customFormat="1" ht="35.1" customHeight="1" thickBot="1">
      <c r="A3921" s="489"/>
      <c r="B3921" s="306"/>
      <c r="C3921" s="286"/>
      <c r="D3921" s="286" t="str">
        <f>IF(ISBLANK(E3921),"",IF(E3921="BN",VLOOKUP(B3921,'[1]V. BAHAN'!$B$8:$E$1099,3,FALSE),IFERROR(VLOOKUP(E3921,'[1]III. DAFTAR AHS'!$B$7:$H$872,5,FALSE),"ls")))</f>
        <v/>
      </c>
      <c r="E3921" s="286"/>
      <c r="F3921" s="286" t="s">
        <v>23</v>
      </c>
      <c r="G3921" s="211"/>
      <c r="H3921" s="211"/>
      <c r="I3921" s="48">
        <f t="shared" si="289"/>
        <v>0</v>
      </c>
      <c r="J3921" s="633"/>
      <c r="K3921" s="633"/>
      <c r="L3921" s="633"/>
      <c r="M3921" s="97"/>
      <c r="O3921" s="608">
        <f t="shared" si="288"/>
        <v>0</v>
      </c>
    </row>
    <row r="3922" spans="1:15" s="6" customFormat="1" ht="35.1" customHeight="1" thickBot="1">
      <c r="A3922" s="441" t="s">
        <v>107</v>
      </c>
      <c r="B3922" s="124" t="s">
        <v>471</v>
      </c>
      <c r="C3922" s="39"/>
      <c r="D3922" s="39" t="str">
        <f>IF(ISBLANK(E3922),"",IF(E3922="BN",VLOOKUP(B3922,'[1]V. BAHAN'!$B$8:$E$1099,3,FALSE),IFERROR(VLOOKUP(E3922,'[1]III. DAFTAR AHS'!$B$7:$H$872,5,FALSE),"ls")))</f>
        <v/>
      </c>
      <c r="E3922" s="39"/>
      <c r="F3922" s="39" t="s">
        <v>23</v>
      </c>
      <c r="G3922" s="78"/>
      <c r="H3922" s="408"/>
      <c r="I3922" s="48">
        <f t="shared" si="289"/>
        <v>0</v>
      </c>
      <c r="J3922" s="629"/>
      <c r="K3922" s="629"/>
      <c r="L3922" s="629"/>
      <c r="M3922" s="97"/>
      <c r="N3922" s="110"/>
      <c r="O3922" s="608">
        <f t="shared" si="288"/>
        <v>0</v>
      </c>
    </row>
    <row r="3923" spans="1:15" s="95" customFormat="1" ht="35.1" customHeight="1">
      <c r="A3923" s="462"/>
      <c r="B3923" s="490" t="s">
        <v>152</v>
      </c>
      <c r="C3923" s="87"/>
      <c r="D3923" s="87" t="str">
        <f>IF(ISBLANK(E3923),"",IF(E3923="BN",VLOOKUP(B3923,'[1]V. BAHAN'!$B$8:$E$1099,3,FALSE),IFERROR(VLOOKUP(E3923,'[1]III. DAFTAR AHS'!$B$7:$H$872,5,FALSE),"ls")))</f>
        <v/>
      </c>
      <c r="E3923" s="229"/>
      <c r="F3923" s="229" t="s">
        <v>23</v>
      </c>
      <c r="G3923" s="83"/>
      <c r="H3923" s="83"/>
      <c r="I3923" s="48">
        <f t="shared" si="289"/>
        <v>0</v>
      </c>
      <c r="J3923" s="633"/>
      <c r="K3923" s="633"/>
      <c r="L3923" s="633"/>
      <c r="M3923" s="97"/>
      <c r="N3923" s="110"/>
      <c r="O3923" s="608">
        <f t="shared" si="288"/>
        <v>0</v>
      </c>
    </row>
    <row r="3924" spans="1:15" s="84" customFormat="1" ht="60" customHeight="1">
      <c r="A3924" s="481"/>
      <c r="B3924" s="308" t="s">
        <v>472</v>
      </c>
      <c r="C3924" s="87"/>
      <c r="D3924" s="87" t="str">
        <f>IF(ISBLANK(E3924),"",IF(E3924="BN",VLOOKUP(B3924,'[1]V. BAHAN'!$B$8:$E$1099,3,FALSE),IFERROR(VLOOKUP(E3924,'[1]III. DAFTAR AHS'!$B$7:$H$872,5,FALSE),"ls")))</f>
        <v/>
      </c>
      <c r="E3924" s="87"/>
      <c r="F3924" s="87" t="s">
        <v>23</v>
      </c>
      <c r="G3924" s="83"/>
      <c r="H3924" s="83"/>
      <c r="I3924" s="48">
        <f t="shared" si="289"/>
        <v>0</v>
      </c>
      <c r="J3924" s="633"/>
      <c r="K3924" s="633"/>
      <c r="L3924" s="633"/>
      <c r="M3924" s="97"/>
      <c r="N3924" s="110"/>
      <c r="O3924" s="608">
        <f t="shared" si="288"/>
        <v>0</v>
      </c>
    </row>
    <row r="3925" spans="1:15" s="95" customFormat="1" ht="35.1" customHeight="1">
      <c r="A3925" s="462">
        <v>1</v>
      </c>
      <c r="B3925" s="491" t="s">
        <v>2157</v>
      </c>
      <c r="C3925" s="87">
        <v>19.02</v>
      </c>
      <c r="D3925" s="87" t="str">
        <f>IF(ISBLANK(E3925),"",IF(E3925="BN",VLOOKUP(B3925,'[1]V. BAHAN'!$B$8:$E$1099,3,FALSE),IFERROR(VLOOKUP(E3925,'[1]III. DAFTAR AHS'!$B$7:$H$872,5,FALSE),"ls")))</f>
        <v xml:space="preserve">m1 </v>
      </c>
      <c r="E3925" s="87" t="s">
        <v>474</v>
      </c>
      <c r="F3925" s="87" t="s">
        <v>189</v>
      </c>
      <c r="G3925" s="47">
        <f>VLOOKUP(B3925,'[2] RAB LAMA'!$B$9:$E$5553,4,FALSE)</f>
        <v>137546.1326404697</v>
      </c>
      <c r="H3925" s="47">
        <f>G3925*C3925</f>
        <v>2616127.4428217337</v>
      </c>
      <c r="I3925" s="48">
        <f t="shared" si="289"/>
        <v>6.8463277141609736E-3</v>
      </c>
      <c r="J3925" s="634"/>
      <c r="K3925" s="634"/>
      <c r="L3925" s="634"/>
      <c r="M3925" s="97"/>
      <c r="N3925" s="110"/>
      <c r="O3925" s="608">
        <f t="shared" si="288"/>
        <v>2616127.4428217337</v>
      </c>
    </row>
    <row r="3926" spans="1:15" s="95" customFormat="1" ht="35.1" customHeight="1">
      <c r="A3926" s="462">
        <f>A3925+1</f>
        <v>2</v>
      </c>
      <c r="B3926" s="491" t="s">
        <v>1329</v>
      </c>
      <c r="C3926" s="87">
        <v>51</v>
      </c>
      <c r="D3926" s="87" t="str">
        <f>IF(ISBLANK(E3926),"",IF(E3926="BN",VLOOKUP(B3926,'[1]V. BAHAN'!$B$8:$E$1099,3,FALSE),IFERROR(VLOOKUP(E3926,'[1]III. DAFTAR AHS'!$B$7:$H$872,5,FALSE),"ls")))</f>
        <v xml:space="preserve">m1 </v>
      </c>
      <c r="E3926" s="87" t="s">
        <v>476</v>
      </c>
      <c r="F3926" s="87" t="s">
        <v>189</v>
      </c>
      <c r="G3926" s="47">
        <f>VLOOKUP(B3926,'[2] RAB LAMA'!$B$9:$E$5553,4,FALSE)</f>
        <v>64611.419926344221</v>
      </c>
      <c r="H3926" s="47">
        <f>G3926*C3926</f>
        <v>3295182.416243555</v>
      </c>
      <c r="I3926" s="48">
        <f t="shared" si="289"/>
        <v>8.6233943844919309E-3</v>
      </c>
      <c r="J3926" s="634"/>
      <c r="K3926" s="634"/>
      <c r="L3926" s="634"/>
      <c r="M3926" s="97"/>
      <c r="N3926" s="110"/>
      <c r="O3926" s="608">
        <f t="shared" si="288"/>
        <v>3295182.416243555</v>
      </c>
    </row>
    <row r="3927" spans="1:15" s="95" customFormat="1" ht="35.1" customHeight="1">
      <c r="A3927" s="462">
        <f>A3926+1</f>
        <v>3</v>
      </c>
      <c r="B3927" s="491" t="s">
        <v>2158</v>
      </c>
      <c r="C3927" s="87">
        <v>38.799999999999997</v>
      </c>
      <c r="D3927" s="87" t="str">
        <f>IF(ISBLANK(E3927),"",IF(E3927="BN",VLOOKUP(B3927,'[1]V. BAHAN'!$B$8:$E$1099,3,FALSE),IFERROR(VLOOKUP(E3927,'[1]III. DAFTAR AHS'!$B$7:$H$872,5,FALSE),"ls")))</f>
        <v xml:space="preserve">m1 </v>
      </c>
      <c r="E3927" s="87" t="s">
        <v>480</v>
      </c>
      <c r="F3927" s="87" t="s">
        <v>189</v>
      </c>
      <c r="G3927" s="47">
        <f>VLOOKUP(B3927,'[2] RAB LAMA'!$B$9:$E$5553,4,FALSE)</f>
        <v>68773.447296003607</v>
      </c>
      <c r="H3927" s="47">
        <f>G3927*C3927</f>
        <v>2668409.7550849398</v>
      </c>
      <c r="I3927" s="48">
        <f t="shared" si="289"/>
        <v>6.9831489704763501E-3</v>
      </c>
      <c r="J3927" s="634"/>
      <c r="K3927" s="634"/>
      <c r="L3927" s="634"/>
      <c r="M3927" s="97"/>
      <c r="N3927" s="110"/>
      <c r="O3927" s="608">
        <f t="shared" si="288"/>
        <v>2668409.7550849398</v>
      </c>
    </row>
    <row r="3928" spans="1:15" s="110" customFormat="1" ht="35.1" customHeight="1">
      <c r="A3928" s="462">
        <f>A3927+1</f>
        <v>4</v>
      </c>
      <c r="B3928" s="491" t="s">
        <v>2159</v>
      </c>
      <c r="C3928" s="87">
        <v>3.6</v>
      </c>
      <c r="D3928" s="87" t="str">
        <f>IF(ISBLANK(E3928),"",IF(E3928="BN",VLOOKUP(B3928,'[1]V. BAHAN'!$B$8:$E$1099,3,FALSE),IFERROR(VLOOKUP(E3928,'[1]III. DAFTAR AHS'!$B$7:$H$872,5,FALSE),"ls")))</f>
        <v xml:space="preserve">m1 </v>
      </c>
      <c r="E3928" s="87" t="s">
        <v>478</v>
      </c>
      <c r="F3928" s="87" t="s">
        <v>189</v>
      </c>
      <c r="G3928" s="47">
        <f>VLOOKUP(B3928,'[2] RAB LAMA'!$B$9:$E$5553,4,FALSE)</f>
        <v>137546.1326404697</v>
      </c>
      <c r="H3928" s="47">
        <f>G3928*C3928</f>
        <v>495166.07750569092</v>
      </c>
      <c r="I3928" s="48">
        <f t="shared" si="289"/>
        <v>1.2958348985793642E-3</v>
      </c>
      <c r="J3928" s="634"/>
      <c r="K3928" s="634"/>
      <c r="L3928" s="634"/>
      <c r="M3928" s="97"/>
      <c r="O3928" s="608">
        <f t="shared" ref="O3928:O3991" si="290">H3928-N3928</f>
        <v>495166.07750569092</v>
      </c>
    </row>
    <row r="3929" spans="1:15" s="110" customFormat="1" ht="35.1" customHeight="1" thickBot="1">
      <c r="A3929" s="489"/>
      <c r="B3929" s="306"/>
      <c r="C3929" s="286"/>
      <c r="D3929" s="286" t="str">
        <f>IF(ISBLANK(E3929),"",IF(E3929="BN",VLOOKUP(B3929,'[1]V. BAHAN'!$B$8:$E$1099,3,FALSE),IFERROR(VLOOKUP(E3929,'[1]III. DAFTAR AHS'!$B$7:$H$872,5,FALSE),"ls")))</f>
        <v/>
      </c>
      <c r="E3929" s="286"/>
      <c r="F3929" s="286" t="s">
        <v>23</v>
      </c>
      <c r="G3929" s="211"/>
      <c r="H3929" s="211"/>
      <c r="I3929" s="48">
        <f t="shared" si="289"/>
        <v>0</v>
      </c>
      <c r="J3929" s="633"/>
      <c r="K3929" s="633"/>
      <c r="L3929" s="633"/>
      <c r="M3929" s="97"/>
      <c r="O3929" s="608">
        <f t="shared" si="290"/>
        <v>0</v>
      </c>
    </row>
    <row r="3930" spans="1:15" s="6" customFormat="1" ht="35.1" customHeight="1" thickBot="1">
      <c r="A3930" s="441" t="s">
        <v>213</v>
      </c>
      <c r="B3930" s="124" t="s">
        <v>490</v>
      </c>
      <c r="C3930" s="39"/>
      <c r="D3930" s="39" t="str">
        <f>IF(ISBLANK(E3930),"",IF(E3930="BN",VLOOKUP(B3930,'[1]V. BAHAN'!$B$8:$E$1099,3,FALSE),IFERROR(VLOOKUP(E3930,'[1]III. DAFTAR AHS'!$B$7:$H$872,5,FALSE),"ls")))</f>
        <v/>
      </c>
      <c r="E3930" s="39"/>
      <c r="F3930" s="39" t="s">
        <v>23</v>
      </c>
      <c r="G3930" s="78"/>
      <c r="H3930" s="408"/>
      <c r="I3930" s="48">
        <f t="shared" si="289"/>
        <v>0</v>
      </c>
      <c r="J3930" s="629"/>
      <c r="K3930" s="629"/>
      <c r="L3930" s="629"/>
      <c r="M3930" s="97"/>
      <c r="N3930" s="110"/>
      <c r="O3930" s="608">
        <f t="shared" si="290"/>
        <v>0</v>
      </c>
    </row>
    <row r="3931" spans="1:15" s="110" customFormat="1" ht="35.1" customHeight="1">
      <c r="A3931" s="96">
        <v>1</v>
      </c>
      <c r="B3931" s="98" t="s">
        <v>2160</v>
      </c>
      <c r="C3931" s="87">
        <v>3.39</v>
      </c>
      <c r="D3931" s="87" t="str">
        <f>IF(ISBLANK(E3931),"",IF(E3931="BN",VLOOKUP(B3931,'[1]V. BAHAN'!$B$8:$E$1099,3,FALSE),IFERROR(VLOOKUP(E3931,'[1]III. DAFTAR AHS'!$B$7:$H$872,5,FALSE),"ls")))</f>
        <v xml:space="preserve">m3 </v>
      </c>
      <c r="E3931" s="87" t="s">
        <v>211</v>
      </c>
      <c r="F3931" s="229" t="s">
        <v>212</v>
      </c>
      <c r="G3931" s="47">
        <f>VLOOKUP(B3931,'[2] RAB LAMA'!$B$9:$E$5553,4,FALSE)</f>
        <v>810108.47397327761</v>
      </c>
      <c r="H3931" s="47">
        <f t="shared" ref="H3931:H3938" si="291">G3931*C3931</f>
        <v>2746267.726769411</v>
      </c>
      <c r="I3931" s="48">
        <f t="shared" si="289"/>
        <v>7.1869009668763511E-3</v>
      </c>
      <c r="J3931" s="634"/>
      <c r="K3931" s="634"/>
      <c r="L3931" s="634"/>
      <c r="M3931" s="97"/>
      <c r="O3931" s="608">
        <f t="shared" si="290"/>
        <v>2746267.726769411</v>
      </c>
    </row>
    <row r="3932" spans="1:15" s="95" customFormat="1" ht="35.1" customHeight="1">
      <c r="A3932" s="462">
        <f t="shared" ref="A3932:A3938" si="292">A3931+1</f>
        <v>2</v>
      </c>
      <c r="B3932" s="98" t="s">
        <v>493</v>
      </c>
      <c r="C3932" s="87">
        <v>90.44</v>
      </c>
      <c r="D3932" s="87" t="str">
        <f>IF(ISBLANK(E3932),"",IF(E3932="BN",VLOOKUP(B3932,'[1]V. BAHAN'!$B$8:$E$1099,3,FALSE),IFERROR(VLOOKUP(E3932,'[1]III. DAFTAR AHS'!$B$7:$H$872,5,FALSE),"ls")))</f>
        <v xml:space="preserve">m2 </v>
      </c>
      <c r="E3932" s="87" t="s">
        <v>494</v>
      </c>
      <c r="F3932" s="87" t="s">
        <v>495</v>
      </c>
      <c r="G3932" s="47">
        <f>VLOOKUP(B3932,'[2] RAB LAMA'!$B$9:$E$5553,4,FALSE)</f>
        <v>96532.548554199995</v>
      </c>
      <c r="H3932" s="47">
        <f t="shared" si="291"/>
        <v>8730403.6912418474</v>
      </c>
      <c r="I3932" s="48">
        <f t="shared" si="289"/>
        <v>2.2847206817529345E-2</v>
      </c>
      <c r="J3932" s="634"/>
      <c r="K3932" s="634"/>
      <c r="L3932" s="634"/>
      <c r="M3932" s="97"/>
      <c r="N3932" s="110"/>
      <c r="O3932" s="608">
        <f t="shared" si="290"/>
        <v>8730403.6912418474</v>
      </c>
    </row>
    <row r="3933" spans="1:15" s="110" customFormat="1" ht="35.1" customHeight="1">
      <c r="A3933" s="462">
        <f t="shared" si="292"/>
        <v>3</v>
      </c>
      <c r="B3933" s="98" t="s">
        <v>496</v>
      </c>
      <c r="C3933" s="87">
        <v>180.88</v>
      </c>
      <c r="D3933" s="87" t="str">
        <f>IF(ISBLANK(E3933),"",IF(E3933="BN",VLOOKUP(B3933,'[1]V. BAHAN'!$B$8:$E$1099,3,FALSE),IFERROR(VLOOKUP(E3933,'[1]III. DAFTAR AHS'!$B$7:$H$872,5,FALSE),"ls")))</f>
        <v xml:space="preserve">m2 </v>
      </c>
      <c r="E3933" s="87" t="s">
        <v>497</v>
      </c>
      <c r="F3933" s="87" t="s">
        <v>498</v>
      </c>
      <c r="G3933" s="47">
        <f>VLOOKUP(B3933,'[2] RAB LAMA'!$B$9:$E$5553,4,FALSE)</f>
        <v>49305.043491000004</v>
      </c>
      <c r="H3933" s="47">
        <f t="shared" si="291"/>
        <v>8918296.2666520812</v>
      </c>
      <c r="I3933" s="48">
        <f t="shared" si="289"/>
        <v>2.3338916099447465E-2</v>
      </c>
      <c r="J3933" s="634"/>
      <c r="K3933" s="634"/>
      <c r="L3933" s="634"/>
      <c r="M3933" s="72"/>
      <c r="O3933" s="608">
        <f t="shared" si="290"/>
        <v>8918296.2666520812</v>
      </c>
    </row>
    <row r="3934" spans="1:15" s="110" customFormat="1" ht="35.1" customHeight="1">
      <c r="A3934" s="462">
        <f t="shared" si="292"/>
        <v>4</v>
      </c>
      <c r="B3934" s="98" t="s">
        <v>499</v>
      </c>
      <c r="C3934" s="87">
        <v>180.88</v>
      </c>
      <c r="D3934" s="87" t="str">
        <f>IF(ISBLANK(E3934),"",IF(E3934="BN",VLOOKUP(B3934,'[1]V. BAHAN'!$B$8:$E$1099,3,FALSE),IFERROR(VLOOKUP(E3934,'[1]III. DAFTAR AHS'!$B$7:$H$872,5,FALSE),"ls")))</f>
        <v xml:space="preserve">m2 </v>
      </c>
      <c r="E3934" s="87" t="s">
        <v>500</v>
      </c>
      <c r="F3934" s="87" t="s">
        <v>147</v>
      </c>
      <c r="G3934" s="47">
        <v>40013.449999999997</v>
      </c>
      <c r="H3934" s="47">
        <f t="shared" si="291"/>
        <v>7237632.8359999992</v>
      </c>
      <c r="I3934" s="48">
        <f t="shared" si="289"/>
        <v>1.8940669884408519E-2</v>
      </c>
      <c r="J3934" s="634"/>
      <c r="K3934" s="634"/>
      <c r="L3934" s="634"/>
      <c r="M3934" s="41"/>
      <c r="O3934" s="608">
        <f t="shared" si="290"/>
        <v>7237632.8359999992</v>
      </c>
    </row>
    <row r="3935" spans="1:15" s="110" customFormat="1" ht="35.1" customHeight="1">
      <c r="A3935" s="462">
        <f t="shared" si="292"/>
        <v>5</v>
      </c>
      <c r="B3935" s="98" t="s">
        <v>2161</v>
      </c>
      <c r="C3935" s="87">
        <v>85.95</v>
      </c>
      <c r="D3935" s="87" t="str">
        <f>IF(ISBLANK(E3935),"",IF(E3935="BN",VLOOKUP(B3935,'[1]V. BAHAN'!$B$8:$E$1099,3,FALSE),IFERROR(VLOOKUP(E3935,'[1]III. DAFTAR AHS'!$B$7:$H$872,5,FALSE),"ls")))</f>
        <v xml:space="preserve">m1 </v>
      </c>
      <c r="E3935" s="87" t="s">
        <v>2162</v>
      </c>
      <c r="F3935" s="87" t="s">
        <v>2163</v>
      </c>
      <c r="G3935" s="47">
        <f>VLOOKUP(B3935,'[2] RAB LAMA'!$B$9:$E$5553,4,FALSE)</f>
        <v>46613.134271000003</v>
      </c>
      <c r="H3935" s="47">
        <f t="shared" si="291"/>
        <v>4006398.8905924503</v>
      </c>
      <c r="I3935" s="48">
        <f t="shared" si="289"/>
        <v>1.04846267462651E-2</v>
      </c>
      <c r="J3935" s="634"/>
      <c r="K3935" s="634"/>
      <c r="L3935" s="634"/>
      <c r="M3935" s="41"/>
      <c r="O3935" s="608">
        <f t="shared" si="290"/>
        <v>4006398.8905924503</v>
      </c>
    </row>
    <row r="3936" spans="1:15" s="110" customFormat="1" ht="35.1" customHeight="1">
      <c r="A3936" s="462">
        <f t="shared" si="292"/>
        <v>6</v>
      </c>
      <c r="B3936" s="98" t="s">
        <v>2164</v>
      </c>
      <c r="C3936" s="87">
        <v>222.29</v>
      </c>
      <c r="D3936" s="87" t="str">
        <f>IF(ISBLANK(E3936),"",IF(E3936="BN",VLOOKUP(B3936,'[1]V. BAHAN'!$B$8:$E$1099,3,FALSE),IFERROR(VLOOKUP(E3936,'[1]III. DAFTAR AHS'!$B$7:$H$872,5,FALSE),"ls")))</f>
        <v xml:space="preserve">m2 </v>
      </c>
      <c r="E3936" s="87" t="s">
        <v>492</v>
      </c>
      <c r="F3936" s="87" t="s">
        <v>189</v>
      </c>
      <c r="G3936" s="47">
        <f>VLOOKUP(B3936,'[2] RAB LAMA'!$B$9:$E$5553,4,FALSE)</f>
        <v>87079.427910728002</v>
      </c>
      <c r="H3936" s="47">
        <f t="shared" si="291"/>
        <v>19356886.030275729</v>
      </c>
      <c r="I3936" s="48">
        <f t="shared" si="289"/>
        <v>5.0656395066898292E-2</v>
      </c>
      <c r="J3936" s="634"/>
      <c r="K3936" s="634"/>
      <c r="L3936" s="634"/>
      <c r="M3936" s="97"/>
      <c r="O3936" s="608">
        <f t="shared" si="290"/>
        <v>19356886.030275729</v>
      </c>
    </row>
    <row r="3937" spans="1:15" s="110" customFormat="1" ht="35.1" customHeight="1">
      <c r="A3937" s="462">
        <f t="shared" si="292"/>
        <v>7</v>
      </c>
      <c r="B3937" s="98" t="s">
        <v>2165</v>
      </c>
      <c r="C3937" s="87">
        <v>94.51</v>
      </c>
      <c r="D3937" s="87" t="str">
        <f>IF(ISBLANK(E3937),"",IF(E3937="BN",VLOOKUP(B3937,'[1]V. BAHAN'!$B$8:$E$1099,3,FALSE),IFERROR(VLOOKUP(E3937,'[1]III. DAFTAR AHS'!$B$7:$H$872,5,FALSE),"ls")))</f>
        <v xml:space="preserve">m2 </v>
      </c>
      <c r="E3937" s="87" t="s">
        <v>505</v>
      </c>
      <c r="F3937" s="87" t="s">
        <v>147</v>
      </c>
      <c r="G3937" s="47">
        <f>VLOOKUP(B3937,'[2] RAB LAMA'!$B$9:$E$5553,4,FALSE)</f>
        <v>21552.024999999998</v>
      </c>
      <c r="H3937" s="47">
        <f t="shared" si="291"/>
        <v>2036881.8827499999</v>
      </c>
      <c r="I3937" s="48">
        <f t="shared" si="289"/>
        <v>5.330459310232444E-3</v>
      </c>
      <c r="J3937" s="634"/>
      <c r="K3937" s="634"/>
      <c r="L3937" s="634"/>
      <c r="M3937" s="97"/>
      <c r="O3937" s="608">
        <f t="shared" si="290"/>
        <v>2036881.8827499999</v>
      </c>
    </row>
    <row r="3938" spans="1:15" s="110" customFormat="1" ht="35.1" customHeight="1">
      <c r="A3938" s="462">
        <f t="shared" si="292"/>
        <v>8</v>
      </c>
      <c r="B3938" s="98" t="s">
        <v>2045</v>
      </c>
      <c r="C3938" s="87">
        <v>101.76</v>
      </c>
      <c r="D3938" s="87" t="str">
        <f>IF(ISBLANK(E3938),"",IF(E3938="BN",VLOOKUP(B3938,'[1]V. BAHAN'!$B$8:$E$1099,3,FALSE),IFERROR(VLOOKUP(E3938,'[1]III. DAFTAR AHS'!$B$7:$H$872,5,FALSE),"ls")))</f>
        <v xml:space="preserve">m2 </v>
      </c>
      <c r="E3938" s="87" t="s">
        <v>507</v>
      </c>
      <c r="F3938" s="87" t="s">
        <v>147</v>
      </c>
      <c r="G3938" s="47">
        <v>301891.67799608206</v>
      </c>
      <c r="H3938" s="47">
        <f t="shared" si="291"/>
        <v>30720497.152881313</v>
      </c>
      <c r="I3938" s="48">
        <f t="shared" si="289"/>
        <v>8.0394627420643683E-2</v>
      </c>
      <c r="J3938" s="634"/>
      <c r="K3938" s="634"/>
      <c r="L3938" s="634"/>
      <c r="M3938" s="97"/>
      <c r="O3938" s="608">
        <f t="shared" si="290"/>
        <v>30720497.152881313</v>
      </c>
    </row>
    <row r="3939" spans="1:15" s="110" customFormat="1" ht="35.1" customHeight="1" thickBot="1">
      <c r="A3939" s="489"/>
      <c r="B3939" s="306"/>
      <c r="C3939" s="286"/>
      <c r="D3939" s="286" t="str">
        <f>IF(ISBLANK(E3939),"",IF(E3939="BN",VLOOKUP(B3939,'[1]V. BAHAN'!$B$8:$E$1099,3,FALSE),IFERROR(VLOOKUP(E3939,'[1]III. DAFTAR AHS'!$B$7:$H$872,5,FALSE),"ls")))</f>
        <v/>
      </c>
      <c r="E3939" s="286"/>
      <c r="F3939" s="286" t="s">
        <v>23</v>
      </c>
      <c r="G3939" s="211"/>
      <c r="H3939" s="211"/>
      <c r="I3939" s="48">
        <f t="shared" si="289"/>
        <v>0</v>
      </c>
      <c r="J3939" s="633"/>
      <c r="K3939" s="633"/>
      <c r="L3939" s="633"/>
      <c r="M3939" s="41"/>
      <c r="O3939" s="608">
        <f t="shared" si="290"/>
        <v>0</v>
      </c>
    </row>
    <row r="3940" spans="1:15" s="6" customFormat="1" ht="35.1" customHeight="1" thickBot="1">
      <c r="A3940" s="441" t="s">
        <v>508</v>
      </c>
      <c r="B3940" s="124" t="s">
        <v>652</v>
      </c>
      <c r="C3940" s="39"/>
      <c r="D3940" s="39" t="str">
        <f>IF(ISBLANK(E3940),"",IF(E3940="BN",VLOOKUP(B3940,'[1]V. BAHAN'!$B$8:$E$1099,3,FALSE),IFERROR(VLOOKUP(E3940,'[1]III. DAFTAR AHS'!$B$7:$H$872,5,FALSE),"ls")))</f>
        <v/>
      </c>
      <c r="E3940" s="39"/>
      <c r="F3940" s="39" t="s">
        <v>23</v>
      </c>
      <c r="G3940" s="78"/>
      <c r="H3940" s="408"/>
      <c r="I3940" s="48">
        <f t="shared" si="289"/>
        <v>0</v>
      </c>
      <c r="J3940" s="629"/>
      <c r="K3940" s="629"/>
      <c r="L3940" s="629"/>
      <c r="M3940" s="97"/>
      <c r="N3940" s="110"/>
      <c r="O3940" s="608">
        <f t="shared" si="290"/>
        <v>0</v>
      </c>
    </row>
    <row r="3941" spans="1:15" s="110" customFormat="1" ht="35.1" customHeight="1">
      <c r="A3941" s="462">
        <v>1</v>
      </c>
      <c r="B3941" s="172" t="s">
        <v>2166</v>
      </c>
      <c r="C3941" s="87">
        <v>71.12</v>
      </c>
      <c r="D3941" s="87" t="str">
        <f>IF(ISBLANK(E3941),"",IF(E3941="BN",VLOOKUP(B3941,'[1]V. BAHAN'!$B$8:$E$1099,3,FALSE),IFERROR(VLOOKUP(E3941,'[1]III. DAFTAR AHS'!$B$7:$H$872,5,FALSE),"ls")))</f>
        <v xml:space="preserve">m2 </v>
      </c>
      <c r="E3941" s="229" t="s">
        <v>685</v>
      </c>
      <c r="F3941" s="229" t="s">
        <v>686</v>
      </c>
      <c r="G3941" s="47">
        <f>VLOOKUP(B3941,'[2] RAB LAMA'!$B$9:$E$5553,4,FALSE)</f>
        <v>82676</v>
      </c>
      <c r="H3941" s="47">
        <f>G3941*C3941</f>
        <v>5879917.1200000001</v>
      </c>
      <c r="I3941" s="48">
        <f t="shared" si="289"/>
        <v>1.5387568234139984E-2</v>
      </c>
      <c r="J3941" s="634"/>
      <c r="K3941" s="634"/>
      <c r="L3941" s="634"/>
      <c r="M3941" s="88"/>
      <c r="O3941" s="608">
        <f t="shared" si="290"/>
        <v>5879917.1200000001</v>
      </c>
    </row>
    <row r="3942" spans="1:15" s="110" customFormat="1" ht="35.1" customHeight="1" thickBot="1">
      <c r="A3942" s="489"/>
      <c r="B3942" s="306"/>
      <c r="C3942" s="286"/>
      <c r="D3942" s="286" t="str">
        <f>IF(ISBLANK(E3942),"",IF(E3942="BN",VLOOKUP(B3942,'[1]V. BAHAN'!$B$8:$E$1099,3,FALSE),IFERROR(VLOOKUP(E3942,'[1]III. DAFTAR AHS'!$B$7:$H$872,5,FALSE),"ls")))</f>
        <v/>
      </c>
      <c r="E3942" s="286"/>
      <c r="F3942" s="286" t="s">
        <v>23</v>
      </c>
      <c r="G3942" s="211"/>
      <c r="H3942" s="211"/>
      <c r="I3942" s="48">
        <f t="shared" si="289"/>
        <v>0</v>
      </c>
      <c r="J3942" s="633"/>
      <c r="K3942" s="633"/>
      <c r="L3942" s="633"/>
      <c r="M3942" s="97"/>
      <c r="O3942" s="608">
        <f t="shared" si="290"/>
        <v>0</v>
      </c>
    </row>
    <row r="3943" spans="1:15" s="6" customFormat="1" ht="35.1" customHeight="1" thickBot="1">
      <c r="A3943" s="441" t="s">
        <v>651</v>
      </c>
      <c r="B3943" s="124" t="s">
        <v>509</v>
      </c>
      <c r="C3943" s="39"/>
      <c r="D3943" s="39" t="str">
        <f>IF(ISBLANK(E3943),"",IF(E3943="BN",VLOOKUP(B3943,'[1]V. BAHAN'!$B$8:$E$1099,3,FALSE),IFERROR(VLOOKUP(E3943,'[1]III. DAFTAR AHS'!$B$7:$H$872,5,FALSE),"ls")))</f>
        <v/>
      </c>
      <c r="E3943" s="39"/>
      <c r="F3943" s="39" t="s">
        <v>23</v>
      </c>
      <c r="G3943" s="78"/>
      <c r="H3943" s="408"/>
      <c r="I3943" s="48">
        <f t="shared" si="289"/>
        <v>0</v>
      </c>
      <c r="J3943" s="629"/>
      <c r="K3943" s="629"/>
      <c r="L3943" s="629"/>
      <c r="M3943" s="97"/>
      <c r="N3943" s="110"/>
      <c r="O3943" s="608">
        <f t="shared" si="290"/>
        <v>0</v>
      </c>
    </row>
    <row r="3944" spans="1:15" s="95" customFormat="1" ht="35.1" customHeight="1">
      <c r="A3944" s="492"/>
      <c r="B3944" s="493" t="s">
        <v>152</v>
      </c>
      <c r="C3944" s="192"/>
      <c r="D3944" s="87" t="str">
        <f>IF(ISBLANK(E3944),"",IF(E3944="BN",VLOOKUP(B3944,'[1]V. BAHAN'!$B$8:$E$1099,3,FALSE),IFERROR(VLOOKUP(E3944,'[1]III. DAFTAR AHS'!$B$7:$H$872,5,FALSE),"ls")))</f>
        <v/>
      </c>
      <c r="E3944" s="229"/>
      <c r="F3944" s="229" t="s">
        <v>23</v>
      </c>
      <c r="G3944" s="83"/>
      <c r="H3944" s="83"/>
      <c r="I3944" s="48">
        <f t="shared" si="289"/>
        <v>0</v>
      </c>
      <c r="J3944" s="633"/>
      <c r="K3944" s="633"/>
      <c r="L3944" s="633"/>
      <c r="M3944" s="97"/>
      <c r="N3944" s="110"/>
      <c r="O3944" s="608">
        <f t="shared" si="290"/>
        <v>0</v>
      </c>
    </row>
    <row r="3945" spans="1:15" s="84" customFormat="1" ht="60" customHeight="1">
      <c r="A3945" s="481"/>
      <c r="B3945" s="308" t="s">
        <v>510</v>
      </c>
      <c r="C3945" s="87"/>
      <c r="D3945" s="87" t="str">
        <f>IF(ISBLANK(E3945),"",IF(E3945="BN",VLOOKUP(B3945,'[1]V. BAHAN'!$B$8:$E$1099,3,FALSE),IFERROR(VLOOKUP(E3945,'[1]III. DAFTAR AHS'!$B$7:$H$872,5,FALSE),"ls")))</f>
        <v/>
      </c>
      <c r="E3945" s="87"/>
      <c r="F3945" s="87" t="s">
        <v>23</v>
      </c>
      <c r="G3945" s="83"/>
      <c r="H3945" s="83"/>
      <c r="I3945" s="48">
        <f t="shared" si="289"/>
        <v>0</v>
      </c>
      <c r="J3945" s="633"/>
      <c r="K3945" s="633"/>
      <c r="L3945" s="633"/>
      <c r="M3945" s="97"/>
      <c r="N3945" s="110"/>
      <c r="O3945" s="608">
        <f t="shared" si="290"/>
        <v>0</v>
      </c>
    </row>
    <row r="3946" spans="1:15" s="95" customFormat="1" ht="35.1" customHeight="1">
      <c r="A3946" s="462">
        <v>1</v>
      </c>
      <c r="B3946" s="98" t="s">
        <v>2167</v>
      </c>
      <c r="C3946" s="87"/>
      <c r="D3946" s="87" t="str">
        <f>IF(ISBLANK(E3946),"",IF(E3946="BN",VLOOKUP(B3946,'[1]V. BAHAN'!$B$8:$E$1099,3,FALSE),IFERROR(VLOOKUP(E3946,'[1]III. DAFTAR AHS'!$B$7:$H$872,5,FALSE),"ls")))</f>
        <v/>
      </c>
      <c r="E3946" s="87"/>
      <c r="F3946" s="87" t="s">
        <v>23</v>
      </c>
      <c r="G3946" s="83"/>
      <c r="H3946" s="83"/>
      <c r="I3946" s="48">
        <f t="shared" si="289"/>
        <v>0</v>
      </c>
      <c r="J3946" s="633"/>
      <c r="K3946" s="633"/>
      <c r="L3946" s="633"/>
      <c r="M3946" s="97"/>
      <c r="N3946" s="110"/>
      <c r="O3946" s="608">
        <f t="shared" si="290"/>
        <v>0</v>
      </c>
    </row>
    <row r="3947" spans="1:15" s="95" customFormat="1" ht="35.1" customHeight="1">
      <c r="A3947" s="168" t="s">
        <v>49</v>
      </c>
      <c r="B3947" s="114" t="s">
        <v>640</v>
      </c>
      <c r="C3947" s="87">
        <v>97.9</v>
      </c>
      <c r="D3947" s="488" t="str">
        <f>IF(ISBLANK(E3947),"",IF(E3947="BN",VLOOKUP(B3947,'[1]V. BAHAN'!$B$8:$E$1099,3,FALSE),IFERROR(VLOOKUP(E3947,'[1]III. DAFTAR AHS'!$B$7:$H$872,5,FALSE),"ls")))</f>
        <v xml:space="preserve">kg </v>
      </c>
      <c r="E3947" s="87" t="s">
        <v>401</v>
      </c>
      <c r="F3947" s="87" t="s">
        <v>189</v>
      </c>
      <c r="G3947" s="47">
        <f>VLOOKUP(B3947,'[2] RAB LAMA'!$B$9:$E$5553,4,FALSE)</f>
        <v>32500</v>
      </c>
      <c r="H3947" s="47">
        <f t="shared" ref="H3947:H3952" si="293">G3947*C3947</f>
        <v>3181750</v>
      </c>
      <c r="I3947" s="48">
        <f t="shared" si="289"/>
        <v>8.3265451246657858E-3</v>
      </c>
      <c r="J3947" s="634"/>
      <c r="K3947" s="634"/>
      <c r="L3947" s="634"/>
      <c r="M3947" s="41"/>
      <c r="N3947" s="110"/>
      <c r="O3947" s="608">
        <f t="shared" si="290"/>
        <v>3181750</v>
      </c>
    </row>
    <row r="3948" spans="1:15" s="110" customFormat="1" ht="35.1" customHeight="1">
      <c r="A3948" s="170" t="s">
        <v>49</v>
      </c>
      <c r="B3948" s="114" t="s">
        <v>641</v>
      </c>
      <c r="C3948" s="87">
        <v>69.599999999999994</v>
      </c>
      <c r="D3948" s="488" t="str">
        <f>IF(ISBLANK(E3948),"",IF(E3948="BN",VLOOKUP(B3948,'[1]V. BAHAN'!$B$8:$E$1099,3,FALSE),IFERROR(VLOOKUP(E3948,'[1]III. DAFTAR AHS'!$B$7:$H$872,5,FALSE),"ls")))</f>
        <v xml:space="preserve">m1 </v>
      </c>
      <c r="E3948" s="87" t="s">
        <v>642</v>
      </c>
      <c r="F3948" s="87" t="s">
        <v>189</v>
      </c>
      <c r="G3948" s="47">
        <f>VLOOKUP(B3948,'[2] RAB LAMA'!$B$9:$E$5553,4,FALSE)</f>
        <v>67426.195778234149</v>
      </c>
      <c r="H3948" s="47">
        <f t="shared" si="293"/>
        <v>4692863.2261650963</v>
      </c>
      <c r="I3948" s="48">
        <f t="shared" si="289"/>
        <v>1.2281083496990128E-2</v>
      </c>
      <c r="J3948" s="634"/>
      <c r="K3948" s="634"/>
      <c r="L3948" s="634"/>
      <c r="M3948" s="97"/>
      <c r="O3948" s="608">
        <f t="shared" si="290"/>
        <v>4692863.2261650963</v>
      </c>
    </row>
    <row r="3949" spans="1:15" s="110" customFormat="1" ht="35.1" customHeight="1">
      <c r="A3949" s="170" t="s">
        <v>49</v>
      </c>
      <c r="B3949" s="114" t="s">
        <v>644</v>
      </c>
      <c r="C3949" s="87">
        <v>211.2</v>
      </c>
      <c r="D3949" s="488" t="str">
        <f>IF(ISBLANK(E3949),"",IF(E3949="BN",VLOOKUP(B3949,'[1]V. BAHAN'!$B$8:$E$1099,3,FALSE),IFERROR(VLOOKUP(E3949,'[1]III. DAFTAR AHS'!$B$7:$H$872,5,FALSE),"ls")))</f>
        <v xml:space="preserve">kg </v>
      </c>
      <c r="E3949" s="87" t="s">
        <v>406</v>
      </c>
      <c r="F3949" s="87" t="s">
        <v>147</v>
      </c>
      <c r="G3949" s="47">
        <f>VLOOKUP(B3949,'[2] RAB LAMA'!$B$9:$E$5553,4,FALSE)</f>
        <v>50000</v>
      </c>
      <c r="H3949" s="47">
        <f t="shared" si="293"/>
        <v>10560000</v>
      </c>
      <c r="I3949" s="48">
        <f t="shared" si="289"/>
        <v>2.7635205945303908E-2</v>
      </c>
      <c r="J3949" s="634"/>
      <c r="K3949" s="634"/>
      <c r="L3949" s="634"/>
      <c r="M3949" s="97"/>
      <c r="O3949" s="608">
        <f t="shared" si="290"/>
        <v>10560000</v>
      </c>
    </row>
    <row r="3950" spans="1:15" s="110" customFormat="1" ht="35.1" customHeight="1">
      <c r="A3950" s="170" t="s">
        <v>49</v>
      </c>
      <c r="B3950" s="114" t="s">
        <v>645</v>
      </c>
      <c r="C3950" s="87">
        <v>4</v>
      </c>
      <c r="D3950" s="87" t="str">
        <f>IF(ISBLANK(E3950),"",IF(E3950="BN",VLOOKUP(B3950,'[1]V. BAHAN'!$B$8:$E$1099,3,FALSE),IFERROR(VLOOKUP(E3950,'[1]III. DAFTAR AHS'!$B$7:$H$872,5,FALSE),"ls")))</f>
        <v xml:space="preserve">psg </v>
      </c>
      <c r="E3950" s="87" t="s">
        <v>646</v>
      </c>
      <c r="F3950" s="87" t="s">
        <v>147</v>
      </c>
      <c r="G3950" s="47">
        <f>VLOOKUP(B3950,'[2] RAB LAMA'!$B$9:$E$5553,4,FALSE)</f>
        <v>426886.82590400003</v>
      </c>
      <c r="H3950" s="47">
        <f t="shared" si="293"/>
        <v>1707547.3036160001</v>
      </c>
      <c r="I3950" s="48">
        <f t="shared" si="289"/>
        <v>4.4686005110583845E-3</v>
      </c>
      <c r="J3950" s="634"/>
      <c r="K3950" s="634"/>
      <c r="L3950" s="634"/>
      <c r="M3950" s="97"/>
      <c r="O3950" s="608">
        <f t="shared" si="290"/>
        <v>1707547.3036160001</v>
      </c>
    </row>
    <row r="3951" spans="1:15" s="110" customFormat="1" ht="35.1" customHeight="1">
      <c r="A3951" s="170" t="s">
        <v>49</v>
      </c>
      <c r="B3951" s="114" t="s">
        <v>647</v>
      </c>
      <c r="C3951" s="87">
        <v>6</v>
      </c>
      <c r="D3951" s="87" t="str">
        <f>IF(ISBLANK(E3951),"",IF(E3951="BN",VLOOKUP(B3951,'[1]V. BAHAN'!$B$8:$E$1099,3,FALSE),IFERROR(VLOOKUP(E3951,'[1]III. DAFTAR AHS'!$B$7:$H$872,5,FALSE),"ls")))</f>
        <v xml:space="preserve">psg </v>
      </c>
      <c r="E3951" s="87" t="s">
        <v>542</v>
      </c>
      <c r="F3951" s="87" t="s">
        <v>543</v>
      </c>
      <c r="G3951" s="47">
        <f>VLOOKUP(B3951,'[2] RAB LAMA'!$B$9:$E$5553,4,FALSE)</f>
        <v>72392.014419999992</v>
      </c>
      <c r="H3951" s="47">
        <f t="shared" si="293"/>
        <v>434352.08651999995</v>
      </c>
      <c r="I3951" s="48">
        <f t="shared" si="289"/>
        <v>1.136686492779608E-3</v>
      </c>
      <c r="J3951" s="634"/>
      <c r="K3951" s="634"/>
      <c r="L3951" s="634"/>
      <c r="M3951" s="97"/>
      <c r="O3951" s="608">
        <f t="shared" si="290"/>
        <v>434352.08651999995</v>
      </c>
    </row>
    <row r="3952" spans="1:15" s="110" customFormat="1" ht="35.1" customHeight="1">
      <c r="A3952" s="170" t="s">
        <v>49</v>
      </c>
      <c r="B3952" s="114" t="s">
        <v>648</v>
      </c>
      <c r="C3952" s="87">
        <v>2</v>
      </c>
      <c r="D3952" s="87" t="str">
        <f>IF(ISBLANK(E3952),"",IF(E3952="BN",VLOOKUP(B3952,'[1]V. BAHAN'!$B$8:$E$1099,3,FALSE),IFERROR(VLOOKUP(E3952,'[1]III. DAFTAR AHS'!$B$7:$H$872,5,FALSE),"ls")))</f>
        <v xml:space="preserve">set </v>
      </c>
      <c r="E3952" s="87" t="s">
        <v>547</v>
      </c>
      <c r="F3952" s="87" t="s">
        <v>548</v>
      </c>
      <c r="G3952" s="47">
        <f>VLOOKUP(B3952,'[2] RAB LAMA'!$B$9:$E$5553,4,FALSE)</f>
        <v>487271.62676499999</v>
      </c>
      <c r="H3952" s="47">
        <f t="shared" si="293"/>
        <v>974543.25352999999</v>
      </c>
      <c r="I3952" s="48">
        <f t="shared" si="289"/>
        <v>2.5503507115443246E-3</v>
      </c>
      <c r="J3952" s="634"/>
      <c r="K3952" s="634"/>
      <c r="L3952" s="634"/>
      <c r="M3952" s="97"/>
      <c r="O3952" s="608">
        <f t="shared" si="290"/>
        <v>974543.25352999999</v>
      </c>
    </row>
    <row r="3953" spans="1:15" s="110" customFormat="1" ht="35.1" customHeight="1">
      <c r="A3953" s="96"/>
      <c r="B3953" s="98"/>
      <c r="C3953" s="87"/>
      <c r="D3953" s="87" t="str">
        <f>IF(ISBLANK(E3953),"",IF(E3953="BN",VLOOKUP(B3953,'[1]V. BAHAN'!$B$8:$E$1099,3,FALSE),IFERROR(VLOOKUP(E3953,'[1]III. DAFTAR AHS'!$B$7:$H$872,5,FALSE),"ls")))</f>
        <v/>
      </c>
      <c r="E3953" s="87"/>
      <c r="F3953" s="87" t="s">
        <v>23</v>
      </c>
      <c r="G3953" s="83"/>
      <c r="H3953" s="83"/>
      <c r="I3953" s="48">
        <f t="shared" si="289"/>
        <v>0</v>
      </c>
      <c r="J3953" s="633"/>
      <c r="K3953" s="633"/>
      <c r="L3953" s="633"/>
      <c r="M3953" s="97"/>
      <c r="O3953" s="608">
        <f t="shared" si="290"/>
        <v>0</v>
      </c>
    </row>
    <row r="3954" spans="1:15" s="110" customFormat="1" ht="35.1" customHeight="1">
      <c r="A3954" s="96">
        <v>2</v>
      </c>
      <c r="B3954" s="98" t="s">
        <v>2168</v>
      </c>
      <c r="C3954" s="87"/>
      <c r="D3954" s="87" t="str">
        <f>IF(ISBLANK(E3954),"",IF(E3954="BN",VLOOKUP(B3954,'[1]V. BAHAN'!$B$8:$E$1099,3,FALSE),IFERROR(VLOOKUP(E3954,'[1]III. DAFTAR AHS'!$B$7:$H$872,5,FALSE),"ls")))</f>
        <v/>
      </c>
      <c r="E3954" s="87"/>
      <c r="F3954" s="87" t="s">
        <v>23</v>
      </c>
      <c r="G3954" s="83"/>
      <c r="H3954" s="83"/>
      <c r="I3954" s="48">
        <f t="shared" si="289"/>
        <v>0</v>
      </c>
      <c r="J3954" s="633"/>
      <c r="K3954" s="633"/>
      <c r="L3954" s="633"/>
      <c r="O3954" s="608">
        <f t="shared" si="290"/>
        <v>0</v>
      </c>
    </row>
    <row r="3955" spans="1:15" s="110" customFormat="1" ht="35.1" customHeight="1">
      <c r="A3955" s="170" t="s">
        <v>49</v>
      </c>
      <c r="B3955" s="114" t="s">
        <v>2169</v>
      </c>
      <c r="C3955" s="87">
        <v>45.2</v>
      </c>
      <c r="D3955" s="87" t="str">
        <f>IF(ISBLANK(E3955),"",IF(E3955="BN",VLOOKUP(B3955,'[1]V. BAHAN'!$B$8:$E$1099,3,FALSE),IFERROR(VLOOKUP(E3955,'[1]III. DAFTAR AHS'!$B$7:$H$872,5,FALSE),"ls")))</f>
        <v xml:space="preserve">m' </v>
      </c>
      <c r="E3955" s="87" t="s">
        <v>516</v>
      </c>
      <c r="F3955" s="87" t="s">
        <v>517</v>
      </c>
      <c r="G3955" s="47">
        <f>VLOOKUP(B3955,'[2] RAB LAMA'!$B$9:$E$5553,4,FALSE)</f>
        <v>123617.19941264046</v>
      </c>
      <c r="H3955" s="47">
        <f>G3955*C3955</f>
        <v>5587497.4134513494</v>
      </c>
      <c r="I3955" s="48">
        <f t="shared" si="289"/>
        <v>1.4622314558672436E-2</v>
      </c>
      <c r="J3955" s="634"/>
      <c r="K3955" s="634"/>
      <c r="L3955" s="634"/>
      <c r="M3955" s="97"/>
      <c r="O3955" s="608">
        <f t="shared" si="290"/>
        <v>5587497.4134513494</v>
      </c>
    </row>
    <row r="3956" spans="1:15" s="110" customFormat="1" ht="35.1" customHeight="1">
      <c r="A3956" s="170" t="s">
        <v>49</v>
      </c>
      <c r="B3956" s="114" t="s">
        <v>2170</v>
      </c>
      <c r="C3956" s="87">
        <v>216</v>
      </c>
      <c r="D3956" s="87" t="str">
        <f>IF(ISBLANK(E3956),"",IF(E3956="BN",VLOOKUP(B3956,'[1]V. BAHAN'!$B$8:$E$1099,3,FALSE),IFERROR(VLOOKUP(E3956,'[1]III. DAFTAR AHS'!$B$7:$H$872,5,FALSE),"ls")))</f>
        <v xml:space="preserve">m' </v>
      </c>
      <c r="E3956" s="87" t="s">
        <v>2171</v>
      </c>
      <c r="F3956" s="87" t="s">
        <v>147</v>
      </c>
      <c r="G3956" s="47">
        <f>VLOOKUP(B3956,'[2] RAB LAMA'!$B$9:$E$5553,4,FALSE)</f>
        <v>32937.931261372505</v>
      </c>
      <c r="H3956" s="47">
        <f>G3956*C3956</f>
        <v>7114593.1524564615</v>
      </c>
      <c r="I3956" s="48">
        <f t="shared" si="289"/>
        <v>1.8618678691778721E-2</v>
      </c>
      <c r="J3956" s="634"/>
      <c r="K3956" s="634"/>
      <c r="L3956" s="634"/>
      <c r="M3956" s="97"/>
      <c r="O3956" s="608">
        <f t="shared" si="290"/>
        <v>7114593.1524564615</v>
      </c>
    </row>
    <row r="3957" spans="1:15" s="110" customFormat="1" ht="35.1" customHeight="1">
      <c r="A3957" s="170"/>
      <c r="B3957" s="114"/>
      <c r="C3957" s="87"/>
      <c r="D3957" s="87" t="str">
        <f>IF(ISBLANK(E3957),"",IF(E3957="BN",VLOOKUP(B3957,'[1]V. BAHAN'!$B$8:$E$1099,3,FALSE),IFERROR(VLOOKUP(E3957,'[1]III. DAFTAR AHS'!$B$7:$H$872,5,FALSE),"ls")))</f>
        <v/>
      </c>
      <c r="E3957" s="87"/>
      <c r="F3957" s="87" t="s">
        <v>23</v>
      </c>
      <c r="G3957" s="83"/>
      <c r="H3957" s="83"/>
      <c r="I3957" s="48">
        <f t="shared" si="289"/>
        <v>0</v>
      </c>
      <c r="J3957" s="633"/>
      <c r="K3957" s="633"/>
      <c r="L3957" s="633"/>
      <c r="M3957" s="97"/>
      <c r="O3957" s="608">
        <f t="shared" si="290"/>
        <v>0</v>
      </c>
    </row>
    <row r="3958" spans="1:15" s="110" customFormat="1" ht="35.1" customHeight="1">
      <c r="A3958" s="96">
        <v>3</v>
      </c>
      <c r="B3958" s="98" t="s">
        <v>2172</v>
      </c>
      <c r="C3958" s="87"/>
      <c r="D3958" s="87" t="str">
        <f>IF(ISBLANK(E3958),"",IF(E3958="BN",VLOOKUP(B3958,'[1]V. BAHAN'!$B$8:$E$1099,3,FALSE),IFERROR(VLOOKUP(E3958,'[1]III. DAFTAR AHS'!$B$7:$H$872,5,FALSE),"ls")))</f>
        <v/>
      </c>
      <c r="E3958" s="87"/>
      <c r="F3958" s="87" t="s">
        <v>23</v>
      </c>
      <c r="G3958" s="83"/>
      <c r="H3958" s="83"/>
      <c r="I3958" s="48">
        <f t="shared" si="289"/>
        <v>0</v>
      </c>
      <c r="J3958" s="633"/>
      <c r="K3958" s="633"/>
      <c r="L3958" s="633"/>
      <c r="O3958" s="608">
        <f t="shared" si="290"/>
        <v>0</v>
      </c>
    </row>
    <row r="3959" spans="1:15" s="110" customFormat="1" ht="35.1" customHeight="1">
      <c r="A3959" s="170" t="s">
        <v>49</v>
      </c>
      <c r="B3959" s="114" t="s">
        <v>2169</v>
      </c>
      <c r="C3959" s="87">
        <v>16.2</v>
      </c>
      <c r="D3959" s="87" t="str">
        <f>IF(ISBLANK(E3959),"",IF(E3959="BN",VLOOKUP(B3959,'[1]V. BAHAN'!$B$8:$E$1099,3,FALSE),IFERROR(VLOOKUP(E3959,'[1]III. DAFTAR AHS'!$B$7:$H$872,5,FALSE),"ls")))</f>
        <v xml:space="preserve">m' </v>
      </c>
      <c r="E3959" s="87" t="s">
        <v>516</v>
      </c>
      <c r="F3959" s="87" t="s">
        <v>517</v>
      </c>
      <c r="G3959" s="47">
        <f>VLOOKUP(B3959,'[2] RAB LAMA'!$B$9:$E$5553,4,FALSE)</f>
        <v>123617.19941264046</v>
      </c>
      <c r="H3959" s="47">
        <f>G3959*C3959</f>
        <v>2002598.6304847754</v>
      </c>
      <c r="I3959" s="48">
        <f t="shared" si="289"/>
        <v>5.2407410586392351E-3</v>
      </c>
      <c r="J3959" s="634"/>
      <c r="K3959" s="634"/>
      <c r="L3959" s="634"/>
      <c r="M3959" s="41"/>
      <c r="O3959" s="608">
        <f t="shared" si="290"/>
        <v>2002598.6304847754</v>
      </c>
    </row>
    <row r="3960" spans="1:15" s="110" customFormat="1" ht="34.5" customHeight="1">
      <c r="A3960" s="170" t="s">
        <v>49</v>
      </c>
      <c r="B3960" s="114" t="s">
        <v>2170</v>
      </c>
      <c r="C3960" s="87">
        <v>53.3</v>
      </c>
      <c r="D3960" s="87" t="str">
        <f>IF(ISBLANK(E3960),"",IF(E3960="BN",VLOOKUP(B3960,'[1]V. BAHAN'!$B$8:$E$1099,3,FALSE),IFERROR(VLOOKUP(E3960,'[1]III. DAFTAR AHS'!$B$7:$H$872,5,FALSE),"ls")))</f>
        <v xml:space="preserve">m' </v>
      </c>
      <c r="E3960" s="87" t="s">
        <v>2171</v>
      </c>
      <c r="F3960" s="87" t="s">
        <v>147</v>
      </c>
      <c r="G3960" s="47">
        <f>VLOOKUP(B3960,'[2] RAB LAMA'!$B$9:$E$5553,4,FALSE)</f>
        <v>32937.931261372505</v>
      </c>
      <c r="H3960" s="47">
        <f>G3960*C3960</f>
        <v>1755591.7362311545</v>
      </c>
      <c r="I3960" s="48">
        <f t="shared" si="289"/>
        <v>4.5943313623694705E-3</v>
      </c>
      <c r="J3960" s="634"/>
      <c r="K3960" s="634"/>
      <c r="L3960" s="634"/>
      <c r="M3960" s="97"/>
      <c r="O3960" s="608">
        <f t="shared" si="290"/>
        <v>1755591.7362311545</v>
      </c>
    </row>
    <row r="3961" spans="1:15" s="110" customFormat="1" ht="35.1" customHeight="1">
      <c r="A3961" s="170"/>
      <c r="B3961" s="114"/>
      <c r="C3961" s="87"/>
      <c r="D3961" s="87" t="str">
        <f>IF(ISBLANK(E3961),"",IF(E3961="BN",VLOOKUP(B3961,'[1]V. BAHAN'!$B$8:$E$1099,3,FALSE),IFERROR(VLOOKUP(E3961,'[1]III. DAFTAR AHS'!$B$7:$H$872,5,FALSE),"ls")))</f>
        <v/>
      </c>
      <c r="E3961" s="87"/>
      <c r="F3961" s="87" t="s">
        <v>23</v>
      </c>
      <c r="G3961" s="83"/>
      <c r="H3961" s="83"/>
      <c r="I3961" s="48">
        <f t="shared" si="289"/>
        <v>0</v>
      </c>
      <c r="J3961" s="633"/>
      <c r="K3961" s="633"/>
      <c r="L3961" s="633"/>
      <c r="M3961" s="97"/>
      <c r="O3961" s="608">
        <f t="shared" si="290"/>
        <v>0</v>
      </c>
    </row>
    <row r="3962" spans="1:15" s="110" customFormat="1" ht="35.1" customHeight="1">
      <c r="A3962" s="96">
        <v>4</v>
      </c>
      <c r="B3962" s="98" t="s">
        <v>2173</v>
      </c>
      <c r="C3962" s="87"/>
      <c r="D3962" s="87" t="str">
        <f>IF(ISBLANK(E3962),"",IF(E3962="BN",VLOOKUP(B3962,'[1]V. BAHAN'!$B$8:$E$1099,3,FALSE),IFERROR(VLOOKUP(E3962,'[1]III. DAFTAR AHS'!$B$7:$H$872,5,FALSE),"ls")))</f>
        <v/>
      </c>
      <c r="E3962" s="87"/>
      <c r="F3962" s="87" t="s">
        <v>23</v>
      </c>
      <c r="G3962" s="83"/>
      <c r="H3962" s="83"/>
      <c r="I3962" s="48">
        <f t="shared" si="289"/>
        <v>0</v>
      </c>
      <c r="J3962" s="633"/>
      <c r="K3962" s="633"/>
      <c r="L3962" s="633"/>
      <c r="O3962" s="608">
        <f t="shared" si="290"/>
        <v>0</v>
      </c>
    </row>
    <row r="3963" spans="1:15" s="110" customFormat="1" ht="34.5" customHeight="1">
      <c r="A3963" s="170" t="s">
        <v>49</v>
      </c>
      <c r="B3963" s="114" t="s">
        <v>2169</v>
      </c>
      <c r="C3963" s="87">
        <v>25.8</v>
      </c>
      <c r="D3963" s="87" t="str">
        <f>IF(ISBLANK(E3963),"",IF(E3963="BN",VLOOKUP(B3963,'[1]V. BAHAN'!$B$8:$E$1099,3,FALSE),IFERROR(VLOOKUP(E3963,'[1]III. DAFTAR AHS'!$B$7:$H$872,5,FALSE),"ls")))</f>
        <v xml:space="preserve">m' </v>
      </c>
      <c r="E3963" s="87" t="s">
        <v>516</v>
      </c>
      <c r="F3963" s="87" t="s">
        <v>517</v>
      </c>
      <c r="G3963" s="47">
        <f>VLOOKUP(B3963,'[2] RAB LAMA'!$B$9:$E$5553,4,FALSE)</f>
        <v>123617.19941264046</v>
      </c>
      <c r="H3963" s="47">
        <f>G3963*C3963</f>
        <v>3189323.7448461242</v>
      </c>
      <c r="I3963" s="48">
        <f t="shared" si="289"/>
        <v>8.3463653896847095E-3</v>
      </c>
      <c r="J3963" s="634"/>
      <c r="K3963" s="634"/>
      <c r="L3963" s="634"/>
      <c r="M3963" s="41"/>
      <c r="O3963" s="608">
        <f t="shared" si="290"/>
        <v>3189323.7448461242</v>
      </c>
    </row>
    <row r="3964" spans="1:15" s="110" customFormat="1" ht="34.5" customHeight="1">
      <c r="A3964" s="170" t="s">
        <v>49</v>
      </c>
      <c r="B3964" s="114" t="s">
        <v>2170</v>
      </c>
      <c r="C3964" s="87">
        <v>123</v>
      </c>
      <c r="D3964" s="87" t="str">
        <f>IF(ISBLANK(E3964),"",IF(E3964="BN",VLOOKUP(B3964,'[1]V. BAHAN'!$B$8:$E$1099,3,FALSE),IFERROR(VLOOKUP(E3964,'[1]III. DAFTAR AHS'!$B$7:$H$872,5,FALSE),"ls")))</f>
        <v xml:space="preserve">m' </v>
      </c>
      <c r="E3964" s="87" t="s">
        <v>2171</v>
      </c>
      <c r="F3964" s="87" t="s">
        <v>147</v>
      </c>
      <c r="G3964" s="47">
        <f>VLOOKUP(B3964,'[2] RAB LAMA'!$B$9:$E$5553,4,FALSE)</f>
        <v>32937.931261372505</v>
      </c>
      <c r="H3964" s="47">
        <f>G3964*C3964</f>
        <v>4051365.5451488183</v>
      </c>
      <c r="I3964" s="48">
        <f t="shared" si="289"/>
        <v>1.0602303143929548E-2</v>
      </c>
      <c r="J3964" s="634"/>
      <c r="K3964" s="634"/>
      <c r="L3964" s="634"/>
      <c r="M3964" s="97"/>
      <c r="O3964" s="608">
        <f t="shared" si="290"/>
        <v>4051365.5451488183</v>
      </c>
    </row>
    <row r="3965" spans="1:15" s="110" customFormat="1" ht="34.5" customHeight="1">
      <c r="A3965" s="170"/>
      <c r="B3965" s="114"/>
      <c r="C3965" s="87"/>
      <c r="D3965" s="87" t="str">
        <f>IF(ISBLANK(E3965),"",IF(E3965="BN",VLOOKUP(B3965,'[1]V. BAHAN'!$B$8:$E$1099,3,FALSE),IFERROR(VLOOKUP(E3965,'[1]III. DAFTAR AHS'!$B$7:$H$872,5,FALSE),"ls")))</f>
        <v/>
      </c>
      <c r="E3965" s="87"/>
      <c r="F3965" s="87" t="s">
        <v>23</v>
      </c>
      <c r="G3965" s="83"/>
      <c r="H3965" s="83"/>
      <c r="I3965" s="48">
        <f t="shared" si="289"/>
        <v>0</v>
      </c>
      <c r="J3965" s="633"/>
      <c r="K3965" s="633"/>
      <c r="L3965" s="633"/>
      <c r="M3965" s="88"/>
      <c r="O3965" s="608">
        <f t="shared" si="290"/>
        <v>0</v>
      </c>
    </row>
    <row r="3966" spans="1:15" s="110" customFormat="1" ht="34.5" customHeight="1">
      <c r="A3966" s="96">
        <v>5</v>
      </c>
      <c r="B3966" s="98" t="s">
        <v>2174</v>
      </c>
      <c r="C3966" s="87"/>
      <c r="D3966" s="87" t="str">
        <f>IF(ISBLANK(E3966),"",IF(E3966="BN",VLOOKUP(B3966,'[1]V. BAHAN'!$B$8:$E$1099,3,FALSE),IFERROR(VLOOKUP(E3966,'[1]III. DAFTAR AHS'!$B$7:$H$872,5,FALSE),"ls")))</f>
        <v/>
      </c>
      <c r="E3966" s="87"/>
      <c r="F3966" s="87" t="s">
        <v>23</v>
      </c>
      <c r="G3966" s="83"/>
      <c r="H3966" s="83"/>
      <c r="I3966" s="48">
        <f t="shared" si="289"/>
        <v>0</v>
      </c>
      <c r="J3966" s="633"/>
      <c r="K3966" s="633"/>
      <c r="L3966" s="633"/>
      <c r="O3966" s="608">
        <f t="shared" si="290"/>
        <v>0</v>
      </c>
    </row>
    <row r="3967" spans="1:15" s="110" customFormat="1" ht="34.5" customHeight="1">
      <c r="A3967" s="170" t="s">
        <v>49</v>
      </c>
      <c r="B3967" s="114" t="s">
        <v>2169</v>
      </c>
      <c r="C3967" s="87">
        <v>28.4</v>
      </c>
      <c r="D3967" s="87" t="str">
        <f>IF(ISBLANK(E3967),"",IF(E3967="BN",VLOOKUP(B3967,'[1]V. BAHAN'!$B$8:$E$1099,3,FALSE),IFERROR(VLOOKUP(E3967,'[1]III. DAFTAR AHS'!$B$7:$H$872,5,FALSE),"ls")))</f>
        <v xml:space="preserve">m' </v>
      </c>
      <c r="E3967" s="87" t="s">
        <v>516</v>
      </c>
      <c r="F3967" s="87" t="s">
        <v>517</v>
      </c>
      <c r="G3967" s="47">
        <f>VLOOKUP(B3967,'[2] RAB LAMA'!$B$9:$E$5553,4,FALSE)</f>
        <v>123617.19941264046</v>
      </c>
      <c r="H3967" s="47">
        <f>G3967*C3967</f>
        <v>3510728.4633189887</v>
      </c>
      <c r="I3967" s="48">
        <f t="shared" si="289"/>
        <v>9.1874719793428559E-3</v>
      </c>
      <c r="J3967" s="634"/>
      <c r="K3967" s="634"/>
      <c r="L3967" s="634"/>
      <c r="M3967" s="97"/>
      <c r="O3967" s="608">
        <f t="shared" si="290"/>
        <v>3510728.4633189887</v>
      </c>
    </row>
    <row r="3968" spans="1:15" s="110" customFormat="1" ht="34.5" customHeight="1">
      <c r="A3968" s="170" t="s">
        <v>49</v>
      </c>
      <c r="B3968" s="114" t="s">
        <v>2170</v>
      </c>
      <c r="C3968" s="87">
        <v>93.6</v>
      </c>
      <c r="D3968" s="87" t="str">
        <f>IF(ISBLANK(E3968),"",IF(E3968="BN",VLOOKUP(B3968,'[1]V. BAHAN'!$B$8:$E$1099,3,FALSE),IFERROR(VLOOKUP(E3968,'[1]III. DAFTAR AHS'!$B$7:$H$872,5,FALSE),"ls")))</f>
        <v xml:space="preserve">m' </v>
      </c>
      <c r="E3968" s="87" t="s">
        <v>2171</v>
      </c>
      <c r="F3968" s="87" t="s">
        <v>147</v>
      </c>
      <c r="G3968" s="47">
        <f>VLOOKUP(B3968,'[2] RAB LAMA'!$B$9:$E$5553,4,FALSE)</f>
        <v>32937.931261372505</v>
      </c>
      <c r="H3968" s="47">
        <f>G3968*C3968</f>
        <v>3082990.3660644661</v>
      </c>
      <c r="I3968" s="48">
        <f t="shared" si="289"/>
        <v>8.0680940997707763E-3</v>
      </c>
      <c r="J3968" s="634"/>
      <c r="K3968" s="634"/>
      <c r="L3968" s="634"/>
      <c r="M3968" s="97"/>
      <c r="O3968" s="608">
        <f t="shared" si="290"/>
        <v>3082990.3660644661</v>
      </c>
    </row>
    <row r="3969" spans="1:15" s="110" customFormat="1" ht="34.5" customHeight="1" thickBot="1">
      <c r="A3969" s="494"/>
      <c r="B3969" s="495"/>
      <c r="C3969" s="286"/>
      <c r="D3969" s="286" t="str">
        <f>IF(ISBLANK(E3969),"",IF(E3969="BN",VLOOKUP(B3969,'[1]V. BAHAN'!$B$8:$E$1099,3,FALSE),IFERROR(VLOOKUP(E3969,'[1]III. DAFTAR AHS'!$B$7:$H$872,5,FALSE),"ls")))</f>
        <v/>
      </c>
      <c r="E3969" s="286"/>
      <c r="F3969" s="286" t="s">
        <v>23</v>
      </c>
      <c r="G3969" s="211"/>
      <c r="H3969" s="211"/>
      <c r="I3969" s="48">
        <f t="shared" si="289"/>
        <v>0</v>
      </c>
      <c r="J3969" s="633"/>
      <c r="K3969" s="633"/>
      <c r="L3969" s="633"/>
      <c r="M3969" s="97"/>
      <c r="O3969" s="608">
        <f t="shared" si="290"/>
        <v>0</v>
      </c>
    </row>
    <row r="3970" spans="1:15" s="6" customFormat="1" ht="34.5" customHeight="1" thickBot="1">
      <c r="A3970" s="441" t="s">
        <v>396</v>
      </c>
      <c r="B3970" s="124" t="s">
        <v>720</v>
      </c>
      <c r="C3970" s="39"/>
      <c r="D3970" s="39" t="str">
        <f>IF(ISBLANK(E3970),"",IF(E3970="BN",VLOOKUP(B3970,'[1]V. BAHAN'!$B$8:$E$1099,3,FALSE),IFERROR(VLOOKUP(E3970,'[1]III. DAFTAR AHS'!$B$7:$H$872,5,FALSE),"ls")))</f>
        <v/>
      </c>
      <c r="E3970" s="39"/>
      <c r="F3970" s="39" t="s">
        <v>23</v>
      </c>
      <c r="G3970" s="78"/>
      <c r="H3970" s="408"/>
      <c r="I3970" s="48">
        <f t="shared" si="289"/>
        <v>0</v>
      </c>
      <c r="J3970" s="629"/>
      <c r="K3970" s="629"/>
      <c r="L3970" s="629"/>
      <c r="N3970" s="110"/>
      <c r="O3970" s="608">
        <f t="shared" si="290"/>
        <v>0</v>
      </c>
    </row>
    <row r="3971" spans="1:15" s="6" customFormat="1" ht="34.5" customHeight="1">
      <c r="A3971" s="496">
        <v>1</v>
      </c>
      <c r="B3971" s="174" t="s">
        <v>721</v>
      </c>
      <c r="C3971" s="83">
        <v>243.12</v>
      </c>
      <c r="D3971" s="82" t="str">
        <f>IF(ISBLANK(E3971),"",IF(E3971="BN",VLOOKUP(B3971,'[1]V. BAHAN'!$B$8:$E$1099,3,FALSE),IFERROR(VLOOKUP(E3971,'[1]III. DAFTAR AHS'!$B$7:$H$872,5,FALSE),"ls")))</f>
        <v xml:space="preserve">m2 </v>
      </c>
      <c r="E3971" s="229" t="s">
        <v>722</v>
      </c>
      <c r="F3971" s="108" t="s">
        <v>723</v>
      </c>
      <c r="G3971" s="47">
        <f>VLOOKUP(B3971,'[2] RAB LAMA'!$B$9:$E$5553,4,FALSE)</f>
        <v>27231.975523230718</v>
      </c>
      <c r="H3971" s="47">
        <f>G3971*C3971</f>
        <v>6620637.8892078521</v>
      </c>
      <c r="I3971" s="48">
        <f t="shared" si="289"/>
        <v>1.7326012458100486E-2</v>
      </c>
      <c r="J3971" s="634"/>
      <c r="K3971" s="634"/>
      <c r="L3971" s="634"/>
      <c r="M3971" s="97"/>
      <c r="N3971" s="110"/>
      <c r="O3971" s="608">
        <f t="shared" si="290"/>
        <v>6620637.8892078521</v>
      </c>
    </row>
    <row r="3972" spans="1:15" s="95" customFormat="1" ht="34.5" customHeight="1">
      <c r="A3972" s="462">
        <v>2</v>
      </c>
      <c r="B3972" s="98" t="s">
        <v>724</v>
      </c>
      <c r="C3972" s="87">
        <v>160.06</v>
      </c>
      <c r="D3972" s="87" t="str">
        <f>IF(ISBLANK(E3972),"",IF(E3972="BN",VLOOKUP(B3972,'[1]V. BAHAN'!$B$8:$E$1099,3,FALSE),IFERROR(VLOOKUP(E3972,'[1]III. DAFTAR AHS'!$B$7:$H$872,5,FALSE),"ls")))</f>
        <v xml:space="preserve">m2 </v>
      </c>
      <c r="E3972" s="87" t="s">
        <v>725</v>
      </c>
      <c r="F3972" s="87" t="s">
        <v>726</v>
      </c>
      <c r="G3972" s="47">
        <f>VLOOKUP(B3972,'[2] RAB LAMA'!$B$9:$E$5553,4,FALSE)</f>
        <v>24872.475523230718</v>
      </c>
      <c r="H3972" s="47">
        <f>G3972*C3972</f>
        <v>3981088.4322483088</v>
      </c>
      <c r="I3972" s="48">
        <f t="shared" si="289"/>
        <v>1.0418390029512222E-2</v>
      </c>
      <c r="J3972" s="634"/>
      <c r="K3972" s="634"/>
      <c r="L3972" s="634"/>
      <c r="M3972" s="97"/>
      <c r="N3972" s="110"/>
      <c r="O3972" s="608">
        <f t="shared" si="290"/>
        <v>3981088.4322483088</v>
      </c>
    </row>
    <row r="3973" spans="1:15" s="6" customFormat="1" ht="34.5" customHeight="1">
      <c r="A3973" s="496">
        <v>3</v>
      </c>
      <c r="B3973" s="174" t="s">
        <v>2175</v>
      </c>
      <c r="C3973" s="83">
        <v>94.51</v>
      </c>
      <c r="D3973" s="82" t="str">
        <f>IF(ISBLANK(E3973),"",IF(E3973="BN",VLOOKUP(B3973,'[1]V. BAHAN'!$B$8:$E$1099,3,FALSE),IFERROR(VLOOKUP(E3973,'[1]III. DAFTAR AHS'!$B$7:$H$872,5,FALSE),"ls")))</f>
        <v xml:space="preserve">m2 </v>
      </c>
      <c r="E3973" s="87" t="s">
        <v>728</v>
      </c>
      <c r="F3973" s="82" t="s">
        <v>729</v>
      </c>
      <c r="G3973" s="47">
        <v>21552.024999999998</v>
      </c>
      <c r="H3973" s="47">
        <f>G3973*C3973</f>
        <v>2036881.8827499999</v>
      </c>
      <c r="I3973" s="48">
        <f t="shared" si="289"/>
        <v>5.330459310232444E-3</v>
      </c>
      <c r="J3973" s="634"/>
      <c r="K3973" s="634"/>
      <c r="L3973" s="634"/>
      <c r="M3973" s="97"/>
      <c r="N3973" s="110"/>
      <c r="O3973" s="608">
        <f t="shared" si="290"/>
        <v>2036881.8827499999</v>
      </c>
    </row>
    <row r="3974" spans="1:15" s="110" customFormat="1" ht="34.5" customHeight="1">
      <c r="A3974" s="96">
        <v>4</v>
      </c>
      <c r="B3974" s="98" t="s">
        <v>2054</v>
      </c>
      <c r="C3974" s="87">
        <v>101.76</v>
      </c>
      <c r="D3974" s="87" t="str">
        <f>IF(ISBLANK(E3974),"",IF(E3974="BN",VLOOKUP(B3974,'[1]V. BAHAN'!$B$8:$E$1099,3,FALSE),IFERROR(VLOOKUP(E3974,'[1]III. DAFTAR AHS'!$B$7:$H$872,5,FALSE),"ls")))</f>
        <v xml:space="preserve">m2 </v>
      </c>
      <c r="E3974" s="87" t="s">
        <v>2176</v>
      </c>
      <c r="F3974" s="87" t="s">
        <v>147</v>
      </c>
      <c r="G3974" s="47">
        <f>VLOOKUP(B3974,'[2] RAB LAMA'!$B$9:$E$5553,4,FALSE)</f>
        <v>128948.908</v>
      </c>
      <c r="H3974" s="47">
        <f>G3974*C3974</f>
        <v>13121840.878080001</v>
      </c>
      <c r="I3974" s="48">
        <f t="shared" si="289"/>
        <v>3.4339467334019727E-2</v>
      </c>
      <c r="J3974" s="634"/>
      <c r="K3974" s="634"/>
      <c r="L3974" s="634"/>
      <c r="M3974" s="97"/>
      <c r="O3974" s="608">
        <f t="shared" si="290"/>
        <v>13121840.878080001</v>
      </c>
    </row>
    <row r="3975" spans="1:15" s="110" customFormat="1" ht="34.5" customHeight="1" thickBot="1">
      <c r="A3975" s="489"/>
      <c r="B3975" s="306"/>
      <c r="C3975" s="286"/>
      <c r="D3975" s="286" t="str">
        <f>IF(ISBLANK(E3975),"",IF(E3975="BN",VLOOKUP(B3975,'[1]V. BAHAN'!$B$8:$E$1099,3,FALSE),IFERROR(VLOOKUP(E3975,'[1]III. DAFTAR AHS'!$B$7:$H$872,5,FALSE),"ls")))</f>
        <v/>
      </c>
      <c r="E3975" s="286"/>
      <c r="F3975" s="286" t="s">
        <v>23</v>
      </c>
      <c r="G3975" s="211"/>
      <c r="H3975" s="211"/>
      <c r="I3975" s="48">
        <f t="shared" si="289"/>
        <v>0</v>
      </c>
      <c r="J3975" s="633"/>
      <c r="K3975" s="633"/>
      <c r="L3975" s="633"/>
      <c r="O3975" s="608">
        <f t="shared" si="290"/>
        <v>0</v>
      </c>
    </row>
    <row r="3976" spans="1:15" s="6" customFormat="1" ht="34.5" customHeight="1" thickBot="1">
      <c r="A3976" s="441" t="s">
        <v>460</v>
      </c>
      <c r="B3976" s="124" t="s">
        <v>2177</v>
      </c>
      <c r="C3976" s="39"/>
      <c r="D3976" s="39" t="str">
        <f>IF(ISBLANK(E3976),"",IF(E3976="BN",VLOOKUP(B3976,'[1]V. BAHAN'!$B$8:$E$1099,3,FALSE),IFERROR(VLOOKUP(E3976,'[1]III. DAFTAR AHS'!$B$7:$H$872,5,FALSE),"ls")))</f>
        <v/>
      </c>
      <c r="E3976" s="39"/>
      <c r="F3976" s="39" t="s">
        <v>23</v>
      </c>
      <c r="G3976" s="78"/>
      <c r="H3976" s="408"/>
      <c r="I3976" s="48">
        <f t="shared" si="289"/>
        <v>0</v>
      </c>
      <c r="J3976" s="629"/>
      <c r="K3976" s="629"/>
      <c r="L3976" s="629"/>
      <c r="M3976" s="97"/>
      <c r="N3976" s="110"/>
      <c r="O3976" s="608">
        <f t="shared" si="290"/>
        <v>0</v>
      </c>
    </row>
    <row r="3977" spans="1:15" s="110" customFormat="1" ht="34.5" customHeight="1">
      <c r="A3977" s="497">
        <v>1</v>
      </c>
      <c r="B3977" s="498" t="s">
        <v>2178</v>
      </c>
      <c r="C3977" s="229">
        <v>5.0199999999999996</v>
      </c>
      <c r="D3977" s="229" t="str">
        <f>IF(ISBLANK(E3977),"",IF(E3977="BN",VLOOKUP(B3977,'[1]V. BAHAN'!$B$8:$E$1099,3,FALSE),IFERROR(VLOOKUP(E3977,'[1]III. DAFTAR AHS'!$B$7:$H$872,5,FALSE),"ls")))</f>
        <v xml:space="preserve">m' </v>
      </c>
      <c r="E3977" s="229" t="s">
        <v>2179</v>
      </c>
      <c r="F3977" s="229" t="s">
        <v>2180</v>
      </c>
      <c r="G3977" s="47">
        <f>VLOOKUP(B3977,'[2] RAB LAMA'!$B$9:$E$5553,4,FALSE)</f>
        <v>213033.79107760882</v>
      </c>
      <c r="H3977" s="47">
        <f>G3977*C3977</f>
        <v>1069429.6312095963</v>
      </c>
      <c r="I3977" s="48">
        <f t="shared" si="289"/>
        <v>2.7986655400082951E-3</v>
      </c>
      <c r="J3977" s="634"/>
      <c r="K3977" s="634"/>
      <c r="L3977" s="634"/>
      <c r="M3977" s="97"/>
      <c r="O3977" s="608">
        <f t="shared" si="290"/>
        <v>1069429.6312095963</v>
      </c>
    </row>
    <row r="3978" spans="1:15" s="95" customFormat="1" ht="34.5" customHeight="1">
      <c r="A3978" s="96"/>
      <c r="B3978" s="477" t="s">
        <v>2181</v>
      </c>
      <c r="C3978" s="87"/>
      <c r="D3978" s="87" t="str">
        <f>IF(ISBLANK(E3978),"",IF(E3978="BN",VLOOKUP(B3978,'[1]V. BAHAN'!$B$8:$E$1099,3,FALSE),IFERROR(VLOOKUP(E3978,'[1]III. DAFTAR AHS'!$B$7:$H$872,5,FALSE),"ls")))</f>
        <v/>
      </c>
      <c r="E3978" s="87"/>
      <c r="F3978" s="87" t="s">
        <v>23</v>
      </c>
      <c r="G3978" s="83"/>
      <c r="H3978" s="83"/>
      <c r="I3978" s="48">
        <f t="shared" si="289"/>
        <v>0</v>
      </c>
      <c r="J3978" s="633"/>
      <c r="K3978" s="633"/>
      <c r="L3978" s="633"/>
      <c r="M3978" s="97"/>
      <c r="N3978" s="110"/>
      <c r="O3978" s="608">
        <f t="shared" si="290"/>
        <v>0</v>
      </c>
    </row>
    <row r="3979" spans="1:15" s="110" customFormat="1" ht="34.5" customHeight="1">
      <c r="A3979" s="470"/>
      <c r="B3979" s="499" t="s">
        <v>2182</v>
      </c>
      <c r="C3979" s="87"/>
      <c r="D3979" s="87" t="str">
        <f>IF(ISBLANK(E3979),"",IF(E3979="BN",VLOOKUP(B3979,'[1]V. BAHAN'!$B$8:$E$1099,3,FALSE),IFERROR(VLOOKUP(E3979,'[1]III. DAFTAR AHS'!$B$7:$H$872,5,FALSE),"ls")))</f>
        <v/>
      </c>
      <c r="E3979" s="87"/>
      <c r="F3979" s="87" t="s">
        <v>23</v>
      </c>
      <c r="G3979" s="87"/>
      <c r="H3979" s="87"/>
      <c r="I3979" s="48">
        <f t="shared" si="289"/>
        <v>0</v>
      </c>
      <c r="J3979" s="634"/>
      <c r="K3979" s="634"/>
      <c r="L3979" s="634"/>
      <c r="M3979" s="97"/>
      <c r="O3979" s="608">
        <f t="shared" si="290"/>
        <v>0</v>
      </c>
    </row>
    <row r="3980" spans="1:15" s="110" customFormat="1" ht="34.5" customHeight="1">
      <c r="A3980" s="96"/>
      <c r="B3980" s="477" t="s">
        <v>2066</v>
      </c>
      <c r="C3980" s="87"/>
      <c r="D3980" s="87" t="str">
        <f>IF(ISBLANK(E3980),"",IF(E3980="BN",VLOOKUP(B3980,'[1]V. BAHAN'!$B$8:$E$1099,3,FALSE),IFERROR(VLOOKUP(E3980,'[1]III. DAFTAR AHS'!$B$7:$H$872,5,FALSE),"ls")))</f>
        <v/>
      </c>
      <c r="E3980" s="87"/>
      <c r="F3980" s="87" t="s">
        <v>23</v>
      </c>
      <c r="G3980" s="83"/>
      <c r="H3980" s="83"/>
      <c r="I3980" s="48">
        <f t="shared" si="289"/>
        <v>0</v>
      </c>
      <c r="J3980" s="633"/>
      <c r="K3980" s="633"/>
      <c r="L3980" s="633"/>
      <c r="M3980" s="97"/>
      <c r="O3980" s="608">
        <f t="shared" si="290"/>
        <v>0</v>
      </c>
    </row>
    <row r="3981" spans="1:15" s="110" customFormat="1" ht="34.5" customHeight="1">
      <c r="A3981" s="96"/>
      <c r="B3981" s="477" t="s">
        <v>2183</v>
      </c>
      <c r="C3981" s="87"/>
      <c r="D3981" s="87" t="str">
        <f>IF(ISBLANK(E3981),"",IF(E3981="BN",VLOOKUP(B3981,'[1]V. BAHAN'!$B$8:$E$1099,3,FALSE),IFERROR(VLOOKUP(E3981,'[1]III. DAFTAR AHS'!$B$7:$H$872,5,FALSE),"ls")))</f>
        <v/>
      </c>
      <c r="E3981" s="87"/>
      <c r="F3981" s="87" t="s">
        <v>23</v>
      </c>
      <c r="G3981" s="83"/>
      <c r="H3981" s="83"/>
      <c r="I3981" s="48">
        <f t="shared" ref="I3981:I4044" si="294">(H3981/$H$4325)*100</f>
        <v>0</v>
      </c>
      <c r="J3981" s="633"/>
      <c r="K3981" s="633"/>
      <c r="L3981" s="633"/>
      <c r="M3981" s="97"/>
      <c r="O3981" s="608">
        <f t="shared" si="290"/>
        <v>0</v>
      </c>
    </row>
    <row r="3982" spans="1:15" s="110" customFormat="1" ht="34.5" customHeight="1" thickBot="1">
      <c r="A3982" s="489"/>
      <c r="B3982" s="306"/>
      <c r="C3982" s="286"/>
      <c r="D3982" s="286" t="str">
        <f>IF(ISBLANK(E3982),"",IF(E3982="BN",VLOOKUP(B3982,'[1]V. BAHAN'!$B$8:$E$1099,3,FALSE),IFERROR(VLOOKUP(E3982,'[1]III. DAFTAR AHS'!$B$7:$H$872,5,FALSE),"ls")))</f>
        <v/>
      </c>
      <c r="E3982" s="286"/>
      <c r="F3982" s="286" t="s">
        <v>23</v>
      </c>
      <c r="G3982" s="211"/>
      <c r="H3982" s="211"/>
      <c r="I3982" s="48">
        <f t="shared" si="294"/>
        <v>0</v>
      </c>
      <c r="J3982" s="633"/>
      <c r="K3982" s="633"/>
      <c r="L3982" s="633"/>
      <c r="M3982" s="97"/>
      <c r="O3982" s="608">
        <f t="shared" si="290"/>
        <v>0</v>
      </c>
    </row>
    <row r="3983" spans="1:15" s="6" customFormat="1" ht="35.1" customHeight="1" thickBot="1">
      <c r="A3983" s="441" t="s">
        <v>463</v>
      </c>
      <c r="B3983" s="124" t="s">
        <v>2184</v>
      </c>
      <c r="C3983" s="39"/>
      <c r="D3983" s="39" t="str">
        <f>IF(ISBLANK(E3983),"",IF(E3983="BN",VLOOKUP(B3983,'[1]V. BAHAN'!$B$8:$E$1099,3,FALSE),IFERROR(VLOOKUP(E3983,'[1]III. DAFTAR AHS'!$B$7:$H$872,5,FALSE),"ls")))</f>
        <v/>
      </c>
      <c r="E3983" s="39"/>
      <c r="F3983" s="39" t="s">
        <v>23</v>
      </c>
      <c r="G3983" s="78"/>
      <c r="H3983" s="408"/>
      <c r="I3983" s="48">
        <f t="shared" si="294"/>
        <v>0</v>
      </c>
      <c r="J3983" s="629"/>
      <c r="K3983" s="629"/>
      <c r="L3983" s="629"/>
      <c r="M3983" s="97"/>
      <c r="N3983" s="110"/>
      <c r="O3983" s="608">
        <f t="shared" si="290"/>
        <v>0</v>
      </c>
    </row>
    <row r="3984" spans="1:15" s="110" customFormat="1" ht="115.5" customHeight="1">
      <c r="A3984" s="497"/>
      <c r="B3984" s="500" t="s">
        <v>2185</v>
      </c>
      <c r="C3984" s="229"/>
      <c r="D3984" s="229" t="str">
        <f>IF(ISBLANK(E3984),"",IF(E3984="BN",VLOOKUP(B3984,'[1]V. BAHAN'!$B$8:$E$1099,3,FALSE),IFERROR(VLOOKUP(E3984,'[1]III. DAFTAR AHS'!$B$7:$H$872,5,FALSE),"ls")))</f>
        <v/>
      </c>
      <c r="E3984" s="229"/>
      <c r="F3984" s="229" t="s">
        <v>23</v>
      </c>
      <c r="G3984" s="229"/>
      <c r="H3984" s="229"/>
      <c r="I3984" s="48">
        <f t="shared" si="294"/>
        <v>0</v>
      </c>
      <c r="J3984" s="634"/>
      <c r="K3984" s="634"/>
      <c r="L3984" s="634"/>
      <c r="M3984" s="97"/>
      <c r="O3984" s="608">
        <f t="shared" si="290"/>
        <v>0</v>
      </c>
    </row>
    <row r="3985" spans="1:15" s="95" customFormat="1" ht="35.1" customHeight="1">
      <c r="A3985" s="96">
        <v>1</v>
      </c>
      <c r="B3985" s="98" t="s">
        <v>2186</v>
      </c>
      <c r="C3985" s="87">
        <v>0.75</v>
      </c>
      <c r="D3985" s="87" t="str">
        <f>IF(ISBLANK(E3985),"",IF(E3985="BN",VLOOKUP(B3985,'[1]V. BAHAN'!$B$8:$E$1099,3,FALSE),IFERROR(VLOOKUP(E3985,'[1]III. DAFTAR AHS'!$B$7:$H$872,5,FALSE),"ls")))</f>
        <v xml:space="preserve">m' </v>
      </c>
      <c r="E3985" s="87" t="s">
        <v>2187</v>
      </c>
      <c r="F3985" s="87" t="s">
        <v>34</v>
      </c>
      <c r="G3985" s="47">
        <f>VLOOKUP(B3985,'[2] RAB LAMA'!$B$9:$E$5553,4,FALSE)</f>
        <v>1561489.5263896501</v>
      </c>
      <c r="H3985" s="47">
        <f>G3985*C3985</f>
        <v>1171117.1447922376</v>
      </c>
      <c r="I3985" s="48">
        <f t="shared" si="294"/>
        <v>3.0647787388645622E-3</v>
      </c>
      <c r="J3985" s="634"/>
      <c r="K3985" s="634"/>
      <c r="L3985" s="634"/>
      <c r="M3985" s="97"/>
      <c r="N3985" s="110"/>
      <c r="O3985" s="608">
        <f t="shared" si="290"/>
        <v>1171117.1447922376</v>
      </c>
    </row>
    <row r="3986" spans="1:15" s="110" customFormat="1" ht="35.1" customHeight="1">
      <c r="A3986" s="96">
        <f>+A3985+1</f>
        <v>2</v>
      </c>
      <c r="B3986" s="469" t="s">
        <v>2188</v>
      </c>
      <c r="C3986" s="87">
        <v>5.15</v>
      </c>
      <c r="D3986" s="87" t="str">
        <f>IF(ISBLANK(E3986),"",IF(E3986="BN",VLOOKUP(B3986,'[1]V. BAHAN'!$B$8:$E$1099,3,FALSE),IFERROR(VLOOKUP(E3986,'[1]III. DAFTAR AHS'!$B$7:$H$872,5,FALSE),"ls")))</f>
        <v xml:space="preserve">m' </v>
      </c>
      <c r="E3986" s="87" t="s">
        <v>2187</v>
      </c>
      <c r="F3986" s="87" t="s">
        <v>34</v>
      </c>
      <c r="G3986" s="47">
        <f>VLOOKUP(B3986,'[2] RAB LAMA'!$B$9:$E$5553,4,FALSE)</f>
        <v>1561489.5263896501</v>
      </c>
      <c r="H3986" s="47">
        <f>G3986*C3986</f>
        <v>8041671.060906698</v>
      </c>
      <c r="I3986" s="48">
        <f t="shared" si="294"/>
        <v>2.1044814006869996E-2</v>
      </c>
      <c r="J3986" s="634"/>
      <c r="K3986" s="634"/>
      <c r="L3986" s="634"/>
      <c r="M3986" s="97"/>
      <c r="O3986" s="608">
        <f t="shared" si="290"/>
        <v>8041671.060906698</v>
      </c>
    </row>
    <row r="3987" spans="1:15" s="110" customFormat="1" ht="35.1" customHeight="1">
      <c r="A3987" s="96">
        <f>+A3986+1</f>
        <v>3</v>
      </c>
      <c r="B3987" s="98" t="s">
        <v>2189</v>
      </c>
      <c r="C3987" s="87">
        <v>0.71</v>
      </c>
      <c r="D3987" s="87" t="str">
        <f>IF(ISBLANK(E3987),"",IF(E3987="BN",VLOOKUP(B3987,'[1]V. BAHAN'!$B$8:$E$1099,3,FALSE),IFERROR(VLOOKUP(E3987,'[1]III. DAFTAR AHS'!$B$7:$H$872,5,FALSE),"ls")))</f>
        <v xml:space="preserve">m' </v>
      </c>
      <c r="E3987" s="87" t="s">
        <v>2187</v>
      </c>
      <c r="F3987" s="87" t="s">
        <v>34</v>
      </c>
      <c r="G3987" s="47">
        <f>VLOOKUP(B3987,'[2] RAB LAMA'!$B$9:$E$5553,4,FALSE)</f>
        <v>1561489.5263896501</v>
      </c>
      <c r="H3987" s="47">
        <f>G3987*C3987</f>
        <v>1108657.5637366516</v>
      </c>
      <c r="I3987" s="48">
        <f t="shared" si="294"/>
        <v>2.9013238727917858E-3</v>
      </c>
      <c r="J3987" s="634"/>
      <c r="K3987" s="634"/>
      <c r="L3987" s="634"/>
      <c r="M3987" s="41"/>
      <c r="O3987" s="608">
        <f t="shared" si="290"/>
        <v>1108657.5637366516</v>
      </c>
    </row>
    <row r="3988" spans="1:15" s="110" customFormat="1" ht="35.1" customHeight="1">
      <c r="A3988" s="96">
        <f>+A3987+1</f>
        <v>4</v>
      </c>
      <c r="B3988" s="98" t="s">
        <v>2190</v>
      </c>
      <c r="C3988" s="87">
        <v>0.44</v>
      </c>
      <c r="D3988" s="87" t="str">
        <f>IF(ISBLANK(E3988),"",IF(E3988="BN",VLOOKUP(B3988,'[1]V. BAHAN'!$B$8:$E$1099,3,FALSE),IFERROR(VLOOKUP(E3988,'[1]III. DAFTAR AHS'!$B$7:$H$872,5,FALSE),"ls")))</f>
        <v xml:space="preserve">m' </v>
      </c>
      <c r="E3988" s="87" t="s">
        <v>2187</v>
      </c>
      <c r="F3988" s="87" t="s">
        <v>34</v>
      </c>
      <c r="G3988" s="47">
        <f>VLOOKUP(B3988,'[2] RAB LAMA'!$B$9:$E$5553,4,FALSE)</f>
        <v>1561489.5263896501</v>
      </c>
      <c r="H3988" s="47">
        <f>G3988*C3988</f>
        <v>687055.39161144604</v>
      </c>
      <c r="I3988" s="48">
        <f t="shared" si="294"/>
        <v>1.7980035268005431E-3</v>
      </c>
      <c r="J3988" s="634"/>
      <c r="K3988" s="634"/>
      <c r="L3988" s="634"/>
      <c r="M3988" s="41"/>
      <c r="O3988" s="608">
        <f t="shared" si="290"/>
        <v>687055.39161144604</v>
      </c>
    </row>
    <row r="3989" spans="1:15" s="95" customFormat="1" ht="35.1" customHeight="1">
      <c r="A3989" s="96">
        <f>+A3988+1</f>
        <v>5</v>
      </c>
      <c r="B3989" s="98" t="s">
        <v>2191</v>
      </c>
      <c r="C3989" s="87">
        <v>1.1399999999999999</v>
      </c>
      <c r="D3989" s="87" t="str">
        <f>IF(ISBLANK(E3989),"",IF(E3989="BN",VLOOKUP(B3989,'[1]V. BAHAN'!$B$8:$E$1099,3,FALSE),IFERROR(VLOOKUP(E3989,'[1]III. DAFTAR AHS'!$B$7:$H$872,5,FALSE),"ls")))</f>
        <v xml:space="preserve">m' </v>
      </c>
      <c r="E3989" s="87" t="s">
        <v>2187</v>
      </c>
      <c r="F3989" s="87" t="s">
        <v>34</v>
      </c>
      <c r="G3989" s="47">
        <f>VLOOKUP(B3989,'[2] RAB LAMA'!$B$9:$E$5553,4,FALSE)</f>
        <v>1561489.5263896501</v>
      </c>
      <c r="H3989" s="47">
        <f>G3989*C3989</f>
        <v>1780098.0600842009</v>
      </c>
      <c r="I3989" s="48">
        <f t="shared" si="294"/>
        <v>4.6584636830741344E-3</v>
      </c>
      <c r="J3989" s="634"/>
      <c r="K3989" s="634"/>
      <c r="L3989" s="634"/>
      <c r="M3989" s="97"/>
      <c r="N3989" s="110"/>
      <c r="O3989" s="608">
        <f t="shared" si="290"/>
        <v>1780098.0600842009</v>
      </c>
    </row>
    <row r="3990" spans="1:15" s="110" customFormat="1" ht="35.1" customHeight="1" thickBot="1">
      <c r="A3990" s="489"/>
      <c r="B3990" s="306"/>
      <c r="C3990" s="286"/>
      <c r="D3990" s="286" t="str">
        <f>IF(ISBLANK(E3990),"",IF(E3990="BN",VLOOKUP(B3990,'[1]V. BAHAN'!$B$8:$E$1099,3,FALSE),IFERROR(VLOOKUP(E3990,'[1]III. DAFTAR AHS'!$B$7:$H$872,5,FALSE),"ls")))</f>
        <v/>
      </c>
      <c r="E3990" s="286"/>
      <c r="F3990" s="286" t="s">
        <v>23</v>
      </c>
      <c r="G3990" s="211"/>
      <c r="H3990" s="211"/>
      <c r="I3990" s="48">
        <f t="shared" si="294"/>
        <v>0</v>
      </c>
      <c r="J3990" s="633"/>
      <c r="K3990" s="633"/>
      <c r="L3990" s="633"/>
      <c r="M3990" s="41"/>
      <c r="O3990" s="608">
        <f t="shared" si="290"/>
        <v>0</v>
      </c>
    </row>
    <row r="3991" spans="1:15" s="69" customFormat="1" ht="35.1" customHeight="1" thickBot="1">
      <c r="A3991" s="460"/>
      <c r="B3991" s="339" t="s">
        <v>818</v>
      </c>
      <c r="C3991" s="66"/>
      <c r="D3991" s="66" t="str">
        <f>IF(ISBLANK(E3991),"",IF(E3991="BN",VLOOKUP(B3991,'[1]V. BAHAN'!$B$8:$E$1099,3,FALSE),IFERROR(VLOOKUP(E3991,'[1]III. DAFTAR AHS'!$B$7:$H$872,5,FALSE),"ls")))</f>
        <v/>
      </c>
      <c r="E3991" s="66"/>
      <c r="F3991" s="66" t="s">
        <v>23</v>
      </c>
      <c r="G3991" s="119"/>
      <c r="H3991" s="120">
        <f>SUM(H3919:H3989)</f>
        <v>190393807.35704935</v>
      </c>
      <c r="I3991" s="48"/>
      <c r="J3991" s="632"/>
      <c r="K3991" s="632"/>
      <c r="L3991" s="632"/>
      <c r="M3991" s="97"/>
      <c r="N3991" s="110"/>
      <c r="O3991" s="608">
        <f t="shared" si="290"/>
        <v>190393807.35704935</v>
      </c>
    </row>
    <row r="3992" spans="1:15" s="6" customFormat="1" ht="35.1" customHeight="1" thickBot="1">
      <c r="A3992" s="441" t="s">
        <v>108</v>
      </c>
      <c r="B3992" s="124" t="s">
        <v>820</v>
      </c>
      <c r="C3992" s="39"/>
      <c r="D3992" s="39" t="str">
        <f>IF(ISBLANK(E3992),"",IF(E3992="BN",VLOOKUP(B3992,'[1]V. BAHAN'!$B$8:$E$1099,3,FALSE),IFERROR(VLOOKUP(E3992,'[1]III. DAFTAR AHS'!$B$7:$H$872,5,FALSE),"ls")))</f>
        <v/>
      </c>
      <c r="E3992" s="39"/>
      <c r="F3992" s="39" t="s">
        <v>23</v>
      </c>
      <c r="G3992" s="78"/>
      <c r="H3992" s="408"/>
      <c r="I3992" s="48">
        <f t="shared" si="294"/>
        <v>0</v>
      </c>
      <c r="J3992" s="629"/>
      <c r="K3992" s="629"/>
      <c r="L3992" s="629"/>
      <c r="M3992" s="97"/>
      <c r="N3992" s="110"/>
      <c r="O3992" s="608">
        <f t="shared" ref="O3992:O4055" si="295">H3992-N3992</f>
        <v>0</v>
      </c>
    </row>
    <row r="3993" spans="1:15" s="6" customFormat="1" ht="35.1" customHeight="1" thickBot="1">
      <c r="A3993" s="441" t="s">
        <v>821</v>
      </c>
      <c r="B3993" s="124" t="s">
        <v>2192</v>
      </c>
      <c r="C3993" s="39"/>
      <c r="D3993" s="39" t="str">
        <f>IF(ISBLANK(E3993),"",IF(E3993="BN",VLOOKUP(B3993,'[1]V. BAHAN'!$B$8:$E$1099,3,FALSE),IFERROR(VLOOKUP(E3993,'[1]III. DAFTAR AHS'!$B$7:$H$872,5,FALSE),"ls")))</f>
        <v/>
      </c>
      <c r="E3993" s="39"/>
      <c r="F3993" s="39" t="s">
        <v>23</v>
      </c>
      <c r="G3993" s="78"/>
      <c r="H3993" s="408"/>
      <c r="I3993" s="48">
        <f t="shared" si="294"/>
        <v>0</v>
      </c>
      <c r="J3993" s="629"/>
      <c r="K3993" s="629"/>
      <c r="L3993" s="629"/>
      <c r="M3993" s="41"/>
      <c r="N3993" s="110"/>
      <c r="O3993" s="608">
        <f t="shared" si="295"/>
        <v>0</v>
      </c>
    </row>
    <row r="3994" spans="1:15" s="6" customFormat="1" ht="34.5" customHeight="1">
      <c r="A3994" s="471"/>
      <c r="B3994" s="473" t="s">
        <v>152</v>
      </c>
      <c r="C3994" s="87"/>
      <c r="D3994" s="82" t="str">
        <f>IF(ISBLANK(E3994),"",IF(E3994="BN",VLOOKUP(B3994,'[1]V. BAHAN'!$B$8:$E$1099,3,FALSE),IFERROR(VLOOKUP(E3994,'[1]III. DAFTAR AHS'!$B$7:$H$872,5,FALSE),"ls")))</f>
        <v/>
      </c>
      <c r="E3994" s="82"/>
      <c r="F3994" s="82" t="s">
        <v>23</v>
      </c>
      <c r="G3994" s="83"/>
      <c r="H3994" s="83"/>
      <c r="I3994" s="48">
        <f t="shared" si="294"/>
        <v>0</v>
      </c>
      <c r="J3994" s="633"/>
      <c r="K3994" s="633"/>
      <c r="L3994" s="633"/>
      <c r="M3994" s="97"/>
      <c r="N3994" s="110"/>
      <c r="O3994" s="608">
        <f t="shared" si="295"/>
        <v>0</v>
      </c>
    </row>
    <row r="3995" spans="1:15" s="6" customFormat="1" ht="90" customHeight="1">
      <c r="A3995" s="471"/>
      <c r="B3995" s="474" t="s">
        <v>912</v>
      </c>
      <c r="C3995" s="87"/>
      <c r="D3995" s="82" t="str">
        <f>IF(ISBLANK(E3995),"",IF(E3995="BN",VLOOKUP(B3995,'[1]V. BAHAN'!$B$8:$E$1099,3,FALSE),IFERROR(VLOOKUP(E3995,'[1]III. DAFTAR AHS'!$B$7:$H$872,5,FALSE),"ls")))</f>
        <v/>
      </c>
      <c r="E3995" s="82"/>
      <c r="F3995" s="82" t="s">
        <v>23</v>
      </c>
      <c r="G3995" s="83"/>
      <c r="H3995" s="83"/>
      <c r="I3995" s="48">
        <f t="shared" si="294"/>
        <v>0</v>
      </c>
      <c r="J3995" s="633"/>
      <c r="K3995" s="633"/>
      <c r="L3995" s="633"/>
      <c r="M3995" s="97"/>
      <c r="N3995" s="110"/>
      <c r="O3995" s="608">
        <f t="shared" si="295"/>
        <v>0</v>
      </c>
    </row>
    <row r="3996" spans="1:15" s="237" customFormat="1" ht="35.1" customHeight="1">
      <c r="A3996" s="501">
        <v>1</v>
      </c>
      <c r="B3996" s="391" t="s">
        <v>1213</v>
      </c>
      <c r="C3996" s="234"/>
      <c r="D3996" s="234" t="str">
        <f>IF(ISBLANK(E3996),"",IF(E3996="BN",VLOOKUP(B3996,'[1]V. BAHAN'!$B$8:$E$1099,3,FALSE),IFERROR(VLOOKUP(E3996,'[1]III. DAFTAR AHS'!$B$7:$H$872,5,FALSE),"ls")))</f>
        <v/>
      </c>
      <c r="E3996" s="234"/>
      <c r="F3996" s="502" t="s">
        <v>23</v>
      </c>
      <c r="G3996" s="503"/>
      <c r="H3996" s="504"/>
      <c r="I3996" s="48">
        <f t="shared" si="294"/>
        <v>0</v>
      </c>
      <c r="J3996" s="634"/>
      <c r="K3996" s="634"/>
      <c r="L3996" s="634"/>
      <c r="M3996" s="97"/>
      <c r="N3996" s="110"/>
      <c r="O3996" s="608">
        <f t="shared" si="295"/>
        <v>0</v>
      </c>
    </row>
    <row r="3997" spans="1:15" s="95" customFormat="1" ht="35.1" customHeight="1">
      <c r="A3997" s="168" t="s">
        <v>49</v>
      </c>
      <c r="B3997" s="392" t="s">
        <v>2193</v>
      </c>
      <c r="C3997" s="87">
        <v>1</v>
      </c>
      <c r="D3997" s="87" t="str">
        <f>IF(ISBLANK(E3997),"",IF(E3997="BN",VLOOKUP(B3997,'[1]V. BAHAN'!$B$8:$E$1099,3,FALSE),IFERROR(VLOOKUP(E3997,'[1]III. DAFTAR AHS'!$B$7:$H$872,5,FALSE),"ls")))</f>
        <v>set</v>
      </c>
      <c r="E3997" s="87" t="s">
        <v>51</v>
      </c>
      <c r="F3997" s="457" t="s">
        <v>52</v>
      </c>
      <c r="G3997" s="47">
        <f>VLOOKUP(B3997,'[2] RAB LAMA'!$B$9:$E$5553,4,FALSE)</f>
        <v>24474180.627102502</v>
      </c>
      <c r="H3997" s="47">
        <f>G3997*C3997</f>
        <v>24474180.627102502</v>
      </c>
      <c r="I3997" s="48">
        <f t="shared" si="294"/>
        <v>6.4048202838309157E-2</v>
      </c>
      <c r="J3997" s="634"/>
      <c r="K3997" s="634"/>
      <c r="L3997" s="634"/>
      <c r="M3997" s="97"/>
      <c r="N3997" s="110"/>
      <c r="O3997" s="608">
        <f t="shared" si="295"/>
        <v>24474180.627102502</v>
      </c>
    </row>
    <row r="3998" spans="1:15" s="95" customFormat="1" ht="35.1" customHeight="1">
      <c r="A3998" s="170"/>
      <c r="B3998" s="463" t="s">
        <v>2194</v>
      </c>
      <c r="C3998" s="87"/>
      <c r="D3998" s="87" t="str">
        <f>IF(ISBLANK(E3998),"",IF(E3998="BN",VLOOKUP(B3998,'[1]V. BAHAN'!$B$8:$E$1099,3,FALSE),IFERROR(VLOOKUP(E3998,'[1]III. DAFTAR AHS'!$B$7:$H$872,5,FALSE),"ls")))</f>
        <v/>
      </c>
      <c r="E3998" s="87"/>
      <c r="F3998" s="457" t="s">
        <v>23</v>
      </c>
      <c r="G3998" s="138"/>
      <c r="H3998" s="183"/>
      <c r="I3998" s="48">
        <f t="shared" si="294"/>
        <v>0</v>
      </c>
      <c r="J3998" s="634"/>
      <c r="K3998" s="634"/>
      <c r="L3998" s="634"/>
      <c r="M3998" s="97"/>
      <c r="N3998" s="110"/>
      <c r="O3998" s="608">
        <f t="shared" si="295"/>
        <v>0</v>
      </c>
    </row>
    <row r="3999" spans="1:15" s="95" customFormat="1" ht="35.1" customHeight="1">
      <c r="A3999" s="170"/>
      <c r="B3999" s="463" t="s">
        <v>826</v>
      </c>
      <c r="C3999" s="87"/>
      <c r="D3999" s="87" t="str">
        <f>IF(ISBLANK(E3999),"",IF(E3999="BN",VLOOKUP(B3999,'[1]V. BAHAN'!$B$8:$E$1099,3,FALSE),IFERROR(VLOOKUP(E3999,'[1]III. DAFTAR AHS'!$B$7:$H$872,5,FALSE),"ls")))</f>
        <v/>
      </c>
      <c r="E3999" s="87"/>
      <c r="F3999" s="457" t="s">
        <v>23</v>
      </c>
      <c r="G3999" s="138"/>
      <c r="H3999" s="183"/>
      <c r="I3999" s="48">
        <f t="shared" si="294"/>
        <v>0</v>
      </c>
      <c r="J3999" s="634"/>
      <c r="K3999" s="634"/>
      <c r="L3999" s="634"/>
      <c r="M3999" s="97"/>
      <c r="N3999" s="110"/>
      <c r="O3999" s="608">
        <f t="shared" si="295"/>
        <v>0</v>
      </c>
    </row>
    <row r="4000" spans="1:15" s="95" customFormat="1" ht="35.1" customHeight="1">
      <c r="A4000" s="170"/>
      <c r="B4000" s="463" t="s">
        <v>827</v>
      </c>
      <c r="C4000" s="87"/>
      <c r="D4000" s="87" t="str">
        <f>IF(ISBLANK(E4000),"",IF(E4000="BN",VLOOKUP(B4000,'[1]V. BAHAN'!$B$8:$E$1099,3,FALSE),IFERROR(VLOOKUP(E4000,'[1]III. DAFTAR AHS'!$B$7:$H$872,5,FALSE),"ls")))</f>
        <v/>
      </c>
      <c r="E4000" s="87"/>
      <c r="F4000" s="457" t="s">
        <v>23</v>
      </c>
      <c r="G4000" s="138"/>
      <c r="H4000" s="183"/>
      <c r="I4000" s="48">
        <f t="shared" si="294"/>
        <v>0</v>
      </c>
      <c r="J4000" s="634"/>
      <c r="K4000" s="634"/>
      <c r="L4000" s="634"/>
      <c r="M4000" s="41"/>
      <c r="N4000" s="110"/>
      <c r="O4000" s="608">
        <f t="shared" si="295"/>
        <v>0</v>
      </c>
    </row>
    <row r="4001" spans="1:15" s="95" customFormat="1" ht="35.1" customHeight="1">
      <c r="A4001" s="170"/>
      <c r="B4001" s="392"/>
      <c r="C4001" s="87"/>
      <c r="D4001" s="87" t="str">
        <f>IF(ISBLANK(E4001),"",IF(E4001="BN",VLOOKUP(B4001,'[1]V. BAHAN'!$B$8:$E$1099,3,FALSE),IFERROR(VLOOKUP(E4001,'[1]III. DAFTAR AHS'!$B$7:$H$872,5,FALSE),"ls")))</f>
        <v/>
      </c>
      <c r="E4001" s="87"/>
      <c r="F4001" s="457" t="s">
        <v>23</v>
      </c>
      <c r="G4001" s="138"/>
      <c r="H4001" s="183"/>
      <c r="I4001" s="48">
        <f t="shared" si="294"/>
        <v>0</v>
      </c>
      <c r="J4001" s="634"/>
      <c r="K4001" s="634"/>
      <c r="L4001" s="634"/>
      <c r="M4001" s="97"/>
      <c r="N4001" s="110"/>
      <c r="O4001" s="608">
        <f t="shared" si="295"/>
        <v>0</v>
      </c>
    </row>
    <row r="4002" spans="1:15" s="95" customFormat="1" ht="35.1" customHeight="1">
      <c r="A4002" s="170"/>
      <c r="B4002" s="391" t="s">
        <v>2195</v>
      </c>
      <c r="C4002" s="87"/>
      <c r="D4002" s="87" t="str">
        <f>IF(ISBLANK(E4002),"",IF(E4002="BN",VLOOKUP(B4002,'[1]V. BAHAN'!$B$8:$E$1099,3,FALSE),IFERROR(VLOOKUP(E4002,'[1]III. DAFTAR AHS'!$B$7:$H$872,5,FALSE),"ls")))</f>
        <v/>
      </c>
      <c r="E4002" s="87"/>
      <c r="F4002" s="457" t="s">
        <v>23</v>
      </c>
      <c r="G4002" s="138"/>
      <c r="H4002" s="183"/>
      <c r="I4002" s="48">
        <f t="shared" si="294"/>
        <v>0</v>
      </c>
      <c r="J4002" s="634"/>
      <c r="K4002" s="634"/>
      <c r="L4002" s="634"/>
      <c r="M4002" s="97"/>
      <c r="N4002" s="110"/>
      <c r="O4002" s="608">
        <f t="shared" si="295"/>
        <v>0</v>
      </c>
    </row>
    <row r="4003" spans="1:15" s="95" customFormat="1" ht="35.1" customHeight="1">
      <c r="A4003" s="168" t="s">
        <v>49</v>
      </c>
      <c r="B4003" s="392" t="s">
        <v>2196</v>
      </c>
      <c r="C4003" s="87">
        <v>1</v>
      </c>
      <c r="D4003" s="87" t="str">
        <f>IF(ISBLANK(E4003),"",IF(E4003="BN",VLOOKUP(B4003,'[1]V. BAHAN'!$B$8:$E$1099,3,FALSE),IFERROR(VLOOKUP(E4003,'[1]III. DAFTAR AHS'!$B$7:$H$872,5,FALSE),"ls")))</f>
        <v>bh</v>
      </c>
      <c r="E4003" s="87" t="s">
        <v>51</v>
      </c>
      <c r="F4003" s="457" t="s">
        <v>52</v>
      </c>
      <c r="G4003" s="47">
        <f>VLOOKUP(B4003,'[2] RAB LAMA'!$B$9:$E$5553,4,FALSE)</f>
        <v>22333889.648626499</v>
      </c>
      <c r="H4003" s="47">
        <f t="shared" ref="H4003:H4020" si="296">G4003*C4003</f>
        <v>22333889.648626499</v>
      </c>
      <c r="I4003" s="48">
        <f t="shared" si="294"/>
        <v>5.8447124999951167E-2</v>
      </c>
      <c r="J4003" s="634"/>
      <c r="K4003" s="634"/>
      <c r="L4003" s="634"/>
      <c r="M4003" s="97"/>
      <c r="N4003" s="110"/>
      <c r="O4003" s="608">
        <f t="shared" si="295"/>
        <v>22333889.648626499</v>
      </c>
    </row>
    <row r="4004" spans="1:15" s="95" customFormat="1" ht="35.1" customHeight="1">
      <c r="A4004" s="168" t="s">
        <v>49</v>
      </c>
      <c r="B4004" s="392" t="s">
        <v>2197</v>
      </c>
      <c r="C4004" s="87">
        <v>2</v>
      </c>
      <c r="D4004" s="87" t="str">
        <f>IF(ISBLANK(E4004),"",IF(E4004="BN",VLOOKUP(B4004,'[1]V. BAHAN'!$B$8:$E$1099,3,FALSE),IFERROR(VLOOKUP(E4004,'[1]III. DAFTAR AHS'!$B$7:$H$872,5,FALSE),"ls")))</f>
        <v>bh</v>
      </c>
      <c r="E4004" s="87" t="s">
        <v>51</v>
      </c>
      <c r="F4004" s="457" t="s">
        <v>52</v>
      </c>
      <c r="G4004" s="47">
        <f>VLOOKUP(B4004,'[2] RAB LAMA'!$B$9:$E$5553,4,FALSE)</f>
        <v>150849.9844635</v>
      </c>
      <c r="H4004" s="47">
        <f t="shared" si="296"/>
        <v>301699.96892700001</v>
      </c>
      <c r="I4004" s="48">
        <f t="shared" si="294"/>
        <v>7.8953984611642369E-4</v>
      </c>
      <c r="J4004" s="634"/>
      <c r="K4004" s="634"/>
      <c r="L4004" s="634"/>
      <c r="M4004" s="97"/>
      <c r="N4004" s="110"/>
      <c r="O4004" s="608">
        <f t="shared" si="295"/>
        <v>301699.96892700001</v>
      </c>
    </row>
    <row r="4005" spans="1:15" s="95" customFormat="1" ht="35.1" customHeight="1">
      <c r="A4005" s="168" t="s">
        <v>49</v>
      </c>
      <c r="B4005" s="392" t="s">
        <v>2198</v>
      </c>
      <c r="C4005" s="87">
        <v>1</v>
      </c>
      <c r="D4005" s="87" t="str">
        <f>IF(ISBLANK(E4005),"",IF(E4005="BN",VLOOKUP(B4005,'[1]V. BAHAN'!$B$8:$E$1099,3,FALSE),IFERROR(VLOOKUP(E4005,'[1]III. DAFTAR AHS'!$B$7:$H$872,5,FALSE),"ls")))</f>
        <v>bh</v>
      </c>
      <c r="E4005" s="87" t="s">
        <v>51</v>
      </c>
      <c r="F4005" s="457" t="s">
        <v>52</v>
      </c>
      <c r="G4005" s="47">
        <f>VLOOKUP(B4005,'[2] RAB LAMA'!$B$9:$E$5553,4,FALSE)</f>
        <v>1384436.7097600584</v>
      </c>
      <c r="H4005" s="47">
        <f t="shared" si="296"/>
        <v>1384436.7097600584</v>
      </c>
      <c r="I4005" s="48">
        <f t="shared" si="294"/>
        <v>3.6230296962555062E-3</v>
      </c>
      <c r="J4005" s="634"/>
      <c r="K4005" s="634"/>
      <c r="L4005" s="634"/>
      <c r="M4005" s="97"/>
      <c r="N4005" s="110"/>
      <c r="O4005" s="608">
        <f t="shared" si="295"/>
        <v>1384436.7097600584</v>
      </c>
    </row>
    <row r="4006" spans="1:15" s="95" customFormat="1" ht="35.1" customHeight="1">
      <c r="A4006" s="168" t="s">
        <v>49</v>
      </c>
      <c r="B4006" s="392" t="s">
        <v>2199</v>
      </c>
      <c r="C4006" s="87">
        <v>2</v>
      </c>
      <c r="D4006" s="87" t="str">
        <f>IF(ISBLANK(E4006),"",IF(E4006="BN",VLOOKUP(B4006,'[1]V. BAHAN'!$B$8:$E$1099,3,FALSE),IFERROR(VLOOKUP(E4006,'[1]III. DAFTAR AHS'!$B$7:$H$872,5,FALSE),"ls")))</f>
        <v>bh</v>
      </c>
      <c r="E4006" s="87" t="s">
        <v>51</v>
      </c>
      <c r="F4006" s="457" t="s">
        <v>52</v>
      </c>
      <c r="G4006" s="47">
        <f>VLOOKUP(B4006,'[2] RAB LAMA'!$B$9:$E$5553,4,FALSE)</f>
        <v>763456.72888099996</v>
      </c>
      <c r="H4006" s="47">
        <f t="shared" si="296"/>
        <v>1526913.4577619999</v>
      </c>
      <c r="I4006" s="48">
        <f t="shared" si="294"/>
        <v>3.9958871085141066E-3</v>
      </c>
      <c r="J4006" s="634"/>
      <c r="K4006" s="634"/>
      <c r="L4006" s="634"/>
      <c r="M4006" s="97"/>
      <c r="N4006" s="110"/>
      <c r="O4006" s="608">
        <f t="shared" si="295"/>
        <v>1526913.4577619999</v>
      </c>
    </row>
    <row r="4007" spans="1:15" s="95" customFormat="1" ht="35.1" customHeight="1">
      <c r="A4007" s="168" t="s">
        <v>49</v>
      </c>
      <c r="B4007" s="392" t="s">
        <v>2200</v>
      </c>
      <c r="C4007" s="87">
        <v>1</v>
      </c>
      <c r="D4007" s="87" t="str">
        <f>IF(ISBLANK(E4007),"",IF(E4007="BN",VLOOKUP(B4007,'[1]V. BAHAN'!$B$8:$E$1099,3,FALSE),IFERROR(VLOOKUP(E4007,'[1]III. DAFTAR AHS'!$B$7:$H$872,5,FALSE),"ls")))</f>
        <v>bh</v>
      </c>
      <c r="E4007" s="87" t="s">
        <v>51</v>
      </c>
      <c r="F4007" s="457" t="s">
        <v>52</v>
      </c>
      <c r="G4007" s="47">
        <f>VLOOKUP(B4007,'[2] RAB LAMA'!$B$9:$E$5553,4,FALSE)</f>
        <v>19121.8290165</v>
      </c>
      <c r="H4007" s="47">
        <f t="shared" si="296"/>
        <v>19121.8290165</v>
      </c>
      <c r="I4007" s="48">
        <f t="shared" si="294"/>
        <v>5.0041257852449391E-5</v>
      </c>
      <c r="J4007" s="634"/>
      <c r="K4007" s="634"/>
      <c r="L4007" s="634"/>
      <c r="M4007" s="97"/>
      <c r="N4007" s="110"/>
      <c r="O4007" s="608">
        <f t="shared" si="295"/>
        <v>19121.8290165</v>
      </c>
    </row>
    <row r="4008" spans="1:15" s="95" customFormat="1" ht="35.1" customHeight="1">
      <c r="A4008" s="168" t="s">
        <v>49</v>
      </c>
      <c r="B4008" s="392" t="s">
        <v>2201</v>
      </c>
      <c r="C4008" s="87">
        <v>1</v>
      </c>
      <c r="D4008" s="87" t="str">
        <f>IF(ISBLANK(E4008),"",IF(E4008="BN",VLOOKUP(B4008,'[1]V. BAHAN'!$B$8:$E$1099,3,FALSE),IFERROR(VLOOKUP(E4008,'[1]III. DAFTAR AHS'!$B$7:$H$872,5,FALSE),"ls")))</f>
        <v>bh</v>
      </c>
      <c r="E4008" s="87" t="s">
        <v>51</v>
      </c>
      <c r="F4008" s="457" t="s">
        <v>52</v>
      </c>
      <c r="G4008" s="47">
        <f>VLOOKUP(B4008,'[2] RAB LAMA'!$B$9:$E$5553,4,FALSE)</f>
        <v>19121.8290165</v>
      </c>
      <c r="H4008" s="47">
        <f t="shared" si="296"/>
        <v>19121.8290165</v>
      </c>
      <c r="I4008" s="48">
        <f t="shared" si="294"/>
        <v>5.0041257852449391E-5</v>
      </c>
      <c r="J4008" s="634"/>
      <c r="K4008" s="634"/>
      <c r="L4008" s="634"/>
      <c r="M4008" s="72"/>
      <c r="N4008" s="110"/>
      <c r="O4008" s="608">
        <f t="shared" si="295"/>
        <v>19121.8290165</v>
      </c>
    </row>
    <row r="4009" spans="1:15" s="95" customFormat="1" ht="35.1" customHeight="1">
      <c r="A4009" s="168" t="s">
        <v>49</v>
      </c>
      <c r="B4009" s="392" t="s">
        <v>2202</v>
      </c>
      <c r="C4009" s="87">
        <v>1</v>
      </c>
      <c r="D4009" s="87" t="str">
        <f>IF(ISBLANK(E4009),"",IF(E4009="BN",VLOOKUP(B4009,'[1]V. BAHAN'!$B$8:$E$1099,3,FALSE),IFERROR(VLOOKUP(E4009,'[1]III. DAFTAR AHS'!$B$7:$H$872,5,FALSE),"ls")))</f>
        <v>bh</v>
      </c>
      <c r="E4009" s="87" t="s">
        <v>51</v>
      </c>
      <c r="F4009" s="457" t="s">
        <v>52</v>
      </c>
      <c r="G4009" s="47">
        <f>VLOOKUP(B4009,'[2] RAB LAMA'!$B$9:$E$5553,4,FALSE)</f>
        <v>35410.794475000002</v>
      </c>
      <c r="H4009" s="47">
        <f t="shared" si="296"/>
        <v>35410.794475000002</v>
      </c>
      <c r="I4009" s="48">
        <f t="shared" si="294"/>
        <v>9.2668996023054427E-5</v>
      </c>
      <c r="J4009" s="634"/>
      <c r="K4009" s="634"/>
      <c r="L4009" s="634"/>
      <c r="M4009" s="41"/>
      <c r="N4009" s="110"/>
      <c r="O4009" s="608">
        <f t="shared" si="295"/>
        <v>35410.794475000002</v>
      </c>
    </row>
    <row r="4010" spans="1:15" s="95" customFormat="1" ht="35.1" customHeight="1">
      <c r="A4010" s="168" t="s">
        <v>49</v>
      </c>
      <c r="B4010" s="392" t="s">
        <v>2203</v>
      </c>
      <c r="C4010" s="87">
        <v>1</v>
      </c>
      <c r="D4010" s="87" t="str">
        <f>IF(ISBLANK(E4010),"",IF(E4010="BN",VLOOKUP(B4010,'[1]V. BAHAN'!$B$8:$E$1099,3,FALSE),IFERROR(VLOOKUP(E4010,'[1]III. DAFTAR AHS'!$B$7:$H$872,5,FALSE),"ls")))</f>
        <v>bh</v>
      </c>
      <c r="E4010" s="87" t="s">
        <v>51</v>
      </c>
      <c r="F4010" s="457" t="s">
        <v>52</v>
      </c>
      <c r="G4010" s="47">
        <f>VLOOKUP(B4010,'[2] RAB LAMA'!$B$9:$E$5553,4,FALSE)</f>
        <v>35410.794475000002</v>
      </c>
      <c r="H4010" s="47">
        <f t="shared" si="296"/>
        <v>35410.794475000002</v>
      </c>
      <c r="I4010" s="48">
        <f t="shared" si="294"/>
        <v>9.2668996023054427E-5</v>
      </c>
      <c r="J4010" s="634"/>
      <c r="K4010" s="634"/>
      <c r="L4010" s="634"/>
      <c r="M4010" s="41"/>
      <c r="N4010" s="110"/>
      <c r="O4010" s="608">
        <f t="shared" si="295"/>
        <v>35410.794475000002</v>
      </c>
    </row>
    <row r="4011" spans="1:15" s="95" customFormat="1" ht="35.1" customHeight="1">
      <c r="A4011" s="168" t="s">
        <v>49</v>
      </c>
      <c r="B4011" s="392" t="s">
        <v>831</v>
      </c>
      <c r="C4011" s="87">
        <v>2</v>
      </c>
      <c r="D4011" s="87" t="str">
        <f>IF(ISBLANK(E4011),"",IF(E4011="BN",VLOOKUP(B4011,'[1]V. BAHAN'!$B$8:$E$1099,3,FALSE),IFERROR(VLOOKUP(E4011,'[1]III. DAFTAR AHS'!$B$7:$H$872,5,FALSE),"ls")))</f>
        <v>bh</v>
      </c>
      <c r="E4011" s="87" t="s">
        <v>51</v>
      </c>
      <c r="F4011" s="457" t="s">
        <v>52</v>
      </c>
      <c r="G4011" s="47">
        <f>VLOOKUP(B4011,'[2] RAB LAMA'!$B$9:$E$5553,4,FALSE)</f>
        <v>15580.749569000001</v>
      </c>
      <c r="H4011" s="47">
        <f t="shared" si="296"/>
        <v>31161.499138000003</v>
      </c>
      <c r="I4011" s="48">
        <f t="shared" si="294"/>
        <v>8.1548716500287892E-5</v>
      </c>
      <c r="J4011" s="634"/>
      <c r="K4011" s="634"/>
      <c r="L4011" s="634"/>
      <c r="M4011" s="41"/>
      <c r="N4011" s="110"/>
      <c r="O4011" s="608">
        <f t="shared" si="295"/>
        <v>31161.499138000003</v>
      </c>
    </row>
    <row r="4012" spans="1:15" s="95" customFormat="1" ht="35.1" customHeight="1">
      <c r="A4012" s="168" t="s">
        <v>49</v>
      </c>
      <c r="B4012" s="392" t="s">
        <v>832</v>
      </c>
      <c r="C4012" s="87">
        <v>2</v>
      </c>
      <c r="D4012" s="87" t="str">
        <f>IF(ISBLANK(E4012),"",IF(E4012="BN",VLOOKUP(B4012,'[1]V. BAHAN'!$B$8:$E$1099,3,FALSE),IFERROR(VLOOKUP(E4012,'[1]III. DAFTAR AHS'!$B$7:$H$872,5,FALSE),"ls")))</f>
        <v>bh</v>
      </c>
      <c r="E4012" s="87" t="s">
        <v>51</v>
      </c>
      <c r="F4012" s="457" t="s">
        <v>52</v>
      </c>
      <c r="G4012" s="47">
        <f>VLOOKUP(B4012,'[2] RAB LAMA'!$B$9:$E$5553,4,FALSE)</f>
        <v>15580.749569000001</v>
      </c>
      <c r="H4012" s="47">
        <f t="shared" si="296"/>
        <v>31161.499138000003</v>
      </c>
      <c r="I4012" s="48">
        <f t="shared" si="294"/>
        <v>8.1548716500287892E-5</v>
      </c>
      <c r="J4012" s="634"/>
      <c r="K4012" s="634"/>
      <c r="L4012" s="634"/>
      <c r="M4012" s="41"/>
      <c r="N4012" s="110"/>
      <c r="O4012" s="608">
        <f t="shared" si="295"/>
        <v>31161.499138000003</v>
      </c>
    </row>
    <row r="4013" spans="1:15" s="95" customFormat="1" ht="35.1" customHeight="1">
      <c r="A4013" s="168" t="s">
        <v>49</v>
      </c>
      <c r="B4013" s="392" t="s">
        <v>833</v>
      </c>
      <c r="C4013" s="87">
        <v>2</v>
      </c>
      <c r="D4013" s="87" t="str">
        <f>IF(ISBLANK(E4013),"",IF(E4013="BN",VLOOKUP(B4013,'[1]V. BAHAN'!$B$8:$E$1099,3,FALSE),IFERROR(VLOOKUP(E4013,'[1]III. DAFTAR AHS'!$B$7:$H$872,5,FALSE),"ls")))</f>
        <v>bh</v>
      </c>
      <c r="E4013" s="87" t="s">
        <v>51</v>
      </c>
      <c r="F4013" s="457" t="s">
        <v>52</v>
      </c>
      <c r="G4013" s="47">
        <f>VLOOKUP(B4013,'[2] RAB LAMA'!$B$9:$E$5553,4,FALSE)</f>
        <v>15580.749569000001</v>
      </c>
      <c r="H4013" s="47">
        <f t="shared" si="296"/>
        <v>31161.499138000003</v>
      </c>
      <c r="I4013" s="48">
        <f t="shared" si="294"/>
        <v>8.1548716500287892E-5</v>
      </c>
      <c r="J4013" s="634"/>
      <c r="K4013" s="634"/>
      <c r="L4013" s="634"/>
      <c r="M4013" s="240"/>
      <c r="N4013" s="110"/>
      <c r="O4013" s="608">
        <f t="shared" si="295"/>
        <v>31161.499138000003</v>
      </c>
    </row>
    <row r="4014" spans="1:15" s="95" customFormat="1" ht="35.1" customHeight="1">
      <c r="A4014" s="168" t="s">
        <v>49</v>
      </c>
      <c r="B4014" s="392" t="s">
        <v>834</v>
      </c>
      <c r="C4014" s="87">
        <v>4</v>
      </c>
      <c r="D4014" s="87" t="str">
        <f>IF(ISBLANK(E4014),"",IF(E4014="BN",VLOOKUP(B4014,'[1]V. BAHAN'!$B$8:$E$1099,3,FALSE),IFERROR(VLOOKUP(E4014,'[1]III. DAFTAR AHS'!$B$7:$H$872,5,FALSE),"ls")))</f>
        <v>bh</v>
      </c>
      <c r="E4014" s="87" t="s">
        <v>51</v>
      </c>
      <c r="F4014" s="457" t="s">
        <v>52</v>
      </c>
      <c r="G4014" s="47">
        <f>VLOOKUP(B4014,'[2] RAB LAMA'!$B$9:$E$5553,4,FALSE)</f>
        <v>50815.198287514504</v>
      </c>
      <c r="H4014" s="47">
        <f t="shared" si="296"/>
        <v>203260.79315005802</v>
      </c>
      <c r="I4014" s="48">
        <f t="shared" si="294"/>
        <v>5.3192745069201427E-4</v>
      </c>
      <c r="J4014" s="634"/>
      <c r="K4014" s="634"/>
      <c r="L4014" s="634"/>
      <c r="M4014" s="97"/>
      <c r="N4014" s="110"/>
      <c r="O4014" s="608">
        <f t="shared" si="295"/>
        <v>203260.79315005802</v>
      </c>
    </row>
    <row r="4015" spans="1:15" s="95" customFormat="1" ht="35.1" customHeight="1">
      <c r="A4015" s="168" t="s">
        <v>49</v>
      </c>
      <c r="B4015" s="392" t="s">
        <v>835</v>
      </c>
      <c r="C4015" s="87">
        <v>4</v>
      </c>
      <c r="D4015" s="87" t="str">
        <f>IF(ISBLANK(E4015),"",IF(E4015="BN",VLOOKUP(B4015,'[1]V. BAHAN'!$B$8:$E$1099,3,FALSE),IFERROR(VLOOKUP(E4015,'[1]III. DAFTAR AHS'!$B$7:$H$872,5,FALSE),"ls")))</f>
        <v>bh</v>
      </c>
      <c r="E4015" s="87" t="s">
        <v>51</v>
      </c>
      <c r="F4015" s="457" t="s">
        <v>52</v>
      </c>
      <c r="G4015" s="47">
        <f>VLOOKUP(B4015,'[2] RAB LAMA'!$B$9:$E$5553,4,FALSE)</f>
        <v>26912.203801</v>
      </c>
      <c r="H4015" s="47">
        <f t="shared" si="296"/>
        <v>107648.815204</v>
      </c>
      <c r="I4015" s="48">
        <f t="shared" si="294"/>
        <v>2.8171374791008543E-4</v>
      </c>
      <c r="J4015" s="634"/>
      <c r="K4015" s="634"/>
      <c r="L4015" s="634"/>
      <c r="M4015" s="97"/>
      <c r="N4015" s="110"/>
      <c r="O4015" s="608">
        <f t="shared" si="295"/>
        <v>107648.815204</v>
      </c>
    </row>
    <row r="4016" spans="1:15" s="95" customFormat="1" ht="35.1" customHeight="1">
      <c r="A4016" s="168" t="s">
        <v>49</v>
      </c>
      <c r="B4016" s="392" t="s">
        <v>2204</v>
      </c>
      <c r="C4016" s="87">
        <v>3</v>
      </c>
      <c r="D4016" s="87" t="str">
        <f>IF(ISBLANK(E4016),"",IF(E4016="BN",VLOOKUP(B4016,'[1]V. BAHAN'!$B$8:$E$1099,3,FALSE),IFERROR(VLOOKUP(E4016,'[1]III. DAFTAR AHS'!$B$7:$H$872,5,FALSE),"ls")))</f>
        <v>bh</v>
      </c>
      <c r="E4016" s="87" t="s">
        <v>51</v>
      </c>
      <c r="F4016" s="457" t="s">
        <v>52</v>
      </c>
      <c r="G4016" s="47">
        <f>VLOOKUP(B4016,'[2] RAB LAMA'!$B$9:$E$5553,4,FALSE)</f>
        <v>21201.859083961503</v>
      </c>
      <c r="H4016" s="47">
        <f t="shared" si="296"/>
        <v>63605.577251884504</v>
      </c>
      <c r="I4016" s="48">
        <f t="shared" si="294"/>
        <v>1.6645390403653083E-4</v>
      </c>
      <c r="J4016" s="634"/>
      <c r="K4016" s="634"/>
      <c r="L4016" s="634"/>
      <c r="M4016" s="97"/>
      <c r="N4016" s="110"/>
      <c r="O4016" s="608">
        <f t="shared" si="295"/>
        <v>63605.577251884504</v>
      </c>
    </row>
    <row r="4017" spans="1:15" s="95" customFormat="1" ht="35.1" customHeight="1">
      <c r="A4017" s="168" t="s">
        <v>49</v>
      </c>
      <c r="B4017" s="392" t="s">
        <v>2205</v>
      </c>
      <c r="C4017" s="87">
        <v>3</v>
      </c>
      <c r="D4017" s="87" t="str">
        <f>IF(ISBLANK(E4017),"",IF(E4017="BN",VLOOKUP(B4017,'[1]V. BAHAN'!$B$8:$E$1099,3,FALSE),IFERROR(VLOOKUP(E4017,'[1]III. DAFTAR AHS'!$B$7:$H$872,5,FALSE),"ls")))</f>
        <v>bh</v>
      </c>
      <c r="E4017" s="87" t="s">
        <v>51</v>
      </c>
      <c r="F4017" s="457" t="s">
        <v>52</v>
      </c>
      <c r="G4017" s="47">
        <f>VLOOKUP(B4017,'[2] RAB LAMA'!$B$9:$E$5553,4,FALSE)</f>
        <v>37639.549879256498</v>
      </c>
      <c r="H4017" s="47">
        <f t="shared" si="296"/>
        <v>112918.6496377695</v>
      </c>
      <c r="I4017" s="48">
        <f t="shared" si="294"/>
        <v>2.9550474789823638E-4</v>
      </c>
      <c r="J4017" s="634"/>
      <c r="K4017" s="634"/>
      <c r="L4017" s="634"/>
      <c r="M4017" s="97"/>
      <c r="N4017" s="110"/>
      <c r="O4017" s="608">
        <f t="shared" si="295"/>
        <v>112918.6496377695</v>
      </c>
    </row>
    <row r="4018" spans="1:15" s="95" customFormat="1" ht="35.1" customHeight="1">
      <c r="A4018" s="168" t="s">
        <v>49</v>
      </c>
      <c r="B4018" s="392" t="s">
        <v>2206</v>
      </c>
      <c r="C4018" s="87">
        <v>1</v>
      </c>
      <c r="D4018" s="87" t="str">
        <f>IF(ISBLANK(E4018),"",IF(E4018="BN",VLOOKUP(B4018,'[1]V. BAHAN'!$B$8:$E$1099,3,FALSE),IFERROR(VLOOKUP(E4018,'[1]III. DAFTAR AHS'!$B$7:$H$872,5,FALSE),"ls")))</f>
        <v>bh</v>
      </c>
      <c r="E4018" s="87" t="s">
        <v>51</v>
      </c>
      <c r="F4018" s="457" t="s">
        <v>52</v>
      </c>
      <c r="G4018" s="47">
        <f>VLOOKUP(B4018,'[2] RAB LAMA'!$B$9:$E$5553,4,FALSE)</f>
        <v>145184.25734750001</v>
      </c>
      <c r="H4018" s="47">
        <f t="shared" si="296"/>
        <v>145184.25734750001</v>
      </c>
      <c r="I4018" s="48">
        <f t="shared" si="294"/>
        <v>3.7994288369452313E-4</v>
      </c>
      <c r="J4018" s="634"/>
      <c r="K4018" s="634"/>
      <c r="L4018" s="634"/>
      <c r="M4018" s="97"/>
      <c r="N4018" s="110"/>
      <c r="O4018" s="608">
        <f t="shared" si="295"/>
        <v>145184.25734750001</v>
      </c>
    </row>
    <row r="4019" spans="1:15" s="95" customFormat="1" ht="34.5" customHeight="1">
      <c r="A4019" s="168" t="s">
        <v>49</v>
      </c>
      <c r="B4019" s="392" t="s">
        <v>836</v>
      </c>
      <c r="C4019" s="87">
        <v>1</v>
      </c>
      <c r="D4019" s="87" t="str">
        <f>IF(ISBLANK(E4019),"",IF(E4019="BN",VLOOKUP(B4019,'[1]V. BAHAN'!$B$8:$E$1099,3,FALSE),IFERROR(VLOOKUP(E4019,'[1]III. DAFTAR AHS'!$B$7:$H$872,5,FALSE),"ls")))</f>
        <v>bh</v>
      </c>
      <c r="E4019" s="87" t="s">
        <v>51</v>
      </c>
      <c r="F4019" s="457" t="s">
        <v>52</v>
      </c>
      <c r="G4019" s="47">
        <f>VLOOKUP(B4019,'[2] RAB LAMA'!$B$9:$E$5553,4,FALSE)</f>
        <v>2230880.0519250003</v>
      </c>
      <c r="H4019" s="47">
        <f t="shared" si="296"/>
        <v>2230880.0519250003</v>
      </c>
      <c r="I4019" s="48">
        <f t="shared" si="294"/>
        <v>5.8381467494524296E-3</v>
      </c>
      <c r="J4019" s="634"/>
      <c r="K4019" s="634"/>
      <c r="L4019" s="634"/>
      <c r="M4019" s="97"/>
      <c r="N4019" s="110"/>
      <c r="O4019" s="608">
        <f t="shared" si="295"/>
        <v>2230880.0519250003</v>
      </c>
    </row>
    <row r="4020" spans="1:15" s="95" customFormat="1" ht="35.1" customHeight="1">
      <c r="A4020" s="168" t="s">
        <v>49</v>
      </c>
      <c r="B4020" s="392" t="s">
        <v>2207</v>
      </c>
      <c r="C4020" s="87">
        <v>4</v>
      </c>
      <c r="D4020" s="87" t="str">
        <f>IF(ISBLANK(E4020),"",IF(E4020="BN",VLOOKUP(B4020,'[1]V. BAHAN'!$B$8:$E$1099,3,FALSE),IFERROR(VLOOKUP(E4020,'[1]III. DAFTAR AHS'!$B$7:$H$872,5,FALSE),"ls")))</f>
        <v>bh</v>
      </c>
      <c r="E4020" s="87" t="s">
        <v>51</v>
      </c>
      <c r="F4020" s="457" t="s">
        <v>52</v>
      </c>
      <c r="G4020" s="47">
        <f>VLOOKUP(B4020,'[2] RAB LAMA'!$B$9:$E$5553,4,FALSE)</f>
        <v>544768.86900996347</v>
      </c>
      <c r="H4020" s="47">
        <f t="shared" si="296"/>
        <v>2179075.4760398539</v>
      </c>
      <c r="I4020" s="48">
        <f t="shared" si="294"/>
        <v>5.7025757150305405E-3</v>
      </c>
      <c r="J4020" s="634"/>
      <c r="K4020" s="634"/>
      <c r="L4020" s="634"/>
      <c r="M4020" s="97"/>
      <c r="N4020" s="110"/>
      <c r="O4020" s="608">
        <f t="shared" si="295"/>
        <v>2179075.4760398539</v>
      </c>
    </row>
    <row r="4021" spans="1:15" s="95" customFormat="1" ht="35.1" customHeight="1">
      <c r="A4021" s="168"/>
      <c r="B4021" s="392"/>
      <c r="C4021" s="87"/>
      <c r="D4021" s="87" t="str">
        <f>IF(ISBLANK(E4021),"",IF(E4021="BN",VLOOKUP(B4021,'[1]V. BAHAN'!$B$8:$E$1099,3,FALSE),IFERROR(VLOOKUP(E4021,'[1]III. DAFTAR AHS'!$B$7:$H$872,5,FALSE),"ls")))</f>
        <v/>
      </c>
      <c r="E4021" s="87"/>
      <c r="F4021" s="457" t="s">
        <v>23</v>
      </c>
      <c r="G4021" s="138"/>
      <c r="H4021" s="183"/>
      <c r="I4021" s="48">
        <f t="shared" si="294"/>
        <v>0</v>
      </c>
      <c r="J4021" s="634"/>
      <c r="K4021" s="634"/>
      <c r="L4021" s="634"/>
      <c r="M4021" s="97"/>
      <c r="N4021" s="110"/>
      <c r="O4021" s="608">
        <f t="shared" si="295"/>
        <v>0</v>
      </c>
    </row>
    <row r="4022" spans="1:15" s="95" customFormat="1" ht="35.1" customHeight="1">
      <c r="A4022" s="170"/>
      <c r="B4022" s="391" t="s">
        <v>2208</v>
      </c>
      <c r="C4022" s="87"/>
      <c r="D4022" s="87" t="str">
        <f>IF(ISBLANK(E4022),"",IF(E4022="BN",VLOOKUP(B4022,'[1]V. BAHAN'!$B$8:$E$1099,3,FALSE),IFERROR(VLOOKUP(E4022,'[1]III. DAFTAR AHS'!$B$7:$H$872,5,FALSE),"ls")))</f>
        <v/>
      </c>
      <c r="E4022" s="87"/>
      <c r="F4022" s="457" t="s">
        <v>23</v>
      </c>
      <c r="G4022" s="138"/>
      <c r="H4022" s="183"/>
      <c r="I4022" s="48">
        <f t="shared" si="294"/>
        <v>0</v>
      </c>
      <c r="J4022" s="634"/>
      <c r="K4022" s="634"/>
      <c r="L4022" s="634"/>
      <c r="M4022" s="97"/>
      <c r="N4022" s="110"/>
      <c r="O4022" s="608">
        <f t="shared" si="295"/>
        <v>0</v>
      </c>
    </row>
    <row r="4023" spans="1:15" s="95" customFormat="1" ht="35.1" customHeight="1">
      <c r="A4023" s="168" t="s">
        <v>49</v>
      </c>
      <c r="B4023" s="392" t="s">
        <v>2196</v>
      </c>
      <c r="C4023" s="87">
        <v>1</v>
      </c>
      <c r="D4023" s="87" t="str">
        <f>IF(ISBLANK(E4023),"",IF(E4023="BN",VLOOKUP(B4023,'[1]V. BAHAN'!$B$8:$E$1099,3,FALSE),IFERROR(VLOOKUP(E4023,'[1]III. DAFTAR AHS'!$B$7:$H$872,5,FALSE),"ls")))</f>
        <v>bh</v>
      </c>
      <c r="E4023" s="87" t="s">
        <v>51</v>
      </c>
      <c r="F4023" s="457" t="s">
        <v>52</v>
      </c>
      <c r="G4023" s="47">
        <f>VLOOKUP(B4023,'[2] RAB LAMA'!$B$9:$E$5553,4,FALSE)</f>
        <v>22333889.648626499</v>
      </c>
      <c r="H4023" s="47">
        <f t="shared" ref="H4023:H4040" si="297">G4023*C4023</f>
        <v>22333889.648626499</v>
      </c>
      <c r="I4023" s="48">
        <f t="shared" si="294"/>
        <v>5.8447124999951167E-2</v>
      </c>
      <c r="J4023" s="634"/>
      <c r="K4023" s="634"/>
      <c r="L4023" s="634"/>
      <c r="M4023" s="97"/>
      <c r="N4023" s="110"/>
      <c r="O4023" s="608">
        <f t="shared" si="295"/>
        <v>22333889.648626499</v>
      </c>
    </row>
    <row r="4024" spans="1:15" s="95" customFormat="1" ht="35.1" customHeight="1">
      <c r="A4024" s="168" t="s">
        <v>49</v>
      </c>
      <c r="B4024" s="392" t="s">
        <v>2197</v>
      </c>
      <c r="C4024" s="87">
        <v>2</v>
      </c>
      <c r="D4024" s="87" t="str">
        <f>IF(ISBLANK(E4024),"",IF(E4024="BN",VLOOKUP(B4024,'[1]V. BAHAN'!$B$8:$E$1099,3,FALSE),IFERROR(VLOOKUP(E4024,'[1]III. DAFTAR AHS'!$B$7:$H$872,5,FALSE),"ls")))</f>
        <v>bh</v>
      </c>
      <c r="E4024" s="87" t="s">
        <v>51</v>
      </c>
      <c r="F4024" s="457" t="s">
        <v>52</v>
      </c>
      <c r="G4024" s="47">
        <f>VLOOKUP(B4024,'[2] RAB LAMA'!$B$9:$E$5553,4,FALSE)</f>
        <v>150849.9844635</v>
      </c>
      <c r="H4024" s="47">
        <f t="shared" si="297"/>
        <v>301699.96892700001</v>
      </c>
      <c r="I4024" s="48">
        <f t="shared" si="294"/>
        <v>7.8953984611642369E-4</v>
      </c>
      <c r="J4024" s="634"/>
      <c r="K4024" s="634"/>
      <c r="L4024" s="634"/>
      <c r="M4024" s="97"/>
      <c r="N4024" s="110"/>
      <c r="O4024" s="608">
        <f t="shared" si="295"/>
        <v>301699.96892700001</v>
      </c>
    </row>
    <row r="4025" spans="1:15" s="95" customFormat="1" ht="35.1" customHeight="1">
      <c r="A4025" s="168" t="s">
        <v>49</v>
      </c>
      <c r="B4025" s="392" t="s">
        <v>2198</v>
      </c>
      <c r="C4025" s="87">
        <v>1</v>
      </c>
      <c r="D4025" s="87" t="str">
        <f>IF(ISBLANK(E4025),"",IF(E4025="BN",VLOOKUP(B4025,'[1]V. BAHAN'!$B$8:$E$1099,3,FALSE),IFERROR(VLOOKUP(E4025,'[1]III. DAFTAR AHS'!$B$7:$H$872,5,FALSE),"ls")))</f>
        <v>bh</v>
      </c>
      <c r="E4025" s="87" t="s">
        <v>51</v>
      </c>
      <c r="F4025" s="457" t="s">
        <v>52</v>
      </c>
      <c r="G4025" s="47">
        <f>VLOOKUP(B4025,'[2] RAB LAMA'!$B$9:$E$5553,4,FALSE)</f>
        <v>1384436.7097600584</v>
      </c>
      <c r="H4025" s="47">
        <f t="shared" si="297"/>
        <v>1384436.7097600584</v>
      </c>
      <c r="I4025" s="48">
        <f t="shared" si="294"/>
        <v>3.6230296962555062E-3</v>
      </c>
      <c r="J4025" s="634"/>
      <c r="K4025" s="634"/>
      <c r="L4025" s="634"/>
      <c r="M4025" s="97"/>
      <c r="N4025" s="110"/>
      <c r="O4025" s="608">
        <f t="shared" si="295"/>
        <v>1384436.7097600584</v>
      </c>
    </row>
    <row r="4026" spans="1:15" s="95" customFormat="1" ht="35.1" customHeight="1">
      <c r="A4026" s="168" t="s">
        <v>49</v>
      </c>
      <c r="B4026" s="392" t="s">
        <v>2199</v>
      </c>
      <c r="C4026" s="87">
        <v>2</v>
      </c>
      <c r="D4026" s="87" t="str">
        <f>IF(ISBLANK(E4026),"",IF(E4026="BN",VLOOKUP(B4026,'[1]V. BAHAN'!$B$8:$E$1099,3,FALSE),IFERROR(VLOOKUP(E4026,'[1]III. DAFTAR AHS'!$B$7:$H$872,5,FALSE),"ls")))</f>
        <v>bh</v>
      </c>
      <c r="E4026" s="87" t="s">
        <v>51</v>
      </c>
      <c r="F4026" s="457" t="s">
        <v>52</v>
      </c>
      <c r="G4026" s="47">
        <f>VLOOKUP(B4026,'[2] RAB LAMA'!$B$9:$E$5553,4,FALSE)</f>
        <v>763456.72888099996</v>
      </c>
      <c r="H4026" s="47">
        <f t="shared" si="297"/>
        <v>1526913.4577619999</v>
      </c>
      <c r="I4026" s="48">
        <f t="shared" si="294"/>
        <v>3.9958871085141066E-3</v>
      </c>
      <c r="J4026" s="634"/>
      <c r="K4026" s="634"/>
      <c r="L4026" s="634"/>
      <c r="M4026" s="97"/>
      <c r="N4026" s="110"/>
      <c r="O4026" s="608">
        <f t="shared" si="295"/>
        <v>1526913.4577619999</v>
      </c>
    </row>
    <row r="4027" spans="1:15" s="95" customFormat="1" ht="35.1" customHeight="1">
      <c r="A4027" s="168" t="s">
        <v>49</v>
      </c>
      <c r="B4027" s="392" t="s">
        <v>2200</v>
      </c>
      <c r="C4027" s="87">
        <v>1</v>
      </c>
      <c r="D4027" s="87" t="str">
        <f>IF(ISBLANK(E4027),"",IF(E4027="BN",VLOOKUP(B4027,'[1]V. BAHAN'!$B$8:$E$1099,3,FALSE),IFERROR(VLOOKUP(E4027,'[1]III. DAFTAR AHS'!$B$7:$H$872,5,FALSE),"ls")))</f>
        <v>bh</v>
      </c>
      <c r="E4027" s="87" t="s">
        <v>51</v>
      </c>
      <c r="F4027" s="457" t="s">
        <v>52</v>
      </c>
      <c r="G4027" s="47">
        <f>VLOOKUP(B4027,'[2] RAB LAMA'!$B$9:$E$5553,4,FALSE)</f>
        <v>19121.8290165</v>
      </c>
      <c r="H4027" s="47">
        <f t="shared" si="297"/>
        <v>19121.8290165</v>
      </c>
      <c r="I4027" s="48">
        <f t="shared" si="294"/>
        <v>5.0041257852449391E-5</v>
      </c>
      <c r="J4027" s="634"/>
      <c r="K4027" s="634"/>
      <c r="L4027" s="634"/>
      <c r="M4027" s="97"/>
      <c r="N4027" s="110"/>
      <c r="O4027" s="608">
        <f t="shared" si="295"/>
        <v>19121.8290165</v>
      </c>
    </row>
    <row r="4028" spans="1:15" s="95" customFormat="1" ht="35.1" customHeight="1">
      <c r="A4028" s="168" t="s">
        <v>49</v>
      </c>
      <c r="B4028" s="392" t="s">
        <v>2201</v>
      </c>
      <c r="C4028" s="87">
        <v>1</v>
      </c>
      <c r="D4028" s="87" t="str">
        <f>IF(ISBLANK(E4028),"",IF(E4028="BN",VLOOKUP(B4028,'[1]V. BAHAN'!$B$8:$E$1099,3,FALSE),IFERROR(VLOOKUP(E4028,'[1]III. DAFTAR AHS'!$B$7:$H$872,5,FALSE),"ls")))</f>
        <v>bh</v>
      </c>
      <c r="E4028" s="87" t="s">
        <v>51</v>
      </c>
      <c r="F4028" s="457" t="s">
        <v>52</v>
      </c>
      <c r="G4028" s="47">
        <f>VLOOKUP(B4028,'[2] RAB LAMA'!$B$9:$E$5553,4,FALSE)</f>
        <v>19121.8290165</v>
      </c>
      <c r="H4028" s="47">
        <f t="shared" si="297"/>
        <v>19121.8290165</v>
      </c>
      <c r="I4028" s="48">
        <f t="shared" si="294"/>
        <v>5.0041257852449391E-5</v>
      </c>
      <c r="J4028" s="634"/>
      <c r="K4028" s="634"/>
      <c r="L4028" s="634"/>
      <c r="M4028" s="97"/>
      <c r="N4028" s="110"/>
      <c r="O4028" s="608">
        <f t="shared" si="295"/>
        <v>19121.8290165</v>
      </c>
    </row>
    <row r="4029" spans="1:15" s="95" customFormat="1" ht="35.1" customHeight="1">
      <c r="A4029" s="168" t="s">
        <v>49</v>
      </c>
      <c r="B4029" s="392" t="s">
        <v>2202</v>
      </c>
      <c r="C4029" s="87">
        <v>1</v>
      </c>
      <c r="D4029" s="87" t="str">
        <f>IF(ISBLANK(E4029),"",IF(E4029="BN",VLOOKUP(B4029,'[1]V. BAHAN'!$B$8:$E$1099,3,FALSE),IFERROR(VLOOKUP(E4029,'[1]III. DAFTAR AHS'!$B$7:$H$872,5,FALSE),"ls")))</f>
        <v>bh</v>
      </c>
      <c r="E4029" s="87" t="s">
        <v>51</v>
      </c>
      <c r="F4029" s="457" t="s">
        <v>52</v>
      </c>
      <c r="G4029" s="47">
        <f>VLOOKUP(B4029,'[2] RAB LAMA'!$B$9:$E$5553,4,FALSE)</f>
        <v>35410.794475000002</v>
      </c>
      <c r="H4029" s="47">
        <f t="shared" si="297"/>
        <v>35410.794475000002</v>
      </c>
      <c r="I4029" s="48">
        <f t="shared" si="294"/>
        <v>9.2668996023054427E-5</v>
      </c>
      <c r="J4029" s="634"/>
      <c r="K4029" s="634"/>
      <c r="L4029" s="634"/>
      <c r="M4029" s="97"/>
      <c r="N4029" s="110"/>
      <c r="O4029" s="608">
        <f t="shared" si="295"/>
        <v>35410.794475000002</v>
      </c>
    </row>
    <row r="4030" spans="1:15" s="95" customFormat="1" ht="35.1" customHeight="1">
      <c r="A4030" s="168" t="s">
        <v>49</v>
      </c>
      <c r="B4030" s="392" t="s">
        <v>2203</v>
      </c>
      <c r="C4030" s="87">
        <v>2</v>
      </c>
      <c r="D4030" s="87" t="str">
        <f>IF(ISBLANK(E4030),"",IF(E4030="BN",VLOOKUP(B4030,'[1]V. BAHAN'!$B$8:$E$1099,3,FALSE),IFERROR(VLOOKUP(E4030,'[1]III. DAFTAR AHS'!$B$7:$H$872,5,FALSE),"ls")))</f>
        <v>bh</v>
      </c>
      <c r="E4030" s="87" t="s">
        <v>51</v>
      </c>
      <c r="F4030" s="457" t="s">
        <v>52</v>
      </c>
      <c r="G4030" s="47">
        <f>VLOOKUP(B4030,'[2] RAB LAMA'!$B$9:$E$5553,4,FALSE)</f>
        <v>35410.794475000002</v>
      </c>
      <c r="H4030" s="47">
        <f t="shared" si="297"/>
        <v>70821.588950000005</v>
      </c>
      <c r="I4030" s="48">
        <f t="shared" si="294"/>
        <v>1.8533799204610885E-4</v>
      </c>
      <c r="J4030" s="634"/>
      <c r="K4030" s="634"/>
      <c r="L4030" s="634"/>
      <c r="M4030" s="97"/>
      <c r="N4030" s="110"/>
      <c r="O4030" s="608">
        <f t="shared" si="295"/>
        <v>70821.588950000005</v>
      </c>
    </row>
    <row r="4031" spans="1:15" s="95" customFormat="1" ht="35.1" customHeight="1">
      <c r="A4031" s="168" t="s">
        <v>49</v>
      </c>
      <c r="B4031" s="392" t="s">
        <v>831</v>
      </c>
      <c r="C4031" s="87">
        <v>2</v>
      </c>
      <c r="D4031" s="87" t="str">
        <f>IF(ISBLANK(E4031),"",IF(E4031="BN",VLOOKUP(B4031,'[1]V. BAHAN'!$B$8:$E$1099,3,FALSE),IFERROR(VLOOKUP(E4031,'[1]III. DAFTAR AHS'!$B$7:$H$872,5,FALSE),"ls")))</f>
        <v>bh</v>
      </c>
      <c r="E4031" s="87" t="s">
        <v>51</v>
      </c>
      <c r="F4031" s="457" t="s">
        <v>52</v>
      </c>
      <c r="G4031" s="47">
        <f>VLOOKUP(B4031,'[2] RAB LAMA'!$B$9:$E$5553,4,FALSE)</f>
        <v>15580.749569000001</v>
      </c>
      <c r="H4031" s="47">
        <f t="shared" si="297"/>
        <v>31161.499138000003</v>
      </c>
      <c r="I4031" s="48">
        <f t="shared" si="294"/>
        <v>8.1548716500287892E-5</v>
      </c>
      <c r="J4031" s="634"/>
      <c r="K4031" s="634"/>
      <c r="L4031" s="634"/>
      <c r="M4031" s="97"/>
      <c r="N4031" s="110"/>
      <c r="O4031" s="608">
        <f t="shared" si="295"/>
        <v>31161.499138000003</v>
      </c>
    </row>
    <row r="4032" spans="1:15" s="95" customFormat="1" ht="35.1" customHeight="1">
      <c r="A4032" s="168" t="s">
        <v>49</v>
      </c>
      <c r="B4032" s="392" t="s">
        <v>832</v>
      </c>
      <c r="C4032" s="87">
        <v>2</v>
      </c>
      <c r="D4032" s="87" t="str">
        <f>IF(ISBLANK(E4032),"",IF(E4032="BN",VLOOKUP(B4032,'[1]V. BAHAN'!$B$8:$E$1099,3,FALSE),IFERROR(VLOOKUP(E4032,'[1]III. DAFTAR AHS'!$B$7:$H$872,5,FALSE),"ls")))</f>
        <v>bh</v>
      </c>
      <c r="E4032" s="87" t="s">
        <v>51</v>
      </c>
      <c r="F4032" s="457" t="s">
        <v>52</v>
      </c>
      <c r="G4032" s="47">
        <f>VLOOKUP(B4032,'[2] RAB LAMA'!$B$9:$E$5553,4,FALSE)</f>
        <v>15580.749569000001</v>
      </c>
      <c r="H4032" s="47">
        <f t="shared" si="297"/>
        <v>31161.499138000003</v>
      </c>
      <c r="I4032" s="48">
        <f t="shared" si="294"/>
        <v>8.1548716500287892E-5</v>
      </c>
      <c r="J4032" s="634"/>
      <c r="K4032" s="634"/>
      <c r="L4032" s="634"/>
      <c r="M4032" s="97"/>
      <c r="N4032" s="110"/>
      <c r="O4032" s="608">
        <f t="shared" si="295"/>
        <v>31161.499138000003</v>
      </c>
    </row>
    <row r="4033" spans="1:15" s="95" customFormat="1" ht="35.1" customHeight="1">
      <c r="A4033" s="168" t="s">
        <v>49</v>
      </c>
      <c r="B4033" s="392" t="s">
        <v>833</v>
      </c>
      <c r="C4033" s="87">
        <v>2</v>
      </c>
      <c r="D4033" s="87" t="str">
        <f>IF(ISBLANK(E4033),"",IF(E4033="BN",VLOOKUP(B4033,'[1]V. BAHAN'!$B$8:$E$1099,3,FALSE),IFERROR(VLOOKUP(E4033,'[1]III. DAFTAR AHS'!$B$7:$H$872,5,FALSE),"ls")))</f>
        <v>bh</v>
      </c>
      <c r="E4033" s="87" t="s">
        <v>51</v>
      </c>
      <c r="F4033" s="457" t="s">
        <v>52</v>
      </c>
      <c r="G4033" s="47">
        <f>VLOOKUP(B4033,'[2] RAB LAMA'!$B$9:$E$5553,4,FALSE)</f>
        <v>15580.749569000001</v>
      </c>
      <c r="H4033" s="47">
        <f t="shared" si="297"/>
        <v>31161.499138000003</v>
      </c>
      <c r="I4033" s="48">
        <f t="shared" si="294"/>
        <v>8.1548716500287892E-5</v>
      </c>
      <c r="J4033" s="634"/>
      <c r="K4033" s="634"/>
      <c r="L4033" s="634"/>
      <c r="M4033" s="97"/>
      <c r="N4033" s="110"/>
      <c r="O4033" s="608">
        <f t="shared" si="295"/>
        <v>31161.499138000003</v>
      </c>
    </row>
    <row r="4034" spans="1:15" s="95" customFormat="1" ht="35.1" customHeight="1">
      <c r="A4034" s="168" t="s">
        <v>49</v>
      </c>
      <c r="B4034" s="392" t="s">
        <v>834</v>
      </c>
      <c r="C4034" s="87">
        <v>4</v>
      </c>
      <c r="D4034" s="87" t="str">
        <f>IF(ISBLANK(E4034),"",IF(E4034="BN",VLOOKUP(B4034,'[1]V. BAHAN'!$B$8:$E$1099,3,FALSE),IFERROR(VLOOKUP(E4034,'[1]III. DAFTAR AHS'!$B$7:$H$872,5,FALSE),"ls")))</f>
        <v>bh</v>
      </c>
      <c r="E4034" s="87" t="s">
        <v>51</v>
      </c>
      <c r="F4034" s="457" t="s">
        <v>52</v>
      </c>
      <c r="G4034" s="47">
        <f>VLOOKUP(B4034,'[2] RAB LAMA'!$B$9:$E$5553,4,FALSE)</f>
        <v>50815.198287514504</v>
      </c>
      <c r="H4034" s="47">
        <f t="shared" si="297"/>
        <v>203260.79315005802</v>
      </c>
      <c r="I4034" s="48">
        <f t="shared" si="294"/>
        <v>5.3192745069201427E-4</v>
      </c>
      <c r="J4034" s="634"/>
      <c r="K4034" s="634"/>
      <c r="L4034" s="634"/>
      <c r="M4034" s="97"/>
      <c r="N4034" s="110"/>
      <c r="O4034" s="608">
        <f t="shared" si="295"/>
        <v>203260.79315005802</v>
      </c>
    </row>
    <row r="4035" spans="1:15" s="95" customFormat="1" ht="35.1" customHeight="1">
      <c r="A4035" s="168" t="s">
        <v>49</v>
      </c>
      <c r="B4035" s="392" t="s">
        <v>835</v>
      </c>
      <c r="C4035" s="87">
        <v>4</v>
      </c>
      <c r="D4035" s="87" t="str">
        <f>IF(ISBLANK(E4035),"",IF(E4035="BN",VLOOKUP(B4035,'[1]V. BAHAN'!$B$8:$E$1099,3,FALSE),IFERROR(VLOOKUP(E4035,'[1]III. DAFTAR AHS'!$B$7:$H$872,5,FALSE),"ls")))</f>
        <v>bh</v>
      </c>
      <c r="E4035" s="87" t="s">
        <v>51</v>
      </c>
      <c r="F4035" s="457" t="s">
        <v>52</v>
      </c>
      <c r="G4035" s="47">
        <f>VLOOKUP(B4035,'[2] RAB LAMA'!$B$9:$E$5553,4,FALSE)</f>
        <v>26912.203801</v>
      </c>
      <c r="H4035" s="47">
        <f t="shared" si="297"/>
        <v>107648.815204</v>
      </c>
      <c r="I4035" s="48">
        <f t="shared" si="294"/>
        <v>2.8171374791008543E-4</v>
      </c>
      <c r="J4035" s="634"/>
      <c r="K4035" s="634"/>
      <c r="L4035" s="634"/>
      <c r="M4035" s="97"/>
      <c r="N4035" s="110"/>
      <c r="O4035" s="608">
        <f t="shared" si="295"/>
        <v>107648.815204</v>
      </c>
    </row>
    <row r="4036" spans="1:15" s="95" customFormat="1" ht="35.1" customHeight="1">
      <c r="A4036" s="168" t="s">
        <v>49</v>
      </c>
      <c r="B4036" s="392" t="s">
        <v>2204</v>
      </c>
      <c r="C4036" s="87">
        <v>3</v>
      </c>
      <c r="D4036" s="87" t="str">
        <f>IF(ISBLANK(E4036),"",IF(E4036="BN",VLOOKUP(B4036,'[1]V. BAHAN'!$B$8:$E$1099,3,FALSE),IFERROR(VLOOKUP(E4036,'[1]III. DAFTAR AHS'!$B$7:$H$872,5,FALSE),"ls")))</f>
        <v>bh</v>
      </c>
      <c r="E4036" s="87" t="s">
        <v>51</v>
      </c>
      <c r="F4036" s="457" t="s">
        <v>52</v>
      </c>
      <c r="G4036" s="47">
        <f>VLOOKUP(B4036,'[2] RAB LAMA'!$B$9:$E$5553,4,FALSE)</f>
        <v>21201.859083961503</v>
      </c>
      <c r="H4036" s="47">
        <f t="shared" si="297"/>
        <v>63605.577251884504</v>
      </c>
      <c r="I4036" s="48">
        <f t="shared" si="294"/>
        <v>1.6645390403653083E-4</v>
      </c>
      <c r="J4036" s="634"/>
      <c r="K4036" s="634"/>
      <c r="L4036" s="634"/>
      <c r="M4036" s="97"/>
      <c r="N4036" s="110"/>
      <c r="O4036" s="608">
        <f t="shared" si="295"/>
        <v>63605.577251884504</v>
      </c>
    </row>
    <row r="4037" spans="1:15" s="95" customFormat="1" ht="35.1" customHeight="1">
      <c r="A4037" s="168" t="s">
        <v>49</v>
      </c>
      <c r="B4037" s="392" t="s">
        <v>2205</v>
      </c>
      <c r="C4037" s="87">
        <v>3</v>
      </c>
      <c r="D4037" s="87" t="str">
        <f>IF(ISBLANK(E4037),"",IF(E4037="BN",VLOOKUP(B4037,'[1]V. BAHAN'!$B$8:$E$1099,3,FALSE),IFERROR(VLOOKUP(E4037,'[1]III. DAFTAR AHS'!$B$7:$H$872,5,FALSE),"ls")))</f>
        <v>bh</v>
      </c>
      <c r="E4037" s="87" t="s">
        <v>51</v>
      </c>
      <c r="F4037" s="457" t="s">
        <v>52</v>
      </c>
      <c r="G4037" s="47">
        <f>VLOOKUP(B4037,'[2] RAB LAMA'!$B$9:$E$5553,4,FALSE)</f>
        <v>37639.549879256498</v>
      </c>
      <c r="H4037" s="47">
        <f t="shared" si="297"/>
        <v>112918.6496377695</v>
      </c>
      <c r="I4037" s="48">
        <f t="shared" si="294"/>
        <v>2.9550474789823638E-4</v>
      </c>
      <c r="J4037" s="634"/>
      <c r="K4037" s="634"/>
      <c r="L4037" s="634"/>
      <c r="M4037" s="97"/>
      <c r="N4037" s="110"/>
      <c r="O4037" s="608">
        <f t="shared" si="295"/>
        <v>112918.6496377695</v>
      </c>
    </row>
    <row r="4038" spans="1:15" s="95" customFormat="1" ht="35.1" customHeight="1">
      <c r="A4038" s="168" t="s">
        <v>49</v>
      </c>
      <c r="B4038" s="392" t="s">
        <v>2206</v>
      </c>
      <c r="C4038" s="87">
        <v>1</v>
      </c>
      <c r="D4038" s="87" t="str">
        <f>IF(ISBLANK(E4038),"",IF(E4038="BN",VLOOKUP(B4038,'[1]V. BAHAN'!$B$8:$E$1099,3,FALSE),IFERROR(VLOOKUP(E4038,'[1]III. DAFTAR AHS'!$B$7:$H$872,5,FALSE),"ls")))</f>
        <v>bh</v>
      </c>
      <c r="E4038" s="87" t="s">
        <v>51</v>
      </c>
      <c r="F4038" s="457" t="s">
        <v>52</v>
      </c>
      <c r="G4038" s="47">
        <f>VLOOKUP(B4038,'[2] RAB LAMA'!$B$9:$E$5553,4,FALSE)</f>
        <v>145184.25734750001</v>
      </c>
      <c r="H4038" s="47">
        <f t="shared" si="297"/>
        <v>145184.25734750001</v>
      </c>
      <c r="I4038" s="48">
        <f t="shared" si="294"/>
        <v>3.7994288369452313E-4</v>
      </c>
      <c r="J4038" s="634"/>
      <c r="K4038" s="634"/>
      <c r="L4038" s="634"/>
      <c r="M4038" s="97"/>
      <c r="N4038" s="110"/>
      <c r="O4038" s="608">
        <f t="shared" si="295"/>
        <v>145184.25734750001</v>
      </c>
    </row>
    <row r="4039" spans="1:15" s="95" customFormat="1" ht="35.1" customHeight="1">
      <c r="A4039" s="168" t="s">
        <v>49</v>
      </c>
      <c r="B4039" s="392" t="s">
        <v>836</v>
      </c>
      <c r="C4039" s="87">
        <v>1</v>
      </c>
      <c r="D4039" s="87" t="str">
        <f>IF(ISBLANK(E4039),"",IF(E4039="BN",VLOOKUP(B4039,'[1]V. BAHAN'!$B$8:$E$1099,3,FALSE),IFERROR(VLOOKUP(E4039,'[1]III. DAFTAR AHS'!$B$7:$H$872,5,FALSE),"ls")))</f>
        <v>bh</v>
      </c>
      <c r="E4039" s="87" t="s">
        <v>51</v>
      </c>
      <c r="F4039" s="457" t="s">
        <v>52</v>
      </c>
      <c r="G4039" s="47">
        <f>VLOOKUP(B4039,'[2] RAB LAMA'!$B$9:$E$5553,4,FALSE)</f>
        <v>2230880.0519250003</v>
      </c>
      <c r="H4039" s="47">
        <f t="shared" si="297"/>
        <v>2230880.0519250003</v>
      </c>
      <c r="I4039" s="48">
        <f t="shared" si="294"/>
        <v>5.8381467494524296E-3</v>
      </c>
      <c r="J4039" s="634"/>
      <c r="K4039" s="634"/>
      <c r="L4039" s="634"/>
      <c r="M4039" s="97"/>
      <c r="N4039" s="110"/>
      <c r="O4039" s="608">
        <f t="shared" si="295"/>
        <v>2230880.0519250003</v>
      </c>
    </row>
    <row r="4040" spans="1:15" s="95" customFormat="1" ht="35.1" customHeight="1">
      <c r="A4040" s="168" t="s">
        <v>49</v>
      </c>
      <c r="B4040" s="392" t="s">
        <v>2207</v>
      </c>
      <c r="C4040" s="87">
        <v>4</v>
      </c>
      <c r="D4040" s="87" t="str">
        <f>IF(ISBLANK(E4040),"",IF(E4040="BN",VLOOKUP(B4040,'[1]V. BAHAN'!$B$8:$E$1099,3,FALSE),IFERROR(VLOOKUP(E4040,'[1]III. DAFTAR AHS'!$B$7:$H$872,5,FALSE),"ls")))</f>
        <v>bh</v>
      </c>
      <c r="E4040" s="87" t="s">
        <v>51</v>
      </c>
      <c r="F4040" s="457" t="s">
        <v>52</v>
      </c>
      <c r="G4040" s="47">
        <f>VLOOKUP(B4040,'[2] RAB LAMA'!$B$9:$E$5553,4,FALSE)</f>
        <v>544768.86900996347</v>
      </c>
      <c r="H4040" s="47">
        <f t="shared" si="297"/>
        <v>2179075.4760398539</v>
      </c>
      <c r="I4040" s="48">
        <f t="shared" si="294"/>
        <v>5.7025757150305405E-3</v>
      </c>
      <c r="J4040" s="634"/>
      <c r="K4040" s="634"/>
      <c r="L4040" s="634"/>
      <c r="M4040" s="97"/>
      <c r="N4040" s="110"/>
      <c r="O4040" s="608">
        <f t="shared" si="295"/>
        <v>2179075.4760398539</v>
      </c>
    </row>
    <row r="4041" spans="1:15" s="95" customFormat="1" ht="35.1" customHeight="1">
      <c r="A4041" s="170"/>
      <c r="B4041" s="392"/>
      <c r="C4041" s="87"/>
      <c r="D4041" s="87" t="str">
        <f>IF(ISBLANK(E4041),"",IF(E4041="BN",VLOOKUP(B4041,'[1]V. BAHAN'!$B$8:$E$1099,3,FALSE),IFERROR(VLOOKUP(E4041,'[1]III. DAFTAR AHS'!$B$7:$H$872,5,FALSE),"ls")))</f>
        <v/>
      </c>
      <c r="E4041" s="87"/>
      <c r="F4041" s="457" t="s">
        <v>23</v>
      </c>
      <c r="G4041" s="138"/>
      <c r="H4041" s="183"/>
      <c r="I4041" s="48">
        <f t="shared" si="294"/>
        <v>0</v>
      </c>
      <c r="J4041" s="634"/>
      <c r="K4041" s="634"/>
      <c r="L4041" s="634"/>
      <c r="M4041" s="97"/>
      <c r="N4041" s="110"/>
      <c r="O4041" s="608">
        <f t="shared" si="295"/>
        <v>0</v>
      </c>
    </row>
    <row r="4042" spans="1:15" s="95" customFormat="1" ht="35.1" customHeight="1">
      <c r="A4042" s="170"/>
      <c r="B4042" s="391" t="s">
        <v>838</v>
      </c>
      <c r="C4042" s="87"/>
      <c r="D4042" s="87" t="str">
        <f>IF(ISBLANK(E4042),"",IF(E4042="BN",VLOOKUP(B4042,'[1]V. BAHAN'!$B$8:$E$1099,3,FALSE),IFERROR(VLOOKUP(E4042,'[1]III. DAFTAR AHS'!$B$7:$H$872,5,FALSE),"ls")))</f>
        <v/>
      </c>
      <c r="E4042" s="87"/>
      <c r="F4042" s="457" t="s">
        <v>23</v>
      </c>
      <c r="G4042" s="138"/>
      <c r="H4042" s="183"/>
      <c r="I4042" s="48">
        <f t="shared" si="294"/>
        <v>0</v>
      </c>
      <c r="J4042" s="634"/>
      <c r="K4042" s="634"/>
      <c r="L4042" s="634"/>
      <c r="M4042" s="97"/>
      <c r="N4042" s="110"/>
      <c r="O4042" s="608">
        <f t="shared" si="295"/>
        <v>0</v>
      </c>
    </row>
    <row r="4043" spans="1:15" s="95" customFormat="1" ht="35.1" customHeight="1">
      <c r="A4043" s="168" t="s">
        <v>49</v>
      </c>
      <c r="B4043" s="392" t="s">
        <v>829</v>
      </c>
      <c r="C4043" s="87">
        <v>1</v>
      </c>
      <c r="D4043" s="87" t="str">
        <f>IF(ISBLANK(E4043),"",IF(E4043="BN",VLOOKUP(B4043,'[1]V. BAHAN'!$B$8:$E$1099,3,FALSE),IFERROR(VLOOKUP(E4043,'[1]III. DAFTAR AHS'!$B$7:$H$872,5,FALSE),"ls")))</f>
        <v>bh</v>
      </c>
      <c r="E4043" s="87" t="s">
        <v>51</v>
      </c>
      <c r="F4043" s="457" t="s">
        <v>52</v>
      </c>
      <c r="G4043" s="47">
        <f>VLOOKUP(B4043,'[2] RAB LAMA'!$B$9:$E$5553,4,FALSE)</f>
        <v>16963219.067563999</v>
      </c>
      <c r="H4043" s="47">
        <f>G4043*C4043</f>
        <v>16963219.067563999</v>
      </c>
      <c r="I4043" s="48">
        <f t="shared" si="294"/>
        <v>4.4392239813204282E-2</v>
      </c>
      <c r="J4043" s="634"/>
      <c r="K4043" s="634"/>
      <c r="L4043" s="634"/>
      <c r="M4043" s="97"/>
      <c r="N4043" s="110"/>
      <c r="O4043" s="608">
        <f t="shared" si="295"/>
        <v>16963219.067563999</v>
      </c>
    </row>
    <row r="4044" spans="1:15" s="95" customFormat="1" ht="35.1" customHeight="1">
      <c r="A4044" s="168" t="s">
        <v>49</v>
      </c>
      <c r="B4044" s="392" t="s">
        <v>909</v>
      </c>
      <c r="C4044" s="87">
        <v>1</v>
      </c>
      <c r="D4044" s="87" t="str">
        <f>IF(ISBLANK(E4044),"",IF(E4044="BN",VLOOKUP(B4044,'[1]V. BAHAN'!$B$8:$E$1099,3,FALSE),IFERROR(VLOOKUP(E4044,'[1]III. DAFTAR AHS'!$B$7:$H$872,5,FALSE),"ls")))</f>
        <v>bh</v>
      </c>
      <c r="E4044" s="87" t="s">
        <v>51</v>
      </c>
      <c r="F4044" s="457" t="s">
        <v>52</v>
      </c>
      <c r="G4044" s="47">
        <f>VLOOKUP(B4044,'[2] RAB LAMA'!$B$9:$E$5553,4,FALSE)</f>
        <v>490150.36211050005</v>
      </c>
      <c r="H4044" s="47">
        <f>G4044*C4044</f>
        <v>490150.36211050005</v>
      </c>
      <c r="I4044" s="48">
        <f t="shared" si="294"/>
        <v>1.2827089205576661E-3</v>
      </c>
      <c r="J4044" s="634"/>
      <c r="K4044" s="634"/>
      <c r="L4044" s="634"/>
      <c r="M4044" s="97"/>
      <c r="N4044" s="110"/>
      <c r="O4044" s="608">
        <f t="shared" si="295"/>
        <v>490150.36211050005</v>
      </c>
    </row>
    <row r="4045" spans="1:15" s="95" customFormat="1" ht="35.1" customHeight="1">
      <c r="A4045" s="168" t="s">
        <v>49</v>
      </c>
      <c r="B4045" s="392" t="s">
        <v>2069</v>
      </c>
      <c r="C4045" s="87">
        <v>1</v>
      </c>
      <c r="D4045" s="87" t="str">
        <f>IF(ISBLANK(E4045),"",IF(E4045="BN",VLOOKUP(B4045,'[1]V. BAHAN'!$B$8:$E$1099,3,FALSE),IFERROR(VLOOKUP(E4045,'[1]III. DAFTAR AHS'!$B$7:$H$872,5,FALSE),"ls")))</f>
        <v>bh</v>
      </c>
      <c r="E4045" s="87" t="s">
        <v>51</v>
      </c>
      <c r="F4045" s="457" t="s">
        <v>52</v>
      </c>
      <c r="G4045" s="47">
        <v>364793.74349950004</v>
      </c>
      <c r="H4045" s="47">
        <f>G4045*C4045</f>
        <v>364793.74349950004</v>
      </c>
      <c r="I4045" s="48">
        <f t="shared" ref="I4045:I4108" si="298">(H4045/$H$4325)*100</f>
        <v>9.5465437776203138E-4</v>
      </c>
      <c r="J4045" s="634"/>
      <c r="K4045" s="634"/>
      <c r="L4045" s="634"/>
      <c r="M4045" s="97"/>
      <c r="N4045" s="110"/>
      <c r="O4045" s="608">
        <f t="shared" si="295"/>
        <v>364793.74349950004</v>
      </c>
    </row>
    <row r="4046" spans="1:15" s="95" customFormat="1" ht="35.1" customHeight="1">
      <c r="A4046" s="168" t="s">
        <v>49</v>
      </c>
      <c r="B4046" s="392" t="s">
        <v>879</v>
      </c>
      <c r="C4046" s="87">
        <v>1</v>
      </c>
      <c r="D4046" s="87" t="str">
        <f>IF(ISBLANK(E4046),"",IF(E4046="BN",VLOOKUP(B4046,'[1]V. BAHAN'!$B$8:$E$1099,3,FALSE),IFERROR(VLOOKUP(E4046,'[1]III. DAFTAR AHS'!$B$7:$H$872,5,FALSE),"ls")))</f>
        <v>bh</v>
      </c>
      <c r="E4046" s="87" t="s">
        <v>51</v>
      </c>
      <c r="F4046" s="457" t="s">
        <v>52</v>
      </c>
      <c r="G4046" s="47">
        <f>VLOOKUP(B4046,'[2] RAB LAMA'!$B$9:$E$5553,4,FALSE)</f>
        <v>56091.821327500002</v>
      </c>
      <c r="H4046" s="47">
        <f>G4046*C4046</f>
        <v>56091.821327500002</v>
      </c>
      <c r="I4046" s="48">
        <f t="shared" si="298"/>
        <v>1.4679062824172844E-4</v>
      </c>
      <c r="J4046" s="634"/>
      <c r="K4046" s="634"/>
      <c r="L4046" s="634"/>
      <c r="M4046" s="97"/>
      <c r="N4046" s="110"/>
      <c r="O4046" s="608">
        <f t="shared" si="295"/>
        <v>56091.821327500002</v>
      </c>
    </row>
    <row r="4047" spans="1:15" s="95" customFormat="1" ht="35.1" customHeight="1">
      <c r="A4047" s="170"/>
      <c r="B4047" s="392"/>
      <c r="C4047" s="87"/>
      <c r="D4047" s="87" t="str">
        <f>IF(ISBLANK(E4047),"",IF(E4047="BN",VLOOKUP(B4047,'[1]V. BAHAN'!$B$8:$E$1099,3,FALSE),IFERROR(VLOOKUP(E4047,'[1]III. DAFTAR AHS'!$B$7:$H$872,5,FALSE),"ls")))</f>
        <v/>
      </c>
      <c r="E4047" s="87"/>
      <c r="F4047" s="457" t="s">
        <v>23</v>
      </c>
      <c r="G4047" s="138"/>
      <c r="H4047" s="183"/>
      <c r="I4047" s="48">
        <f t="shared" si="298"/>
        <v>0</v>
      </c>
      <c r="J4047" s="634"/>
      <c r="K4047" s="634"/>
      <c r="L4047" s="634"/>
      <c r="M4047" s="97"/>
      <c r="N4047" s="110"/>
      <c r="O4047" s="608">
        <f t="shared" si="295"/>
        <v>0</v>
      </c>
    </row>
    <row r="4048" spans="1:15" s="95" customFormat="1" ht="35.1" customHeight="1">
      <c r="A4048" s="170"/>
      <c r="B4048" s="391" t="s">
        <v>844</v>
      </c>
      <c r="C4048" s="87"/>
      <c r="D4048" s="87" t="str">
        <f>IF(ISBLANK(E4048),"",IF(E4048="BN",VLOOKUP(B4048,'[1]V. BAHAN'!$B$8:$E$1099,3,FALSE),IFERROR(VLOOKUP(E4048,'[1]III. DAFTAR AHS'!$B$7:$H$872,5,FALSE),"ls")))</f>
        <v/>
      </c>
      <c r="E4048" s="87"/>
      <c r="F4048" s="457" t="s">
        <v>23</v>
      </c>
      <c r="G4048" s="138"/>
      <c r="H4048" s="183"/>
      <c r="I4048" s="48">
        <f t="shared" si="298"/>
        <v>0</v>
      </c>
      <c r="J4048" s="634"/>
      <c r="K4048" s="634"/>
      <c r="L4048" s="634"/>
      <c r="M4048" s="97"/>
      <c r="N4048" s="110"/>
      <c r="O4048" s="608">
        <f t="shared" si="295"/>
        <v>0</v>
      </c>
    </row>
    <row r="4049" spans="1:15" s="95" customFormat="1" ht="35.1" customHeight="1">
      <c r="A4049" s="168" t="s">
        <v>49</v>
      </c>
      <c r="B4049" s="392" t="s">
        <v>2209</v>
      </c>
      <c r="C4049" s="87">
        <v>1</v>
      </c>
      <c r="D4049" s="87" t="str">
        <f>IF(ISBLANK(E4049),"",IF(E4049="BN",VLOOKUP(B4049,'[1]V. BAHAN'!$B$8:$E$1099,3,FALSE),IFERROR(VLOOKUP(E4049,'[1]III. DAFTAR AHS'!$B$7:$H$872,5,FALSE),"ls")))</f>
        <v>set</v>
      </c>
      <c r="E4049" s="87" t="s">
        <v>51</v>
      </c>
      <c r="F4049" s="457" t="s">
        <v>52</v>
      </c>
      <c r="G4049" s="47">
        <f>VLOOKUP(B4049,'[2] RAB LAMA'!$B$9:$E$5553,4,FALSE)</f>
        <v>3364025.4751249999</v>
      </c>
      <c r="H4049" s="47">
        <f>G4049*C4049</f>
        <v>3364025.4751249999</v>
      </c>
      <c r="I4049" s="48">
        <f t="shared" si="298"/>
        <v>8.8035546221901708E-3</v>
      </c>
      <c r="J4049" s="634"/>
      <c r="K4049" s="634"/>
      <c r="L4049" s="634"/>
      <c r="M4049" s="97"/>
      <c r="N4049" s="110"/>
      <c r="O4049" s="608">
        <f t="shared" si="295"/>
        <v>3364025.4751249999</v>
      </c>
    </row>
    <row r="4050" spans="1:15" s="95" customFormat="1" ht="35.1" customHeight="1">
      <c r="A4050" s="168" t="s">
        <v>49</v>
      </c>
      <c r="B4050" s="392" t="s">
        <v>846</v>
      </c>
      <c r="C4050" s="87">
        <v>1</v>
      </c>
      <c r="D4050" s="87" t="str">
        <f>IF(ISBLANK(E4050),"",IF(E4050="BN",VLOOKUP(B4050,'[1]V. BAHAN'!$B$8:$E$1099,3,FALSE),IFERROR(VLOOKUP(E4050,'[1]III. DAFTAR AHS'!$B$7:$H$872,5,FALSE),"ls")))</f>
        <v>ls</v>
      </c>
      <c r="E4050" s="87" t="s">
        <v>49</v>
      </c>
      <c r="F4050" s="457" t="s">
        <v>52</v>
      </c>
      <c r="G4050" s="47">
        <v>14000000</v>
      </c>
      <c r="H4050" s="47">
        <f>G4050*C4050</f>
        <v>14000000</v>
      </c>
      <c r="I4050" s="48">
        <f t="shared" si="298"/>
        <v>3.6637583639607452E-2</v>
      </c>
      <c r="J4050" s="634"/>
      <c r="K4050" s="634"/>
      <c r="L4050" s="634"/>
      <c r="M4050" s="97"/>
      <c r="N4050" s="110"/>
      <c r="O4050" s="608">
        <f t="shared" si="295"/>
        <v>14000000</v>
      </c>
    </row>
    <row r="4051" spans="1:15" s="95" customFormat="1" ht="35.1" customHeight="1" thickBot="1">
      <c r="A4051" s="170"/>
      <c r="B4051" s="392"/>
      <c r="C4051" s="87"/>
      <c r="D4051" s="87" t="str">
        <f>IF(ISBLANK(E4051),"",IF(E4051="BN",VLOOKUP(B4051,'[1]V. BAHAN'!$B$8:$E$1099,3,FALSE),IFERROR(VLOOKUP(E4051,'[1]III. DAFTAR AHS'!$B$7:$H$872,5,FALSE),"ls")))</f>
        <v/>
      </c>
      <c r="E4051" s="87"/>
      <c r="F4051" s="457"/>
      <c r="G4051" s="138"/>
      <c r="H4051" s="183"/>
      <c r="I4051" s="48">
        <f t="shared" si="298"/>
        <v>0</v>
      </c>
      <c r="J4051" s="634"/>
      <c r="K4051" s="634"/>
      <c r="L4051" s="634"/>
      <c r="M4051" s="97"/>
      <c r="N4051" s="110"/>
      <c r="O4051" s="608">
        <f t="shared" si="295"/>
        <v>0</v>
      </c>
    </row>
    <row r="4052" spans="1:15" s="6" customFormat="1" ht="35.1" customHeight="1" thickBot="1">
      <c r="A4052" s="441" t="s">
        <v>107</v>
      </c>
      <c r="B4052" s="124" t="s">
        <v>822</v>
      </c>
      <c r="C4052" s="39"/>
      <c r="D4052" s="39" t="str">
        <f>IF(ISBLANK(E4052),"",IF(E4052="BN",VLOOKUP(B4052,'[1]V. BAHAN'!$B$8:$E$1099,3,FALSE),IFERROR(VLOOKUP(E4052,'[1]III. DAFTAR AHS'!$B$7:$H$872,5,FALSE),"ls")))</f>
        <v/>
      </c>
      <c r="E4052" s="39"/>
      <c r="F4052" s="39"/>
      <c r="G4052" s="78"/>
      <c r="H4052" s="408"/>
      <c r="I4052" s="48">
        <f t="shared" si="298"/>
        <v>0</v>
      </c>
      <c r="J4052" s="629"/>
      <c r="K4052" s="629"/>
      <c r="L4052" s="629"/>
      <c r="M4052" s="97"/>
      <c r="N4052" s="110"/>
      <c r="O4052" s="608">
        <f t="shared" si="295"/>
        <v>0</v>
      </c>
    </row>
    <row r="4053" spans="1:15" s="6" customFormat="1" ht="35.1" customHeight="1">
      <c r="A4053" s="505">
        <v>1</v>
      </c>
      <c r="B4053" s="506" t="s">
        <v>2210</v>
      </c>
      <c r="C4053" s="336"/>
      <c r="D4053" s="254" t="str">
        <f>IF(ISBLANK(E4053),"",IF(E4053="BN",VLOOKUP(B4053,'[1]V. BAHAN'!$B$8:$E$1099,3,FALSE),IFERROR(VLOOKUP(E4053,'[1]III. DAFTAR AHS'!$B$7:$H$872,5,FALSE),"ls")))</f>
        <v/>
      </c>
      <c r="E4053" s="254"/>
      <c r="F4053" s="254"/>
      <c r="G4053" s="255"/>
      <c r="H4053" s="255"/>
      <c r="I4053" s="48">
        <f t="shared" si="298"/>
        <v>0</v>
      </c>
      <c r="J4053" s="633"/>
      <c r="K4053" s="633"/>
      <c r="L4053" s="633"/>
      <c r="M4053" s="97"/>
      <c r="N4053" s="110"/>
      <c r="O4053" s="608">
        <f t="shared" si="295"/>
        <v>0</v>
      </c>
    </row>
    <row r="4054" spans="1:15" s="6" customFormat="1" ht="35.1" customHeight="1">
      <c r="A4054" s="471" t="s">
        <v>49</v>
      </c>
      <c r="B4054" s="507" t="s">
        <v>2068</v>
      </c>
      <c r="C4054" s="87">
        <v>1</v>
      </c>
      <c r="D4054" s="82" t="str">
        <f>IF(ISBLANK(E4054),"",IF(E4054="BN",VLOOKUP(B4054,'[1]V. BAHAN'!$B$8:$E$1099,3,FALSE),IFERROR(VLOOKUP(E4054,'[1]III. DAFTAR AHS'!$B$7:$H$872,5,FALSE),"ls")))</f>
        <v>set</v>
      </c>
      <c r="E4054" s="82" t="s">
        <v>51</v>
      </c>
      <c r="F4054" s="82" t="s">
        <v>52</v>
      </c>
      <c r="G4054" s="47">
        <f>VLOOKUP(B4054,'[2] RAB LAMA'!$B$9:$E$5553,4,FALSE)</f>
        <v>1122879.1000000001</v>
      </c>
      <c r="H4054" s="47">
        <f>G4054*C4054</f>
        <v>1122879.1000000001</v>
      </c>
      <c r="I4054" s="48">
        <f t="shared" si="298"/>
        <v>2.9385412102440815E-3</v>
      </c>
      <c r="J4054" s="634"/>
      <c r="K4054" s="634"/>
      <c r="L4054" s="634"/>
      <c r="M4054" s="97"/>
      <c r="N4054" s="110"/>
      <c r="O4054" s="608">
        <f t="shared" si="295"/>
        <v>1122879.1000000001</v>
      </c>
    </row>
    <row r="4055" spans="1:15" s="6" customFormat="1" ht="35.1" customHeight="1">
      <c r="A4055" s="390"/>
      <c r="B4055" s="327" t="s">
        <v>825</v>
      </c>
      <c r="C4055" s="87"/>
      <c r="D4055" s="82" t="str">
        <f>IF(ISBLANK(E4055),"",IF(E4055="BN",VLOOKUP(B4055,'[1]V. BAHAN'!$B$8:$E$1099,3,FALSE),IFERROR(VLOOKUP(E4055,'[1]III. DAFTAR AHS'!$B$7:$H$872,5,FALSE),"ls")))</f>
        <v/>
      </c>
      <c r="E4055" s="82"/>
      <c r="F4055" s="82" t="s">
        <v>23</v>
      </c>
      <c r="G4055" s="83"/>
      <c r="H4055" s="83"/>
      <c r="I4055" s="48">
        <f t="shared" si="298"/>
        <v>0</v>
      </c>
      <c r="J4055" s="633"/>
      <c r="K4055" s="633"/>
      <c r="L4055" s="633"/>
      <c r="M4055" s="97"/>
      <c r="N4055" s="110"/>
      <c r="O4055" s="608">
        <f t="shared" si="295"/>
        <v>0</v>
      </c>
    </row>
    <row r="4056" spans="1:15" s="6" customFormat="1" ht="35.1" customHeight="1">
      <c r="A4056" s="96"/>
      <c r="B4056" s="327" t="s">
        <v>826</v>
      </c>
      <c r="C4056" s="87"/>
      <c r="D4056" s="82" t="str">
        <f>IF(ISBLANK(E4056),"",IF(E4056="BN",VLOOKUP(B4056,'[1]V. BAHAN'!$B$8:$E$1099,3,FALSE),IFERROR(VLOOKUP(E4056,'[1]III. DAFTAR AHS'!$B$7:$H$872,5,FALSE),"ls")))</f>
        <v/>
      </c>
      <c r="E4056" s="82"/>
      <c r="F4056" s="82" t="s">
        <v>23</v>
      </c>
      <c r="G4056" s="83"/>
      <c r="H4056" s="83"/>
      <c r="I4056" s="48">
        <f t="shared" si="298"/>
        <v>0</v>
      </c>
      <c r="J4056" s="633"/>
      <c r="K4056" s="633"/>
      <c r="L4056" s="633"/>
      <c r="M4056" s="97"/>
      <c r="N4056" s="110"/>
      <c r="O4056" s="608">
        <f t="shared" ref="O4056:O4119" si="299">H4056-N4056</f>
        <v>0</v>
      </c>
    </row>
    <row r="4057" spans="1:15" s="6" customFormat="1" ht="35.1" customHeight="1">
      <c r="A4057" s="390"/>
      <c r="B4057" s="327" t="s">
        <v>827</v>
      </c>
      <c r="C4057" s="87"/>
      <c r="D4057" s="82" t="str">
        <f>IF(ISBLANK(E4057),"",IF(E4057="BN",VLOOKUP(B4057,'[1]V. BAHAN'!$B$8:$E$1099,3,FALSE),IFERROR(VLOOKUP(E4057,'[1]III. DAFTAR AHS'!$B$7:$H$872,5,FALSE),"ls")))</f>
        <v/>
      </c>
      <c r="E4057" s="82"/>
      <c r="F4057" s="82" t="s">
        <v>23</v>
      </c>
      <c r="G4057" s="83"/>
      <c r="H4057" s="83"/>
      <c r="I4057" s="48">
        <f t="shared" si="298"/>
        <v>0</v>
      </c>
      <c r="J4057" s="633"/>
      <c r="K4057" s="633"/>
      <c r="L4057" s="633"/>
      <c r="M4057" s="97"/>
      <c r="N4057" s="110"/>
      <c r="O4057" s="608">
        <f t="shared" si="299"/>
        <v>0</v>
      </c>
    </row>
    <row r="4058" spans="1:15" s="6" customFormat="1" ht="35.1" customHeight="1">
      <c r="A4058" s="96"/>
      <c r="B4058" s="150"/>
      <c r="C4058" s="87"/>
      <c r="D4058" s="82" t="str">
        <f>IF(ISBLANK(E4058),"",IF(E4058="BN",VLOOKUP(B4058,'[1]V. BAHAN'!$B$8:$E$1099,3,FALSE),IFERROR(VLOOKUP(E4058,'[1]III. DAFTAR AHS'!$B$7:$H$872,5,FALSE),"ls")))</f>
        <v/>
      </c>
      <c r="E4058" s="82"/>
      <c r="F4058" s="82" t="s">
        <v>23</v>
      </c>
      <c r="G4058" s="83"/>
      <c r="H4058" s="83"/>
      <c r="I4058" s="48">
        <f t="shared" si="298"/>
        <v>0</v>
      </c>
      <c r="J4058" s="633"/>
      <c r="K4058" s="633"/>
      <c r="L4058" s="633"/>
      <c r="M4058" s="97"/>
      <c r="N4058" s="110"/>
      <c r="O4058" s="608">
        <f t="shared" si="299"/>
        <v>0</v>
      </c>
    </row>
    <row r="4059" spans="1:15" s="6" customFormat="1" ht="35.1" customHeight="1">
      <c r="A4059" s="471"/>
      <c r="B4059" s="99" t="s">
        <v>828</v>
      </c>
      <c r="C4059" s="87"/>
      <c r="D4059" s="82" t="str">
        <f>IF(ISBLANK(E4059),"",IF(E4059="BN",VLOOKUP(B4059,'[1]V. BAHAN'!$B$8:$E$1099,3,FALSE),IFERROR(VLOOKUP(E4059,'[1]III. DAFTAR AHS'!$B$7:$H$872,5,FALSE),"ls")))</f>
        <v/>
      </c>
      <c r="E4059" s="82"/>
      <c r="F4059" s="82" t="s">
        <v>23</v>
      </c>
      <c r="G4059" s="47"/>
      <c r="H4059" s="47"/>
      <c r="I4059" s="48">
        <f t="shared" si="298"/>
        <v>0</v>
      </c>
      <c r="J4059" s="633"/>
      <c r="K4059" s="633"/>
      <c r="L4059" s="633"/>
      <c r="M4059" s="97"/>
      <c r="N4059" s="110"/>
      <c r="O4059" s="608">
        <f t="shared" si="299"/>
        <v>0</v>
      </c>
    </row>
    <row r="4060" spans="1:15" s="6" customFormat="1" ht="35.1" customHeight="1">
      <c r="A4060" s="471" t="s">
        <v>49</v>
      </c>
      <c r="B4060" s="86" t="s">
        <v>2069</v>
      </c>
      <c r="C4060" s="87">
        <v>1</v>
      </c>
      <c r="D4060" s="82" t="str">
        <f>IF(ISBLANK(E4060),"",IF(E4060="BN",VLOOKUP(B4060,'[1]V. BAHAN'!$B$8:$E$1099,3,FALSE),IFERROR(VLOOKUP(E4060,'[1]III. DAFTAR AHS'!$B$7:$H$872,5,FALSE),"ls")))</f>
        <v>bh</v>
      </c>
      <c r="E4060" s="82" t="s">
        <v>51</v>
      </c>
      <c r="F4060" s="82" t="s">
        <v>52</v>
      </c>
      <c r="G4060" s="47">
        <v>364793.74349950004</v>
      </c>
      <c r="H4060" s="47">
        <f t="shared" ref="H4060:H4065" si="300">G4060*C4060</f>
        <v>364793.74349950004</v>
      </c>
      <c r="I4060" s="48">
        <f t="shared" si="298"/>
        <v>9.5465437776203138E-4</v>
      </c>
      <c r="J4060" s="634"/>
      <c r="K4060" s="634"/>
      <c r="L4060" s="634"/>
      <c r="M4060" s="97"/>
      <c r="N4060" s="110"/>
      <c r="O4060" s="608">
        <f t="shared" si="299"/>
        <v>364793.74349950004</v>
      </c>
    </row>
    <row r="4061" spans="1:15" s="6" customFormat="1" ht="35.1" customHeight="1">
      <c r="A4061" s="471" t="s">
        <v>49</v>
      </c>
      <c r="B4061" s="86" t="s">
        <v>831</v>
      </c>
      <c r="C4061" s="87">
        <v>1</v>
      </c>
      <c r="D4061" s="82" t="str">
        <f>IF(ISBLANK(E4061),"",IF(E4061="BN",VLOOKUP(B4061,'[1]V. BAHAN'!$B$8:$E$1099,3,FALSE),IFERROR(VLOOKUP(E4061,'[1]III. DAFTAR AHS'!$B$7:$H$872,5,FALSE),"ls")))</f>
        <v>bh</v>
      </c>
      <c r="E4061" s="82" t="s">
        <v>51</v>
      </c>
      <c r="F4061" s="82" t="s">
        <v>52</v>
      </c>
      <c r="G4061" s="47">
        <f>VLOOKUP(B4061,'[2] RAB LAMA'!$B$9:$E$5553,4,FALSE)</f>
        <v>15580.749569000001</v>
      </c>
      <c r="H4061" s="47">
        <f t="shared" si="300"/>
        <v>15580.749569000001</v>
      </c>
      <c r="I4061" s="48">
        <f t="shared" si="298"/>
        <v>4.0774358250143946E-5</v>
      </c>
      <c r="J4061" s="634"/>
      <c r="K4061" s="634"/>
      <c r="L4061" s="634"/>
      <c r="M4061" s="97"/>
      <c r="N4061" s="110"/>
      <c r="O4061" s="608">
        <f t="shared" si="299"/>
        <v>15580.749569000001</v>
      </c>
    </row>
    <row r="4062" spans="1:15" s="6" customFormat="1" ht="35.1" customHeight="1">
      <c r="A4062" s="471" t="s">
        <v>49</v>
      </c>
      <c r="B4062" s="86" t="s">
        <v>832</v>
      </c>
      <c r="C4062" s="87">
        <v>1</v>
      </c>
      <c r="D4062" s="82" t="str">
        <f>IF(ISBLANK(E4062),"",IF(E4062="BN",VLOOKUP(B4062,'[1]V. BAHAN'!$B$8:$E$1099,3,FALSE),IFERROR(VLOOKUP(E4062,'[1]III. DAFTAR AHS'!$B$7:$H$872,5,FALSE),"ls")))</f>
        <v>bh</v>
      </c>
      <c r="E4062" s="82" t="s">
        <v>51</v>
      </c>
      <c r="F4062" s="82" t="s">
        <v>52</v>
      </c>
      <c r="G4062" s="47">
        <f>VLOOKUP(B4062,'[2] RAB LAMA'!$B$9:$E$5553,4,FALSE)</f>
        <v>15580.749569000001</v>
      </c>
      <c r="H4062" s="47">
        <f t="shared" si="300"/>
        <v>15580.749569000001</v>
      </c>
      <c r="I4062" s="48">
        <f t="shared" si="298"/>
        <v>4.0774358250143946E-5</v>
      </c>
      <c r="J4062" s="634"/>
      <c r="K4062" s="634"/>
      <c r="L4062" s="634"/>
      <c r="M4062" s="97"/>
      <c r="N4062" s="110"/>
      <c r="O4062" s="608">
        <f t="shared" si="299"/>
        <v>15580.749569000001</v>
      </c>
    </row>
    <row r="4063" spans="1:15" s="6" customFormat="1" ht="35.1" customHeight="1">
      <c r="A4063" s="471" t="s">
        <v>49</v>
      </c>
      <c r="B4063" s="86" t="s">
        <v>833</v>
      </c>
      <c r="C4063" s="87">
        <v>1</v>
      </c>
      <c r="D4063" s="82" t="str">
        <f>IF(ISBLANK(E4063),"",IF(E4063="BN",VLOOKUP(B4063,'[1]V. BAHAN'!$B$8:$E$1099,3,FALSE),IFERROR(VLOOKUP(E4063,'[1]III. DAFTAR AHS'!$B$7:$H$872,5,FALSE),"ls")))</f>
        <v>bh</v>
      </c>
      <c r="E4063" s="82" t="s">
        <v>51</v>
      </c>
      <c r="F4063" s="82" t="s">
        <v>52</v>
      </c>
      <c r="G4063" s="47">
        <f>VLOOKUP(B4063,'[2] RAB LAMA'!$B$9:$E$5553,4,FALSE)</f>
        <v>15580.749569000001</v>
      </c>
      <c r="H4063" s="47">
        <f t="shared" si="300"/>
        <v>15580.749569000001</v>
      </c>
      <c r="I4063" s="48">
        <f t="shared" si="298"/>
        <v>4.0774358250143946E-5</v>
      </c>
      <c r="J4063" s="634"/>
      <c r="K4063" s="634"/>
      <c r="L4063" s="634"/>
      <c r="M4063" s="97"/>
      <c r="N4063" s="110"/>
      <c r="O4063" s="608">
        <f t="shared" si="299"/>
        <v>15580.749569000001</v>
      </c>
    </row>
    <row r="4064" spans="1:15" s="6" customFormat="1" ht="35.1" customHeight="1">
      <c r="A4064" s="471" t="s">
        <v>49</v>
      </c>
      <c r="B4064" s="86" t="s">
        <v>834</v>
      </c>
      <c r="C4064" s="87">
        <v>3</v>
      </c>
      <c r="D4064" s="82" t="str">
        <f>IF(ISBLANK(E4064),"",IF(E4064="BN",VLOOKUP(B4064,'[1]V. BAHAN'!$B$8:$E$1099,3,FALSE),IFERROR(VLOOKUP(E4064,'[1]III. DAFTAR AHS'!$B$7:$H$872,5,FALSE),"ls")))</f>
        <v>bh</v>
      </c>
      <c r="E4064" s="82" t="s">
        <v>51</v>
      </c>
      <c r="F4064" s="82" t="s">
        <v>52</v>
      </c>
      <c r="G4064" s="47">
        <f>VLOOKUP(B4064,'[2] RAB LAMA'!$B$9:$E$5553,4,FALSE)</f>
        <v>50815.198287514504</v>
      </c>
      <c r="H4064" s="47">
        <f t="shared" si="300"/>
        <v>152445.59486254351</v>
      </c>
      <c r="I4064" s="48">
        <f t="shared" si="298"/>
        <v>3.989455880190107E-4</v>
      </c>
      <c r="J4064" s="634"/>
      <c r="K4064" s="634"/>
      <c r="L4064" s="634"/>
      <c r="M4064" s="97"/>
      <c r="N4064" s="110"/>
      <c r="O4064" s="608">
        <f t="shared" si="299"/>
        <v>152445.59486254351</v>
      </c>
    </row>
    <row r="4065" spans="1:15" s="6" customFormat="1" ht="35.1" customHeight="1">
      <c r="A4065" s="471" t="s">
        <v>49</v>
      </c>
      <c r="B4065" s="86" t="s">
        <v>835</v>
      </c>
      <c r="C4065" s="87">
        <v>3</v>
      </c>
      <c r="D4065" s="82" t="str">
        <f>IF(ISBLANK(E4065),"",IF(E4065="BN",VLOOKUP(B4065,'[1]V. BAHAN'!$B$8:$E$1099,3,FALSE),IFERROR(VLOOKUP(E4065,'[1]III. DAFTAR AHS'!$B$7:$H$872,5,FALSE),"ls")))</f>
        <v>bh</v>
      </c>
      <c r="E4065" s="82" t="s">
        <v>51</v>
      </c>
      <c r="F4065" s="82" t="s">
        <v>52</v>
      </c>
      <c r="G4065" s="47">
        <f>VLOOKUP(B4065,'[2] RAB LAMA'!$B$9:$E$5553,4,FALSE)</f>
        <v>26912.203801</v>
      </c>
      <c r="H4065" s="47">
        <f t="shared" si="300"/>
        <v>80736.611403000003</v>
      </c>
      <c r="I4065" s="48">
        <f t="shared" si="298"/>
        <v>2.1128531093256406E-4</v>
      </c>
      <c r="J4065" s="634"/>
      <c r="K4065" s="634"/>
      <c r="L4065" s="634"/>
      <c r="M4065" s="97"/>
      <c r="N4065" s="110"/>
      <c r="O4065" s="608">
        <f t="shared" si="299"/>
        <v>80736.611403000003</v>
      </c>
    </row>
    <row r="4066" spans="1:15" s="6" customFormat="1" ht="35.1" customHeight="1">
      <c r="A4066" s="471"/>
      <c r="B4066" s="99"/>
      <c r="C4066" s="87"/>
      <c r="D4066" s="82" t="str">
        <f>IF(ISBLANK(E4066),"",IF(E4066="BN",VLOOKUP(B4066,'[1]V. BAHAN'!$B$8:$E$1099,3,FALSE),IFERROR(VLOOKUP(E4066,'[1]III. DAFTAR AHS'!$B$7:$H$872,5,FALSE),"ls")))</f>
        <v/>
      </c>
      <c r="E4066" s="82"/>
      <c r="F4066" s="82" t="s">
        <v>23</v>
      </c>
      <c r="G4066" s="83"/>
      <c r="H4066" s="83"/>
      <c r="I4066" s="48">
        <f t="shared" si="298"/>
        <v>0</v>
      </c>
      <c r="J4066" s="633"/>
      <c r="K4066" s="633"/>
      <c r="L4066" s="633"/>
      <c r="M4066" s="97"/>
      <c r="N4066" s="110"/>
      <c r="O4066" s="608">
        <f t="shared" si="299"/>
        <v>0</v>
      </c>
    </row>
    <row r="4067" spans="1:15" s="6" customFormat="1" ht="35.1" customHeight="1">
      <c r="A4067" s="471"/>
      <c r="B4067" s="99" t="s">
        <v>838</v>
      </c>
      <c r="C4067" s="87"/>
      <c r="D4067" s="82" t="str">
        <f>IF(ISBLANK(E4067),"",IF(E4067="BN",VLOOKUP(B4067,'[1]V. BAHAN'!$B$8:$E$1099,3,FALSE),IFERROR(VLOOKUP(E4067,'[1]III. DAFTAR AHS'!$B$7:$H$872,5,FALSE),"ls")))</f>
        <v/>
      </c>
      <c r="E4067" s="82"/>
      <c r="F4067" s="82" t="s">
        <v>23</v>
      </c>
      <c r="G4067" s="83"/>
      <c r="H4067" s="83"/>
      <c r="I4067" s="48">
        <f t="shared" si="298"/>
        <v>0</v>
      </c>
      <c r="J4067" s="633"/>
      <c r="K4067" s="633"/>
      <c r="L4067" s="633"/>
      <c r="M4067" s="97"/>
      <c r="N4067" s="110"/>
      <c r="O4067" s="608">
        <f t="shared" si="299"/>
        <v>0</v>
      </c>
    </row>
    <row r="4068" spans="1:15" s="6" customFormat="1" ht="35.1" customHeight="1">
      <c r="A4068" s="471" t="s">
        <v>49</v>
      </c>
      <c r="B4068" s="508" t="s">
        <v>899</v>
      </c>
      <c r="C4068" s="87">
        <v>1</v>
      </c>
      <c r="D4068" s="82" t="str">
        <f>IF(ISBLANK(E4068),"",IF(E4068="BN",VLOOKUP(B4068,'[1]V. BAHAN'!$B$8:$E$1099,3,FALSE),IFERROR(VLOOKUP(E4068,'[1]III. DAFTAR AHS'!$B$7:$H$872,5,FALSE),"ls")))</f>
        <v>bh</v>
      </c>
      <c r="E4068" s="82" t="s">
        <v>51</v>
      </c>
      <c r="F4068" s="82" t="s">
        <v>52</v>
      </c>
      <c r="G4068" s="47">
        <f>VLOOKUP(B4068,'[2] RAB LAMA'!$B$9:$E$5553,4,FALSE)</f>
        <v>85235.34631149999</v>
      </c>
      <c r="H4068" s="47">
        <f>G4068*C4068</f>
        <v>85235.34631149999</v>
      </c>
      <c r="I4068" s="48">
        <f t="shared" si="298"/>
        <v>2.2305836639560626E-4</v>
      </c>
      <c r="J4068" s="634"/>
      <c r="K4068" s="634"/>
      <c r="L4068" s="634"/>
      <c r="M4068" s="97"/>
      <c r="N4068" s="110"/>
      <c r="O4068" s="608">
        <f t="shared" si="299"/>
        <v>85235.34631149999</v>
      </c>
    </row>
    <row r="4069" spans="1:15" s="6" customFormat="1" ht="35.1" customHeight="1">
      <c r="A4069" s="471" t="s">
        <v>49</v>
      </c>
      <c r="B4069" s="508" t="s">
        <v>879</v>
      </c>
      <c r="C4069" s="87">
        <v>6</v>
      </c>
      <c r="D4069" s="82" t="str">
        <f>IF(ISBLANK(E4069),"",IF(E4069="BN",VLOOKUP(B4069,'[1]V. BAHAN'!$B$8:$E$1099,3,FALSE),IFERROR(VLOOKUP(E4069,'[1]III. DAFTAR AHS'!$B$7:$H$872,5,FALSE),"ls")))</f>
        <v>bh</v>
      </c>
      <c r="E4069" s="82" t="s">
        <v>51</v>
      </c>
      <c r="F4069" s="82" t="s">
        <v>52</v>
      </c>
      <c r="G4069" s="47">
        <f>VLOOKUP(B4069,'[2] RAB LAMA'!$B$9:$E$5553,4,FALSE)</f>
        <v>56091.821327500002</v>
      </c>
      <c r="H4069" s="47">
        <f>G4069*C4069</f>
        <v>336550.92796500004</v>
      </c>
      <c r="I4069" s="48">
        <f t="shared" si="298"/>
        <v>8.8074376945037084E-4</v>
      </c>
      <c r="J4069" s="634"/>
      <c r="K4069" s="634"/>
      <c r="L4069" s="634"/>
      <c r="M4069" s="41"/>
      <c r="N4069" s="110"/>
      <c r="O4069" s="608">
        <f t="shared" si="299"/>
        <v>336550.92796500004</v>
      </c>
    </row>
    <row r="4070" spans="1:15" s="6" customFormat="1" ht="35.1" customHeight="1">
      <c r="A4070" s="471" t="s">
        <v>49</v>
      </c>
      <c r="B4070" s="508" t="s">
        <v>880</v>
      </c>
      <c r="C4070" s="87">
        <v>2</v>
      </c>
      <c r="D4070" s="82" t="str">
        <f>IF(ISBLANK(E4070),"",IF(E4070="BN",VLOOKUP(B4070,'[1]V. BAHAN'!$B$8:$E$1099,3,FALSE),IFERROR(VLOOKUP(E4070,'[1]III. DAFTAR AHS'!$B$7:$H$872,5,FALSE),"ls")))</f>
        <v>bh</v>
      </c>
      <c r="E4070" s="82" t="s">
        <v>51</v>
      </c>
      <c r="F4070" s="82" t="s">
        <v>52</v>
      </c>
      <c r="G4070" s="47">
        <f>VLOOKUP(B4070,'[2] RAB LAMA'!$B$9:$E$5553,4,FALSE)</f>
        <v>293909.59414250002</v>
      </c>
      <c r="H4070" s="47">
        <f>G4070*C4070</f>
        <v>587819.18828500004</v>
      </c>
      <c r="I4070" s="48">
        <f t="shared" si="298"/>
        <v>1.5383053339827037E-3</v>
      </c>
      <c r="J4070" s="634"/>
      <c r="K4070" s="634"/>
      <c r="L4070" s="634"/>
      <c r="M4070" s="41"/>
      <c r="N4070" s="110"/>
      <c r="O4070" s="608">
        <f t="shared" si="299"/>
        <v>587819.18828500004</v>
      </c>
    </row>
    <row r="4071" spans="1:15" s="6" customFormat="1" ht="35.1" customHeight="1">
      <c r="A4071" s="471" t="s">
        <v>49</v>
      </c>
      <c r="B4071" s="508" t="s">
        <v>881</v>
      </c>
      <c r="C4071" s="87">
        <v>3</v>
      </c>
      <c r="D4071" s="82" t="str">
        <f>IF(ISBLANK(E4071),"",IF(E4071="BN",VLOOKUP(B4071,'[1]V. BAHAN'!$B$8:$E$1099,3,FALSE),IFERROR(VLOOKUP(E4071,'[1]III. DAFTAR AHS'!$B$7:$H$872,5,FALSE),"ls")))</f>
        <v>bh</v>
      </c>
      <c r="E4071" s="82" t="s">
        <v>51</v>
      </c>
      <c r="F4071" s="82" t="s">
        <v>52</v>
      </c>
      <c r="G4071" s="47">
        <f>VLOOKUP(B4071,'[2] RAB LAMA'!$B$9:$E$5553,4,FALSE)</f>
        <v>109490.17651670001</v>
      </c>
      <c r="H4071" s="47">
        <f>G4071*C4071</f>
        <v>328470.52955010004</v>
      </c>
      <c r="I4071" s="48">
        <f t="shared" si="298"/>
        <v>8.5959760710985287E-4</v>
      </c>
      <c r="J4071" s="634"/>
      <c r="K4071" s="634"/>
      <c r="L4071" s="634"/>
      <c r="M4071" s="41"/>
      <c r="N4071" s="110"/>
      <c r="O4071" s="608">
        <f t="shared" si="299"/>
        <v>328470.52955010004</v>
      </c>
    </row>
    <row r="4072" spans="1:15" s="6" customFormat="1" ht="35.1" customHeight="1">
      <c r="A4072" s="96"/>
      <c r="B4072" s="174"/>
      <c r="C4072" s="87"/>
      <c r="D4072" s="82" t="str">
        <f>IF(ISBLANK(E4072),"",IF(E4072="BN",VLOOKUP(B4072,'[1]V. BAHAN'!$B$8:$E$1099,3,FALSE),IFERROR(VLOOKUP(E4072,'[1]III. DAFTAR AHS'!$B$7:$H$872,5,FALSE),"ls")))</f>
        <v/>
      </c>
      <c r="E4072" s="82"/>
      <c r="F4072" s="82" t="s">
        <v>23</v>
      </c>
      <c r="G4072" s="83"/>
      <c r="H4072" s="83"/>
      <c r="I4072" s="48">
        <f t="shared" si="298"/>
        <v>0</v>
      </c>
      <c r="J4072" s="633"/>
      <c r="K4072" s="633"/>
      <c r="L4072" s="633"/>
      <c r="M4072" s="41"/>
      <c r="N4072" s="110"/>
      <c r="O4072" s="608">
        <f t="shared" si="299"/>
        <v>0</v>
      </c>
    </row>
    <row r="4073" spans="1:15" s="6" customFormat="1" ht="35.1" customHeight="1">
      <c r="A4073" s="496"/>
      <c r="B4073" s="99" t="s">
        <v>844</v>
      </c>
      <c r="C4073" s="87"/>
      <c r="D4073" s="82" t="str">
        <f>IF(ISBLANK(E4073),"",IF(E4073="BN",VLOOKUP(B4073,'[1]V. BAHAN'!$B$8:$E$1099,3,FALSE),IFERROR(VLOOKUP(E4073,'[1]III. DAFTAR AHS'!$B$7:$H$872,5,FALSE),"ls")))</f>
        <v/>
      </c>
      <c r="E4073" s="82"/>
      <c r="F4073" s="82" t="s">
        <v>23</v>
      </c>
      <c r="G4073" s="83"/>
      <c r="H4073" s="83"/>
      <c r="I4073" s="48">
        <f t="shared" si="298"/>
        <v>0</v>
      </c>
      <c r="J4073" s="633"/>
      <c r="K4073" s="633"/>
      <c r="L4073" s="633"/>
      <c r="M4073" s="41"/>
      <c r="N4073" s="110"/>
      <c r="O4073" s="608">
        <f t="shared" si="299"/>
        <v>0</v>
      </c>
    </row>
    <row r="4074" spans="1:15" s="6" customFormat="1" ht="35.1" customHeight="1">
      <c r="A4074" s="471" t="s">
        <v>49</v>
      </c>
      <c r="B4074" s="508" t="s">
        <v>846</v>
      </c>
      <c r="C4074" s="87">
        <v>1</v>
      </c>
      <c r="D4074" s="82" t="str">
        <f>IF(ISBLANK(E4074),"",IF(E4074="BN",VLOOKUP(B4074,'[1]V. BAHAN'!$B$8:$E$1099,3,FALSE),IFERROR(VLOOKUP(E4074,'[1]III. DAFTAR AHS'!$B$7:$H$872,5,FALSE),"ls")))</f>
        <v>ls</v>
      </c>
      <c r="E4074" s="82" t="s">
        <v>49</v>
      </c>
      <c r="F4074" s="82" t="s">
        <v>52</v>
      </c>
      <c r="G4074" s="47">
        <v>500000</v>
      </c>
      <c r="H4074" s="47">
        <f>G4074*C4074</f>
        <v>500000</v>
      </c>
      <c r="I4074" s="48">
        <f t="shared" si="298"/>
        <v>1.3084851299859804E-3</v>
      </c>
      <c r="J4074" s="634"/>
      <c r="K4074" s="634"/>
      <c r="L4074" s="634"/>
      <c r="M4074" s="41"/>
      <c r="N4074" s="110"/>
      <c r="O4074" s="608">
        <f t="shared" si="299"/>
        <v>500000</v>
      </c>
    </row>
    <row r="4075" spans="1:15" s="110" customFormat="1" ht="35.1" customHeight="1" thickBot="1">
      <c r="A4075" s="390"/>
      <c r="B4075" s="98"/>
      <c r="C4075" s="475"/>
      <c r="D4075" s="475" t="str">
        <f>IF(ISBLANK(E4075),"",IF(E4075="BN",VLOOKUP(B4075,'[1]V. BAHAN'!$B$8:$E$1099,3,FALSE),IFERROR(VLOOKUP(E4075,'[1]III. DAFTAR AHS'!$B$7:$H$872,5,FALSE),"ls")))</f>
        <v/>
      </c>
      <c r="E4075" s="87"/>
      <c r="F4075" s="475"/>
      <c r="G4075" s="475"/>
      <c r="H4075" s="475"/>
      <c r="I4075" s="48">
        <f t="shared" si="298"/>
        <v>0</v>
      </c>
      <c r="J4075" s="634"/>
      <c r="K4075" s="634"/>
      <c r="L4075" s="634"/>
      <c r="M4075" s="41"/>
      <c r="O4075" s="608">
        <f t="shared" si="299"/>
        <v>0</v>
      </c>
    </row>
    <row r="4076" spans="1:15" s="6" customFormat="1" ht="35.1" customHeight="1" thickBot="1">
      <c r="A4076" s="441" t="s">
        <v>213</v>
      </c>
      <c r="B4076" s="124" t="s">
        <v>911</v>
      </c>
      <c r="C4076" s="39"/>
      <c r="D4076" s="39" t="str">
        <f>IF(ISBLANK(E4076),"",IF(E4076="BN",VLOOKUP(B4076,'[1]V. BAHAN'!$B$8:$E$1099,3,FALSE),IFERROR(VLOOKUP(E4076,'[1]III. DAFTAR AHS'!$B$7:$H$872,5,FALSE),"ls")))</f>
        <v/>
      </c>
      <c r="E4076" s="39"/>
      <c r="F4076" s="39"/>
      <c r="G4076" s="78"/>
      <c r="H4076" s="408"/>
      <c r="I4076" s="48">
        <f t="shared" si="298"/>
        <v>0</v>
      </c>
      <c r="J4076" s="629"/>
      <c r="K4076" s="629"/>
      <c r="L4076" s="629"/>
      <c r="M4076" s="41"/>
      <c r="N4076" s="110"/>
      <c r="O4076" s="608">
        <f t="shared" si="299"/>
        <v>0</v>
      </c>
    </row>
    <row r="4077" spans="1:15" s="6" customFormat="1" ht="35.1" customHeight="1">
      <c r="A4077" s="462">
        <v>1</v>
      </c>
      <c r="B4077" s="174" t="s">
        <v>2211</v>
      </c>
      <c r="C4077" s="509"/>
      <c r="D4077" s="475" t="str">
        <f>IF(ISBLANK(E4077),"",IF(E4077="BN",VLOOKUP(B4077,'[1]V. BAHAN'!$B$8:$E$1099,3,FALSE),IFERROR(VLOOKUP(E4077,'[1]III. DAFTAR AHS'!$B$7:$H$872,5,FALSE),"ls")))</f>
        <v/>
      </c>
      <c r="E4077" s="82"/>
      <c r="F4077" s="82"/>
      <c r="G4077" s="478"/>
      <c r="H4077" s="478"/>
      <c r="I4077" s="48">
        <f t="shared" si="298"/>
        <v>0</v>
      </c>
      <c r="J4077" s="633"/>
      <c r="K4077" s="633"/>
      <c r="L4077" s="633"/>
      <c r="M4077" s="41"/>
      <c r="N4077" s="110"/>
      <c r="O4077" s="608">
        <f t="shared" si="299"/>
        <v>0</v>
      </c>
    </row>
    <row r="4078" spans="1:15" s="95" customFormat="1" ht="35.1" customHeight="1">
      <c r="A4078" s="168" t="s">
        <v>49</v>
      </c>
      <c r="B4078" s="392" t="s">
        <v>2212</v>
      </c>
      <c r="C4078" s="87">
        <v>15.2</v>
      </c>
      <c r="D4078" s="87" t="str">
        <f>IF(ISBLANK(E4078),"",IF(E4078="BN",VLOOKUP(B4078,'[1]V. BAHAN'!$B$8:$E$1099,3,FALSE),IFERROR(VLOOKUP(E4078,'[1]III. DAFTAR AHS'!$B$7:$H$872,5,FALSE),"ls")))</f>
        <v xml:space="preserve">m1 </v>
      </c>
      <c r="E4078" s="87" t="s">
        <v>2213</v>
      </c>
      <c r="F4078" s="457" t="s">
        <v>189</v>
      </c>
      <c r="G4078" s="47">
        <f>VLOOKUP(B4078,'[2] RAB LAMA'!$B$9:$E$5553,4,FALSE)</f>
        <v>636897.07792738499</v>
      </c>
      <c r="H4078" s="47">
        <f>G4078*C4078</f>
        <v>9680835.5844962522</v>
      </c>
      <c r="I4078" s="48">
        <f t="shared" si="298"/>
        <v>2.5334458816304965E-2</v>
      </c>
      <c r="J4078" s="634"/>
      <c r="K4078" s="634"/>
      <c r="L4078" s="634"/>
      <c r="M4078" s="41"/>
      <c r="N4078" s="110"/>
      <c r="O4078" s="608">
        <f t="shared" si="299"/>
        <v>9680835.5844962522</v>
      </c>
    </row>
    <row r="4079" spans="1:15" s="95" customFormat="1" ht="35.1" customHeight="1">
      <c r="A4079" s="168" t="s">
        <v>49</v>
      </c>
      <c r="B4079" s="392" t="s">
        <v>2214</v>
      </c>
      <c r="C4079" s="87">
        <v>15.2</v>
      </c>
      <c r="D4079" s="87" t="str">
        <f>IF(ISBLANK(E4079),"",IF(E4079="BN",VLOOKUP(B4079,'[1]V. BAHAN'!$B$8:$E$1099,3,FALSE),IFERROR(VLOOKUP(E4079,'[1]III. DAFTAR AHS'!$B$7:$H$872,5,FALSE),"ls")))</f>
        <v xml:space="preserve">m1 </v>
      </c>
      <c r="E4079" s="87" t="s">
        <v>2215</v>
      </c>
      <c r="F4079" s="457" t="s">
        <v>189</v>
      </c>
      <c r="G4079" s="47">
        <f>VLOOKUP(B4079,'[2] RAB LAMA'!$B$9:$E$5553,4,FALSE)</f>
        <v>186891.285225645</v>
      </c>
      <c r="H4079" s="47">
        <f>G4079*C4079</f>
        <v>2840747.5354298037</v>
      </c>
      <c r="I4079" s="48">
        <f t="shared" si="298"/>
        <v>7.4341518163084409E-3</v>
      </c>
      <c r="J4079" s="634"/>
      <c r="K4079" s="634"/>
      <c r="L4079" s="634"/>
      <c r="M4079" s="41"/>
      <c r="N4079" s="110"/>
      <c r="O4079" s="608">
        <f t="shared" si="299"/>
        <v>2840747.5354298037</v>
      </c>
    </row>
    <row r="4080" spans="1:15" s="95" customFormat="1" ht="35.1" customHeight="1">
      <c r="A4080" s="462"/>
      <c r="B4080" s="392"/>
      <c r="C4080" s="87"/>
      <c r="D4080" s="87" t="str">
        <f>IF(ISBLANK(E4080),"",IF(E4080="BN",VLOOKUP(B4080,'[1]V. BAHAN'!$B$8:$E$1099,3,FALSE),IFERROR(VLOOKUP(E4080,'[1]III. DAFTAR AHS'!$B$7:$H$872,5,FALSE),"ls")))</f>
        <v/>
      </c>
      <c r="E4080" s="87"/>
      <c r="F4080" s="457" t="s">
        <v>23</v>
      </c>
      <c r="G4080" s="138"/>
      <c r="H4080" s="183"/>
      <c r="I4080" s="48">
        <f t="shared" si="298"/>
        <v>0</v>
      </c>
      <c r="J4080" s="634"/>
      <c r="K4080" s="634"/>
      <c r="L4080" s="634"/>
      <c r="M4080" s="41"/>
      <c r="N4080" s="110"/>
      <c r="O4080" s="608">
        <f t="shared" si="299"/>
        <v>0</v>
      </c>
    </row>
    <row r="4081" spans="1:15" s="6" customFormat="1" ht="35.1" customHeight="1">
      <c r="A4081" s="462">
        <f>+A4077+1</f>
        <v>2</v>
      </c>
      <c r="B4081" s="174" t="s">
        <v>2216</v>
      </c>
      <c r="C4081" s="509"/>
      <c r="D4081" s="475" t="str">
        <f>IF(ISBLANK(E4081),"",IF(E4081="BN",VLOOKUP(B4081,'[1]V. BAHAN'!$B$8:$E$1099,3,FALSE),IFERROR(VLOOKUP(E4081,'[1]III. DAFTAR AHS'!$B$7:$H$872,5,FALSE),"ls")))</f>
        <v/>
      </c>
      <c r="E4081" s="82"/>
      <c r="F4081" s="82" t="s">
        <v>23</v>
      </c>
      <c r="G4081" s="478"/>
      <c r="H4081" s="478"/>
      <c r="I4081" s="48">
        <f t="shared" si="298"/>
        <v>0</v>
      </c>
      <c r="J4081" s="633"/>
      <c r="K4081" s="633"/>
      <c r="L4081" s="633"/>
      <c r="M4081" s="41"/>
      <c r="N4081" s="110"/>
      <c r="O4081" s="608">
        <f t="shared" si="299"/>
        <v>0</v>
      </c>
    </row>
    <row r="4082" spans="1:15" s="6" customFormat="1" ht="35.1" customHeight="1">
      <c r="A4082" s="168" t="s">
        <v>49</v>
      </c>
      <c r="B4082" s="86" t="s">
        <v>2217</v>
      </c>
      <c r="C4082" s="509">
        <v>10.37</v>
      </c>
      <c r="D4082" s="475" t="str">
        <f>IF(ISBLANK(E4082),"",IF(E4082="BN",VLOOKUP(B4082,'[1]V. BAHAN'!$B$8:$E$1099,3,FALSE),IFERROR(VLOOKUP(E4082,'[1]III. DAFTAR AHS'!$B$7:$H$872,5,FALSE),"ls")))</f>
        <v xml:space="preserve">m1 </v>
      </c>
      <c r="E4082" s="87" t="s">
        <v>2213</v>
      </c>
      <c r="F4082" s="82" t="s">
        <v>189</v>
      </c>
      <c r="G4082" s="47">
        <f>VLOOKUP(B4082,'[2] RAB LAMA'!$B$9:$E$5553,4,FALSE)</f>
        <v>636897.07792738499</v>
      </c>
      <c r="H4082" s="47">
        <f>G4082*C4082</f>
        <v>6604622.6981069818</v>
      </c>
      <c r="I4082" s="48">
        <f t="shared" si="298"/>
        <v>1.7284101179281742E-2</v>
      </c>
      <c r="J4082" s="633"/>
      <c r="K4082" s="633"/>
      <c r="L4082" s="633"/>
      <c r="M4082" s="41"/>
      <c r="N4082" s="110"/>
      <c r="O4082" s="608">
        <f t="shared" si="299"/>
        <v>6604622.6981069818</v>
      </c>
    </row>
    <row r="4083" spans="1:15" s="6" customFormat="1" ht="35.1" customHeight="1">
      <c r="A4083" s="168" t="s">
        <v>49</v>
      </c>
      <c r="B4083" s="86" t="s">
        <v>2218</v>
      </c>
      <c r="C4083" s="509">
        <v>10.37</v>
      </c>
      <c r="D4083" s="475" t="str">
        <f>IF(ISBLANK(E4083),"",IF(E4083="BN",VLOOKUP(B4083,'[1]V. BAHAN'!$B$8:$E$1099,3,FALSE),IFERROR(VLOOKUP(E4083,'[1]III. DAFTAR AHS'!$B$7:$H$872,5,FALSE),"ls")))</f>
        <v xml:space="preserve">m1 </v>
      </c>
      <c r="E4083" s="87" t="s">
        <v>2215</v>
      </c>
      <c r="F4083" s="82" t="s">
        <v>189</v>
      </c>
      <c r="G4083" s="47">
        <f>VLOOKUP(B4083,'[2] RAB LAMA'!$B$9:$E$5553,4,FALSE)</f>
        <v>186891.285225645</v>
      </c>
      <c r="H4083" s="47">
        <f>G4083*C4083</f>
        <v>1938062.6277899386</v>
      </c>
      <c r="I4083" s="48">
        <f t="shared" si="298"/>
        <v>5.0718522588893778E-3</v>
      </c>
      <c r="J4083" s="633"/>
      <c r="K4083" s="633"/>
      <c r="L4083" s="633"/>
      <c r="M4083" s="41"/>
      <c r="N4083" s="110"/>
      <c r="O4083" s="608">
        <f t="shared" si="299"/>
        <v>1938062.6277899386</v>
      </c>
    </row>
    <row r="4084" spans="1:15" s="6" customFormat="1" ht="35.1" customHeight="1">
      <c r="A4084" s="96"/>
      <c r="B4084" s="174"/>
      <c r="C4084" s="509"/>
      <c r="D4084" s="82" t="str">
        <f>IF(ISBLANK(E4084),"",IF(E4084="BN",VLOOKUP(B4084,'[1]V. BAHAN'!$B$8:$E$1099,3,FALSE),IFERROR(VLOOKUP(E4084,'[1]III. DAFTAR AHS'!$B$7:$H$872,5,FALSE),"ls")))</f>
        <v/>
      </c>
      <c r="E4084" s="82"/>
      <c r="F4084" s="82" t="s">
        <v>23</v>
      </c>
      <c r="G4084" s="478"/>
      <c r="H4084" s="478"/>
      <c r="I4084" s="48">
        <f t="shared" si="298"/>
        <v>0</v>
      </c>
      <c r="J4084" s="633"/>
      <c r="K4084" s="633"/>
      <c r="L4084" s="633"/>
      <c r="M4084" s="41"/>
      <c r="N4084" s="110"/>
      <c r="O4084" s="608">
        <f t="shared" si="299"/>
        <v>0</v>
      </c>
    </row>
    <row r="4085" spans="1:15" s="6" customFormat="1" ht="35.1" customHeight="1">
      <c r="A4085" s="96">
        <f>A4081+1</f>
        <v>3</v>
      </c>
      <c r="B4085" s="174" t="s">
        <v>2219</v>
      </c>
      <c r="C4085" s="509"/>
      <c r="D4085" s="82" t="str">
        <f>IF(ISBLANK(E4085),"",IF(E4085="BN",VLOOKUP(B4085,'[1]V. BAHAN'!$B$8:$E$1099,3,FALSE),IFERROR(VLOOKUP(E4085,'[1]III. DAFTAR AHS'!$B$7:$H$872,5,FALSE),"ls")))</f>
        <v/>
      </c>
      <c r="E4085" s="82"/>
      <c r="F4085" s="82" t="s">
        <v>23</v>
      </c>
      <c r="G4085" s="478"/>
      <c r="H4085" s="478"/>
      <c r="I4085" s="48">
        <f t="shared" si="298"/>
        <v>0</v>
      </c>
      <c r="J4085" s="633"/>
      <c r="K4085" s="633"/>
      <c r="L4085" s="633"/>
      <c r="M4085" s="41"/>
      <c r="N4085" s="110"/>
      <c r="O4085" s="608">
        <f t="shared" si="299"/>
        <v>0</v>
      </c>
    </row>
    <row r="4086" spans="1:15" s="6" customFormat="1" ht="35.1" customHeight="1">
      <c r="A4086" s="168" t="s">
        <v>49</v>
      </c>
      <c r="B4086" s="86" t="s">
        <v>2220</v>
      </c>
      <c r="C4086" s="509">
        <v>17.489999999999998</v>
      </c>
      <c r="D4086" s="82" t="str">
        <f>IF(ISBLANK(E4086),"",IF(E4086="BN",VLOOKUP(B4086,'[1]V. BAHAN'!$B$8:$E$1099,3,FALSE),IFERROR(VLOOKUP(E4086,'[1]III. DAFTAR AHS'!$B$7:$H$872,5,FALSE),"ls")))</f>
        <v xml:space="preserve">m1 </v>
      </c>
      <c r="E4086" s="256" t="s">
        <v>2221</v>
      </c>
      <c r="F4086" s="82" t="s">
        <v>189</v>
      </c>
      <c r="G4086" s="47">
        <f>VLOOKUP(B4086,'[2] RAB LAMA'!$B$9:$E$5553,4,FALSE)</f>
        <v>2887403.4000000004</v>
      </c>
      <c r="H4086" s="47">
        <f>G4086*C4086</f>
        <v>50500685.466000006</v>
      </c>
      <c r="I4086" s="48">
        <f t="shared" si="298"/>
        <v>0.13215879197272026</v>
      </c>
      <c r="J4086" s="634"/>
      <c r="K4086" s="634"/>
      <c r="L4086" s="634"/>
      <c r="M4086" s="41"/>
      <c r="N4086" s="110"/>
      <c r="O4086" s="608">
        <f t="shared" si="299"/>
        <v>50500685.466000006</v>
      </c>
    </row>
    <row r="4087" spans="1:15" s="6" customFormat="1" ht="35.1" customHeight="1">
      <c r="A4087" s="96"/>
      <c r="B4087" s="174"/>
      <c r="C4087" s="509"/>
      <c r="D4087" s="82" t="str">
        <f>IF(ISBLANK(E4087),"",IF(E4087="BN",VLOOKUP(B4087,'[1]V. BAHAN'!$B$8:$E$1099,3,FALSE),IFERROR(VLOOKUP(E4087,'[1]III. DAFTAR AHS'!$B$7:$H$872,5,FALSE),"ls")))</f>
        <v/>
      </c>
      <c r="E4087" s="82"/>
      <c r="F4087" s="82" t="s">
        <v>23</v>
      </c>
      <c r="G4087" s="478"/>
      <c r="H4087" s="478"/>
      <c r="I4087" s="48">
        <f t="shared" si="298"/>
        <v>0</v>
      </c>
      <c r="J4087" s="633"/>
      <c r="K4087" s="633"/>
      <c r="L4087" s="633"/>
      <c r="M4087" s="41"/>
      <c r="N4087" s="110"/>
      <c r="O4087" s="608">
        <f t="shared" si="299"/>
        <v>0</v>
      </c>
    </row>
    <row r="4088" spans="1:15" s="6" customFormat="1" ht="35.1" customHeight="1">
      <c r="A4088" s="96">
        <f>A4085+1</f>
        <v>4</v>
      </c>
      <c r="B4088" s="174" t="s">
        <v>2222</v>
      </c>
      <c r="C4088" s="509"/>
      <c r="D4088" s="82" t="str">
        <f>IF(ISBLANK(E4088),"",IF(E4088="BN",VLOOKUP(B4088,'[1]V. BAHAN'!$B$8:$E$1099,3,FALSE),IFERROR(VLOOKUP(E4088,'[1]III. DAFTAR AHS'!$B$7:$H$872,5,FALSE),"ls")))</f>
        <v/>
      </c>
      <c r="E4088" s="82"/>
      <c r="F4088" s="82" t="s">
        <v>23</v>
      </c>
      <c r="G4088" s="478"/>
      <c r="H4088" s="478"/>
      <c r="I4088" s="48">
        <f t="shared" si="298"/>
        <v>0</v>
      </c>
      <c r="J4088" s="633"/>
      <c r="K4088" s="633"/>
      <c r="L4088" s="633"/>
      <c r="M4088" s="41"/>
      <c r="N4088" s="110"/>
      <c r="O4088" s="608">
        <f t="shared" si="299"/>
        <v>0</v>
      </c>
    </row>
    <row r="4089" spans="1:15" s="6" customFormat="1" ht="34.5" customHeight="1">
      <c r="A4089" s="168" t="s">
        <v>49</v>
      </c>
      <c r="B4089" s="86" t="s">
        <v>2223</v>
      </c>
      <c r="C4089" s="509">
        <v>67.239999999999995</v>
      </c>
      <c r="D4089" s="82" t="str">
        <f>IF(ISBLANK(E4089),"",IF(E4089="BN",VLOOKUP(B4089,'[1]V. BAHAN'!$B$8:$E$1099,3,FALSE),IFERROR(VLOOKUP(E4089,'[1]III. DAFTAR AHS'!$B$7:$H$872,5,FALSE),"ls")))</f>
        <v xml:space="preserve">m1 </v>
      </c>
      <c r="E4089" s="256" t="s">
        <v>2224</v>
      </c>
      <c r="F4089" s="82" t="s">
        <v>2225</v>
      </c>
      <c r="G4089" s="47">
        <f>VLOOKUP(B4089,'[2] RAB LAMA'!$B$9:$E$5553,4,FALSE)</f>
        <v>2500000</v>
      </c>
      <c r="H4089" s="47">
        <f>G4089*C4089</f>
        <v>168100000</v>
      </c>
      <c r="I4089" s="48">
        <f t="shared" si="298"/>
        <v>0.43991270070128663</v>
      </c>
      <c r="J4089" s="634"/>
      <c r="K4089" s="634"/>
      <c r="L4089" s="634"/>
      <c r="M4089" s="41"/>
      <c r="N4089" s="110"/>
      <c r="O4089" s="608">
        <f t="shared" si="299"/>
        <v>168100000</v>
      </c>
    </row>
    <row r="4090" spans="1:15" s="6" customFormat="1" ht="34.5" customHeight="1">
      <c r="A4090" s="168" t="s">
        <v>49</v>
      </c>
      <c r="B4090" s="86" t="s">
        <v>2226</v>
      </c>
      <c r="C4090" s="509">
        <v>11.86</v>
      </c>
      <c r="D4090" s="82" t="str">
        <f>IF(ISBLANK(E4090),"",IF(E4090="BN",VLOOKUP(B4090,'[1]V. BAHAN'!$B$8:$E$1099,3,FALSE),IFERROR(VLOOKUP(E4090,'[1]III. DAFTAR AHS'!$B$7:$H$872,5,FALSE),"ls")))</f>
        <v xml:space="preserve">m1 </v>
      </c>
      <c r="E4090" s="256" t="s">
        <v>925</v>
      </c>
      <c r="F4090" s="82" t="s">
        <v>926</v>
      </c>
      <c r="G4090" s="47">
        <f>VLOOKUP(B4090,'[2] RAB LAMA'!$B$9:$E$5553,4,FALSE)</f>
        <v>39544.146184441241</v>
      </c>
      <c r="H4090" s="47">
        <f>G4090*C4090</f>
        <v>468993.57374747307</v>
      </c>
      <c r="I4090" s="48">
        <f t="shared" si="298"/>
        <v>1.2273422346151036E-3</v>
      </c>
      <c r="J4090" s="634"/>
      <c r="K4090" s="634"/>
      <c r="L4090" s="634"/>
      <c r="M4090" s="41"/>
      <c r="N4090" s="110"/>
      <c r="O4090" s="608">
        <f t="shared" si="299"/>
        <v>468993.57374747307</v>
      </c>
    </row>
    <row r="4091" spans="1:15" s="6" customFormat="1" ht="34.5" customHeight="1">
      <c r="A4091" s="168" t="s">
        <v>49</v>
      </c>
      <c r="B4091" s="86" t="s">
        <v>2227</v>
      </c>
      <c r="C4091" s="509">
        <v>130.13</v>
      </c>
      <c r="D4091" s="82" t="str">
        <f>IF(ISBLANK(E4091),"",IF(E4091="BN",VLOOKUP(B4091,'[1]V. BAHAN'!$B$8:$E$1099,3,FALSE),IFERROR(VLOOKUP(E4091,'[1]III. DAFTAR AHS'!$B$7:$H$872,5,FALSE),"ls")))</f>
        <v xml:space="preserve">m1 </v>
      </c>
      <c r="E4091" s="256" t="s">
        <v>2228</v>
      </c>
      <c r="F4091" s="82" t="s">
        <v>2229</v>
      </c>
      <c r="G4091" s="47">
        <f>VLOOKUP(B4091,'[2] RAB LAMA'!$B$9:$E$5553,4,FALSE)</f>
        <v>114535.10116650249</v>
      </c>
      <c r="H4091" s="47">
        <f>G4091*C4091</f>
        <v>14904452.714796968</v>
      </c>
      <c r="I4091" s="48">
        <f t="shared" si="298"/>
        <v>3.9004509495782019E-2</v>
      </c>
      <c r="J4091" s="634"/>
      <c r="K4091" s="634"/>
      <c r="L4091" s="634"/>
      <c r="M4091" s="41"/>
      <c r="N4091" s="110"/>
      <c r="O4091" s="608">
        <f t="shared" si="299"/>
        <v>14904452.714796968</v>
      </c>
    </row>
    <row r="4092" spans="1:15" s="6" customFormat="1" ht="34.5" customHeight="1">
      <c r="A4092" s="510"/>
      <c r="B4092" s="86"/>
      <c r="C4092" s="509"/>
      <c r="D4092" s="82" t="str">
        <f>IF(ISBLANK(E4092),"",IF(E4092="BN",VLOOKUP(B4092,'[1]V. BAHAN'!$B$8:$E$1099,3,FALSE),IFERROR(VLOOKUP(E4092,'[1]III. DAFTAR AHS'!$B$7:$H$872,5,FALSE),"ls")))</f>
        <v/>
      </c>
      <c r="E4092" s="256"/>
      <c r="F4092" s="82" t="s">
        <v>23</v>
      </c>
      <c r="G4092" s="478"/>
      <c r="H4092" s="478"/>
      <c r="I4092" s="48">
        <f t="shared" si="298"/>
        <v>0</v>
      </c>
      <c r="J4092" s="629"/>
      <c r="K4092" s="629"/>
      <c r="L4092" s="629"/>
      <c r="M4092" s="97"/>
      <c r="N4092" s="110"/>
      <c r="O4092" s="608">
        <f t="shared" si="299"/>
        <v>0</v>
      </c>
    </row>
    <row r="4093" spans="1:15" s="95" customFormat="1" ht="35.1" customHeight="1">
      <c r="A4093" s="462">
        <f>+A4088+1</f>
        <v>5</v>
      </c>
      <c r="B4093" s="98" t="s">
        <v>2230</v>
      </c>
      <c r="C4093" s="87"/>
      <c r="D4093" s="87" t="str">
        <f>IF(ISBLANK(E4093),"",IF(E4093="BN",VLOOKUP(B4093,'[1]V. BAHAN'!$B$8:$E$1099,3,FALSE),IFERROR(VLOOKUP(E4093,'[1]III. DAFTAR AHS'!$B$7:$H$872,5,FALSE),"ls")))</f>
        <v/>
      </c>
      <c r="E4093" s="87"/>
      <c r="F4093" s="87" t="s">
        <v>23</v>
      </c>
      <c r="G4093" s="87"/>
      <c r="H4093" s="87"/>
      <c r="I4093" s="48">
        <f t="shared" si="298"/>
        <v>0</v>
      </c>
      <c r="J4093" s="634"/>
      <c r="K4093" s="634"/>
      <c r="L4093" s="634"/>
      <c r="N4093" s="110"/>
      <c r="O4093" s="608">
        <f t="shared" si="299"/>
        <v>0</v>
      </c>
    </row>
    <row r="4094" spans="1:15" s="95" customFormat="1" ht="35.1" customHeight="1">
      <c r="A4094" s="168" t="s">
        <v>49</v>
      </c>
      <c r="B4094" s="98" t="s">
        <v>2231</v>
      </c>
      <c r="C4094" s="87">
        <v>11.86</v>
      </c>
      <c r="D4094" s="87" t="str">
        <f>IF(ISBLANK(E4094),"",IF(E4094="BN",VLOOKUP(B4094,'[1]V. BAHAN'!$B$8:$E$1099,3,FALSE),IFERROR(VLOOKUP(E4094,'[1]III. DAFTAR AHS'!$B$7:$H$872,5,FALSE),"ls")))</f>
        <v xml:space="preserve">m1 </v>
      </c>
      <c r="E4094" s="87" t="s">
        <v>945</v>
      </c>
      <c r="F4094" s="87" t="s">
        <v>946</v>
      </c>
      <c r="G4094" s="47">
        <f>VLOOKUP(B4094,'[2] RAB LAMA'!$B$9:$E$5553,4,FALSE)</f>
        <v>11565.162084024998</v>
      </c>
      <c r="H4094" s="47">
        <f>G4094*C4094</f>
        <v>137162.82231653648</v>
      </c>
      <c r="I4094" s="48">
        <f t="shared" si="298"/>
        <v>3.5895102677619431E-4</v>
      </c>
      <c r="J4094" s="634"/>
      <c r="K4094" s="634"/>
      <c r="L4094" s="634"/>
      <c r="M4094" s="41"/>
      <c r="N4094" s="110"/>
      <c r="O4094" s="608">
        <f t="shared" si="299"/>
        <v>137162.82231653648</v>
      </c>
    </row>
    <row r="4095" spans="1:15" s="95" customFormat="1" ht="35.1" customHeight="1">
      <c r="A4095" s="168" t="s">
        <v>49</v>
      </c>
      <c r="B4095" s="98" t="s">
        <v>2232</v>
      </c>
      <c r="C4095" s="87">
        <v>130.13</v>
      </c>
      <c r="D4095" s="87" t="str">
        <f>IF(ISBLANK(E4095),"",IF(E4095="BN",VLOOKUP(B4095,'[1]V. BAHAN'!$B$8:$E$1099,3,FALSE),IFERROR(VLOOKUP(E4095,'[1]III. DAFTAR AHS'!$B$7:$H$872,5,FALSE),"ls")))</f>
        <v xml:space="preserve">m1 </v>
      </c>
      <c r="E4095" s="87" t="s">
        <v>1909</v>
      </c>
      <c r="F4095" s="87" t="s">
        <v>1910</v>
      </c>
      <c r="G4095" s="47">
        <f>VLOOKUP(B4095,'[2] RAB LAMA'!$B$9:$E$5553,4,FALSE)</f>
        <v>31223.648803490003</v>
      </c>
      <c r="H4095" s="47">
        <f>G4095*C4095</f>
        <v>4063133.4187981538</v>
      </c>
      <c r="I4095" s="48">
        <f t="shared" si="298"/>
        <v>1.0633099319292967E-2</v>
      </c>
      <c r="J4095" s="634"/>
      <c r="K4095" s="634"/>
      <c r="L4095" s="634"/>
      <c r="M4095" s="41"/>
      <c r="N4095" s="110"/>
      <c r="O4095" s="608">
        <f t="shared" si="299"/>
        <v>4063133.4187981538</v>
      </c>
    </row>
    <row r="4096" spans="1:15" s="95" customFormat="1" ht="35.1" customHeight="1" thickBot="1">
      <c r="A4096" s="168"/>
      <c r="B4096" s="98"/>
      <c r="C4096" s="87"/>
      <c r="D4096" s="87" t="str">
        <f>IF(ISBLANK(E4096),"",IF(E4096="BN",VLOOKUP(B4096,'[1]V. BAHAN'!$B$8:$E$1099,3,FALSE),IFERROR(VLOOKUP(E4096,'[1]III. DAFTAR AHS'!$B$7:$H$872,5,FALSE),"ls")))</f>
        <v/>
      </c>
      <c r="E4096" s="87"/>
      <c r="F4096" s="87" t="s">
        <v>23</v>
      </c>
      <c r="G4096" s="87"/>
      <c r="H4096" s="87"/>
      <c r="I4096" s="48">
        <f t="shared" si="298"/>
        <v>0</v>
      </c>
      <c r="J4096" s="634"/>
      <c r="K4096" s="634"/>
      <c r="L4096" s="634"/>
      <c r="M4096" s="97"/>
      <c r="N4096" s="110"/>
      <c r="O4096" s="608">
        <f t="shared" si="299"/>
        <v>0</v>
      </c>
    </row>
    <row r="4097" spans="1:15" s="6" customFormat="1" ht="35.1" customHeight="1" thickBot="1">
      <c r="A4097" s="441" t="s">
        <v>508</v>
      </c>
      <c r="B4097" s="124" t="s">
        <v>1176</v>
      </c>
      <c r="C4097" s="39"/>
      <c r="D4097" s="39" t="str">
        <f>IF(ISBLANK(E4097),"",IF(E4097="BN",VLOOKUP(B4097,'[1]V. BAHAN'!$B$8:$E$1099,3,FALSE),IFERROR(VLOOKUP(E4097,'[1]III. DAFTAR AHS'!$B$7:$H$872,5,FALSE),"ls")))</f>
        <v/>
      </c>
      <c r="E4097" s="39"/>
      <c r="F4097" s="39" t="s">
        <v>23</v>
      </c>
      <c r="G4097" s="78"/>
      <c r="H4097" s="408"/>
      <c r="I4097" s="48">
        <f t="shared" si="298"/>
        <v>0</v>
      </c>
      <c r="J4097" s="629"/>
      <c r="K4097" s="629"/>
      <c r="L4097" s="629"/>
      <c r="M4097" s="97"/>
      <c r="N4097" s="110"/>
      <c r="O4097" s="608">
        <f t="shared" si="299"/>
        <v>0</v>
      </c>
    </row>
    <row r="4098" spans="1:15" s="95" customFormat="1" ht="35.1" customHeight="1">
      <c r="A4098" s="462">
        <v>1</v>
      </c>
      <c r="B4098" s="392" t="s">
        <v>2233</v>
      </c>
      <c r="C4098" s="87">
        <v>4</v>
      </c>
      <c r="D4098" s="87" t="str">
        <f>IF(ISBLANK(E4098),"",IF(E4098="BN",VLOOKUP(B4098,'[1]V. BAHAN'!$B$8:$E$1099,3,FALSE),IFERROR(VLOOKUP(E4098,'[1]III. DAFTAR AHS'!$B$7:$H$872,5,FALSE),"ls")))</f>
        <v xml:space="preserve">m1 </v>
      </c>
      <c r="E4098" s="87" t="s">
        <v>2234</v>
      </c>
      <c r="F4098" s="457" t="s">
        <v>2235</v>
      </c>
      <c r="G4098" s="47">
        <f>VLOOKUP(B4098,'[2] RAB LAMA'!$B$9:$E$5553,4,FALSE)</f>
        <v>265927.44323995791</v>
      </c>
      <c r="H4098" s="47">
        <f>G4098*C4098</f>
        <v>1063709.7729598316</v>
      </c>
      <c r="I4098" s="48">
        <f t="shared" si="298"/>
        <v>2.7836968410774061E-3</v>
      </c>
      <c r="J4098" s="634"/>
      <c r="K4098" s="634"/>
      <c r="L4098" s="634"/>
      <c r="M4098" s="41"/>
      <c r="N4098" s="110"/>
      <c r="O4098" s="608">
        <f t="shared" si="299"/>
        <v>1063709.7729598316</v>
      </c>
    </row>
    <row r="4099" spans="1:15" s="95" customFormat="1" ht="35.1" customHeight="1">
      <c r="A4099" s="462">
        <f>+A4098+1</f>
        <v>2</v>
      </c>
      <c r="B4099" s="392" t="s">
        <v>2236</v>
      </c>
      <c r="C4099" s="87">
        <v>4</v>
      </c>
      <c r="D4099" s="87" t="str">
        <f>IF(ISBLANK(E4099),"",IF(E4099="BN",VLOOKUP(B4099,'[1]V. BAHAN'!$B$8:$E$1099,3,FALSE),IFERROR(VLOOKUP(E4099,'[1]III. DAFTAR AHS'!$B$7:$H$872,5,FALSE),"ls")))</f>
        <v xml:space="preserve">bh </v>
      </c>
      <c r="E4099" s="87" t="s">
        <v>2237</v>
      </c>
      <c r="F4099" s="457" t="s">
        <v>189</v>
      </c>
      <c r="G4099" s="47">
        <f>VLOOKUP(B4099,'[2] RAB LAMA'!$B$9:$E$5553,4,FALSE)</f>
        <v>445427.90606313315</v>
      </c>
      <c r="H4099" s="47">
        <f>G4099*C4099</f>
        <v>1781711.6242525326</v>
      </c>
      <c r="I4099" s="48">
        <f t="shared" si="298"/>
        <v>4.6626863325152151E-3</v>
      </c>
      <c r="J4099" s="634"/>
      <c r="K4099" s="634"/>
      <c r="L4099" s="634"/>
      <c r="M4099" s="41"/>
      <c r="N4099" s="110"/>
      <c r="O4099" s="608">
        <f t="shared" si="299"/>
        <v>1781711.6242525326</v>
      </c>
    </row>
    <row r="4100" spans="1:15" s="95" customFormat="1" ht="35.1" customHeight="1">
      <c r="A4100" s="462">
        <f>+A4099+1</f>
        <v>3</v>
      </c>
      <c r="B4100" s="392" t="s">
        <v>2238</v>
      </c>
      <c r="C4100" s="87">
        <v>12</v>
      </c>
      <c r="D4100" s="87" t="str">
        <f>IF(ISBLANK(E4100),"",IF(E4100="BN",VLOOKUP(B4100,'[1]V. BAHAN'!$B$8:$E$1099,3,FALSE),IFERROR(VLOOKUP(E4100,'[1]III. DAFTAR AHS'!$B$7:$H$872,5,FALSE),"ls")))</f>
        <v xml:space="preserve">m1 </v>
      </c>
      <c r="E4100" s="87" t="s">
        <v>2239</v>
      </c>
      <c r="F4100" s="457" t="s">
        <v>2240</v>
      </c>
      <c r="G4100" s="47">
        <f>VLOOKUP(B4100,'[2] RAB LAMA'!$B$9:$E$5553,4,FALSE)</f>
        <v>216715.41883160584</v>
      </c>
      <c r="H4100" s="47">
        <f>G4100*C4100</f>
        <v>2600585.0259792702</v>
      </c>
      <c r="I4100" s="48">
        <f t="shared" si="298"/>
        <v>6.8056536715161587E-3</v>
      </c>
      <c r="J4100" s="634"/>
      <c r="K4100" s="634"/>
      <c r="L4100" s="634"/>
      <c r="M4100" s="41"/>
      <c r="N4100" s="110"/>
      <c r="O4100" s="608">
        <f t="shared" si="299"/>
        <v>2600585.0259792702</v>
      </c>
    </row>
    <row r="4101" spans="1:15" s="95" customFormat="1" ht="35.1" customHeight="1">
      <c r="A4101" s="462">
        <f>+A4100+1</f>
        <v>4</v>
      </c>
      <c r="B4101" s="392" t="s">
        <v>2241</v>
      </c>
      <c r="C4101" s="87">
        <v>8</v>
      </c>
      <c r="D4101" s="87" t="str">
        <f>IF(ISBLANK(E4101),"",IF(E4101="BN",VLOOKUP(B4101,'[1]V. BAHAN'!$B$8:$E$1099,3,FALSE),IFERROR(VLOOKUP(E4101,'[1]III. DAFTAR AHS'!$B$7:$H$872,5,FALSE),"ls")))</f>
        <v xml:space="preserve">m1 </v>
      </c>
      <c r="E4101" s="87" t="s">
        <v>1499</v>
      </c>
      <c r="F4101" s="457" t="s">
        <v>1500</v>
      </c>
      <c r="G4101" s="47">
        <f>VLOOKUP(B4101,'[2] RAB LAMA'!$B$9:$E$5553,4,FALSE)</f>
        <v>178017.10479575003</v>
      </c>
      <c r="H4101" s="47">
        <f>G4101*C4101</f>
        <v>1424136.8383660002</v>
      </c>
      <c r="I4101" s="48">
        <f t="shared" si="298"/>
        <v>3.7269237521343184E-3</v>
      </c>
      <c r="J4101" s="634"/>
      <c r="K4101" s="634"/>
      <c r="L4101" s="634"/>
      <c r="M4101" s="41"/>
      <c r="N4101" s="110"/>
      <c r="O4101" s="608">
        <f t="shared" si="299"/>
        <v>1424136.8383660002</v>
      </c>
    </row>
    <row r="4102" spans="1:15" s="95" customFormat="1" ht="35.1" customHeight="1" thickBot="1">
      <c r="A4102" s="462"/>
      <c r="B4102" s="392"/>
      <c r="C4102" s="87"/>
      <c r="D4102" s="87" t="str">
        <f>IF(ISBLANK(E4102),"",IF(E4102="BN",VLOOKUP(B4102,'[1]V. BAHAN'!$B$8:$E$1099,3,FALSE),IFERROR(VLOOKUP(E4102,'[1]III. DAFTAR AHS'!$B$7:$H$872,5,FALSE),"ls")))</f>
        <v/>
      </c>
      <c r="E4102" s="87"/>
      <c r="F4102" s="457" t="s">
        <v>23</v>
      </c>
      <c r="G4102" s="138"/>
      <c r="H4102" s="183"/>
      <c r="I4102" s="48">
        <f t="shared" si="298"/>
        <v>0</v>
      </c>
      <c r="J4102" s="634"/>
      <c r="K4102" s="634"/>
      <c r="L4102" s="634"/>
      <c r="M4102" s="41"/>
      <c r="N4102" s="110"/>
      <c r="O4102" s="608">
        <f t="shared" si="299"/>
        <v>0</v>
      </c>
    </row>
    <row r="4103" spans="1:15" s="6" customFormat="1" ht="35.1" customHeight="1" thickBot="1">
      <c r="A4103" s="441" t="s">
        <v>651</v>
      </c>
      <c r="B4103" s="124" t="s">
        <v>2242</v>
      </c>
      <c r="C4103" s="39"/>
      <c r="D4103" s="39" t="str">
        <f>IF(ISBLANK(E4103),"",IF(E4103="BN",VLOOKUP(B4103,'[1]V. BAHAN'!$B$8:$E$1099,3,FALSE),IFERROR(VLOOKUP(E4103,'[1]III. DAFTAR AHS'!$B$7:$H$872,5,FALSE),"ls")))</f>
        <v/>
      </c>
      <c r="E4103" s="39"/>
      <c r="F4103" s="39" t="s">
        <v>23</v>
      </c>
      <c r="G4103" s="78"/>
      <c r="H4103" s="408"/>
      <c r="I4103" s="48">
        <f t="shared" si="298"/>
        <v>0</v>
      </c>
      <c r="J4103" s="629"/>
      <c r="K4103" s="629"/>
      <c r="L4103" s="629"/>
      <c r="M4103" s="41"/>
      <c r="N4103" s="110"/>
      <c r="O4103" s="608">
        <f t="shared" si="299"/>
        <v>0</v>
      </c>
    </row>
    <row r="4104" spans="1:15" s="95" customFormat="1" ht="35.1" customHeight="1">
      <c r="A4104" s="462">
        <v>1</v>
      </c>
      <c r="B4104" s="392" t="s">
        <v>2243</v>
      </c>
      <c r="C4104" s="87"/>
      <c r="D4104" s="87" t="str">
        <f>IF(ISBLANK(E4104),"",IF(E4104="BN",VLOOKUP(B4104,'[1]V. BAHAN'!$B$8:$E$1099,3,FALSE),IFERROR(VLOOKUP(E4104,'[1]III. DAFTAR AHS'!$B$7:$H$872,5,FALSE),"ls")))</f>
        <v/>
      </c>
      <c r="E4104" s="87"/>
      <c r="F4104" s="457" t="s">
        <v>23</v>
      </c>
      <c r="G4104" s="138"/>
      <c r="H4104" s="183"/>
      <c r="I4104" s="48">
        <f t="shared" si="298"/>
        <v>0</v>
      </c>
      <c r="J4104" s="634"/>
      <c r="K4104" s="634"/>
      <c r="L4104" s="634"/>
      <c r="M4104" s="41"/>
      <c r="N4104" s="110"/>
      <c r="O4104" s="608">
        <f t="shared" si="299"/>
        <v>0</v>
      </c>
    </row>
    <row r="4105" spans="1:15" s="95" customFormat="1" ht="35.1" customHeight="1">
      <c r="A4105" s="168" t="s">
        <v>49</v>
      </c>
      <c r="B4105" s="392" t="s">
        <v>2244</v>
      </c>
      <c r="C4105" s="87">
        <v>2</v>
      </c>
      <c r="D4105" s="87" t="str">
        <f>IF(ISBLANK(E4105),"",IF(E4105="BN",VLOOKUP(B4105,'[1]V. BAHAN'!$B$8:$E$1099,3,FALSE),IFERROR(VLOOKUP(E4105,'[1]III. DAFTAR AHS'!$B$7:$H$872,5,FALSE),"ls")))</f>
        <v>set</v>
      </c>
      <c r="E4105" s="87" t="s">
        <v>51</v>
      </c>
      <c r="F4105" s="457" t="s">
        <v>52</v>
      </c>
      <c r="G4105" s="47">
        <f>VLOOKUP(B4105,'[2] RAB LAMA'!$B$9:$E$5553,4,FALSE)</f>
        <v>771247.10366550006</v>
      </c>
      <c r="H4105" s="47">
        <f t="shared" ref="H4105:H4110" si="301">G4105*C4105</f>
        <v>1542494.2073310001</v>
      </c>
      <c r="I4105" s="48">
        <f t="shared" si="298"/>
        <v>4.0366614667642509E-3</v>
      </c>
      <c r="J4105" s="634"/>
      <c r="K4105" s="634"/>
      <c r="L4105" s="634"/>
      <c r="M4105" s="41"/>
      <c r="N4105" s="110"/>
      <c r="O4105" s="608">
        <f t="shared" si="299"/>
        <v>1542494.2073310001</v>
      </c>
    </row>
    <row r="4106" spans="1:15" s="95" customFormat="1" ht="35.1" customHeight="1">
      <c r="A4106" s="168" t="s">
        <v>49</v>
      </c>
      <c r="B4106" s="392" t="s">
        <v>2245</v>
      </c>
      <c r="C4106" s="87">
        <v>5</v>
      </c>
      <c r="D4106" s="87" t="str">
        <f>IF(ISBLANK(E4106),"",IF(E4106="BN",VLOOKUP(B4106,'[1]V. BAHAN'!$B$8:$E$1099,3,FALSE),IFERROR(VLOOKUP(E4106,'[1]III. DAFTAR AHS'!$B$7:$H$872,5,FALSE),"ls")))</f>
        <v xml:space="preserve">m1 </v>
      </c>
      <c r="E4106" s="87" t="s">
        <v>2246</v>
      </c>
      <c r="F4106" s="457" t="s">
        <v>189</v>
      </c>
      <c r="G4106" s="47">
        <f>VLOOKUP(B4106,'[2] RAB LAMA'!$B$9:$E$5553,4,FALSE)</f>
        <v>115177.22394639999</v>
      </c>
      <c r="H4106" s="47">
        <f t="shared" si="301"/>
        <v>575886.11973199993</v>
      </c>
      <c r="I4106" s="48">
        <f t="shared" si="298"/>
        <v>1.5070768484692957E-3</v>
      </c>
      <c r="J4106" s="634"/>
      <c r="K4106" s="634"/>
      <c r="L4106" s="634"/>
      <c r="M4106" s="41"/>
      <c r="N4106" s="110"/>
      <c r="O4106" s="608">
        <f t="shared" si="299"/>
        <v>575886.11973199993</v>
      </c>
    </row>
    <row r="4107" spans="1:15" s="95" customFormat="1" ht="35.1" customHeight="1">
      <c r="A4107" s="168" t="s">
        <v>49</v>
      </c>
      <c r="B4107" s="392" t="s">
        <v>857</v>
      </c>
      <c r="C4107" s="87">
        <v>5</v>
      </c>
      <c r="D4107" s="87" t="str">
        <f>IF(ISBLANK(E4107),"",IF(E4107="BN",VLOOKUP(B4107,'[1]V. BAHAN'!$B$8:$E$1099,3,FALSE),IFERROR(VLOOKUP(E4107,'[1]III. DAFTAR AHS'!$B$7:$H$872,5,FALSE),"ls")))</f>
        <v xml:space="preserve">m1 </v>
      </c>
      <c r="E4107" s="87" t="s">
        <v>858</v>
      </c>
      <c r="F4107" s="457" t="s">
        <v>859</v>
      </c>
      <c r="G4107" s="47">
        <f>VLOOKUP(B4107,'[2] RAB LAMA'!$B$9:$E$5553,4,FALSE)</f>
        <v>52702.949068863214</v>
      </c>
      <c r="H4107" s="47">
        <f t="shared" si="301"/>
        <v>263514.74534431606</v>
      </c>
      <c r="I4107" s="48">
        <f t="shared" si="298"/>
        <v>6.8961025163015986E-4</v>
      </c>
      <c r="J4107" s="634"/>
      <c r="K4107" s="634"/>
      <c r="L4107" s="634"/>
      <c r="M4107" s="41"/>
      <c r="N4107" s="110"/>
      <c r="O4107" s="608">
        <f t="shared" si="299"/>
        <v>263514.74534431606</v>
      </c>
    </row>
    <row r="4108" spans="1:15" s="95" customFormat="1" ht="35.1" customHeight="1">
      <c r="A4108" s="168" t="s">
        <v>49</v>
      </c>
      <c r="B4108" s="392" t="s">
        <v>860</v>
      </c>
      <c r="C4108" s="87">
        <v>1</v>
      </c>
      <c r="D4108" s="87" t="str">
        <f>IF(ISBLANK(E4108),"",IF(E4108="BN",VLOOKUP(B4108,'[1]V. BAHAN'!$B$8:$E$1099,3,FALSE),IFERROR(VLOOKUP(E4108,'[1]III. DAFTAR AHS'!$B$7:$H$872,5,FALSE),"ls")))</f>
        <v xml:space="preserve">set </v>
      </c>
      <c r="E4108" s="87" t="s">
        <v>861</v>
      </c>
      <c r="F4108" s="457" t="s">
        <v>189</v>
      </c>
      <c r="G4108" s="47">
        <f>VLOOKUP(B4108,'[2] RAB LAMA'!$B$9:$E$5553,4,FALSE)</f>
        <v>1305146.4396249996</v>
      </c>
      <c r="H4108" s="47">
        <f t="shared" si="301"/>
        <v>1305146.4396249996</v>
      </c>
      <c r="I4108" s="48">
        <f t="shared" si="298"/>
        <v>3.4155294174069146E-3</v>
      </c>
      <c r="J4108" s="634"/>
      <c r="K4108" s="634"/>
      <c r="L4108" s="634"/>
      <c r="M4108" s="41"/>
      <c r="N4108" s="110"/>
      <c r="O4108" s="608">
        <f t="shared" si="299"/>
        <v>1305146.4396249996</v>
      </c>
    </row>
    <row r="4109" spans="1:15" s="95" customFormat="1" ht="35.1" customHeight="1">
      <c r="A4109" s="168" t="s">
        <v>49</v>
      </c>
      <c r="B4109" s="392" t="s">
        <v>862</v>
      </c>
      <c r="C4109" s="87">
        <v>1</v>
      </c>
      <c r="D4109" s="87" t="str">
        <f>IF(ISBLANK(E4109),"",IF(E4109="BN",VLOOKUP(B4109,'[1]V. BAHAN'!$B$8:$E$1099,3,FALSE),IFERROR(VLOOKUP(E4109,'[1]III. DAFTAR AHS'!$B$7:$H$872,5,FALSE),"ls")))</f>
        <v xml:space="preserve">unit </v>
      </c>
      <c r="E4109" s="87" t="s">
        <v>863</v>
      </c>
      <c r="F4109" s="457" t="s">
        <v>189</v>
      </c>
      <c r="G4109" s="47">
        <f>VLOOKUP(B4109,'[2] RAB LAMA'!$B$9:$E$5553,4,FALSE)</f>
        <v>574457.33345000003</v>
      </c>
      <c r="H4109" s="47">
        <f t="shared" si="301"/>
        <v>574457.33345000003</v>
      </c>
      <c r="I4109" s="48">
        <f t="shared" ref="I4109:I4172" si="302">(H4109/$H$4325)*100</f>
        <v>1.503337757261446E-3</v>
      </c>
      <c r="J4109" s="634"/>
      <c r="K4109" s="634"/>
      <c r="L4109" s="634"/>
      <c r="M4109" s="41"/>
      <c r="N4109" s="110"/>
      <c r="O4109" s="608">
        <f t="shared" si="299"/>
        <v>574457.33345000003</v>
      </c>
    </row>
    <row r="4110" spans="1:15" s="95" customFormat="1" ht="35.1" customHeight="1">
      <c r="A4110" s="168" t="s">
        <v>49</v>
      </c>
      <c r="B4110" s="392" t="s">
        <v>864</v>
      </c>
      <c r="C4110" s="87">
        <v>12</v>
      </c>
      <c r="D4110" s="87" t="str">
        <f>IF(ISBLANK(E4110),"",IF(E4110="BN",VLOOKUP(B4110,'[1]V. BAHAN'!$B$8:$E$1099,3,FALSE),IFERROR(VLOOKUP(E4110,'[1]III. DAFTAR AHS'!$B$7:$H$872,5,FALSE),"ls")))</f>
        <v>m'</v>
      </c>
      <c r="E4110" s="87" t="s">
        <v>51</v>
      </c>
      <c r="F4110" s="457" t="s">
        <v>52</v>
      </c>
      <c r="G4110" s="47">
        <f>VLOOKUP(B4110,'[2] RAB LAMA'!$B$9:$E$5553,4,FALSE)</f>
        <v>80205.650000000009</v>
      </c>
      <c r="H4110" s="47">
        <f t="shared" si="301"/>
        <v>962467.8</v>
      </c>
      <c r="I4110" s="48">
        <f t="shared" si="302"/>
        <v>2.5187496087806412E-3</v>
      </c>
      <c r="J4110" s="634"/>
      <c r="K4110" s="634"/>
      <c r="L4110" s="634"/>
      <c r="M4110" s="97"/>
      <c r="N4110" s="110"/>
      <c r="O4110" s="608">
        <f t="shared" si="299"/>
        <v>962467.8</v>
      </c>
    </row>
    <row r="4111" spans="1:15" s="95" customFormat="1" ht="35.1" customHeight="1">
      <c r="A4111" s="462"/>
      <c r="B4111" s="392"/>
      <c r="C4111" s="87"/>
      <c r="D4111" s="87" t="str">
        <f>IF(ISBLANK(E4111),"",IF(E4111="BN",VLOOKUP(B4111,'[1]V. BAHAN'!$B$8:$E$1099,3,FALSE),IFERROR(VLOOKUP(E4111,'[1]III. DAFTAR AHS'!$B$7:$H$872,5,FALSE),"ls")))</f>
        <v/>
      </c>
      <c r="E4111" s="87"/>
      <c r="F4111" s="457" t="s">
        <v>23</v>
      </c>
      <c r="G4111" s="138"/>
      <c r="H4111" s="183"/>
      <c r="I4111" s="48">
        <f t="shared" si="302"/>
        <v>0</v>
      </c>
      <c r="J4111" s="634"/>
      <c r="K4111" s="634"/>
      <c r="L4111" s="634"/>
      <c r="M4111" s="97"/>
      <c r="N4111" s="110"/>
      <c r="O4111" s="608">
        <f t="shared" si="299"/>
        <v>0</v>
      </c>
    </row>
    <row r="4112" spans="1:15" s="95" customFormat="1" ht="35.1" customHeight="1">
      <c r="A4112" s="462">
        <f>+A4104+1</f>
        <v>2</v>
      </c>
      <c r="B4112" s="392" t="s">
        <v>2247</v>
      </c>
      <c r="C4112" s="87"/>
      <c r="D4112" s="87" t="str">
        <f>IF(ISBLANK(E4112),"",IF(E4112="BN",VLOOKUP(B4112,'[1]V. BAHAN'!$B$8:$E$1099,3,FALSE),IFERROR(VLOOKUP(E4112,'[1]III. DAFTAR AHS'!$B$7:$H$872,5,FALSE),"ls")))</f>
        <v/>
      </c>
      <c r="E4112" s="87"/>
      <c r="F4112" s="457" t="s">
        <v>23</v>
      </c>
      <c r="G4112" s="138"/>
      <c r="H4112" s="183"/>
      <c r="I4112" s="48">
        <f t="shared" si="302"/>
        <v>0</v>
      </c>
      <c r="J4112" s="634"/>
      <c r="K4112" s="634"/>
      <c r="L4112" s="634"/>
      <c r="M4112" s="97"/>
      <c r="N4112" s="110"/>
      <c r="O4112" s="608">
        <f t="shared" si="299"/>
        <v>0</v>
      </c>
    </row>
    <row r="4113" spans="1:15" s="95" customFormat="1" ht="35.1" customHeight="1">
      <c r="A4113" s="168" t="s">
        <v>49</v>
      </c>
      <c r="B4113" s="392" t="s">
        <v>2245</v>
      </c>
      <c r="C4113" s="87">
        <v>12</v>
      </c>
      <c r="D4113" s="87" t="str">
        <f>IF(ISBLANK(E4113),"",IF(E4113="BN",VLOOKUP(B4113,'[1]V. BAHAN'!$B$8:$E$1099,3,FALSE),IFERROR(VLOOKUP(E4113,'[1]III. DAFTAR AHS'!$B$7:$H$872,5,FALSE),"ls")))</f>
        <v xml:space="preserve">m1 </v>
      </c>
      <c r="E4113" s="87" t="s">
        <v>2246</v>
      </c>
      <c r="F4113" s="457" t="s">
        <v>189</v>
      </c>
      <c r="G4113" s="47">
        <f>VLOOKUP(B4113,'[2] RAB LAMA'!$B$9:$E$5553,4,FALSE)</f>
        <v>115177.22394639999</v>
      </c>
      <c r="H4113" s="47">
        <f>G4113*C4113</f>
        <v>1382126.6873567998</v>
      </c>
      <c r="I4113" s="48">
        <f t="shared" si="302"/>
        <v>3.6169844363263099E-3</v>
      </c>
      <c r="J4113" s="634"/>
      <c r="K4113" s="634"/>
      <c r="L4113" s="634"/>
      <c r="M4113" s="97"/>
      <c r="N4113" s="110"/>
      <c r="O4113" s="608">
        <f t="shared" si="299"/>
        <v>1382126.6873567998</v>
      </c>
    </row>
    <row r="4114" spans="1:15" s="95" customFormat="1" ht="35.1" customHeight="1">
      <c r="A4114" s="168" t="s">
        <v>49</v>
      </c>
      <c r="B4114" s="392" t="s">
        <v>857</v>
      </c>
      <c r="C4114" s="87">
        <v>12</v>
      </c>
      <c r="D4114" s="87" t="str">
        <f>IF(ISBLANK(E4114),"",IF(E4114="BN",VLOOKUP(B4114,'[1]V. BAHAN'!$B$8:$E$1099,3,FALSE),IFERROR(VLOOKUP(E4114,'[1]III. DAFTAR AHS'!$B$7:$H$872,5,FALSE),"ls")))</f>
        <v xml:space="preserve">m1 </v>
      </c>
      <c r="E4114" s="87" t="s">
        <v>858</v>
      </c>
      <c r="F4114" s="457" t="s">
        <v>859</v>
      </c>
      <c r="G4114" s="47">
        <f>VLOOKUP(B4114,'[2] RAB LAMA'!$B$9:$E$5553,4,FALSE)</f>
        <v>52702.949068863214</v>
      </c>
      <c r="H4114" s="47">
        <f>G4114*C4114</f>
        <v>632435.3888263586</v>
      </c>
      <c r="I4114" s="48">
        <f t="shared" si="302"/>
        <v>1.6550646039123838E-3</v>
      </c>
      <c r="J4114" s="634"/>
      <c r="K4114" s="634"/>
      <c r="L4114" s="634"/>
      <c r="M4114" s="41"/>
      <c r="N4114" s="110"/>
      <c r="O4114" s="608">
        <f t="shared" si="299"/>
        <v>632435.3888263586</v>
      </c>
    </row>
    <row r="4115" spans="1:15" s="95" customFormat="1" ht="35.1" customHeight="1">
      <c r="A4115" s="168" t="s">
        <v>49</v>
      </c>
      <c r="B4115" s="392" t="s">
        <v>860</v>
      </c>
      <c r="C4115" s="87">
        <v>2</v>
      </c>
      <c r="D4115" s="87" t="str">
        <f>IF(ISBLANK(E4115),"",IF(E4115="BN",VLOOKUP(B4115,'[1]V. BAHAN'!$B$8:$E$1099,3,FALSE),IFERROR(VLOOKUP(E4115,'[1]III. DAFTAR AHS'!$B$7:$H$872,5,FALSE),"ls")))</f>
        <v xml:space="preserve">set </v>
      </c>
      <c r="E4115" s="87" t="s">
        <v>861</v>
      </c>
      <c r="F4115" s="457" t="s">
        <v>189</v>
      </c>
      <c r="G4115" s="47">
        <f>VLOOKUP(B4115,'[2] RAB LAMA'!$B$9:$E$5553,4,FALSE)</f>
        <v>1305146.4396249996</v>
      </c>
      <c r="H4115" s="47">
        <f>G4115*C4115</f>
        <v>2610292.8792499993</v>
      </c>
      <c r="I4115" s="48">
        <f t="shared" si="302"/>
        <v>6.8310588348138293E-3</v>
      </c>
      <c r="J4115" s="634"/>
      <c r="K4115" s="634"/>
      <c r="L4115" s="634"/>
      <c r="M4115" s="97"/>
      <c r="N4115" s="110"/>
      <c r="O4115" s="608">
        <f t="shared" si="299"/>
        <v>2610292.8792499993</v>
      </c>
    </row>
    <row r="4116" spans="1:15" s="95" customFormat="1" ht="35.1" customHeight="1">
      <c r="A4116" s="168" t="s">
        <v>49</v>
      </c>
      <c r="B4116" s="392" t="s">
        <v>862</v>
      </c>
      <c r="C4116" s="87">
        <v>2</v>
      </c>
      <c r="D4116" s="87" t="str">
        <f>IF(ISBLANK(E4116),"",IF(E4116="BN",VLOOKUP(B4116,'[1]V. BAHAN'!$B$8:$E$1099,3,FALSE),IFERROR(VLOOKUP(E4116,'[1]III. DAFTAR AHS'!$B$7:$H$872,5,FALSE),"ls")))</f>
        <v xml:space="preserve">unit </v>
      </c>
      <c r="E4116" s="87" t="s">
        <v>863</v>
      </c>
      <c r="F4116" s="457" t="s">
        <v>189</v>
      </c>
      <c r="G4116" s="47">
        <f>VLOOKUP(B4116,'[2] RAB LAMA'!$B$9:$E$5553,4,FALSE)</f>
        <v>574457.33345000003</v>
      </c>
      <c r="H4116" s="47">
        <f>G4116*C4116</f>
        <v>1148914.6669000001</v>
      </c>
      <c r="I4116" s="48">
        <f t="shared" si="302"/>
        <v>3.0066755145228921E-3</v>
      </c>
      <c r="J4116" s="634"/>
      <c r="K4116" s="634"/>
      <c r="L4116" s="634"/>
      <c r="M4116" s="97"/>
      <c r="N4116" s="110"/>
      <c r="O4116" s="608">
        <f t="shared" si="299"/>
        <v>1148914.6669000001</v>
      </c>
    </row>
    <row r="4117" spans="1:15" s="95" customFormat="1" ht="35.1" customHeight="1">
      <c r="A4117" s="168" t="s">
        <v>49</v>
      </c>
      <c r="B4117" s="392" t="s">
        <v>864</v>
      </c>
      <c r="C4117" s="87">
        <v>24</v>
      </c>
      <c r="D4117" s="87" t="str">
        <f>IF(ISBLANK(E4117),"",IF(E4117="BN",VLOOKUP(B4117,'[1]V. BAHAN'!$B$8:$E$1099,3,FALSE),IFERROR(VLOOKUP(E4117,'[1]III. DAFTAR AHS'!$B$7:$H$872,5,FALSE),"ls")))</f>
        <v>m'</v>
      </c>
      <c r="E4117" s="87" t="s">
        <v>51</v>
      </c>
      <c r="F4117" s="457" t="s">
        <v>52</v>
      </c>
      <c r="G4117" s="47">
        <f>VLOOKUP(B4117,'[2] RAB LAMA'!$B$9:$E$5553,4,FALSE)</f>
        <v>80205.650000000009</v>
      </c>
      <c r="H4117" s="47">
        <f>G4117*C4117</f>
        <v>1924935.6</v>
      </c>
      <c r="I4117" s="48">
        <f t="shared" si="302"/>
        <v>5.0374992175612823E-3</v>
      </c>
      <c r="J4117" s="634"/>
      <c r="K4117" s="634"/>
      <c r="L4117" s="634"/>
      <c r="M4117" s="97"/>
      <c r="N4117" s="110"/>
      <c r="O4117" s="608">
        <f t="shared" si="299"/>
        <v>1924935.6</v>
      </c>
    </row>
    <row r="4118" spans="1:15" s="95" customFormat="1" ht="35.1" customHeight="1">
      <c r="A4118" s="462"/>
      <c r="B4118" s="392"/>
      <c r="C4118" s="87"/>
      <c r="D4118" s="87" t="str">
        <f>IF(ISBLANK(E4118),"",IF(E4118="BN",VLOOKUP(B4118,'[1]V. BAHAN'!$B$8:$E$1099,3,FALSE),IFERROR(VLOOKUP(E4118,'[1]III. DAFTAR AHS'!$B$7:$H$872,5,FALSE),"ls")))</f>
        <v/>
      </c>
      <c r="E4118" s="87"/>
      <c r="F4118" s="457" t="s">
        <v>23</v>
      </c>
      <c r="G4118" s="138"/>
      <c r="H4118" s="183"/>
      <c r="I4118" s="48">
        <f t="shared" si="302"/>
        <v>0</v>
      </c>
      <c r="J4118" s="634"/>
      <c r="K4118" s="634"/>
      <c r="L4118" s="634"/>
      <c r="M4118" s="97"/>
      <c r="N4118" s="110"/>
      <c r="O4118" s="608">
        <f t="shared" si="299"/>
        <v>0</v>
      </c>
    </row>
    <row r="4119" spans="1:15" s="95" customFormat="1" ht="35.1" customHeight="1">
      <c r="A4119" s="462">
        <f>+A4112+1</f>
        <v>3</v>
      </c>
      <c r="B4119" s="392" t="s">
        <v>2248</v>
      </c>
      <c r="C4119" s="87"/>
      <c r="D4119" s="87" t="str">
        <f>IF(ISBLANK(E4119),"",IF(E4119="BN",VLOOKUP(B4119,'[1]V. BAHAN'!$B$8:$E$1099,3,FALSE),IFERROR(VLOOKUP(E4119,'[1]III. DAFTAR AHS'!$B$7:$H$872,5,FALSE),"ls")))</f>
        <v/>
      </c>
      <c r="E4119" s="87"/>
      <c r="F4119" s="457" t="s">
        <v>23</v>
      </c>
      <c r="G4119" s="138"/>
      <c r="H4119" s="183"/>
      <c r="I4119" s="48">
        <f t="shared" si="302"/>
        <v>0</v>
      </c>
      <c r="J4119" s="634"/>
      <c r="K4119" s="634"/>
      <c r="L4119" s="634"/>
      <c r="M4119" s="97"/>
      <c r="N4119" s="110"/>
      <c r="O4119" s="608">
        <f t="shared" si="299"/>
        <v>0</v>
      </c>
    </row>
    <row r="4120" spans="1:15" s="95" customFormat="1" ht="35.1" customHeight="1">
      <c r="A4120" s="168" t="s">
        <v>49</v>
      </c>
      <c r="B4120" s="392" t="s">
        <v>2244</v>
      </c>
      <c r="C4120" s="87">
        <v>2</v>
      </c>
      <c r="D4120" s="87" t="str">
        <f>IF(ISBLANK(E4120),"",IF(E4120="BN",VLOOKUP(B4120,'[1]V. BAHAN'!$B$8:$E$1099,3,FALSE),IFERROR(VLOOKUP(E4120,'[1]III. DAFTAR AHS'!$B$7:$H$872,5,FALSE),"ls")))</f>
        <v>set</v>
      </c>
      <c r="E4120" s="87" t="s">
        <v>51</v>
      </c>
      <c r="F4120" s="457" t="s">
        <v>52</v>
      </c>
      <c r="G4120" s="47">
        <f>VLOOKUP(B4120,'[2] RAB LAMA'!$B$9:$E$5553,4,FALSE)</f>
        <v>771247.10366550006</v>
      </c>
      <c r="H4120" s="47">
        <f t="shared" ref="H4120:H4125" si="303">G4120*C4120</f>
        <v>1542494.2073310001</v>
      </c>
      <c r="I4120" s="48">
        <f t="shared" si="302"/>
        <v>4.0366614667642509E-3</v>
      </c>
      <c r="J4120" s="634"/>
      <c r="K4120" s="634"/>
      <c r="L4120" s="634"/>
      <c r="M4120" s="41"/>
      <c r="N4120" s="110"/>
      <c r="O4120" s="608">
        <f t="shared" ref="O4120:O4183" si="304">H4120-N4120</f>
        <v>1542494.2073310001</v>
      </c>
    </row>
    <row r="4121" spans="1:15" s="95" customFormat="1" ht="35.1" customHeight="1">
      <c r="A4121" s="168" t="s">
        <v>49</v>
      </c>
      <c r="B4121" s="392" t="s">
        <v>2249</v>
      </c>
      <c r="C4121" s="87">
        <v>5</v>
      </c>
      <c r="D4121" s="87" t="str">
        <f>IF(ISBLANK(E4121),"",IF(E4121="BN",VLOOKUP(B4121,'[1]V. BAHAN'!$B$8:$E$1099,3,FALSE),IFERROR(VLOOKUP(E4121,'[1]III. DAFTAR AHS'!$B$7:$H$872,5,FALSE),"ls")))</f>
        <v xml:space="preserve">m1 </v>
      </c>
      <c r="E4121" s="87" t="s">
        <v>2250</v>
      </c>
      <c r="F4121" s="457" t="s">
        <v>189</v>
      </c>
      <c r="G4121" s="47">
        <f>VLOOKUP(B4121,'[2] RAB LAMA'!$B$9:$E$5553,4,FALSE)</f>
        <v>229787.10648475998</v>
      </c>
      <c r="H4121" s="47">
        <f t="shared" si="303"/>
        <v>1148935.5324237999</v>
      </c>
      <c r="I4121" s="48">
        <f t="shared" si="302"/>
        <v>3.0067301189781346E-3</v>
      </c>
      <c r="J4121" s="634"/>
      <c r="K4121" s="634"/>
      <c r="L4121" s="634"/>
      <c r="M4121" s="97"/>
      <c r="N4121" s="110"/>
      <c r="O4121" s="608">
        <f t="shared" si="304"/>
        <v>1148935.5324237999</v>
      </c>
    </row>
    <row r="4122" spans="1:15" s="95" customFormat="1" ht="35.1" customHeight="1">
      <c r="A4122" s="168" t="s">
        <v>49</v>
      </c>
      <c r="B4122" s="392" t="s">
        <v>857</v>
      </c>
      <c r="C4122" s="87">
        <v>5</v>
      </c>
      <c r="D4122" s="87" t="str">
        <f>IF(ISBLANK(E4122),"",IF(E4122="BN",VLOOKUP(B4122,'[1]V. BAHAN'!$B$8:$E$1099,3,FALSE),IFERROR(VLOOKUP(E4122,'[1]III. DAFTAR AHS'!$B$7:$H$872,5,FALSE),"ls")))</f>
        <v xml:space="preserve">m1 </v>
      </c>
      <c r="E4122" s="87" t="s">
        <v>858</v>
      </c>
      <c r="F4122" s="457" t="s">
        <v>859</v>
      </c>
      <c r="G4122" s="47">
        <f>VLOOKUP(B4122,'[2] RAB LAMA'!$B$9:$E$5553,4,FALSE)</f>
        <v>52702.949068863214</v>
      </c>
      <c r="H4122" s="47">
        <f t="shared" si="303"/>
        <v>263514.74534431606</v>
      </c>
      <c r="I4122" s="48">
        <f t="shared" si="302"/>
        <v>6.8961025163015986E-4</v>
      </c>
      <c r="J4122" s="634"/>
      <c r="K4122" s="634"/>
      <c r="L4122" s="634"/>
      <c r="M4122" s="97"/>
      <c r="N4122" s="110"/>
      <c r="O4122" s="608">
        <f t="shared" si="304"/>
        <v>263514.74534431606</v>
      </c>
    </row>
    <row r="4123" spans="1:15" s="95" customFormat="1" ht="35.1" customHeight="1">
      <c r="A4123" s="168" t="s">
        <v>49</v>
      </c>
      <c r="B4123" s="392" t="s">
        <v>860</v>
      </c>
      <c r="C4123" s="87">
        <v>1</v>
      </c>
      <c r="D4123" s="87" t="str">
        <f>IF(ISBLANK(E4123),"",IF(E4123="BN",VLOOKUP(B4123,'[1]V. BAHAN'!$B$8:$E$1099,3,FALSE),IFERROR(VLOOKUP(E4123,'[1]III. DAFTAR AHS'!$B$7:$H$872,5,FALSE),"ls")))</f>
        <v xml:space="preserve">set </v>
      </c>
      <c r="E4123" s="87" t="s">
        <v>861</v>
      </c>
      <c r="F4123" s="457" t="s">
        <v>189</v>
      </c>
      <c r="G4123" s="47">
        <f>VLOOKUP(B4123,'[2] RAB LAMA'!$B$9:$E$5553,4,FALSE)</f>
        <v>1305146.4396249996</v>
      </c>
      <c r="H4123" s="47">
        <f t="shared" si="303"/>
        <v>1305146.4396249996</v>
      </c>
      <c r="I4123" s="48">
        <f t="shared" si="302"/>
        <v>3.4155294174069146E-3</v>
      </c>
      <c r="J4123" s="634"/>
      <c r="K4123" s="634"/>
      <c r="L4123" s="634"/>
      <c r="M4123" s="97"/>
      <c r="N4123" s="110"/>
      <c r="O4123" s="608">
        <f t="shared" si="304"/>
        <v>1305146.4396249996</v>
      </c>
    </row>
    <row r="4124" spans="1:15" s="95" customFormat="1" ht="35.1" customHeight="1">
      <c r="A4124" s="168" t="s">
        <v>49</v>
      </c>
      <c r="B4124" s="392" t="s">
        <v>862</v>
      </c>
      <c r="C4124" s="87">
        <v>1</v>
      </c>
      <c r="D4124" s="87" t="str">
        <f>IF(ISBLANK(E4124),"",IF(E4124="BN",VLOOKUP(B4124,'[1]V. BAHAN'!$B$8:$E$1099,3,FALSE),IFERROR(VLOOKUP(E4124,'[1]III. DAFTAR AHS'!$B$7:$H$872,5,FALSE),"ls")))</f>
        <v xml:space="preserve">unit </v>
      </c>
      <c r="E4124" s="87" t="s">
        <v>863</v>
      </c>
      <c r="F4124" s="457" t="s">
        <v>189</v>
      </c>
      <c r="G4124" s="47">
        <f>VLOOKUP(B4124,'[2] RAB LAMA'!$B$9:$E$5553,4,FALSE)</f>
        <v>574457.33345000003</v>
      </c>
      <c r="H4124" s="47">
        <f t="shared" si="303"/>
        <v>574457.33345000003</v>
      </c>
      <c r="I4124" s="48">
        <f t="shared" si="302"/>
        <v>1.503337757261446E-3</v>
      </c>
      <c r="J4124" s="634"/>
      <c r="K4124" s="634"/>
      <c r="L4124" s="634"/>
      <c r="M4124" s="97"/>
      <c r="N4124" s="110"/>
      <c r="O4124" s="608">
        <f t="shared" si="304"/>
        <v>574457.33345000003</v>
      </c>
    </row>
    <row r="4125" spans="1:15" s="95" customFormat="1" ht="35.1" customHeight="1">
      <c r="A4125" s="168" t="s">
        <v>49</v>
      </c>
      <c r="B4125" s="392" t="s">
        <v>864</v>
      </c>
      <c r="C4125" s="87">
        <v>12</v>
      </c>
      <c r="D4125" s="87" t="str">
        <f>IF(ISBLANK(E4125),"",IF(E4125="BN",VLOOKUP(B4125,'[1]V. BAHAN'!$B$8:$E$1099,3,FALSE),IFERROR(VLOOKUP(E4125,'[1]III. DAFTAR AHS'!$B$7:$H$872,5,FALSE),"ls")))</f>
        <v>m'</v>
      </c>
      <c r="E4125" s="87" t="s">
        <v>51</v>
      </c>
      <c r="F4125" s="457" t="s">
        <v>52</v>
      </c>
      <c r="G4125" s="47">
        <f>VLOOKUP(B4125,'[2] RAB LAMA'!$B$9:$E$5553,4,FALSE)</f>
        <v>80205.650000000009</v>
      </c>
      <c r="H4125" s="47">
        <f t="shared" si="303"/>
        <v>962467.8</v>
      </c>
      <c r="I4125" s="48">
        <f t="shared" si="302"/>
        <v>2.5187496087806412E-3</v>
      </c>
      <c r="J4125" s="634"/>
      <c r="K4125" s="634"/>
      <c r="L4125" s="634"/>
      <c r="M4125" s="97"/>
      <c r="N4125" s="110"/>
      <c r="O4125" s="608">
        <f t="shared" si="304"/>
        <v>962467.8</v>
      </c>
    </row>
    <row r="4126" spans="1:15" s="95" customFormat="1" ht="35.1" customHeight="1">
      <c r="A4126" s="462"/>
      <c r="B4126" s="392"/>
      <c r="C4126" s="87"/>
      <c r="D4126" s="87" t="str">
        <f>IF(ISBLANK(E4126),"",IF(E4126="BN",VLOOKUP(B4126,'[1]V. BAHAN'!$B$8:$E$1099,3,FALSE),IFERROR(VLOOKUP(E4126,'[1]III. DAFTAR AHS'!$B$7:$H$872,5,FALSE),"ls")))</f>
        <v/>
      </c>
      <c r="E4126" s="87"/>
      <c r="F4126" s="457" t="s">
        <v>23</v>
      </c>
      <c r="G4126" s="138"/>
      <c r="H4126" s="183"/>
      <c r="I4126" s="48">
        <f t="shared" si="302"/>
        <v>0</v>
      </c>
      <c r="J4126" s="634"/>
      <c r="K4126" s="634"/>
      <c r="L4126" s="634"/>
      <c r="M4126" s="97"/>
      <c r="N4126" s="110"/>
      <c r="O4126" s="608">
        <f t="shared" si="304"/>
        <v>0</v>
      </c>
    </row>
    <row r="4127" spans="1:15" s="95" customFormat="1" ht="35.1" customHeight="1">
      <c r="A4127" s="462">
        <f>+A4119+1</f>
        <v>4</v>
      </c>
      <c r="B4127" s="392" t="s">
        <v>2251</v>
      </c>
      <c r="C4127" s="87"/>
      <c r="D4127" s="87" t="str">
        <f>IF(ISBLANK(E4127),"",IF(E4127="BN",VLOOKUP(B4127,'[1]V. BAHAN'!$B$8:$E$1099,3,FALSE),IFERROR(VLOOKUP(E4127,'[1]III. DAFTAR AHS'!$B$7:$H$872,5,FALSE),"ls")))</f>
        <v/>
      </c>
      <c r="E4127" s="87"/>
      <c r="F4127" s="457" t="s">
        <v>23</v>
      </c>
      <c r="G4127" s="138"/>
      <c r="H4127" s="183"/>
      <c r="I4127" s="48">
        <f t="shared" si="302"/>
        <v>0</v>
      </c>
      <c r="J4127" s="634"/>
      <c r="K4127" s="634"/>
      <c r="L4127" s="634"/>
      <c r="M4127" s="97"/>
      <c r="N4127" s="110"/>
      <c r="O4127" s="608">
        <f t="shared" si="304"/>
        <v>0</v>
      </c>
    </row>
    <row r="4128" spans="1:15" s="95" customFormat="1" ht="35.1" customHeight="1">
      <c r="A4128" s="168" t="s">
        <v>49</v>
      </c>
      <c r="B4128" s="392" t="s">
        <v>2245</v>
      </c>
      <c r="C4128" s="87">
        <v>8</v>
      </c>
      <c r="D4128" s="87" t="str">
        <f>IF(ISBLANK(E4128),"",IF(E4128="BN",VLOOKUP(B4128,'[1]V. BAHAN'!$B$8:$E$1099,3,FALSE),IFERROR(VLOOKUP(E4128,'[1]III. DAFTAR AHS'!$B$7:$H$872,5,FALSE),"ls")))</f>
        <v xml:space="preserve">m1 </v>
      </c>
      <c r="E4128" s="87" t="s">
        <v>2246</v>
      </c>
      <c r="F4128" s="457" t="s">
        <v>189</v>
      </c>
      <c r="G4128" s="47">
        <f>VLOOKUP(B4128,'[2] RAB LAMA'!$B$9:$E$5553,4,FALSE)</f>
        <v>115177.22394639999</v>
      </c>
      <c r="H4128" s="47">
        <f>G4128*C4128</f>
        <v>921417.79157119989</v>
      </c>
      <c r="I4128" s="48">
        <f t="shared" si="302"/>
        <v>2.4113229575508733E-3</v>
      </c>
      <c r="J4128" s="634"/>
      <c r="K4128" s="634"/>
      <c r="L4128" s="634"/>
      <c r="M4128" s="97"/>
      <c r="N4128" s="110"/>
      <c r="O4128" s="608">
        <f t="shared" si="304"/>
        <v>921417.79157119989</v>
      </c>
    </row>
    <row r="4129" spans="1:15" s="95" customFormat="1" ht="35.1" customHeight="1">
      <c r="A4129" s="168" t="s">
        <v>49</v>
      </c>
      <c r="B4129" s="392" t="s">
        <v>857</v>
      </c>
      <c r="C4129" s="87">
        <v>8</v>
      </c>
      <c r="D4129" s="87" t="str">
        <f>IF(ISBLANK(E4129),"",IF(E4129="BN",VLOOKUP(B4129,'[1]V. BAHAN'!$B$8:$E$1099,3,FALSE),IFERROR(VLOOKUP(E4129,'[1]III. DAFTAR AHS'!$B$7:$H$872,5,FALSE),"ls")))</f>
        <v xml:space="preserve">m1 </v>
      </c>
      <c r="E4129" s="87" t="s">
        <v>858</v>
      </c>
      <c r="F4129" s="457" t="s">
        <v>859</v>
      </c>
      <c r="G4129" s="47">
        <f>VLOOKUP(B4129,'[2] RAB LAMA'!$B$9:$E$5553,4,FALSE)</f>
        <v>52702.949068863214</v>
      </c>
      <c r="H4129" s="47">
        <f>G4129*C4129</f>
        <v>421623.59255090571</v>
      </c>
      <c r="I4129" s="48">
        <f t="shared" si="302"/>
        <v>1.1033764026082559E-3</v>
      </c>
      <c r="J4129" s="634"/>
      <c r="K4129" s="634"/>
      <c r="L4129" s="634"/>
      <c r="M4129" s="97"/>
      <c r="N4129" s="110"/>
      <c r="O4129" s="608">
        <f t="shared" si="304"/>
        <v>421623.59255090571</v>
      </c>
    </row>
    <row r="4130" spans="1:15" s="95" customFormat="1" ht="35.1" customHeight="1">
      <c r="A4130" s="168" t="s">
        <v>49</v>
      </c>
      <c r="B4130" s="392" t="s">
        <v>860</v>
      </c>
      <c r="C4130" s="87">
        <v>1</v>
      </c>
      <c r="D4130" s="87" t="str">
        <f>IF(ISBLANK(E4130),"",IF(E4130="BN",VLOOKUP(B4130,'[1]V. BAHAN'!$B$8:$E$1099,3,FALSE),IFERROR(VLOOKUP(E4130,'[1]III. DAFTAR AHS'!$B$7:$H$872,5,FALSE),"ls")))</f>
        <v xml:space="preserve">set </v>
      </c>
      <c r="E4130" s="87" t="s">
        <v>861</v>
      </c>
      <c r="F4130" s="457" t="s">
        <v>189</v>
      </c>
      <c r="G4130" s="47">
        <f>VLOOKUP(B4130,'[2] RAB LAMA'!$B$9:$E$5553,4,FALSE)</f>
        <v>1305146.4396249996</v>
      </c>
      <c r="H4130" s="47">
        <f>G4130*C4130</f>
        <v>1305146.4396249996</v>
      </c>
      <c r="I4130" s="48">
        <f t="shared" si="302"/>
        <v>3.4155294174069146E-3</v>
      </c>
      <c r="J4130" s="634"/>
      <c r="K4130" s="634"/>
      <c r="L4130" s="634"/>
      <c r="M4130" s="97"/>
      <c r="N4130" s="110"/>
      <c r="O4130" s="608">
        <f t="shared" si="304"/>
        <v>1305146.4396249996</v>
      </c>
    </row>
    <row r="4131" spans="1:15" s="95" customFormat="1" ht="35.1" customHeight="1">
      <c r="A4131" s="168" t="s">
        <v>49</v>
      </c>
      <c r="B4131" s="392" t="s">
        <v>862</v>
      </c>
      <c r="C4131" s="87">
        <v>1</v>
      </c>
      <c r="D4131" s="87" t="str">
        <f>IF(ISBLANK(E4131),"",IF(E4131="BN",VLOOKUP(B4131,'[1]V. BAHAN'!$B$8:$E$1099,3,FALSE),IFERROR(VLOOKUP(E4131,'[1]III. DAFTAR AHS'!$B$7:$H$872,5,FALSE),"ls")))</f>
        <v xml:space="preserve">unit </v>
      </c>
      <c r="E4131" s="87" t="s">
        <v>863</v>
      </c>
      <c r="F4131" s="457" t="s">
        <v>189</v>
      </c>
      <c r="G4131" s="47">
        <f>VLOOKUP(B4131,'[2] RAB LAMA'!$B$9:$E$5553,4,FALSE)</f>
        <v>574457.33345000003</v>
      </c>
      <c r="H4131" s="47">
        <f>G4131*C4131</f>
        <v>574457.33345000003</v>
      </c>
      <c r="I4131" s="48">
        <f t="shared" si="302"/>
        <v>1.503337757261446E-3</v>
      </c>
      <c r="J4131" s="634"/>
      <c r="K4131" s="634"/>
      <c r="L4131" s="634"/>
      <c r="M4131" s="97"/>
      <c r="N4131" s="110"/>
      <c r="O4131" s="608">
        <f t="shared" si="304"/>
        <v>574457.33345000003</v>
      </c>
    </row>
    <row r="4132" spans="1:15" s="95" customFormat="1" ht="35.1" customHeight="1">
      <c r="A4132" s="168" t="s">
        <v>49</v>
      </c>
      <c r="B4132" s="392" t="s">
        <v>864</v>
      </c>
      <c r="C4132" s="87">
        <v>12</v>
      </c>
      <c r="D4132" s="87" t="str">
        <f>IF(ISBLANK(E4132),"",IF(E4132="BN",VLOOKUP(B4132,'[1]V. BAHAN'!$B$8:$E$1099,3,FALSE),IFERROR(VLOOKUP(E4132,'[1]III. DAFTAR AHS'!$B$7:$H$872,5,FALSE),"ls")))</f>
        <v>m'</v>
      </c>
      <c r="E4132" s="87" t="s">
        <v>51</v>
      </c>
      <c r="F4132" s="457" t="s">
        <v>52</v>
      </c>
      <c r="G4132" s="47">
        <f>VLOOKUP(B4132,'[2] RAB LAMA'!$B$9:$E$5553,4,FALSE)</f>
        <v>80205.650000000009</v>
      </c>
      <c r="H4132" s="47">
        <f>G4132*C4132</f>
        <v>962467.8</v>
      </c>
      <c r="I4132" s="48">
        <f t="shared" si="302"/>
        <v>2.5187496087806412E-3</v>
      </c>
      <c r="J4132" s="634"/>
      <c r="K4132" s="634"/>
      <c r="L4132" s="634"/>
      <c r="M4132" s="97"/>
      <c r="N4132" s="110"/>
      <c r="O4132" s="608">
        <f t="shared" si="304"/>
        <v>962467.8</v>
      </c>
    </row>
    <row r="4133" spans="1:15" s="95" customFormat="1" ht="35.1" customHeight="1" thickBot="1">
      <c r="A4133" s="462"/>
      <c r="B4133" s="392"/>
      <c r="C4133" s="87"/>
      <c r="D4133" s="87" t="str">
        <f>IF(ISBLANK(E4133),"",IF(E4133="BN",VLOOKUP(B4133,'[1]V. BAHAN'!$B$8:$E$1099,3,FALSE),IFERROR(VLOOKUP(E4133,'[1]III. DAFTAR AHS'!$B$7:$H$872,5,FALSE),"ls")))</f>
        <v/>
      </c>
      <c r="E4133" s="87"/>
      <c r="F4133" s="457" t="s">
        <v>23</v>
      </c>
      <c r="G4133" s="138"/>
      <c r="H4133" s="183"/>
      <c r="I4133" s="48">
        <f t="shared" si="302"/>
        <v>0</v>
      </c>
      <c r="J4133" s="634"/>
      <c r="K4133" s="634"/>
      <c r="L4133" s="634"/>
      <c r="M4133" s="97"/>
      <c r="N4133" s="110"/>
      <c r="O4133" s="608">
        <f t="shared" si="304"/>
        <v>0</v>
      </c>
    </row>
    <row r="4134" spans="1:15" s="6" customFormat="1" ht="35.1" customHeight="1" thickBot="1">
      <c r="A4134" s="441" t="s">
        <v>460</v>
      </c>
      <c r="B4134" s="124" t="s">
        <v>2091</v>
      </c>
      <c r="C4134" s="39"/>
      <c r="D4134" s="39" t="str">
        <f>IF(ISBLANK(E4134),"",IF(E4134="BN",VLOOKUP(B4134,'[1]V. BAHAN'!$B$8:$E$1099,3,FALSE),IFERROR(VLOOKUP(E4134,'[1]III. DAFTAR AHS'!$B$7:$H$872,5,FALSE),"ls")))</f>
        <v/>
      </c>
      <c r="E4134" s="39"/>
      <c r="F4134" s="39" t="s">
        <v>23</v>
      </c>
      <c r="G4134" s="78"/>
      <c r="H4134" s="408"/>
      <c r="I4134" s="48">
        <f t="shared" si="302"/>
        <v>0</v>
      </c>
      <c r="J4134" s="629"/>
      <c r="K4134" s="629"/>
      <c r="L4134" s="629"/>
      <c r="M4134" s="97"/>
      <c r="N4134" s="110"/>
      <c r="O4134" s="608">
        <f t="shared" si="304"/>
        <v>0</v>
      </c>
    </row>
    <row r="4135" spans="1:15" s="6" customFormat="1" ht="34.5" customHeight="1">
      <c r="A4135" s="471"/>
      <c r="B4135" s="473" t="s">
        <v>152</v>
      </c>
      <c r="C4135" s="87"/>
      <c r="D4135" s="82" t="str">
        <f>IF(ISBLANK(E4135),"",IF(E4135="BN",VLOOKUP(B4135,'[1]V. BAHAN'!$B$8:$E$1099,3,FALSE),IFERROR(VLOOKUP(E4135,'[1]III. DAFTAR AHS'!$B$7:$H$872,5,FALSE),"ls")))</f>
        <v/>
      </c>
      <c r="E4135" s="82"/>
      <c r="F4135" s="82" t="s">
        <v>23</v>
      </c>
      <c r="G4135" s="83"/>
      <c r="H4135" s="83"/>
      <c r="I4135" s="48">
        <f t="shared" si="302"/>
        <v>0</v>
      </c>
      <c r="J4135" s="633"/>
      <c r="K4135" s="633"/>
      <c r="L4135" s="633"/>
      <c r="M4135" s="97"/>
      <c r="N4135" s="110"/>
      <c r="O4135" s="608">
        <f t="shared" si="304"/>
        <v>0</v>
      </c>
    </row>
    <row r="4136" spans="1:15" s="6" customFormat="1" ht="90" customHeight="1">
      <c r="A4136" s="471"/>
      <c r="B4136" s="474" t="s">
        <v>912</v>
      </c>
      <c r="C4136" s="87"/>
      <c r="D4136" s="82" t="str">
        <f>IF(ISBLANK(E4136),"",IF(E4136="BN",VLOOKUP(B4136,'[1]V. BAHAN'!$B$8:$E$1099,3,FALSE),IFERROR(VLOOKUP(E4136,'[1]III. DAFTAR AHS'!$B$7:$H$872,5,FALSE),"ls")))</f>
        <v/>
      </c>
      <c r="E4136" s="82"/>
      <c r="F4136" s="82" t="s">
        <v>23</v>
      </c>
      <c r="G4136" s="83"/>
      <c r="H4136" s="83"/>
      <c r="I4136" s="48">
        <f t="shared" si="302"/>
        <v>0</v>
      </c>
      <c r="J4136" s="633"/>
      <c r="K4136" s="633"/>
      <c r="L4136" s="633"/>
      <c r="M4136" s="97"/>
      <c r="N4136" s="110"/>
      <c r="O4136" s="608">
        <f t="shared" si="304"/>
        <v>0</v>
      </c>
    </row>
    <row r="4137" spans="1:15" s="95" customFormat="1" ht="35.1" customHeight="1">
      <c r="A4137" s="462">
        <v>1</v>
      </c>
      <c r="B4137" s="392" t="s">
        <v>2092</v>
      </c>
      <c r="C4137" s="87">
        <v>12</v>
      </c>
      <c r="D4137" s="87" t="str">
        <f>IF(ISBLANK(E4137),"",IF(E4137="BN",VLOOKUP(B4137,'[1]V. BAHAN'!$B$8:$E$1099,3,FALSE),IFERROR(VLOOKUP(E4137,'[1]III. DAFTAR AHS'!$B$7:$H$872,5,FALSE),"ls")))</f>
        <v xml:space="preserve">Titik </v>
      </c>
      <c r="E4137" s="87" t="s">
        <v>949</v>
      </c>
      <c r="F4137" s="457" t="s">
        <v>189</v>
      </c>
      <c r="G4137" s="47">
        <v>278365.65690587222</v>
      </c>
      <c r="H4137" s="47">
        <f t="shared" ref="H4137:H4143" si="305">G4137*C4137</f>
        <v>3340387.8828704664</v>
      </c>
      <c r="I4137" s="48">
        <f t="shared" si="302"/>
        <v>8.7416957462427124E-3</v>
      </c>
      <c r="J4137" s="634"/>
      <c r="K4137" s="634"/>
      <c r="L4137" s="634"/>
      <c r="M4137" s="97"/>
      <c r="N4137" s="110"/>
      <c r="O4137" s="608">
        <f t="shared" si="304"/>
        <v>3340387.8828704664</v>
      </c>
    </row>
    <row r="4138" spans="1:15" s="95" customFormat="1" ht="35.1" customHeight="1">
      <c r="A4138" s="462">
        <f t="shared" ref="A4138:A4143" si="306">+A4137+1</f>
        <v>2</v>
      </c>
      <c r="B4138" s="392" t="s">
        <v>2093</v>
      </c>
      <c r="C4138" s="87">
        <v>3</v>
      </c>
      <c r="D4138" s="87" t="str">
        <f>IF(ISBLANK(E4138),"",IF(E4138="BN",VLOOKUP(B4138,'[1]V. BAHAN'!$B$8:$E$1099,3,FALSE),IFERROR(VLOOKUP(E4138,'[1]III. DAFTAR AHS'!$B$7:$H$872,5,FALSE),"ls")))</f>
        <v xml:space="preserve">Titik </v>
      </c>
      <c r="E4138" s="87" t="s">
        <v>951</v>
      </c>
      <c r="F4138" s="457" t="s">
        <v>952</v>
      </c>
      <c r="G4138" s="47">
        <f>VLOOKUP(B4138,'[2] RAB LAMA'!$B$9:$E$5553,4,FALSE)</f>
        <v>278365.65690587222</v>
      </c>
      <c r="H4138" s="47">
        <f t="shared" si="305"/>
        <v>835096.97071761661</v>
      </c>
      <c r="I4138" s="48">
        <f t="shared" si="302"/>
        <v>2.1854239365606781E-3</v>
      </c>
      <c r="J4138" s="634"/>
      <c r="K4138" s="634"/>
      <c r="L4138" s="634"/>
      <c r="M4138" s="97"/>
      <c r="N4138" s="110"/>
      <c r="O4138" s="608">
        <f t="shared" si="304"/>
        <v>835096.97071761661</v>
      </c>
    </row>
    <row r="4139" spans="1:15" s="95" customFormat="1" ht="34.5" customHeight="1">
      <c r="A4139" s="462">
        <f t="shared" si="306"/>
        <v>3</v>
      </c>
      <c r="B4139" s="392" t="s">
        <v>2094</v>
      </c>
      <c r="C4139" s="87">
        <v>4</v>
      </c>
      <c r="D4139" s="87" t="str">
        <f>IF(ISBLANK(E4139),"",IF(E4139="BN",VLOOKUP(B4139,'[1]V. BAHAN'!$B$8:$E$1099,3,FALSE),IFERROR(VLOOKUP(E4139,'[1]III. DAFTAR AHS'!$B$7:$H$872,5,FALSE),"ls")))</f>
        <v xml:space="preserve">Titik </v>
      </c>
      <c r="E4139" s="87" t="s">
        <v>1813</v>
      </c>
      <c r="F4139" s="457" t="s">
        <v>1814</v>
      </c>
      <c r="G4139" s="47">
        <v>198603.35713939875</v>
      </c>
      <c r="H4139" s="47">
        <f t="shared" si="305"/>
        <v>794413.42855759501</v>
      </c>
      <c r="I4139" s="48">
        <f t="shared" si="302"/>
        <v>2.0789563166575859E-3</v>
      </c>
      <c r="J4139" s="634"/>
      <c r="K4139" s="634"/>
      <c r="L4139" s="634"/>
      <c r="M4139" s="97"/>
      <c r="N4139" s="110"/>
      <c r="O4139" s="608">
        <f t="shared" si="304"/>
        <v>794413.42855759501</v>
      </c>
    </row>
    <row r="4140" spans="1:15" s="95" customFormat="1" ht="34.5" customHeight="1">
      <c r="A4140" s="462">
        <f t="shared" si="306"/>
        <v>4</v>
      </c>
      <c r="B4140" s="392" t="s">
        <v>966</v>
      </c>
      <c r="C4140" s="87">
        <v>12</v>
      </c>
      <c r="D4140" s="87" t="str">
        <f>IF(ISBLANK(E4140),"",IF(E4140="BN",VLOOKUP(B4140,'[1]V. BAHAN'!$B$8:$E$1099,3,FALSE),IFERROR(VLOOKUP(E4140,'[1]III. DAFTAR AHS'!$B$7:$H$872,5,FALSE),"ls")))</f>
        <v xml:space="preserve">bh </v>
      </c>
      <c r="E4140" s="87" t="s">
        <v>969</v>
      </c>
      <c r="F4140" s="457" t="s">
        <v>189</v>
      </c>
      <c r="G4140" s="47">
        <f>VLOOKUP(B4140,'[2] RAB LAMA'!$B$9:$E$5553,4,FALSE)</f>
        <v>303933.45860350004</v>
      </c>
      <c r="H4140" s="47">
        <f t="shared" si="305"/>
        <v>3647201.5032420005</v>
      </c>
      <c r="I4140" s="48">
        <f t="shared" si="302"/>
        <v>9.544617866109344E-3</v>
      </c>
      <c r="J4140" s="634"/>
      <c r="K4140" s="634"/>
      <c r="L4140" s="634"/>
      <c r="M4140" s="97"/>
      <c r="N4140" s="110"/>
      <c r="O4140" s="608">
        <f t="shared" si="304"/>
        <v>3647201.5032420005</v>
      </c>
    </row>
    <row r="4141" spans="1:15" s="95" customFormat="1" ht="35.1" customHeight="1">
      <c r="A4141" s="462">
        <f t="shared" si="306"/>
        <v>5</v>
      </c>
      <c r="B4141" s="392" t="s">
        <v>976</v>
      </c>
      <c r="C4141" s="87">
        <v>2</v>
      </c>
      <c r="D4141" s="87" t="str">
        <f>IF(ISBLANK(E4141),"",IF(E4141="BN",VLOOKUP(B4141,'[1]V. BAHAN'!$B$8:$E$1099,3,FALSE),IFERROR(VLOOKUP(E4141,'[1]III. DAFTAR AHS'!$B$7:$H$872,5,FALSE),"ls")))</f>
        <v xml:space="preserve">bh </v>
      </c>
      <c r="E4141" s="87" t="s">
        <v>977</v>
      </c>
      <c r="F4141" s="457" t="s">
        <v>978</v>
      </c>
      <c r="G4141" s="47">
        <f>VLOOKUP(B4141,'[2] RAB LAMA'!$B$9:$E$5553,4,FALSE)</f>
        <v>46069.651743499999</v>
      </c>
      <c r="H4141" s="47">
        <f t="shared" si="305"/>
        <v>92139.303486999997</v>
      </c>
      <c r="I4141" s="48">
        <f t="shared" si="302"/>
        <v>2.4112581700000977E-4</v>
      </c>
      <c r="J4141" s="634"/>
      <c r="K4141" s="634"/>
      <c r="L4141" s="634"/>
      <c r="M4141" s="97"/>
      <c r="N4141" s="110"/>
      <c r="O4141" s="608">
        <f t="shared" si="304"/>
        <v>92139.303486999997</v>
      </c>
    </row>
    <row r="4142" spans="1:15" s="95" customFormat="1" ht="35.1" customHeight="1">
      <c r="A4142" s="462">
        <f t="shared" si="306"/>
        <v>6</v>
      </c>
      <c r="B4142" s="392" t="s">
        <v>985</v>
      </c>
      <c r="C4142" s="87">
        <v>3</v>
      </c>
      <c r="D4142" s="87" t="str">
        <f>IF(ISBLANK(E4142),"",IF(E4142="BN",VLOOKUP(B4142,'[1]V. BAHAN'!$B$8:$E$1099,3,FALSE),IFERROR(VLOOKUP(E4142,'[1]III. DAFTAR AHS'!$B$7:$H$872,5,FALSE),"ls")))</f>
        <v xml:space="preserve">bh </v>
      </c>
      <c r="E4142" s="87" t="s">
        <v>986</v>
      </c>
      <c r="F4142" s="457" t="s">
        <v>987</v>
      </c>
      <c r="G4142" s="47">
        <f>VLOOKUP(B4142,'[2] RAB LAMA'!$B$9:$E$5553,4,FALSE)</f>
        <v>507035.92752516002</v>
      </c>
      <c r="H4142" s="47">
        <f t="shared" si="305"/>
        <v>1521107.7825754802</v>
      </c>
      <c r="I4142" s="48">
        <f t="shared" si="302"/>
        <v>3.980693829211927E-3</v>
      </c>
      <c r="J4142" s="634"/>
      <c r="K4142" s="634"/>
      <c r="L4142" s="634"/>
      <c r="M4142" s="97"/>
      <c r="N4142" s="110"/>
      <c r="O4142" s="608">
        <f t="shared" si="304"/>
        <v>1521107.7825754802</v>
      </c>
    </row>
    <row r="4143" spans="1:15" s="95" customFormat="1" ht="35.1" customHeight="1">
      <c r="A4143" s="462">
        <f t="shared" si="306"/>
        <v>7</v>
      </c>
      <c r="B4143" s="392" t="s">
        <v>2252</v>
      </c>
      <c r="C4143" s="87">
        <v>4</v>
      </c>
      <c r="D4143" s="87" t="str">
        <f>IF(ISBLANK(E4143),"",IF(E4143="BN",VLOOKUP(B4143,'[1]V. BAHAN'!$B$8:$E$1099,3,FALSE),IFERROR(VLOOKUP(E4143,'[1]III. DAFTAR AHS'!$B$7:$H$872,5,FALSE),"ls")))</f>
        <v xml:space="preserve">unit </v>
      </c>
      <c r="E4143" s="87" t="s">
        <v>2096</v>
      </c>
      <c r="F4143" s="457" t="s">
        <v>189</v>
      </c>
      <c r="G4143" s="47">
        <f>VLOOKUP(B4143,'[2] RAB LAMA'!$B$9:$E$5553,4,FALSE)</f>
        <v>1077936.4903835</v>
      </c>
      <c r="H4143" s="47">
        <f t="shared" si="305"/>
        <v>4311745.961534</v>
      </c>
      <c r="I4143" s="48">
        <f t="shared" si="302"/>
        <v>1.1283710949888684E-2</v>
      </c>
      <c r="J4143" s="634"/>
      <c r="K4143" s="634"/>
      <c r="L4143" s="634"/>
      <c r="M4143" s="97"/>
      <c r="N4143" s="110"/>
      <c r="O4143" s="608">
        <f t="shared" si="304"/>
        <v>4311745.961534</v>
      </c>
    </row>
    <row r="4144" spans="1:15" s="95" customFormat="1" ht="34.950000000000003" customHeight="1" thickBot="1">
      <c r="A4144" s="462"/>
      <c r="B4144" s="392"/>
      <c r="C4144" s="87"/>
      <c r="D4144" s="87" t="str">
        <f>IF(ISBLANK(E4144),"",IF(E4144="BN",VLOOKUP(B4144,'[1]V. BAHAN'!$B$8:$E$1099,3,FALSE),IFERROR(VLOOKUP(E4144,'[1]III. DAFTAR AHS'!$B$7:$H$872,5,FALSE),"ls")))</f>
        <v/>
      </c>
      <c r="E4144" s="87"/>
      <c r="F4144" s="457" t="s">
        <v>23</v>
      </c>
      <c r="G4144" s="138"/>
      <c r="H4144" s="183"/>
      <c r="I4144" s="48">
        <f t="shared" si="302"/>
        <v>0</v>
      </c>
      <c r="J4144" s="634"/>
      <c r="K4144" s="634"/>
      <c r="L4144" s="634"/>
      <c r="M4144" s="97"/>
      <c r="N4144" s="110"/>
      <c r="O4144" s="608">
        <f t="shared" si="304"/>
        <v>0</v>
      </c>
    </row>
    <row r="4145" spans="1:15" s="514" customFormat="1" ht="35.1" customHeight="1" thickBot="1">
      <c r="A4145" s="511"/>
      <c r="B4145" s="512" t="s">
        <v>1293</v>
      </c>
      <c r="C4145" s="67"/>
      <c r="D4145" s="67" t="str">
        <f>IF(ISBLANK(E4145),"",IF(E4145="BN",VLOOKUP(B4145,#REF!,3,FALSE),IFERROR(VLOOKUP(E4145,#REF!,5,FALSE),"ls")))</f>
        <v/>
      </c>
      <c r="E4145" s="67"/>
      <c r="F4145" s="67" t="s">
        <v>23</v>
      </c>
      <c r="G4145" s="67"/>
      <c r="H4145" s="513">
        <f>SUM(H3997:H4143)</f>
        <v>428493404.90105575</v>
      </c>
      <c r="I4145" s="48"/>
      <c r="J4145" s="639"/>
      <c r="K4145" s="639"/>
      <c r="L4145" s="639"/>
      <c r="M4145" s="97"/>
      <c r="N4145" s="110"/>
      <c r="O4145" s="608">
        <f t="shared" si="304"/>
        <v>428493404.90105575</v>
      </c>
    </row>
    <row r="4146" spans="1:15" s="6" customFormat="1" ht="39.9" customHeight="1" thickBot="1">
      <c r="A4146" s="441" t="s">
        <v>2253</v>
      </c>
      <c r="B4146" s="124" t="s">
        <v>2254</v>
      </c>
      <c r="C4146" s="39"/>
      <c r="D4146" s="39" t="str">
        <f>IF(ISBLANK(E4146),"",IF(E4146="BN",VLOOKUP(B4146,#REF!,3,FALSE),IFERROR(VLOOKUP(E4146,#REF!,5,FALSE),"ls")))</f>
        <v/>
      </c>
      <c r="E4146" s="39"/>
      <c r="F4146" s="39" t="s">
        <v>23</v>
      </c>
      <c r="G4146" s="78"/>
      <c r="H4146" s="78"/>
      <c r="I4146" s="48">
        <f t="shared" si="302"/>
        <v>0</v>
      </c>
      <c r="J4146" s="629"/>
      <c r="K4146" s="629"/>
      <c r="L4146" s="629"/>
      <c r="M4146" s="97"/>
      <c r="N4146" s="110"/>
      <c r="O4146" s="608">
        <f t="shared" si="304"/>
        <v>0</v>
      </c>
    </row>
    <row r="4147" spans="1:15" s="6" customFormat="1" ht="35.1" customHeight="1" thickBot="1">
      <c r="A4147" s="441" t="s">
        <v>24</v>
      </c>
      <c r="B4147" s="124" t="s">
        <v>109</v>
      </c>
      <c r="C4147" s="39"/>
      <c r="D4147" s="39" t="str">
        <f>IF(ISBLANK(E4147),"",IF(E4147="BN",VLOOKUP(B4147,'[1]V. BAHAN'!$B$8:$E$1099,3,FALSE),IFERROR(VLOOKUP(E4147,'[1]III. DAFTAR AHS'!$B$7:$H$872,5,FALSE),"ls")))</f>
        <v/>
      </c>
      <c r="E4147" s="39"/>
      <c r="F4147" s="39" t="s">
        <v>23</v>
      </c>
      <c r="G4147" s="78"/>
      <c r="H4147" s="78"/>
      <c r="I4147" s="48">
        <f t="shared" si="302"/>
        <v>0</v>
      </c>
      <c r="J4147" s="629"/>
      <c r="K4147" s="629"/>
      <c r="L4147" s="629"/>
      <c r="M4147" s="97"/>
      <c r="N4147" s="110"/>
      <c r="O4147" s="608">
        <f t="shared" si="304"/>
        <v>0</v>
      </c>
    </row>
    <row r="4148" spans="1:15" s="6" customFormat="1" ht="35.1" customHeight="1" thickBot="1">
      <c r="A4148" s="441" t="s">
        <v>821</v>
      </c>
      <c r="B4148" s="124" t="s">
        <v>110</v>
      </c>
      <c r="C4148" s="39"/>
      <c r="D4148" s="39" t="str">
        <f>IF(ISBLANK(E4148),"",IF(E4148="BN",VLOOKUP(B4148,'[1]V. BAHAN'!$B$8:$E$1099,3,FALSE),IFERROR(VLOOKUP(E4148,'[1]III. DAFTAR AHS'!$B$7:$H$872,5,FALSE),"ls")))</f>
        <v/>
      </c>
      <c r="E4148" s="39"/>
      <c r="F4148" s="39" t="s">
        <v>23</v>
      </c>
      <c r="G4148" s="78"/>
      <c r="H4148" s="78"/>
      <c r="I4148" s="48">
        <f t="shared" si="302"/>
        <v>0</v>
      </c>
      <c r="J4148" s="629"/>
      <c r="K4148" s="629"/>
      <c r="L4148" s="629"/>
      <c r="M4148" s="97"/>
      <c r="N4148" s="110"/>
      <c r="O4148" s="608">
        <f t="shared" si="304"/>
        <v>0</v>
      </c>
    </row>
    <row r="4149" spans="1:15" s="110" customFormat="1" ht="35.1" customHeight="1">
      <c r="A4149" s="462">
        <v>1</v>
      </c>
      <c r="B4149" s="469" t="s">
        <v>2255</v>
      </c>
      <c r="C4149" s="87">
        <v>14.44</v>
      </c>
      <c r="D4149" s="183" t="str">
        <f>IF(ISBLANK(E4149),"",IF(E4149="BN",VLOOKUP(B4149,'[1]V. BAHAN'!$B$8:$E$1099,3,FALSE),IFERROR(VLOOKUP(E4149,'[1]III. DAFTAR AHS'!$B$7:$H$872,5,FALSE),"ls")))</f>
        <v xml:space="preserve">m3 </v>
      </c>
      <c r="E4149" s="183" t="s">
        <v>113</v>
      </c>
      <c r="F4149" s="480" t="s">
        <v>114</v>
      </c>
      <c r="G4149" s="47">
        <f>VLOOKUP(B4149,'[2] RAB LAMA'!$B$9:$E$5553,4,FALSE)</f>
        <v>65955.45</v>
      </c>
      <c r="H4149" s="47">
        <f t="shared" ref="H4149:H4160" si="307">G4149*C4149</f>
        <v>952396.69799999997</v>
      </c>
      <c r="I4149" s="48">
        <f t="shared" si="302"/>
        <v>2.4923938343614969E-3</v>
      </c>
      <c r="J4149" s="634"/>
      <c r="K4149" s="634"/>
      <c r="L4149" s="634"/>
      <c r="M4149" s="97"/>
      <c r="O4149" s="608">
        <f t="shared" si="304"/>
        <v>952396.69799999997</v>
      </c>
    </row>
    <row r="4150" spans="1:15" s="110" customFormat="1" ht="35.1" customHeight="1">
      <c r="A4150" s="462">
        <f t="shared" ref="A4150:A4160" si="308">+A4149+1</f>
        <v>2</v>
      </c>
      <c r="B4150" s="469" t="s">
        <v>2256</v>
      </c>
      <c r="C4150" s="87">
        <v>3.25</v>
      </c>
      <c r="D4150" s="183" t="str">
        <f>IF(ISBLANK(E4150),"",IF(E4150="BN",VLOOKUP(B4150,'[1]V. BAHAN'!$B$8:$E$1099,3,FALSE),IFERROR(VLOOKUP(E4150,'[1]III. DAFTAR AHS'!$B$7:$H$872,5,FALSE),"ls")))</f>
        <v xml:space="preserve">m3 </v>
      </c>
      <c r="E4150" s="183" t="s">
        <v>120</v>
      </c>
      <c r="F4150" s="480" t="s">
        <v>121</v>
      </c>
      <c r="G4150" s="47">
        <f>VLOOKUP(B4150,'[2] RAB LAMA'!$B$9:$E$5553,4,FALSE)</f>
        <v>79076.250000000015</v>
      </c>
      <c r="H4150" s="47">
        <f t="shared" si="307"/>
        <v>256997.81250000006</v>
      </c>
      <c r="I4150" s="48">
        <f t="shared" si="302"/>
        <v>6.7255563219035034E-4</v>
      </c>
      <c r="J4150" s="634"/>
      <c r="K4150" s="634"/>
      <c r="L4150" s="634"/>
      <c r="M4150" s="97"/>
      <c r="O4150" s="608">
        <f t="shared" si="304"/>
        <v>256997.81250000006</v>
      </c>
    </row>
    <row r="4151" spans="1:15" s="110" customFormat="1" ht="35.1" customHeight="1">
      <c r="A4151" s="462">
        <f t="shared" si="308"/>
        <v>3</v>
      </c>
      <c r="B4151" s="469" t="s">
        <v>2112</v>
      </c>
      <c r="C4151" s="87">
        <v>7.12</v>
      </c>
      <c r="D4151" s="183" t="str">
        <f>IF(ISBLANK(E4151),"",IF(E4151="BN",VLOOKUP(B4151,'[1]V. BAHAN'!$B$8:$E$1099,3,FALSE),IFERROR(VLOOKUP(E4151,'[1]III. DAFTAR AHS'!$B$7:$H$872,5,FALSE),"ls")))</f>
        <v xml:space="preserve">m3 </v>
      </c>
      <c r="E4151" s="183" t="s">
        <v>113</v>
      </c>
      <c r="F4151" s="480" t="s">
        <v>114</v>
      </c>
      <c r="G4151" s="47">
        <f>VLOOKUP(B4151,'[2] RAB LAMA'!$B$9:$E$5553,4,FALSE)</f>
        <v>65955.45</v>
      </c>
      <c r="H4151" s="47">
        <f t="shared" si="307"/>
        <v>469602.804</v>
      </c>
      <c r="I4151" s="48">
        <f t="shared" si="302"/>
        <v>1.2289365720674417E-3</v>
      </c>
      <c r="J4151" s="634"/>
      <c r="K4151" s="634"/>
      <c r="L4151" s="634"/>
      <c r="M4151" s="41"/>
      <c r="O4151" s="608">
        <f t="shared" si="304"/>
        <v>469602.804</v>
      </c>
    </row>
    <row r="4152" spans="1:15" s="110" customFormat="1" ht="35.1" customHeight="1">
      <c r="A4152" s="462">
        <f t="shared" si="308"/>
        <v>4</v>
      </c>
      <c r="B4152" s="469" t="s">
        <v>2113</v>
      </c>
      <c r="C4152" s="87">
        <v>3.38</v>
      </c>
      <c r="D4152" s="183" t="str">
        <f>IF(ISBLANK(E4152),"",IF(E4152="BN",VLOOKUP(B4152,'[1]V. BAHAN'!$B$8:$E$1099,3,FALSE),IFERROR(VLOOKUP(E4152,'[1]III. DAFTAR AHS'!$B$7:$H$872,5,FALSE),"ls")))</f>
        <v xml:space="preserve">m3 </v>
      </c>
      <c r="E4152" s="183" t="s">
        <v>113</v>
      </c>
      <c r="F4152" s="480" t="s">
        <v>114</v>
      </c>
      <c r="G4152" s="47">
        <f>VLOOKUP(B4152,'[2] RAB LAMA'!$B$9:$E$5553,4,FALSE)</f>
        <v>70197.66</v>
      </c>
      <c r="H4152" s="47">
        <f t="shared" si="307"/>
        <v>237268.09080000001</v>
      </c>
      <c r="I4152" s="48">
        <f t="shared" si="302"/>
        <v>6.2092353726392682E-4</v>
      </c>
      <c r="J4152" s="634"/>
      <c r="K4152" s="634"/>
      <c r="L4152" s="634"/>
      <c r="M4152" s="41"/>
      <c r="O4152" s="608">
        <f t="shared" si="304"/>
        <v>237268.09080000001</v>
      </c>
    </row>
    <row r="4153" spans="1:15" s="110" customFormat="1" ht="35.1" customHeight="1">
      <c r="A4153" s="462">
        <f t="shared" si="308"/>
        <v>5</v>
      </c>
      <c r="B4153" s="469" t="s">
        <v>2114</v>
      </c>
      <c r="C4153" s="87">
        <v>0.84</v>
      </c>
      <c r="D4153" s="183" t="str">
        <f>IF(ISBLANK(E4153),"",IF(E4153="BN",VLOOKUP(B4153,'[1]V. BAHAN'!$B$8:$E$1099,3,FALSE),IFERROR(VLOOKUP(E4153,'[1]III. DAFTAR AHS'!$B$7:$H$872,5,FALSE),"ls")))</f>
        <v xml:space="preserve">m3 </v>
      </c>
      <c r="E4153" s="183" t="s">
        <v>113</v>
      </c>
      <c r="F4153" s="480" t="s">
        <v>114</v>
      </c>
      <c r="G4153" s="47">
        <f>VLOOKUP(B4153,'[2] RAB LAMA'!$B$9:$E$5553,4,FALSE)</f>
        <v>65955.45</v>
      </c>
      <c r="H4153" s="47">
        <f t="shared" si="307"/>
        <v>55402.577999999994</v>
      </c>
      <c r="I4153" s="48">
        <f t="shared" si="302"/>
        <v>1.4498689895177684E-4</v>
      </c>
      <c r="J4153" s="634"/>
      <c r="K4153" s="634"/>
      <c r="L4153" s="634"/>
      <c r="M4153" s="41"/>
      <c r="O4153" s="608">
        <f t="shared" si="304"/>
        <v>55402.577999999994</v>
      </c>
    </row>
    <row r="4154" spans="1:15" s="110" customFormat="1" ht="35.1" customHeight="1">
      <c r="A4154" s="462">
        <f t="shared" si="308"/>
        <v>6</v>
      </c>
      <c r="B4154" s="469" t="s">
        <v>2257</v>
      </c>
      <c r="C4154" s="87">
        <v>1.44</v>
      </c>
      <c r="D4154" s="183" t="str">
        <f>IF(ISBLANK(E4154),"",IF(E4154="BN",VLOOKUP(B4154,'[1]V. BAHAN'!$B$8:$E$1099,3,FALSE),IFERROR(VLOOKUP(E4154,'[1]III. DAFTAR AHS'!$B$7:$H$872,5,FALSE),"ls")))</f>
        <v xml:space="preserve">m3 </v>
      </c>
      <c r="E4154" s="183" t="s">
        <v>136</v>
      </c>
      <c r="F4154" s="480" t="s">
        <v>137</v>
      </c>
      <c r="G4154" s="47">
        <f>VLOOKUP(B4154,'[2] RAB LAMA'!$B$9:$E$5553,4,FALSE)</f>
        <v>240133.28181479999</v>
      </c>
      <c r="H4154" s="47">
        <f t="shared" si="307"/>
        <v>345791.925813312</v>
      </c>
      <c r="I4154" s="48">
        <f t="shared" si="302"/>
        <v>9.049271859918681E-4</v>
      </c>
      <c r="J4154" s="634"/>
      <c r="K4154" s="634"/>
      <c r="L4154" s="634"/>
      <c r="M4154" s="97"/>
      <c r="O4154" s="608">
        <f t="shared" si="304"/>
        <v>345791.925813312</v>
      </c>
    </row>
    <row r="4155" spans="1:15" s="110" customFormat="1" ht="35.1" customHeight="1">
      <c r="A4155" s="462">
        <f t="shared" si="308"/>
        <v>7</v>
      </c>
      <c r="B4155" s="469" t="s">
        <v>2115</v>
      </c>
      <c r="C4155" s="87">
        <v>4.0999999999999996</v>
      </c>
      <c r="D4155" s="183" t="str">
        <f>IF(ISBLANK(E4155),"",IF(E4155="BN",VLOOKUP(B4155,'[1]V. BAHAN'!$B$8:$E$1099,3,FALSE),IFERROR(VLOOKUP(E4155,'[1]III. DAFTAR AHS'!$B$7:$H$872,5,FALSE),"ls")))</f>
        <v xml:space="preserve">m3 </v>
      </c>
      <c r="E4155" s="183" t="s">
        <v>136</v>
      </c>
      <c r="F4155" s="480" t="s">
        <v>137</v>
      </c>
      <c r="G4155" s="47">
        <f>VLOOKUP(B4155,'[2] RAB LAMA'!$B$9:$E$5553,4,FALSE)</f>
        <v>240133.28181479999</v>
      </c>
      <c r="H4155" s="47">
        <f t="shared" si="307"/>
        <v>984546.45544067991</v>
      </c>
      <c r="I4155" s="48">
        <f t="shared" si="302"/>
        <v>2.5765287934490688E-3</v>
      </c>
      <c r="J4155" s="634"/>
      <c r="K4155" s="634"/>
      <c r="L4155" s="634"/>
      <c r="M4155" s="97"/>
      <c r="O4155" s="608">
        <f t="shared" si="304"/>
        <v>984546.45544067991</v>
      </c>
    </row>
    <row r="4156" spans="1:15" s="110" customFormat="1" ht="35.1" customHeight="1">
      <c r="A4156" s="462">
        <f t="shared" si="308"/>
        <v>8</v>
      </c>
      <c r="B4156" s="469" t="s">
        <v>2116</v>
      </c>
      <c r="C4156" s="87">
        <v>0.41</v>
      </c>
      <c r="D4156" s="183" t="str">
        <f>IF(ISBLANK(E4156),"",IF(E4156="BN",VLOOKUP(B4156,'[1]V. BAHAN'!$B$8:$E$1099,3,FALSE),IFERROR(VLOOKUP(E4156,'[1]III. DAFTAR AHS'!$B$7:$H$872,5,FALSE),"ls")))</f>
        <v xml:space="preserve">m3 </v>
      </c>
      <c r="E4156" s="183" t="s">
        <v>136</v>
      </c>
      <c r="F4156" s="480" t="s">
        <v>137</v>
      </c>
      <c r="G4156" s="47">
        <f>VLOOKUP(B4156,'[2] RAB LAMA'!$B$9:$E$5553,4,FALSE)</f>
        <v>240133.28181479999</v>
      </c>
      <c r="H4156" s="47">
        <f t="shared" si="307"/>
        <v>98454.645544067986</v>
      </c>
      <c r="I4156" s="48">
        <f t="shared" si="302"/>
        <v>2.5765287934490682E-4</v>
      </c>
      <c r="J4156" s="634"/>
      <c r="K4156" s="634"/>
      <c r="L4156" s="634"/>
      <c r="M4156" s="97"/>
      <c r="O4156" s="608">
        <f t="shared" si="304"/>
        <v>98454.645544067986</v>
      </c>
    </row>
    <row r="4157" spans="1:15" s="110" customFormat="1" ht="35.1" customHeight="1">
      <c r="A4157" s="462">
        <f t="shared" si="308"/>
        <v>9</v>
      </c>
      <c r="B4157" s="469" t="s">
        <v>2117</v>
      </c>
      <c r="C4157" s="87">
        <v>0.42</v>
      </c>
      <c r="D4157" s="183" t="str">
        <f>IF(ISBLANK(E4157),"",IF(E4157="BN",VLOOKUP(B4157,'[1]V. BAHAN'!$B$8:$E$1099,3,FALSE),IFERROR(VLOOKUP(E4157,'[1]III. DAFTAR AHS'!$B$7:$H$872,5,FALSE),"ls")))</f>
        <v xml:space="preserve">m3 </v>
      </c>
      <c r="E4157" s="183" t="s">
        <v>136</v>
      </c>
      <c r="F4157" s="480" t="s">
        <v>137</v>
      </c>
      <c r="G4157" s="47">
        <f>VLOOKUP(B4157,'[2] RAB LAMA'!$B$9:$E$5553,4,FALSE)</f>
        <v>240133.28181479999</v>
      </c>
      <c r="H4157" s="47">
        <f t="shared" si="307"/>
        <v>100855.97836221599</v>
      </c>
      <c r="I4157" s="48">
        <f t="shared" si="302"/>
        <v>2.6393709591429479E-4</v>
      </c>
      <c r="J4157" s="634"/>
      <c r="K4157" s="634"/>
      <c r="L4157" s="634"/>
      <c r="M4157" s="97"/>
      <c r="O4157" s="608">
        <f t="shared" si="304"/>
        <v>100855.97836221599</v>
      </c>
    </row>
    <row r="4158" spans="1:15" s="110" customFormat="1" ht="35.1" customHeight="1">
      <c r="A4158" s="462">
        <f t="shared" si="308"/>
        <v>10</v>
      </c>
      <c r="B4158" s="469" t="s">
        <v>2118</v>
      </c>
      <c r="C4158" s="87">
        <v>1.58</v>
      </c>
      <c r="D4158" s="183" t="str">
        <f>IF(ISBLANK(E4158),"",IF(E4158="BN",VLOOKUP(B4158,'[1]V. BAHAN'!$B$8:$E$1099,3,FALSE),IFERROR(VLOOKUP(E4158,'[1]III. DAFTAR AHS'!$B$7:$H$872,5,FALSE),"ls")))</f>
        <v xml:space="preserve">m3 </v>
      </c>
      <c r="E4158" s="183" t="s">
        <v>136</v>
      </c>
      <c r="F4158" s="480" t="s">
        <v>137</v>
      </c>
      <c r="G4158" s="47">
        <f>VLOOKUP(B4158,'[2] RAB LAMA'!$B$9:$E$5553,4,FALSE)</f>
        <v>240133.28181479999</v>
      </c>
      <c r="H4158" s="47">
        <f t="shared" si="307"/>
        <v>379410.58526738401</v>
      </c>
      <c r="I4158" s="48">
        <f t="shared" si="302"/>
        <v>9.9290621796329975E-4</v>
      </c>
      <c r="J4158" s="634"/>
      <c r="K4158" s="634"/>
      <c r="L4158" s="634"/>
      <c r="M4158" s="97"/>
      <c r="O4158" s="608">
        <f t="shared" si="304"/>
        <v>379410.58526738401</v>
      </c>
    </row>
    <row r="4159" spans="1:15" s="110" customFormat="1" ht="35.1" customHeight="1">
      <c r="A4159" s="462">
        <f t="shared" si="308"/>
        <v>11</v>
      </c>
      <c r="B4159" s="469" t="s">
        <v>1949</v>
      </c>
      <c r="C4159" s="87">
        <v>12.38</v>
      </c>
      <c r="D4159" s="183" t="str">
        <f>IF(ISBLANK(E4159),"",IF(E4159="BN",VLOOKUP(B4159,'[1]V. BAHAN'!$B$8:$E$1099,3,FALSE),IFERROR(VLOOKUP(E4159,'[1]III. DAFTAR AHS'!$B$7:$H$872,5,FALSE),"ls")))</f>
        <v xml:space="preserve">m3 </v>
      </c>
      <c r="E4159" s="183" t="s">
        <v>934</v>
      </c>
      <c r="F4159" s="480" t="s">
        <v>147</v>
      </c>
      <c r="G4159" s="47">
        <f>VLOOKUP(B4159,'[2] RAB LAMA'!$B$9:$E$5553,4,FALSE)</f>
        <v>72958.371608390124</v>
      </c>
      <c r="H4159" s="47">
        <f t="shared" si="307"/>
        <v>903224.6405118698</v>
      </c>
      <c r="I4159" s="48">
        <f t="shared" si="302"/>
        <v>2.3637120222934288E-3</v>
      </c>
      <c r="J4159" s="634"/>
      <c r="K4159" s="634"/>
      <c r="L4159" s="634"/>
      <c r="M4159" s="97"/>
      <c r="O4159" s="608">
        <f t="shared" si="304"/>
        <v>903224.6405118698</v>
      </c>
    </row>
    <row r="4160" spans="1:15" s="110" customFormat="1" ht="35.1" customHeight="1">
      <c r="A4160" s="462">
        <f t="shared" si="308"/>
        <v>12</v>
      </c>
      <c r="B4160" s="469" t="s">
        <v>2022</v>
      </c>
      <c r="C4160" s="87">
        <v>7.05</v>
      </c>
      <c r="D4160" s="183" t="str">
        <f>IF(ISBLANK(E4160),"",IF(E4160="BN",VLOOKUP(B4160,'[1]V. BAHAN'!$B$8:$E$1099,3,FALSE),IFERROR(VLOOKUP(E4160,'[1]III. DAFTAR AHS'!$B$7:$H$872,5,FALSE),"ls")))</f>
        <v xml:space="preserve">m3 </v>
      </c>
      <c r="E4160" s="87" t="s">
        <v>149</v>
      </c>
      <c r="F4160" s="480" t="s">
        <v>150</v>
      </c>
      <c r="G4160" s="47">
        <f>VLOOKUP(B4160,'[2] RAB LAMA'!$B$9:$E$5553,4,FALSE)</f>
        <v>10744.873720387894</v>
      </c>
      <c r="H4160" s="47">
        <f t="shared" si="307"/>
        <v>75751.359728734649</v>
      </c>
      <c r="I4160" s="48">
        <f t="shared" si="302"/>
        <v>1.9823905556253624E-4</v>
      </c>
      <c r="J4160" s="634"/>
      <c r="K4160" s="634"/>
      <c r="L4160" s="634"/>
      <c r="M4160" s="97"/>
      <c r="O4160" s="608">
        <f t="shared" si="304"/>
        <v>75751.359728734649</v>
      </c>
    </row>
    <row r="4161" spans="1:15" s="110" customFormat="1" ht="35.1" customHeight="1" thickBot="1">
      <c r="A4161" s="462"/>
      <c r="B4161" s="469"/>
      <c r="C4161" s="87"/>
      <c r="D4161" s="183" t="str">
        <f>IF(ISBLANK(E4161),"",IF(E4161="BN",VLOOKUP(B4161,'[1]V. BAHAN'!$B$8:$E$1099,3,FALSE),IFERROR(VLOOKUP(E4161,'[1]III. DAFTAR AHS'!$B$7:$H$872,5,FALSE),"ls")))</f>
        <v/>
      </c>
      <c r="E4161" s="87"/>
      <c r="F4161" s="480" t="s">
        <v>23</v>
      </c>
      <c r="G4161" s="87"/>
      <c r="H4161" s="183"/>
      <c r="I4161" s="48">
        <f t="shared" si="302"/>
        <v>0</v>
      </c>
      <c r="J4161" s="634"/>
      <c r="K4161" s="634"/>
      <c r="L4161" s="634"/>
      <c r="M4161" s="97"/>
      <c r="O4161" s="608">
        <f t="shared" si="304"/>
        <v>0</v>
      </c>
    </row>
    <row r="4162" spans="1:15" s="6" customFormat="1" ht="35.1" customHeight="1" thickBot="1">
      <c r="A4162" s="441" t="s">
        <v>107</v>
      </c>
      <c r="B4162" s="124" t="s">
        <v>151</v>
      </c>
      <c r="C4162" s="39"/>
      <c r="D4162" s="39" t="str">
        <f>IF(ISBLANK(E4162),"",IF(E4162="BN",VLOOKUP(B4162,'[1]V. BAHAN'!$B$8:$E$1099,3,FALSE),IFERROR(VLOOKUP(E4162,'[1]III. DAFTAR AHS'!$B$7:$H$872,5,FALSE),"ls")))</f>
        <v/>
      </c>
      <c r="E4162" s="39"/>
      <c r="F4162" s="39" t="s">
        <v>23</v>
      </c>
      <c r="G4162" s="78"/>
      <c r="H4162" s="78"/>
      <c r="I4162" s="48">
        <f t="shared" si="302"/>
        <v>0</v>
      </c>
      <c r="J4162" s="629"/>
      <c r="K4162" s="629"/>
      <c r="L4162" s="629"/>
      <c r="M4162" s="515"/>
      <c r="N4162" s="110"/>
      <c r="O4162" s="608">
        <f t="shared" si="304"/>
        <v>0</v>
      </c>
    </row>
    <row r="4163" spans="1:15" s="110" customFormat="1" ht="35.1" customHeight="1">
      <c r="A4163" s="462"/>
      <c r="B4163" s="469" t="s">
        <v>152</v>
      </c>
      <c r="C4163" s="87"/>
      <c r="D4163" s="183" t="str">
        <f>IF(ISBLANK(E4163),"",IF(E4163="BN",VLOOKUP(B4163,'[1]V. BAHAN'!$B$8:$E$1099,3,FALSE),IFERROR(VLOOKUP(E4163,'[1]III. DAFTAR AHS'!$B$7:$H$872,5,FALSE),"ls")))</f>
        <v/>
      </c>
      <c r="E4163" s="87"/>
      <c r="F4163" s="480" t="s">
        <v>23</v>
      </c>
      <c r="G4163" s="83"/>
      <c r="H4163" s="183"/>
      <c r="I4163" s="48">
        <f t="shared" si="302"/>
        <v>0</v>
      </c>
      <c r="J4163" s="633"/>
      <c r="K4163" s="633"/>
      <c r="L4163" s="633"/>
      <c r="M4163" s="41"/>
      <c r="O4163" s="608">
        <f t="shared" si="304"/>
        <v>0</v>
      </c>
    </row>
    <row r="4164" spans="1:15" s="110" customFormat="1" ht="69.900000000000006" customHeight="1">
      <c r="A4164" s="481"/>
      <c r="B4164" s="482" t="s">
        <v>216</v>
      </c>
      <c r="C4164" s="87"/>
      <c r="D4164" s="183" t="str">
        <f>IF(ISBLANK(E4164),"",IF(E4164="BN",VLOOKUP(B4164,'[1]V. BAHAN'!$B$8:$E$1099,3,FALSE),IFERROR(VLOOKUP(E4164,'[1]III. DAFTAR AHS'!$B$7:$H$872,5,FALSE),"ls")))</f>
        <v/>
      </c>
      <c r="E4164" s="87"/>
      <c r="F4164" s="480" t="s">
        <v>23</v>
      </c>
      <c r="G4164" s="83"/>
      <c r="H4164" s="183"/>
      <c r="I4164" s="48">
        <f t="shared" si="302"/>
        <v>0</v>
      </c>
      <c r="J4164" s="633"/>
      <c r="K4164" s="633"/>
      <c r="L4164" s="633"/>
      <c r="M4164" s="41"/>
      <c r="O4164" s="608">
        <f t="shared" si="304"/>
        <v>0</v>
      </c>
    </row>
    <row r="4165" spans="1:15" s="110" customFormat="1" ht="35.1" customHeight="1">
      <c r="A4165" s="462">
        <v>1</v>
      </c>
      <c r="B4165" s="483" t="s">
        <v>2134</v>
      </c>
      <c r="C4165" s="87">
        <v>1.44</v>
      </c>
      <c r="D4165" s="183" t="str">
        <f>IF(ISBLANK(E4165),"",IF(E4165="BN",VLOOKUP(B4165,'[1]V. BAHAN'!$B$8:$E$1099,3,FALSE),IFERROR(VLOOKUP(E4165,'[1]III. DAFTAR AHS'!$B$7:$H$872,5,FALSE),"ls")))</f>
        <v xml:space="preserve">m3 </v>
      </c>
      <c r="E4165" s="87" t="s">
        <v>196</v>
      </c>
      <c r="F4165" s="480" t="s">
        <v>34</v>
      </c>
      <c r="G4165" s="47">
        <f>VLOOKUP(B4165,'[2] RAB LAMA'!$B$9:$E$5553,4,FALSE)</f>
        <v>1068870</v>
      </c>
      <c r="H4165" s="47">
        <f>G4165*C4165</f>
        <v>1539172.8</v>
      </c>
      <c r="I4165" s="48">
        <f t="shared" si="302"/>
        <v>4.027969442557771E-3</v>
      </c>
      <c r="J4165" s="634"/>
      <c r="K4165" s="634"/>
      <c r="L4165" s="634"/>
      <c r="M4165" s="41"/>
      <c r="O4165" s="608">
        <f t="shared" si="304"/>
        <v>1539172.8</v>
      </c>
    </row>
    <row r="4166" spans="1:15" s="110" customFormat="1" ht="34.5" customHeight="1">
      <c r="A4166" s="462"/>
      <c r="B4166" s="484" t="s">
        <v>2258</v>
      </c>
      <c r="C4166" s="87"/>
      <c r="D4166" s="183" t="str">
        <f>IF(ISBLANK(E4166),"",IF(E4166="BN",VLOOKUP(B4166,'[1]V. BAHAN'!$B$8:$E$1099,3,FALSE),IFERROR(VLOOKUP(E4166,'[1]III. DAFTAR AHS'!$B$7:$H$872,5,FALSE),"ls")))</f>
        <v/>
      </c>
      <c r="E4166" s="480"/>
      <c r="F4166" s="480" t="s">
        <v>23</v>
      </c>
      <c r="G4166" s="83"/>
      <c r="H4166" s="183"/>
      <c r="I4166" s="48">
        <f t="shared" si="302"/>
        <v>0</v>
      </c>
      <c r="J4166" s="633"/>
      <c r="K4166" s="633"/>
      <c r="L4166" s="633"/>
      <c r="M4166" s="97"/>
      <c r="O4166" s="608">
        <f t="shared" si="304"/>
        <v>0</v>
      </c>
    </row>
    <row r="4167" spans="1:15" s="110" customFormat="1" ht="35.1" customHeight="1">
      <c r="A4167" s="462">
        <f>+A4165+1</f>
        <v>2</v>
      </c>
      <c r="B4167" s="483" t="s">
        <v>2259</v>
      </c>
      <c r="C4167" s="87"/>
      <c r="D4167" s="183" t="str">
        <f>IF(ISBLANK(E4167),"",IF(E4167="BN",VLOOKUP(B4167,'[1]V. BAHAN'!$B$8:$E$1099,3,FALSE),IFERROR(VLOOKUP(E4167,'[1]III. DAFTAR AHS'!$B$7:$H$872,5,FALSE),"ls")))</f>
        <v/>
      </c>
      <c r="E4167" s="480"/>
      <c r="F4167" s="480" t="s">
        <v>23</v>
      </c>
      <c r="G4167" s="83"/>
      <c r="H4167" s="63"/>
      <c r="I4167" s="48">
        <f t="shared" si="302"/>
        <v>0</v>
      </c>
      <c r="J4167" s="633"/>
      <c r="K4167" s="633"/>
      <c r="L4167" s="633"/>
      <c r="M4167" s="97"/>
      <c r="O4167" s="608">
        <f t="shared" si="304"/>
        <v>0</v>
      </c>
    </row>
    <row r="4168" spans="1:15" s="110" customFormat="1" ht="35.1" customHeight="1">
      <c r="A4168" s="168" t="s">
        <v>49</v>
      </c>
      <c r="B4168" s="485" t="s">
        <v>187</v>
      </c>
      <c r="C4168" s="87">
        <v>7.2</v>
      </c>
      <c r="D4168" s="183" t="str">
        <f>IF(ISBLANK(E4168),"",IF(E4168="BN",VLOOKUP(B4168,'[1]V. BAHAN'!$B$8:$E$1099,3,FALSE),IFERROR(VLOOKUP(E4168,'[1]III. DAFTAR AHS'!$B$7:$H$872,5,FALSE),"ls")))</f>
        <v xml:space="preserve">m2 </v>
      </c>
      <c r="E4168" s="87" t="s">
        <v>188</v>
      </c>
      <c r="F4168" s="480" t="s">
        <v>189</v>
      </c>
      <c r="G4168" s="47">
        <f>VLOOKUP(B4168,'[2] RAB LAMA'!$B$9:$E$5553,4,FALSE)</f>
        <v>114691.25276478101</v>
      </c>
      <c r="H4168" s="47">
        <f>G4168*C4168</f>
        <v>825777.01990642329</v>
      </c>
      <c r="I4168" s="48">
        <f t="shared" si="302"/>
        <v>2.1610339024633832E-3</v>
      </c>
      <c r="J4168" s="634"/>
      <c r="K4168" s="634"/>
      <c r="L4168" s="634"/>
      <c r="M4168" s="97"/>
      <c r="O4168" s="608">
        <f t="shared" si="304"/>
        <v>825777.01990642329</v>
      </c>
    </row>
    <row r="4169" spans="1:15" s="110" customFormat="1" ht="35.1" customHeight="1">
      <c r="A4169" s="168" t="s">
        <v>49</v>
      </c>
      <c r="B4169" s="486" t="s">
        <v>2028</v>
      </c>
      <c r="C4169" s="87">
        <v>232.05</v>
      </c>
      <c r="D4169" s="183" t="str">
        <f>IF(ISBLANK(E4169),"",IF(E4169="BN",VLOOKUP(B4169,'[1]V. BAHAN'!$B$8:$E$1099,3,FALSE),IFERROR(VLOOKUP(E4169,'[1]III. DAFTAR AHS'!$B$7:$H$872,5,FALSE),"ls")))</f>
        <v xml:space="preserve">Kg </v>
      </c>
      <c r="E4169" s="87" t="s">
        <v>191</v>
      </c>
      <c r="F4169" s="480" t="s">
        <v>192</v>
      </c>
      <c r="G4169" s="47">
        <v>14261.680183410001</v>
      </c>
      <c r="H4169" s="47">
        <f>G4169*C4169</f>
        <v>3309422.8865602906</v>
      </c>
      <c r="I4169" s="48">
        <f t="shared" si="302"/>
        <v>8.6606612717988404E-3</v>
      </c>
      <c r="J4169" s="634"/>
      <c r="K4169" s="634"/>
      <c r="L4169" s="634"/>
      <c r="M4169" s="97"/>
      <c r="O4169" s="608">
        <f t="shared" si="304"/>
        <v>3309422.8865602906</v>
      </c>
    </row>
    <row r="4170" spans="1:15" s="110" customFormat="1" ht="35.1" customHeight="1">
      <c r="A4170" s="168" t="s">
        <v>49</v>
      </c>
      <c r="B4170" s="486" t="s">
        <v>158</v>
      </c>
      <c r="C4170" s="87">
        <v>2.7</v>
      </c>
      <c r="D4170" s="183" t="str">
        <f>IF(ISBLANK(E4170),"",IF(E4170="BN",VLOOKUP(B4170,'[1]V. BAHAN'!$B$8:$E$1099,3,FALSE),IFERROR(VLOOKUP(E4170,'[1]III. DAFTAR AHS'!$B$7:$H$872,5,FALSE),"ls")))</f>
        <v xml:space="preserve">m3 </v>
      </c>
      <c r="E4170" s="87" t="s">
        <v>193</v>
      </c>
      <c r="F4170" s="480" t="s">
        <v>147</v>
      </c>
      <c r="G4170" s="47">
        <f>VLOOKUP(B4170,'[2] RAB LAMA'!$B$9:$E$5553,4,FALSE)</f>
        <v>1289599.433557336</v>
      </c>
      <c r="H4170" s="47">
        <f>G4170*C4170</f>
        <v>3481918.4706048076</v>
      </c>
      <c r="I4170" s="48">
        <f t="shared" si="302"/>
        <v>9.1120770852198343E-3</v>
      </c>
      <c r="J4170" s="634"/>
      <c r="K4170" s="634"/>
      <c r="L4170" s="634"/>
      <c r="M4170" s="97"/>
      <c r="O4170" s="608">
        <f t="shared" si="304"/>
        <v>3481918.4706048076</v>
      </c>
    </row>
    <row r="4171" spans="1:15" s="110" customFormat="1" ht="35.1" customHeight="1">
      <c r="A4171" s="168"/>
      <c r="B4171" s="484" t="s">
        <v>2132</v>
      </c>
      <c r="C4171" s="87"/>
      <c r="D4171" s="183" t="str">
        <f>IF(ISBLANK(E4171),"",IF(E4171="BN",VLOOKUP(B4171,'[1]V. BAHAN'!$B$8:$E$1099,3,FALSE),IFERROR(VLOOKUP(E4171,'[1]III. DAFTAR AHS'!$B$7:$H$872,5,FALSE),"ls")))</f>
        <v/>
      </c>
      <c r="E4171" s="480"/>
      <c r="F4171" s="480" t="s">
        <v>23</v>
      </c>
      <c r="G4171" s="83"/>
      <c r="H4171" s="63"/>
      <c r="I4171" s="48">
        <f t="shared" si="302"/>
        <v>0</v>
      </c>
      <c r="J4171" s="633"/>
      <c r="K4171" s="633"/>
      <c r="L4171" s="633"/>
      <c r="M4171" s="97"/>
      <c r="O4171" s="608">
        <f t="shared" si="304"/>
        <v>0</v>
      </c>
    </row>
    <row r="4172" spans="1:15" s="110" customFormat="1" ht="35.1" customHeight="1">
      <c r="A4172" s="462">
        <f>+A4167+1</f>
        <v>3</v>
      </c>
      <c r="B4172" s="483" t="s">
        <v>2133</v>
      </c>
      <c r="C4172" s="87">
        <v>10.08</v>
      </c>
      <c r="D4172" s="183" t="str">
        <f>IF(ISBLANK(E4172),"",IF(E4172="BN",VLOOKUP(B4172,'[1]V. BAHAN'!$B$8:$E$1099,3,FALSE),IFERROR(VLOOKUP(E4172,'[1]III. DAFTAR AHS'!$B$7:$H$872,5,FALSE),"ls")))</f>
        <v xml:space="preserve">m3 </v>
      </c>
      <c r="E4172" s="480" t="s">
        <v>211</v>
      </c>
      <c r="F4172" s="480" t="s">
        <v>212</v>
      </c>
      <c r="G4172" s="47">
        <f>VLOOKUP(B4172,'[2] RAB LAMA'!$B$9:$E$5553,4,FALSE)</f>
        <v>810108.47397327761</v>
      </c>
      <c r="H4172" s="47">
        <f>G4172*C4172</f>
        <v>8165893.4176506381</v>
      </c>
      <c r="I4172" s="48">
        <f t="shared" si="302"/>
        <v>2.1369900220092514E-2</v>
      </c>
      <c r="J4172" s="634"/>
      <c r="K4172" s="634"/>
      <c r="L4172" s="634"/>
      <c r="M4172" s="97"/>
      <c r="O4172" s="608">
        <f t="shared" si="304"/>
        <v>8165893.4176506381</v>
      </c>
    </row>
    <row r="4173" spans="1:15" s="110" customFormat="1" ht="35.1" customHeight="1" thickBot="1">
      <c r="A4173" s="446"/>
      <c r="B4173" s="116"/>
      <c r="C4173" s="117"/>
      <c r="D4173" s="117" t="str">
        <f>IF(ISBLANK(E4173),"",IF(E4173="BN",VLOOKUP(B4173,'[1]V. BAHAN'!$B$8:$E$1099,3,FALSE),IFERROR(VLOOKUP(E4173,'[1]III. DAFTAR AHS'!$B$7:$H$872,5,FALSE),"ls")))</f>
        <v/>
      </c>
      <c r="E4173" s="117"/>
      <c r="F4173" s="117" t="s">
        <v>23</v>
      </c>
      <c r="G4173" s="242"/>
      <c r="H4173" s="63"/>
      <c r="I4173" s="48">
        <f t="shared" ref="I4173:I4236" si="309">(H4173/$H$4325)*100</f>
        <v>0</v>
      </c>
      <c r="J4173" s="633"/>
      <c r="K4173" s="633"/>
      <c r="L4173" s="633"/>
      <c r="M4173" s="97"/>
      <c r="O4173" s="608">
        <f t="shared" si="304"/>
        <v>0</v>
      </c>
    </row>
    <row r="4174" spans="1:15" s="6" customFormat="1" ht="35.1" customHeight="1" thickBot="1">
      <c r="A4174" s="441" t="s">
        <v>213</v>
      </c>
      <c r="B4174" s="124" t="s">
        <v>214</v>
      </c>
      <c r="C4174" s="39"/>
      <c r="D4174" s="39" t="str">
        <f>IF(ISBLANK(E4174),"",IF(E4174="BN",VLOOKUP(B4174,'[1]V. BAHAN'!$B$8:$E$1099,3,FALSE),IFERROR(VLOOKUP(E4174,'[1]III. DAFTAR AHS'!$B$7:$H$872,5,FALSE),"ls")))</f>
        <v/>
      </c>
      <c r="E4174" s="39"/>
      <c r="F4174" s="39" t="s">
        <v>23</v>
      </c>
      <c r="G4174" s="78"/>
      <c r="H4174" s="78"/>
      <c r="I4174" s="48">
        <f t="shared" si="309"/>
        <v>0</v>
      </c>
      <c r="J4174" s="629"/>
      <c r="K4174" s="629"/>
      <c r="L4174" s="629"/>
      <c r="M4174" s="97"/>
      <c r="N4174" s="110"/>
      <c r="O4174" s="608">
        <f t="shared" si="304"/>
        <v>0</v>
      </c>
    </row>
    <row r="4175" spans="1:15" s="110" customFormat="1" ht="35.1" customHeight="1">
      <c r="A4175" s="462">
        <v>1</v>
      </c>
      <c r="B4175" s="483" t="s">
        <v>2134</v>
      </c>
      <c r="C4175" s="87">
        <v>4.0999999999999996</v>
      </c>
      <c r="D4175" s="183" t="str">
        <f>IF(ISBLANK(E4175),"",IF(E4175="BN",VLOOKUP(B4175,'[1]V. BAHAN'!$B$8:$E$1099,3,FALSE),IFERROR(VLOOKUP(E4175,'[1]III. DAFTAR AHS'!$B$7:$H$872,5,FALSE),"ls")))</f>
        <v xml:space="preserve">m3 </v>
      </c>
      <c r="E4175" s="87" t="s">
        <v>196</v>
      </c>
      <c r="F4175" s="480" t="s">
        <v>34</v>
      </c>
      <c r="G4175" s="47">
        <f>VLOOKUP(B4175,'[2] RAB LAMA'!$B$9:$E$5553,4,FALSE)</f>
        <v>1068870</v>
      </c>
      <c r="H4175" s="47">
        <f>G4175*C4175</f>
        <v>4382367</v>
      </c>
      <c r="I4175" s="48">
        <f t="shared" si="309"/>
        <v>1.1468524107282541E-2</v>
      </c>
      <c r="J4175" s="634"/>
      <c r="K4175" s="634"/>
      <c r="L4175" s="634"/>
      <c r="M4175" s="97"/>
      <c r="O4175" s="608">
        <f t="shared" si="304"/>
        <v>4382367</v>
      </c>
    </row>
    <row r="4176" spans="1:15" s="110" customFormat="1" ht="35.1" customHeight="1">
      <c r="A4176" s="462">
        <f>+A4175+1</f>
        <v>2</v>
      </c>
      <c r="B4176" s="483" t="s">
        <v>2135</v>
      </c>
      <c r="C4176" s="87">
        <v>0.41</v>
      </c>
      <c r="D4176" s="183" t="str">
        <f>IF(ISBLANK(E4176),"",IF(E4176="BN",VLOOKUP(B4176,'[1]V. BAHAN'!$B$8:$E$1099,3,FALSE),IFERROR(VLOOKUP(E4176,'[1]III. DAFTAR AHS'!$B$7:$H$872,5,FALSE),"ls")))</f>
        <v xml:space="preserve">m3 </v>
      </c>
      <c r="E4176" s="87" t="s">
        <v>196</v>
      </c>
      <c r="F4176" s="480" t="s">
        <v>34</v>
      </c>
      <c r="G4176" s="47">
        <f>VLOOKUP(B4176,'[2] RAB LAMA'!$B$9:$E$5553,4,FALSE)</f>
        <v>1068870</v>
      </c>
      <c r="H4176" s="47">
        <f>G4176*C4176</f>
        <v>438236.69999999995</v>
      </c>
      <c r="I4176" s="48">
        <f t="shared" si="309"/>
        <v>1.1468524107282542E-3</v>
      </c>
      <c r="J4176" s="634"/>
      <c r="K4176" s="634"/>
      <c r="L4176" s="634"/>
      <c r="M4176" s="97"/>
      <c r="O4176" s="608">
        <f t="shared" si="304"/>
        <v>438236.69999999995</v>
      </c>
    </row>
    <row r="4177" spans="1:15" s="110" customFormat="1" ht="35.1" customHeight="1">
      <c r="A4177" s="462">
        <f>+A4176+1</f>
        <v>3</v>
      </c>
      <c r="B4177" s="483" t="s">
        <v>2136</v>
      </c>
      <c r="C4177" s="87">
        <v>0.42</v>
      </c>
      <c r="D4177" s="183" t="str">
        <f>IF(ISBLANK(E4177),"",IF(E4177="BN",VLOOKUP(B4177,'[1]V. BAHAN'!$B$8:$E$1099,3,FALSE),IFERROR(VLOOKUP(E4177,'[1]III. DAFTAR AHS'!$B$7:$H$872,5,FALSE),"ls")))</f>
        <v xml:space="preserve">m3 </v>
      </c>
      <c r="E4177" s="87" t="s">
        <v>196</v>
      </c>
      <c r="F4177" s="480" t="s">
        <v>34</v>
      </c>
      <c r="G4177" s="47">
        <f>VLOOKUP(B4177,'[2] RAB LAMA'!$B$9:$E$5553,4,FALSE)</f>
        <v>1068870</v>
      </c>
      <c r="H4177" s="47">
        <f>G4177*C4177</f>
        <v>448925.39999999997</v>
      </c>
      <c r="I4177" s="48">
        <f t="shared" si="309"/>
        <v>1.1748244207460165E-3</v>
      </c>
      <c r="J4177" s="634"/>
      <c r="K4177" s="634"/>
      <c r="L4177" s="634"/>
      <c r="M4177" s="97"/>
      <c r="O4177" s="608">
        <f t="shared" si="304"/>
        <v>448925.39999999997</v>
      </c>
    </row>
    <row r="4178" spans="1:15" s="110" customFormat="1" ht="35.1" customHeight="1">
      <c r="A4178" s="462"/>
      <c r="B4178" s="484" t="s">
        <v>2260</v>
      </c>
      <c r="C4178" s="87"/>
      <c r="D4178" s="183" t="str">
        <f>IF(ISBLANK(E4178),"",IF(E4178="BN",VLOOKUP(B4178,'[1]V. BAHAN'!$B$8:$E$1099,3,FALSE),IFERROR(VLOOKUP(E4178,'[1]III. DAFTAR AHS'!$B$7:$H$872,5,FALSE),"ls")))</f>
        <v/>
      </c>
      <c r="E4178" s="480"/>
      <c r="F4178" s="480" t="s">
        <v>23</v>
      </c>
      <c r="G4178" s="47"/>
      <c r="H4178" s="47"/>
      <c r="I4178" s="48">
        <f t="shared" si="309"/>
        <v>0</v>
      </c>
      <c r="J4178" s="633"/>
      <c r="K4178" s="633"/>
      <c r="L4178" s="633"/>
      <c r="M4178" s="97"/>
      <c r="O4178" s="608">
        <f t="shared" si="304"/>
        <v>0</v>
      </c>
    </row>
    <row r="4179" spans="1:15" s="110" customFormat="1" ht="35.1" customHeight="1">
      <c r="A4179" s="462">
        <f>+A4177+1</f>
        <v>4</v>
      </c>
      <c r="B4179" s="483" t="s">
        <v>2261</v>
      </c>
      <c r="C4179" s="87"/>
      <c r="D4179" s="183" t="str">
        <f>IF(ISBLANK(E4179),"",IF(E4179="BN",VLOOKUP(B4179,'[1]V. BAHAN'!$B$8:$E$1099,3,FALSE),IFERROR(VLOOKUP(E4179,'[1]III. DAFTAR AHS'!$B$7:$H$872,5,FALSE),"ls")))</f>
        <v/>
      </c>
      <c r="E4179" s="480"/>
      <c r="F4179" s="480" t="s">
        <v>23</v>
      </c>
      <c r="G4179" s="83"/>
      <c r="H4179" s="63"/>
      <c r="I4179" s="48">
        <f t="shared" si="309"/>
        <v>0</v>
      </c>
      <c r="J4179" s="633"/>
      <c r="K4179" s="633"/>
      <c r="L4179" s="633"/>
      <c r="M4179" s="41"/>
      <c r="O4179" s="608">
        <f t="shared" si="304"/>
        <v>0</v>
      </c>
    </row>
    <row r="4180" spans="1:15" s="110" customFormat="1" ht="35.1" customHeight="1">
      <c r="A4180" s="168" t="s">
        <v>49</v>
      </c>
      <c r="B4180" s="485" t="s">
        <v>254</v>
      </c>
      <c r="C4180" s="87">
        <v>6.67</v>
      </c>
      <c r="D4180" s="183" t="str">
        <f>IF(ISBLANK(E4180),"",IF(E4180="BN",VLOOKUP(B4180,'[1]V. BAHAN'!$B$8:$E$1099,3,FALSE),IFERROR(VLOOKUP(E4180,'[1]III. DAFTAR AHS'!$B$7:$H$872,5,FALSE),"ls")))</f>
        <v xml:space="preserve">m2 </v>
      </c>
      <c r="E4180" s="87" t="s">
        <v>255</v>
      </c>
      <c r="F4180" s="480" t="s">
        <v>147</v>
      </c>
      <c r="G4180" s="47">
        <v>147164.89822703571</v>
      </c>
      <c r="H4180" s="47">
        <f>G4180*C4180</f>
        <v>981589.87117432815</v>
      </c>
      <c r="I4180" s="48">
        <f t="shared" si="309"/>
        <v>2.5687915003529248E-3</v>
      </c>
      <c r="J4180" s="634"/>
      <c r="K4180" s="634"/>
      <c r="L4180" s="634"/>
      <c r="M4180" s="97"/>
      <c r="O4180" s="608">
        <f t="shared" si="304"/>
        <v>981589.87117432815</v>
      </c>
    </row>
    <row r="4181" spans="1:15" s="110" customFormat="1" ht="34.5" customHeight="1">
      <c r="A4181" s="168" t="s">
        <v>49</v>
      </c>
      <c r="B4181" s="486" t="s">
        <v>224</v>
      </c>
      <c r="C4181" s="87">
        <v>144.93</v>
      </c>
      <c r="D4181" s="183" t="str">
        <f>IF(ISBLANK(E4181),"",IF(E4181="BN",VLOOKUP(B4181,'[1]V. BAHAN'!$B$8:$E$1099,3,FALSE),IFERROR(VLOOKUP(E4181,'[1]III. DAFTAR AHS'!$B$7:$H$872,5,FALSE),"ls")))</f>
        <v xml:space="preserve">Kg </v>
      </c>
      <c r="E4181" s="87" t="s">
        <v>161</v>
      </c>
      <c r="F4181" s="480" t="s">
        <v>162</v>
      </c>
      <c r="G4181" s="47">
        <v>13041.05</v>
      </c>
      <c r="H4181" s="47">
        <f>G4181*C4181</f>
        <v>1890039.3765</v>
      </c>
      <c r="I4181" s="48">
        <f t="shared" si="309"/>
        <v>4.946176838476448E-3</v>
      </c>
      <c r="J4181" s="634"/>
      <c r="K4181" s="634"/>
      <c r="L4181" s="634"/>
      <c r="M4181" s="97"/>
      <c r="O4181" s="608">
        <f t="shared" si="304"/>
        <v>1890039.3765</v>
      </c>
    </row>
    <row r="4182" spans="1:15" s="110" customFormat="1" ht="35.1" customHeight="1">
      <c r="A4182" s="168" t="s">
        <v>49</v>
      </c>
      <c r="B4182" s="486" t="s">
        <v>225</v>
      </c>
      <c r="C4182" s="87">
        <v>0.5</v>
      </c>
      <c r="D4182" s="183" t="str">
        <f>IF(ISBLANK(E4182),"",IF(E4182="BN",VLOOKUP(B4182,'[1]V. BAHAN'!$B$8:$E$1099,3,FALSE),IFERROR(VLOOKUP(E4182,'[1]III. DAFTAR AHS'!$B$7:$H$872,5,FALSE),"ls")))</f>
        <v xml:space="preserve">m3 </v>
      </c>
      <c r="E4182" s="87" t="s">
        <v>226</v>
      </c>
      <c r="F4182" s="480" t="s">
        <v>147</v>
      </c>
      <c r="G4182" s="47">
        <f>VLOOKUP(B4182,'[2] RAB LAMA'!$B$9:$E$5553,4,FALSE)</f>
        <v>1233499.433557336</v>
      </c>
      <c r="H4182" s="47">
        <f>G4182*C4182</f>
        <v>616749.71677866799</v>
      </c>
      <c r="I4182" s="48">
        <f t="shared" si="309"/>
        <v>1.614015666655904E-3</v>
      </c>
      <c r="J4182" s="634"/>
      <c r="K4182" s="634"/>
      <c r="L4182" s="634"/>
      <c r="M4182" s="97"/>
      <c r="O4182" s="608">
        <f t="shared" si="304"/>
        <v>616749.71677866799</v>
      </c>
    </row>
    <row r="4183" spans="1:15" s="110" customFormat="1" ht="35.1" customHeight="1">
      <c r="A4183" s="462"/>
      <c r="B4183" s="484" t="s">
        <v>2139</v>
      </c>
      <c r="C4183" s="87"/>
      <c r="D4183" s="183" t="str">
        <f>IF(ISBLANK(E4183),"",IF(E4183="BN",VLOOKUP(B4183,'[1]V. BAHAN'!$B$8:$E$1099,3,FALSE),IFERROR(VLOOKUP(E4183,'[1]III. DAFTAR AHS'!$B$7:$H$872,5,FALSE),"ls")))</f>
        <v/>
      </c>
      <c r="E4183" s="480"/>
      <c r="F4183" s="480" t="s">
        <v>23</v>
      </c>
      <c r="G4183" s="83"/>
      <c r="H4183" s="63"/>
      <c r="I4183" s="48">
        <f t="shared" si="309"/>
        <v>0</v>
      </c>
      <c r="J4183" s="633"/>
      <c r="K4183" s="633"/>
      <c r="L4183" s="633"/>
      <c r="M4183" s="97"/>
      <c r="O4183" s="608">
        <f t="shared" si="304"/>
        <v>0</v>
      </c>
    </row>
    <row r="4184" spans="1:15" s="110" customFormat="1" ht="35.1" customHeight="1">
      <c r="A4184" s="462">
        <f>+A4179+1</f>
        <v>5</v>
      </c>
      <c r="B4184" s="483" t="s">
        <v>2261</v>
      </c>
      <c r="C4184" s="87"/>
      <c r="D4184" s="183" t="str">
        <f>IF(ISBLANK(E4184),"",IF(E4184="BN",VLOOKUP(B4184,'[1]V. BAHAN'!$B$8:$E$1099,3,FALSE),IFERROR(VLOOKUP(E4184,'[1]III. DAFTAR AHS'!$B$7:$H$872,5,FALSE),"ls")))</f>
        <v/>
      </c>
      <c r="E4184" s="480"/>
      <c r="F4184" s="480" t="s">
        <v>23</v>
      </c>
      <c r="G4184" s="83"/>
      <c r="H4184" s="63"/>
      <c r="I4184" s="48">
        <f t="shared" si="309"/>
        <v>0</v>
      </c>
      <c r="J4184" s="633"/>
      <c r="K4184" s="633"/>
      <c r="L4184" s="633"/>
      <c r="M4184" s="97"/>
      <c r="O4184" s="608">
        <f t="shared" ref="O4184:O4247" si="310">H4184-N4184</f>
        <v>0</v>
      </c>
    </row>
    <row r="4185" spans="1:15" s="110" customFormat="1" ht="35.1" customHeight="1">
      <c r="A4185" s="168" t="s">
        <v>49</v>
      </c>
      <c r="B4185" s="486" t="s">
        <v>254</v>
      </c>
      <c r="C4185" s="87">
        <v>20.13</v>
      </c>
      <c r="D4185" s="183" t="str">
        <f>IF(ISBLANK(E4185),"",IF(E4185="BN",VLOOKUP(B4185,'[1]V. BAHAN'!$B$8:$E$1099,3,FALSE),IFERROR(VLOOKUP(E4185,'[1]III. DAFTAR AHS'!$B$7:$H$872,5,FALSE),"ls")))</f>
        <v xml:space="preserve">m2 </v>
      </c>
      <c r="E4185" s="87" t="s">
        <v>255</v>
      </c>
      <c r="F4185" s="480" t="s">
        <v>147</v>
      </c>
      <c r="G4185" s="47">
        <v>147164.89822703571</v>
      </c>
      <c r="H4185" s="47">
        <f>G4185*C4185</f>
        <v>2962429.4013102287</v>
      </c>
      <c r="I4185" s="48">
        <f t="shared" si="309"/>
        <v>7.7525896404954091E-3</v>
      </c>
      <c r="J4185" s="634"/>
      <c r="K4185" s="634"/>
      <c r="L4185" s="634"/>
      <c r="M4185" s="97"/>
      <c r="O4185" s="608">
        <f t="shared" si="310"/>
        <v>2962429.4013102287</v>
      </c>
    </row>
    <row r="4186" spans="1:15" s="110" customFormat="1" ht="35.1" customHeight="1">
      <c r="A4186" s="168" t="s">
        <v>49</v>
      </c>
      <c r="B4186" s="486" t="s">
        <v>224</v>
      </c>
      <c r="C4186" s="87">
        <v>318.3</v>
      </c>
      <c r="D4186" s="183" t="str">
        <f>IF(ISBLANK(E4186),"",IF(E4186="BN",VLOOKUP(B4186,'[1]V. BAHAN'!$B$8:$E$1099,3,FALSE),IFERROR(VLOOKUP(E4186,'[1]III. DAFTAR AHS'!$B$7:$H$872,5,FALSE),"ls")))</f>
        <v xml:space="preserve">Kg </v>
      </c>
      <c r="E4186" s="87" t="s">
        <v>161</v>
      </c>
      <c r="F4186" s="480" t="s">
        <v>162</v>
      </c>
      <c r="G4186" s="47">
        <v>13041.05</v>
      </c>
      <c r="H4186" s="47">
        <f>G4186*C4186</f>
        <v>4150966.2149999999</v>
      </c>
      <c r="I4186" s="48">
        <f t="shared" si="309"/>
        <v>1.0862955134803376E-2</v>
      </c>
      <c r="J4186" s="634"/>
      <c r="K4186" s="634"/>
      <c r="L4186" s="634"/>
      <c r="M4186" s="97"/>
      <c r="O4186" s="608">
        <f t="shared" si="310"/>
        <v>4150966.2149999999</v>
      </c>
    </row>
    <row r="4187" spans="1:15" s="110" customFormat="1" ht="35.1" customHeight="1">
      <c r="A4187" s="168" t="s">
        <v>49</v>
      </c>
      <c r="B4187" s="486" t="s">
        <v>225</v>
      </c>
      <c r="C4187" s="87">
        <v>1.51</v>
      </c>
      <c r="D4187" s="183" t="str">
        <f>IF(ISBLANK(E4187),"",IF(E4187="BN",VLOOKUP(B4187,'[1]V. BAHAN'!$B$8:$E$1099,3,FALSE),IFERROR(VLOOKUP(E4187,'[1]III. DAFTAR AHS'!$B$7:$H$872,5,FALSE),"ls")))</f>
        <v xml:space="preserve">m3 </v>
      </c>
      <c r="E4187" s="87" t="s">
        <v>226</v>
      </c>
      <c r="F4187" s="480" t="s">
        <v>147</v>
      </c>
      <c r="G4187" s="47">
        <f>VLOOKUP(B4187,'[2] RAB LAMA'!$B$9:$E$5553,4,FALSE)</f>
        <v>1233499.433557336</v>
      </c>
      <c r="H4187" s="47">
        <f>G4187*C4187</f>
        <v>1862584.1446715773</v>
      </c>
      <c r="I4187" s="48">
        <f t="shared" si="309"/>
        <v>4.8743273133008301E-3</v>
      </c>
      <c r="J4187" s="634"/>
      <c r="K4187" s="634"/>
      <c r="L4187" s="634"/>
      <c r="M4187" s="97"/>
      <c r="O4187" s="608">
        <f t="shared" si="310"/>
        <v>1862584.1446715773</v>
      </c>
    </row>
    <row r="4188" spans="1:15" s="110" customFormat="1" ht="35.1" customHeight="1">
      <c r="A4188" s="462"/>
      <c r="B4188" s="484" t="s">
        <v>2141</v>
      </c>
      <c r="C4188" s="87"/>
      <c r="D4188" s="183" t="str">
        <f>IF(ISBLANK(E4188),"",IF(E4188="BN",VLOOKUP(B4188,'[1]V. BAHAN'!$B$8:$E$1099,3,FALSE),IFERROR(VLOOKUP(E4188,'[1]III. DAFTAR AHS'!$B$7:$H$872,5,FALSE),"ls")))</f>
        <v/>
      </c>
      <c r="E4188" s="480"/>
      <c r="F4188" s="480" t="s">
        <v>23</v>
      </c>
      <c r="G4188" s="83"/>
      <c r="H4188" s="63"/>
      <c r="I4188" s="48">
        <f t="shared" si="309"/>
        <v>0</v>
      </c>
      <c r="J4188" s="633"/>
      <c r="K4188" s="633"/>
      <c r="L4188" s="633"/>
      <c r="M4188" s="97"/>
      <c r="O4188" s="608">
        <f t="shared" si="310"/>
        <v>0</v>
      </c>
    </row>
    <row r="4189" spans="1:15" s="110" customFormat="1" ht="35.1" customHeight="1">
      <c r="A4189" s="462">
        <f>+A4184+1</f>
        <v>6</v>
      </c>
      <c r="B4189" s="483" t="s">
        <v>2142</v>
      </c>
      <c r="C4189" s="87"/>
      <c r="D4189" s="183" t="str">
        <f>IF(ISBLANK(E4189),"",IF(E4189="BN",VLOOKUP(B4189,'[1]V. BAHAN'!$B$8:$E$1099,3,FALSE),IFERROR(VLOOKUP(E4189,'[1]III. DAFTAR AHS'!$B$7:$H$872,5,FALSE),"ls")))</f>
        <v/>
      </c>
      <c r="E4189" s="480"/>
      <c r="F4189" s="480" t="s">
        <v>23</v>
      </c>
      <c r="G4189" s="83"/>
      <c r="H4189" s="63"/>
      <c r="I4189" s="48">
        <f t="shared" si="309"/>
        <v>0</v>
      </c>
      <c r="J4189" s="633"/>
      <c r="K4189" s="633"/>
      <c r="L4189" s="633"/>
      <c r="M4189" s="97"/>
      <c r="O4189" s="608">
        <f t="shared" si="310"/>
        <v>0</v>
      </c>
    </row>
    <row r="4190" spans="1:15" s="110" customFormat="1" ht="35.1" customHeight="1">
      <c r="A4190" s="168" t="s">
        <v>49</v>
      </c>
      <c r="B4190" s="485" t="s">
        <v>250</v>
      </c>
      <c r="C4190" s="87">
        <v>4.3899999999999997</v>
      </c>
      <c r="D4190" s="183" t="str">
        <f>IF(ISBLANK(E4190),"",IF(E4190="BN",VLOOKUP(B4190,'[1]V. BAHAN'!$B$8:$E$1099,3,FALSE),IFERROR(VLOOKUP(E4190,'[1]III. DAFTAR AHS'!$B$7:$H$872,5,FALSE),"ls")))</f>
        <v xml:space="preserve">m2 </v>
      </c>
      <c r="E4190" s="87" t="s">
        <v>251</v>
      </c>
      <c r="F4190" s="480" t="s">
        <v>147</v>
      </c>
      <c r="G4190" s="47">
        <v>145741.9944557907</v>
      </c>
      <c r="H4190" s="47">
        <f>G4190*C4190</f>
        <v>639807.35566092108</v>
      </c>
      <c r="I4190" s="48">
        <f t="shared" si="309"/>
        <v>1.6743568218759333E-3</v>
      </c>
      <c r="J4190" s="634"/>
      <c r="K4190" s="634"/>
      <c r="L4190" s="634"/>
      <c r="M4190" s="97"/>
      <c r="O4190" s="608">
        <f t="shared" si="310"/>
        <v>639807.35566092108</v>
      </c>
    </row>
    <row r="4191" spans="1:15" s="110" customFormat="1" ht="35.1" customHeight="1">
      <c r="A4191" s="168" t="s">
        <v>49</v>
      </c>
      <c r="B4191" s="486" t="s">
        <v>2262</v>
      </c>
      <c r="C4191" s="87">
        <v>41</v>
      </c>
      <c r="D4191" s="183" t="str">
        <f>IF(ISBLANK(E4191),"",IF(E4191="BN",VLOOKUP(B4191,'[1]V. BAHAN'!$B$8:$E$1099,3,FALSE),IFERROR(VLOOKUP(E4191,'[1]III. DAFTAR AHS'!$B$7:$H$872,5,FALSE),"ls")))</f>
        <v xml:space="preserve">m2 </v>
      </c>
      <c r="E4191" s="87" t="s">
        <v>288</v>
      </c>
      <c r="F4191" s="480" t="s">
        <v>289</v>
      </c>
      <c r="G4191" s="47">
        <f>VLOOKUP(B4191,'[2] RAB LAMA'!$B$9:$E$5553,4,FALSE)</f>
        <v>55153.33</v>
      </c>
      <c r="H4191" s="47">
        <f>G4191*C4191</f>
        <v>2261286.5300000003</v>
      </c>
      <c r="I4191" s="48">
        <f t="shared" si="309"/>
        <v>5.9177195982851932E-3</v>
      </c>
      <c r="J4191" s="634"/>
      <c r="K4191" s="634"/>
      <c r="L4191" s="634"/>
      <c r="M4191" s="41"/>
      <c r="O4191" s="608">
        <f t="shared" si="310"/>
        <v>2261286.5300000003</v>
      </c>
    </row>
    <row r="4192" spans="1:15" s="110" customFormat="1" ht="35.1" customHeight="1">
      <c r="A4192" s="168" t="s">
        <v>49</v>
      </c>
      <c r="B4192" s="485" t="s">
        <v>2144</v>
      </c>
      <c r="C4192" s="87">
        <v>29.11</v>
      </c>
      <c r="D4192" s="183" t="str">
        <f>IF(ISBLANK(E4192),"",IF(E4192="BN",VLOOKUP(B4192,'[1]V. BAHAN'!$B$8:$E$1099,3,FALSE),IFERROR(VLOOKUP(E4192,'[1]III. DAFTAR AHS'!$B$7:$H$872,5,FALSE),"ls")))</f>
        <v xml:space="preserve">Kg </v>
      </c>
      <c r="E4192" s="87" t="s">
        <v>191</v>
      </c>
      <c r="F4192" s="480" t="s">
        <v>192</v>
      </c>
      <c r="G4192" s="47">
        <f>VLOOKUP(B4192,'[2] RAB LAMA'!$B$9:$E$5553,4,FALSE)</f>
        <v>11916.05</v>
      </c>
      <c r="H4192" s="47">
        <f>G4192*C4192</f>
        <v>346876.21549999999</v>
      </c>
      <c r="I4192" s="48">
        <f t="shared" si="309"/>
        <v>9.077647398551249E-4</v>
      </c>
      <c r="J4192" s="634"/>
      <c r="K4192" s="634"/>
      <c r="L4192" s="634"/>
      <c r="M4192" s="97"/>
      <c r="O4192" s="608">
        <f t="shared" si="310"/>
        <v>346876.21549999999</v>
      </c>
    </row>
    <row r="4193" spans="1:15" s="110" customFormat="1" ht="35.1" customHeight="1">
      <c r="A4193" s="168" t="s">
        <v>49</v>
      </c>
      <c r="B4193" s="486" t="s">
        <v>225</v>
      </c>
      <c r="C4193" s="87">
        <v>4.92</v>
      </c>
      <c r="D4193" s="183" t="str">
        <f>IF(ISBLANK(E4193),"",IF(E4193="BN",VLOOKUP(B4193,'[1]V. BAHAN'!$B$8:$E$1099,3,FALSE),IFERROR(VLOOKUP(E4193,'[1]III. DAFTAR AHS'!$B$7:$H$872,5,FALSE),"ls")))</f>
        <v xml:space="preserve">m3 </v>
      </c>
      <c r="E4193" s="87" t="s">
        <v>226</v>
      </c>
      <c r="F4193" s="480" t="s">
        <v>147</v>
      </c>
      <c r="G4193" s="47">
        <f>VLOOKUP(B4193,'[2] RAB LAMA'!$B$9:$E$5553,4,FALSE)</f>
        <v>1233499.433557336</v>
      </c>
      <c r="H4193" s="47">
        <f>G4193*C4193</f>
        <v>6068817.213102093</v>
      </c>
      <c r="I4193" s="48">
        <f t="shared" si="309"/>
        <v>1.5881914159894095E-2</v>
      </c>
      <c r="J4193" s="634"/>
      <c r="K4193" s="634"/>
      <c r="L4193" s="634"/>
      <c r="M4193" s="97"/>
      <c r="O4193" s="608">
        <f t="shared" si="310"/>
        <v>6068817.213102093</v>
      </c>
    </row>
    <row r="4194" spans="1:15" s="110" customFormat="1" ht="35.1" customHeight="1">
      <c r="A4194" s="462"/>
      <c r="B4194" s="484" t="s">
        <v>2146</v>
      </c>
      <c r="C4194" s="87"/>
      <c r="D4194" s="183" t="str">
        <f>IF(ISBLANK(E4194),"",IF(E4194="BN",VLOOKUP(B4194,'[1]V. BAHAN'!$B$8:$E$1099,3,FALSE),IFERROR(VLOOKUP(E4194,'[1]III. DAFTAR AHS'!$B$7:$H$872,5,FALSE),"ls")))</f>
        <v/>
      </c>
      <c r="E4194" s="480"/>
      <c r="F4194" s="480" t="s">
        <v>23</v>
      </c>
      <c r="G4194" s="83"/>
      <c r="H4194" s="63"/>
      <c r="I4194" s="48">
        <f t="shared" si="309"/>
        <v>0</v>
      </c>
      <c r="J4194" s="633"/>
      <c r="K4194" s="633"/>
      <c r="L4194" s="633"/>
      <c r="M4194" s="97"/>
      <c r="O4194" s="608">
        <f t="shared" si="310"/>
        <v>0</v>
      </c>
    </row>
    <row r="4195" spans="1:15" s="110" customFormat="1" ht="35.1" customHeight="1">
      <c r="A4195" s="462">
        <f>+A4189+1</f>
        <v>7</v>
      </c>
      <c r="B4195" s="483" t="s">
        <v>2147</v>
      </c>
      <c r="C4195" s="87"/>
      <c r="D4195" s="183" t="str">
        <f>IF(ISBLANK(E4195),"",IF(E4195="BN",VLOOKUP(B4195,'[1]V. BAHAN'!$B$8:$E$1099,3,FALSE),IFERROR(VLOOKUP(E4195,'[1]III. DAFTAR AHS'!$B$7:$H$872,5,FALSE),"ls")))</f>
        <v/>
      </c>
      <c r="E4195" s="480"/>
      <c r="F4195" s="480" t="s">
        <v>23</v>
      </c>
      <c r="G4195" s="83"/>
      <c r="H4195" s="63"/>
      <c r="I4195" s="48">
        <f t="shared" si="309"/>
        <v>0</v>
      </c>
      <c r="J4195" s="633"/>
      <c r="K4195" s="633"/>
      <c r="L4195" s="633"/>
      <c r="M4195" s="97"/>
      <c r="O4195" s="608">
        <f t="shared" si="310"/>
        <v>0</v>
      </c>
    </row>
    <row r="4196" spans="1:15" s="110" customFormat="1" ht="35.1" customHeight="1">
      <c r="A4196" s="168" t="s">
        <v>49</v>
      </c>
      <c r="B4196" s="486" t="s">
        <v>250</v>
      </c>
      <c r="C4196" s="87">
        <v>37.770000000000003</v>
      </c>
      <c r="D4196" s="183" t="str">
        <f>IF(ISBLANK(E4196),"",IF(E4196="BN",VLOOKUP(B4196,'[1]V. BAHAN'!$B$8:$E$1099,3,FALSE),IFERROR(VLOOKUP(E4196,'[1]III. DAFTAR AHS'!$B$7:$H$872,5,FALSE),"ls")))</f>
        <v xml:space="preserve">m2 </v>
      </c>
      <c r="E4196" s="87" t="s">
        <v>251</v>
      </c>
      <c r="F4196" s="480" t="s">
        <v>147</v>
      </c>
      <c r="G4196" s="47">
        <v>145741.9944557907</v>
      </c>
      <c r="H4196" s="47">
        <f>G4196*C4196</f>
        <v>5504675.1305952156</v>
      </c>
      <c r="I4196" s="48">
        <f t="shared" si="309"/>
        <v>1.440557110757495E-2</v>
      </c>
      <c r="J4196" s="634"/>
      <c r="K4196" s="634"/>
      <c r="L4196" s="634"/>
      <c r="M4196" s="97"/>
      <c r="O4196" s="608">
        <f t="shared" si="310"/>
        <v>5504675.1305952156</v>
      </c>
    </row>
    <row r="4197" spans="1:15" s="110" customFormat="1" ht="35.1" customHeight="1">
      <c r="A4197" s="168" t="s">
        <v>49</v>
      </c>
      <c r="B4197" s="486" t="s">
        <v>2028</v>
      </c>
      <c r="C4197" s="87">
        <v>534.71</v>
      </c>
      <c r="D4197" s="183" t="str">
        <f>IF(ISBLANK(E4197),"",IF(E4197="BN",VLOOKUP(B4197,'[1]V. BAHAN'!$B$8:$E$1099,3,FALSE),IFERROR(VLOOKUP(E4197,'[1]III. DAFTAR AHS'!$B$7:$H$872,5,FALSE),"ls")))</f>
        <v xml:space="preserve">Kg </v>
      </c>
      <c r="E4197" s="87" t="s">
        <v>191</v>
      </c>
      <c r="F4197" s="480" t="s">
        <v>192</v>
      </c>
      <c r="G4197" s="47">
        <v>11916.05</v>
      </c>
      <c r="H4197" s="47">
        <f>G4197*C4197</f>
        <v>6371631.0954999998</v>
      </c>
      <c r="I4197" s="48">
        <f t="shared" si="309"/>
        <v>1.6674369084436064E-2</v>
      </c>
      <c r="J4197" s="634"/>
      <c r="K4197" s="634"/>
      <c r="L4197" s="634"/>
      <c r="M4197" s="97"/>
      <c r="O4197" s="608">
        <f t="shared" si="310"/>
        <v>6371631.0954999998</v>
      </c>
    </row>
    <row r="4198" spans="1:15" s="110" customFormat="1" ht="35.1" customHeight="1">
      <c r="A4198" s="168" t="s">
        <v>49</v>
      </c>
      <c r="B4198" s="486" t="s">
        <v>225</v>
      </c>
      <c r="C4198" s="87">
        <v>4.91</v>
      </c>
      <c r="D4198" s="183" t="str">
        <f>IF(ISBLANK(E4198),"",IF(E4198="BN",VLOOKUP(B4198,'[1]V. BAHAN'!$B$8:$E$1099,3,FALSE),IFERROR(VLOOKUP(E4198,'[1]III. DAFTAR AHS'!$B$7:$H$872,5,FALSE),"ls")))</f>
        <v xml:space="preserve">m3 </v>
      </c>
      <c r="E4198" s="87" t="s">
        <v>226</v>
      </c>
      <c r="F4198" s="480" t="s">
        <v>147</v>
      </c>
      <c r="G4198" s="47">
        <f>VLOOKUP(B4198,'[2] RAB LAMA'!$B$9:$E$5553,4,FALSE)</f>
        <v>1233499.433557336</v>
      </c>
      <c r="H4198" s="47">
        <f>G4198*C4198</f>
        <v>6056482.2187665198</v>
      </c>
      <c r="I4198" s="48">
        <f t="shared" si="309"/>
        <v>1.5849633846560979E-2</v>
      </c>
      <c r="J4198" s="634"/>
      <c r="K4198" s="634"/>
      <c r="L4198" s="634"/>
      <c r="M4198" s="97"/>
      <c r="O4198" s="608">
        <f t="shared" si="310"/>
        <v>6056482.2187665198</v>
      </c>
    </row>
    <row r="4199" spans="1:15" s="110" customFormat="1" ht="35.1" customHeight="1">
      <c r="A4199" s="168"/>
      <c r="B4199" s="484" t="s">
        <v>2150</v>
      </c>
      <c r="C4199" s="87"/>
      <c r="D4199" s="183" t="str">
        <f>IF(ISBLANK(E4199),"",IF(E4199="BN",VLOOKUP(B4199,'[1]V. BAHAN'!$B$8:$E$1099,3,FALSE),IFERROR(VLOOKUP(E4199,'[1]III. DAFTAR AHS'!$B$7:$H$872,5,FALSE),"ls")))</f>
        <v/>
      </c>
      <c r="E4199" s="480"/>
      <c r="F4199" s="480" t="s">
        <v>23</v>
      </c>
      <c r="G4199" s="83"/>
      <c r="H4199" s="63"/>
      <c r="I4199" s="48">
        <f t="shared" si="309"/>
        <v>0</v>
      </c>
      <c r="J4199" s="633"/>
      <c r="K4199" s="633"/>
      <c r="L4199" s="633"/>
      <c r="M4199" s="97"/>
      <c r="O4199" s="608">
        <f t="shared" si="310"/>
        <v>0</v>
      </c>
    </row>
    <row r="4200" spans="1:15" s="110" customFormat="1" ht="35.1" customHeight="1">
      <c r="A4200" s="462">
        <f>+A4195+1</f>
        <v>8</v>
      </c>
      <c r="B4200" s="483" t="s">
        <v>2151</v>
      </c>
      <c r="C4200" s="87"/>
      <c r="D4200" s="183" t="str">
        <f>IF(ISBLANK(E4200),"",IF(E4200="BN",VLOOKUP(B4200,'[1]V. BAHAN'!$B$8:$E$1099,3,FALSE),IFERROR(VLOOKUP(E4200,'[1]III. DAFTAR AHS'!$B$7:$H$872,5,FALSE),"ls")))</f>
        <v/>
      </c>
      <c r="E4200" s="480"/>
      <c r="F4200" s="480" t="s">
        <v>23</v>
      </c>
      <c r="G4200" s="83"/>
      <c r="H4200" s="63"/>
      <c r="I4200" s="48">
        <f t="shared" si="309"/>
        <v>0</v>
      </c>
      <c r="J4200" s="633"/>
      <c r="K4200" s="633"/>
      <c r="L4200" s="633"/>
      <c r="M4200" s="97"/>
      <c r="O4200" s="608">
        <f t="shared" si="310"/>
        <v>0</v>
      </c>
    </row>
    <row r="4201" spans="1:15" s="110" customFormat="1" ht="35.1" customHeight="1">
      <c r="A4201" s="168" t="s">
        <v>49</v>
      </c>
      <c r="B4201" s="485" t="s">
        <v>250</v>
      </c>
      <c r="C4201" s="87">
        <v>3.17</v>
      </c>
      <c r="D4201" s="183" t="str">
        <f>IF(ISBLANK(E4201),"",IF(E4201="BN",VLOOKUP(B4201,'[1]V. BAHAN'!$B$8:$E$1099,3,FALSE),IFERROR(VLOOKUP(E4201,'[1]III. DAFTAR AHS'!$B$7:$H$872,5,FALSE),"ls")))</f>
        <v xml:space="preserve">m2 </v>
      </c>
      <c r="E4201" s="87" t="s">
        <v>251</v>
      </c>
      <c r="F4201" s="480" t="s">
        <v>147</v>
      </c>
      <c r="G4201" s="47">
        <v>145741.9944557907</v>
      </c>
      <c r="H4201" s="47">
        <f>G4201*C4201</f>
        <v>462002.12242485653</v>
      </c>
      <c r="I4201" s="48">
        <f t="shared" si="309"/>
        <v>1.2090458144297744E-3</v>
      </c>
      <c r="J4201" s="634"/>
      <c r="K4201" s="634"/>
      <c r="L4201" s="634"/>
      <c r="M4201" s="97"/>
      <c r="O4201" s="608">
        <f t="shared" si="310"/>
        <v>462002.12242485653</v>
      </c>
    </row>
    <row r="4202" spans="1:15" s="110" customFormat="1" ht="35.1" customHeight="1">
      <c r="A4202" s="168" t="s">
        <v>49</v>
      </c>
      <c r="B4202" s="485" t="s">
        <v>224</v>
      </c>
      <c r="C4202" s="87">
        <v>37.270000000000003</v>
      </c>
      <c r="D4202" s="183" t="str">
        <f>IF(ISBLANK(E4202),"",IF(E4202="BN",VLOOKUP(B4202,'[1]V. BAHAN'!$B$8:$E$1099,3,FALSE),IFERROR(VLOOKUP(E4202,'[1]III. DAFTAR AHS'!$B$7:$H$872,5,FALSE),"ls")))</f>
        <v xml:space="preserve">Kg </v>
      </c>
      <c r="E4202" s="87" t="s">
        <v>191</v>
      </c>
      <c r="F4202" s="480" t="s">
        <v>192</v>
      </c>
      <c r="G4202" s="47">
        <v>13041.05</v>
      </c>
      <c r="H4202" s="47">
        <f>G4202*C4202</f>
        <v>486039.93349999998</v>
      </c>
      <c r="I4202" s="48">
        <f t="shared" si="309"/>
        <v>1.2719520511282494E-3</v>
      </c>
      <c r="J4202" s="634"/>
      <c r="K4202" s="634"/>
      <c r="L4202" s="634"/>
      <c r="M4202" s="97"/>
      <c r="O4202" s="608">
        <f t="shared" si="310"/>
        <v>486039.93349999998</v>
      </c>
    </row>
    <row r="4203" spans="1:15" s="110" customFormat="1" ht="35.1" customHeight="1">
      <c r="A4203" s="168" t="s">
        <v>49</v>
      </c>
      <c r="B4203" s="486" t="s">
        <v>225</v>
      </c>
      <c r="C4203" s="87">
        <v>0.38</v>
      </c>
      <c r="D4203" s="183" t="str">
        <f>IF(ISBLANK(E4203),"",IF(E4203="BN",VLOOKUP(B4203,'[1]V. BAHAN'!$B$8:$E$1099,3,FALSE),IFERROR(VLOOKUP(E4203,'[1]III. DAFTAR AHS'!$B$7:$H$872,5,FALSE),"ls")))</f>
        <v xml:space="preserve">m3 </v>
      </c>
      <c r="E4203" s="87" t="s">
        <v>226</v>
      </c>
      <c r="F4203" s="480" t="s">
        <v>147</v>
      </c>
      <c r="G4203" s="47">
        <f>VLOOKUP(B4203,'[2] RAB LAMA'!$B$9:$E$5553,4,FALSE)</f>
        <v>1233499.433557336</v>
      </c>
      <c r="H4203" s="47">
        <f>G4203*C4203</f>
        <v>468729.78475178767</v>
      </c>
      <c r="I4203" s="48">
        <f t="shared" si="309"/>
        <v>1.2266519066584868E-3</v>
      </c>
      <c r="J4203" s="634"/>
      <c r="K4203" s="634"/>
      <c r="L4203" s="634"/>
      <c r="M4203" s="97"/>
      <c r="O4203" s="608">
        <f t="shared" si="310"/>
        <v>468729.78475178767</v>
      </c>
    </row>
    <row r="4204" spans="1:15" s="110" customFormat="1" ht="35.1" customHeight="1">
      <c r="A4204" s="462">
        <f>+A4200+1</f>
        <v>9</v>
      </c>
      <c r="B4204" s="483" t="s">
        <v>2152</v>
      </c>
      <c r="C4204" s="87"/>
      <c r="D4204" s="183" t="str">
        <f>IF(ISBLANK(E4204),"",IF(E4204="BN",VLOOKUP(B4204,'[1]V. BAHAN'!$B$8:$E$1099,3,FALSE),IFERROR(VLOOKUP(E4204,'[1]III. DAFTAR AHS'!$B$7:$H$872,5,FALSE),"ls")))</f>
        <v/>
      </c>
      <c r="E4204" s="480"/>
      <c r="F4204" s="480" t="s">
        <v>23</v>
      </c>
      <c r="G4204" s="83"/>
      <c r="H4204" s="63"/>
      <c r="I4204" s="48">
        <f t="shared" si="309"/>
        <v>0</v>
      </c>
      <c r="J4204" s="633"/>
      <c r="K4204" s="633"/>
      <c r="L4204" s="633"/>
      <c r="M4204" s="97"/>
      <c r="O4204" s="608">
        <f t="shared" si="310"/>
        <v>0</v>
      </c>
    </row>
    <row r="4205" spans="1:15" s="110" customFormat="1" ht="35.1" customHeight="1">
      <c r="A4205" s="168" t="s">
        <v>49</v>
      </c>
      <c r="B4205" s="485" t="s">
        <v>2035</v>
      </c>
      <c r="C4205" s="87">
        <v>9.33</v>
      </c>
      <c r="D4205" s="183" t="str">
        <f>IF(ISBLANK(E4205),"",IF(E4205="BN",VLOOKUP(B4205,'[1]V. BAHAN'!$B$8:$E$1099,3,FALSE),IFERROR(VLOOKUP(E4205,'[1]III. DAFTAR AHS'!$B$7:$H$872,5,FALSE),"ls")))</f>
        <v xml:space="preserve">m2 </v>
      </c>
      <c r="E4205" s="87" t="s">
        <v>242</v>
      </c>
      <c r="F4205" s="480" t="s">
        <v>147</v>
      </c>
      <c r="G4205" s="47">
        <f>VLOOKUP(B4205,'[2] RAB LAMA'!$B$9:$E$5553,4,FALSE)</f>
        <v>187635.25816415821</v>
      </c>
      <c r="H4205" s="47">
        <f>G4205*C4205</f>
        <v>1750636.9586715961</v>
      </c>
      <c r="I4205" s="48">
        <f t="shared" si="309"/>
        <v>4.5813648568513296E-3</v>
      </c>
      <c r="J4205" s="634"/>
      <c r="K4205" s="634"/>
      <c r="L4205" s="634"/>
      <c r="M4205" s="97"/>
      <c r="O4205" s="608">
        <f t="shared" si="310"/>
        <v>1750636.9586715961</v>
      </c>
    </row>
    <row r="4206" spans="1:15" s="110" customFormat="1" ht="35.1" customHeight="1">
      <c r="A4206" s="168" t="s">
        <v>49</v>
      </c>
      <c r="B4206" s="485" t="s">
        <v>224</v>
      </c>
      <c r="C4206" s="87">
        <v>98.42</v>
      </c>
      <c r="D4206" s="183" t="str">
        <f>IF(ISBLANK(E4206),"",IF(E4206="BN",VLOOKUP(B4206,'[1]V. BAHAN'!$B$8:$E$1099,3,FALSE),IFERROR(VLOOKUP(E4206,'[1]III. DAFTAR AHS'!$B$7:$H$872,5,FALSE),"ls")))</f>
        <v xml:space="preserve">Kg </v>
      </c>
      <c r="E4206" s="87" t="s">
        <v>161</v>
      </c>
      <c r="F4206" s="480" t="s">
        <v>162</v>
      </c>
      <c r="G4206" s="47">
        <v>13041.05</v>
      </c>
      <c r="H4206" s="47">
        <f>G4206*C4206</f>
        <v>1283500.1410000001</v>
      </c>
      <c r="I4206" s="48">
        <f t="shared" si="309"/>
        <v>3.3588816976668186E-3</v>
      </c>
      <c r="J4206" s="634"/>
      <c r="K4206" s="634"/>
      <c r="L4206" s="634"/>
      <c r="M4206" s="97"/>
      <c r="O4206" s="608">
        <f t="shared" si="310"/>
        <v>1283500.1410000001</v>
      </c>
    </row>
    <row r="4207" spans="1:15" s="110" customFormat="1" ht="35.1" customHeight="1">
      <c r="A4207" s="168" t="s">
        <v>49</v>
      </c>
      <c r="B4207" s="486" t="s">
        <v>225</v>
      </c>
      <c r="C4207" s="87">
        <v>0.56000000000000005</v>
      </c>
      <c r="D4207" s="183" t="str">
        <f>IF(ISBLANK(E4207),"",IF(E4207="BN",VLOOKUP(B4207,'[1]V. BAHAN'!$B$8:$E$1099,3,FALSE),IFERROR(VLOOKUP(E4207,'[1]III. DAFTAR AHS'!$B$7:$H$872,5,FALSE),"ls")))</f>
        <v xml:space="preserve">m3 </v>
      </c>
      <c r="E4207" s="87" t="s">
        <v>226</v>
      </c>
      <c r="F4207" s="480" t="s">
        <v>147</v>
      </c>
      <c r="G4207" s="47">
        <f>VLOOKUP(B4207,'[2] RAB LAMA'!$B$9:$E$5553,4,FALSE)</f>
        <v>1233499.433557336</v>
      </c>
      <c r="H4207" s="47">
        <f>G4207*C4207</f>
        <v>690759.68279210827</v>
      </c>
      <c r="I4207" s="48">
        <f t="shared" si="309"/>
        <v>1.8076975466546129E-3</v>
      </c>
      <c r="J4207" s="634"/>
      <c r="K4207" s="634"/>
      <c r="L4207" s="634"/>
      <c r="M4207" s="97"/>
      <c r="O4207" s="608">
        <f t="shared" si="310"/>
        <v>690759.68279210827</v>
      </c>
    </row>
    <row r="4208" spans="1:15" s="110" customFormat="1" ht="35.1" customHeight="1">
      <c r="A4208" s="168"/>
      <c r="B4208" s="484" t="s">
        <v>234</v>
      </c>
      <c r="C4208" s="87"/>
      <c r="D4208" s="183" t="str">
        <f>IF(ISBLANK(E4208),"",IF(E4208="BN",VLOOKUP(B4208,'[1]V. BAHAN'!$B$8:$E$1099,3,FALSE),IFERROR(VLOOKUP(E4208,'[1]III. DAFTAR AHS'!$B$7:$H$872,5,FALSE),"ls")))</f>
        <v/>
      </c>
      <c r="E4208" s="480"/>
      <c r="F4208" s="480" t="s">
        <v>23</v>
      </c>
      <c r="G4208" s="83"/>
      <c r="H4208" s="63"/>
      <c r="I4208" s="48">
        <f t="shared" si="309"/>
        <v>0</v>
      </c>
      <c r="J4208" s="633"/>
      <c r="K4208" s="633"/>
      <c r="L4208" s="633"/>
      <c r="M4208" s="97"/>
      <c r="O4208" s="608">
        <f t="shared" si="310"/>
        <v>0</v>
      </c>
    </row>
    <row r="4209" spans="1:15" s="110" customFormat="1" ht="35.1" customHeight="1">
      <c r="A4209" s="462">
        <f>+A4204+1</f>
        <v>10</v>
      </c>
      <c r="B4209" s="483" t="s">
        <v>2153</v>
      </c>
      <c r="C4209" s="87"/>
      <c r="D4209" s="183" t="str">
        <f>IF(ISBLANK(E4209),"",IF(E4209="BN",VLOOKUP(B4209,'[1]V. BAHAN'!$B$8:$E$1099,3,FALSE),IFERROR(VLOOKUP(E4209,'[1]III. DAFTAR AHS'!$B$7:$H$872,5,FALSE),"ls")))</f>
        <v/>
      </c>
      <c r="E4209" s="480"/>
      <c r="F4209" s="480" t="s">
        <v>23</v>
      </c>
      <c r="G4209" s="83"/>
      <c r="H4209" s="63"/>
      <c r="I4209" s="48">
        <f t="shared" si="309"/>
        <v>0</v>
      </c>
      <c r="J4209" s="633"/>
      <c r="K4209" s="633"/>
      <c r="L4209" s="633"/>
      <c r="M4209" s="97"/>
      <c r="O4209" s="608">
        <f t="shared" si="310"/>
        <v>0</v>
      </c>
    </row>
    <row r="4210" spans="1:15" s="110" customFormat="1" ht="35.1" customHeight="1">
      <c r="A4210" s="168" t="s">
        <v>49</v>
      </c>
      <c r="B4210" s="485" t="s">
        <v>222</v>
      </c>
      <c r="C4210" s="87">
        <v>13.65</v>
      </c>
      <c r="D4210" s="183" t="str">
        <f>IF(ISBLANK(E4210),"",IF(E4210="BN",VLOOKUP(B4210,'[1]V. BAHAN'!$B$8:$E$1099,3,FALSE),IFERROR(VLOOKUP(E4210,'[1]III. DAFTAR AHS'!$B$7:$H$872,5,FALSE),"ls")))</f>
        <v xml:space="preserve">m2 </v>
      </c>
      <c r="E4210" s="87" t="s">
        <v>223</v>
      </c>
      <c r="F4210" s="480" t="s">
        <v>147</v>
      </c>
      <c r="G4210" s="47">
        <f>VLOOKUP(B4210,'[2] RAB LAMA'!$B$9:$E$5553,4,FALSE)</f>
        <v>119392.15809874759</v>
      </c>
      <c r="H4210" s="47">
        <f>G4210*C4210</f>
        <v>1629702.9580479045</v>
      </c>
      <c r="I4210" s="48">
        <f t="shared" si="309"/>
        <v>4.2648841737996978E-3</v>
      </c>
      <c r="J4210" s="634"/>
      <c r="K4210" s="634"/>
      <c r="L4210" s="634"/>
      <c r="M4210" s="97"/>
      <c r="O4210" s="608">
        <f t="shared" si="310"/>
        <v>1629702.9580479045</v>
      </c>
    </row>
    <row r="4211" spans="1:15" s="110" customFormat="1" ht="35.1" customHeight="1">
      <c r="A4211" s="168" t="s">
        <v>49</v>
      </c>
      <c r="B4211" s="485" t="s">
        <v>224</v>
      </c>
      <c r="C4211" s="87">
        <v>312.16000000000003</v>
      </c>
      <c r="D4211" s="183" t="str">
        <f>IF(ISBLANK(E4211),"",IF(E4211="BN",VLOOKUP(B4211,'[1]V. BAHAN'!$B$8:$E$1099,3,FALSE),IFERROR(VLOOKUP(E4211,'[1]III. DAFTAR AHS'!$B$7:$H$872,5,FALSE),"ls")))</f>
        <v xml:space="preserve">Kg </v>
      </c>
      <c r="E4211" s="87" t="s">
        <v>161</v>
      </c>
      <c r="F4211" s="480" t="s">
        <v>162</v>
      </c>
      <c r="G4211" s="47">
        <v>13041.05</v>
      </c>
      <c r="H4211" s="47">
        <f>G4211*C4211</f>
        <v>4070894.1680000001</v>
      </c>
      <c r="I4211" s="48">
        <f t="shared" si="309"/>
        <v>1.06534089691493E-2</v>
      </c>
      <c r="J4211" s="634"/>
      <c r="K4211" s="634"/>
      <c r="L4211" s="634"/>
      <c r="M4211" s="97"/>
      <c r="O4211" s="608">
        <f t="shared" si="310"/>
        <v>4070894.1680000001</v>
      </c>
    </row>
    <row r="4212" spans="1:15" s="110" customFormat="1" ht="35.1" customHeight="1">
      <c r="A4212" s="168" t="s">
        <v>49</v>
      </c>
      <c r="B4212" s="486" t="s">
        <v>225</v>
      </c>
      <c r="C4212" s="87">
        <v>1.18</v>
      </c>
      <c r="D4212" s="183" t="str">
        <f>IF(ISBLANK(E4212),"",IF(E4212="BN",VLOOKUP(B4212,'[1]V. BAHAN'!$B$8:$E$1099,3,FALSE),IFERROR(VLOOKUP(E4212,'[1]III. DAFTAR AHS'!$B$7:$H$872,5,FALSE),"ls")))</f>
        <v xml:space="preserve">m3 </v>
      </c>
      <c r="E4212" s="87" t="s">
        <v>226</v>
      </c>
      <c r="F4212" s="480" t="s">
        <v>147</v>
      </c>
      <c r="G4212" s="47">
        <f>VLOOKUP(B4212,'[2] RAB LAMA'!$B$9:$E$5553,4,FALSE)</f>
        <v>1233499.433557336</v>
      </c>
      <c r="H4212" s="47">
        <f>G4212*C4212</f>
        <v>1455529.3315976565</v>
      </c>
      <c r="I4212" s="48">
        <f t="shared" si="309"/>
        <v>3.8090769733079336E-3</v>
      </c>
      <c r="J4212" s="634"/>
      <c r="K4212" s="634"/>
      <c r="L4212" s="634"/>
      <c r="M4212" s="97"/>
      <c r="O4212" s="608">
        <f t="shared" si="310"/>
        <v>1455529.3315976565</v>
      </c>
    </row>
    <row r="4213" spans="1:15" s="110" customFormat="1" ht="35.1" customHeight="1">
      <c r="A4213" s="168"/>
      <c r="B4213" s="484" t="s">
        <v>295</v>
      </c>
      <c r="C4213" s="87"/>
      <c r="D4213" s="183" t="str">
        <f>IF(ISBLANK(E4213),"",IF(E4213="BN",VLOOKUP(B4213,'[1]V. BAHAN'!$B$8:$E$1099,3,FALSE),IFERROR(VLOOKUP(E4213,'[1]III. DAFTAR AHS'!$B$7:$H$872,5,FALSE),"ls")))</f>
        <v/>
      </c>
      <c r="E4213" s="480"/>
      <c r="F4213" s="480" t="s">
        <v>23</v>
      </c>
      <c r="G4213" s="83"/>
      <c r="H4213" s="63"/>
      <c r="I4213" s="48">
        <f t="shared" si="309"/>
        <v>0</v>
      </c>
      <c r="J4213" s="633"/>
      <c r="K4213" s="633"/>
      <c r="L4213" s="633"/>
      <c r="M4213" s="97"/>
      <c r="O4213" s="608">
        <f t="shared" si="310"/>
        <v>0</v>
      </c>
    </row>
    <row r="4214" spans="1:15" s="110" customFormat="1" ht="35.1" customHeight="1">
      <c r="A4214" s="462">
        <f>+A4209+1</f>
        <v>11</v>
      </c>
      <c r="B4214" s="483" t="s">
        <v>2154</v>
      </c>
      <c r="C4214" s="87"/>
      <c r="D4214" s="183" t="str">
        <f>IF(ISBLANK(E4214),"",IF(E4214="BN",VLOOKUP(B4214,'[1]V. BAHAN'!$B$8:$E$1099,3,FALSE),IFERROR(VLOOKUP(E4214,'[1]III. DAFTAR AHS'!$B$7:$H$872,5,FALSE),"ls")))</f>
        <v/>
      </c>
      <c r="E4214" s="480"/>
      <c r="F4214" s="480" t="s">
        <v>23</v>
      </c>
      <c r="G4214" s="83"/>
      <c r="H4214" s="63"/>
      <c r="I4214" s="48">
        <f t="shared" si="309"/>
        <v>0</v>
      </c>
      <c r="J4214" s="633"/>
      <c r="K4214" s="633"/>
      <c r="L4214" s="633"/>
      <c r="M4214" s="97"/>
      <c r="O4214" s="608">
        <f t="shared" si="310"/>
        <v>0</v>
      </c>
    </row>
    <row r="4215" spans="1:15" s="110" customFormat="1" ht="35.1" customHeight="1">
      <c r="A4215" s="168" t="s">
        <v>49</v>
      </c>
      <c r="B4215" s="485" t="s">
        <v>267</v>
      </c>
      <c r="C4215" s="87">
        <v>16.66</v>
      </c>
      <c r="D4215" s="183" t="str">
        <f>IF(ISBLANK(E4215),"",IF(E4215="BN",VLOOKUP(B4215,'[1]V. BAHAN'!$B$8:$E$1099,3,FALSE),IFERROR(VLOOKUP(E4215,'[1]III. DAFTAR AHS'!$B$7:$H$872,5,FALSE),"ls")))</f>
        <v xml:space="preserve">m2 </v>
      </c>
      <c r="E4215" s="87" t="s">
        <v>268</v>
      </c>
      <c r="F4215" s="480" t="s">
        <v>147</v>
      </c>
      <c r="G4215" s="47">
        <f>VLOOKUP(B4215,'[2] RAB LAMA'!$B$9:$E$5553,4,FALSE)</f>
        <v>147164.89822703571</v>
      </c>
      <c r="H4215" s="47">
        <f>G4215*C4215</f>
        <v>2451767.2044624151</v>
      </c>
      <c r="I4215" s="48">
        <f t="shared" si="309"/>
        <v>6.4162018584527332E-3</v>
      </c>
      <c r="J4215" s="634"/>
      <c r="K4215" s="634"/>
      <c r="L4215" s="634"/>
      <c r="M4215" s="97"/>
      <c r="O4215" s="608">
        <f t="shared" si="310"/>
        <v>2451767.2044624151</v>
      </c>
    </row>
    <row r="4216" spans="1:15" s="110" customFormat="1" ht="35.1" customHeight="1">
      <c r="A4216" s="168" t="s">
        <v>49</v>
      </c>
      <c r="B4216" s="485" t="s">
        <v>224</v>
      </c>
      <c r="C4216" s="87">
        <v>407.72</v>
      </c>
      <c r="D4216" s="183" t="str">
        <f>IF(ISBLANK(E4216),"",IF(E4216="BN",VLOOKUP(B4216,'[1]V. BAHAN'!$B$8:$E$1099,3,FALSE),IFERROR(VLOOKUP(E4216,'[1]III. DAFTAR AHS'!$B$7:$H$872,5,FALSE),"ls")))</f>
        <v xml:space="preserve">Kg </v>
      </c>
      <c r="E4216" s="87" t="s">
        <v>161</v>
      </c>
      <c r="F4216" s="480" t="s">
        <v>162</v>
      </c>
      <c r="G4216" s="47">
        <v>13041.05</v>
      </c>
      <c r="H4216" s="47">
        <f>G4216*C4216</f>
        <v>5317096.9060000004</v>
      </c>
      <c r="I4216" s="48">
        <f t="shared" si="309"/>
        <v>1.391468447239093E-2</v>
      </c>
      <c r="J4216" s="634"/>
      <c r="K4216" s="634"/>
      <c r="L4216" s="634"/>
      <c r="M4216" s="97"/>
      <c r="O4216" s="608">
        <f t="shared" si="310"/>
        <v>5317096.9060000004</v>
      </c>
    </row>
    <row r="4217" spans="1:15" s="110" customFormat="1" ht="35.1" customHeight="1">
      <c r="A4217" s="168" t="s">
        <v>49</v>
      </c>
      <c r="B4217" s="486" t="s">
        <v>225</v>
      </c>
      <c r="C4217" s="87">
        <v>1.44</v>
      </c>
      <c r="D4217" s="183" t="str">
        <f>IF(ISBLANK(E4217),"",IF(E4217="BN",VLOOKUP(B4217,'[1]V. BAHAN'!$B$8:$E$1099,3,FALSE),IFERROR(VLOOKUP(E4217,'[1]III. DAFTAR AHS'!$B$7:$H$872,5,FALSE),"ls")))</f>
        <v xml:space="preserve">m3 </v>
      </c>
      <c r="E4217" s="87" t="s">
        <v>226</v>
      </c>
      <c r="F4217" s="480" t="s">
        <v>147</v>
      </c>
      <c r="G4217" s="47">
        <f>VLOOKUP(B4217,'[2] RAB LAMA'!$B$9:$E$5553,4,FALSE)</f>
        <v>1233499.433557336</v>
      </c>
      <c r="H4217" s="47">
        <f>G4217*C4217</f>
        <v>1776239.1843225637</v>
      </c>
      <c r="I4217" s="48">
        <f t="shared" si="309"/>
        <v>4.6483651199690033E-3</v>
      </c>
      <c r="J4217" s="634"/>
      <c r="K4217" s="634"/>
      <c r="L4217" s="634"/>
      <c r="M4217" s="97"/>
      <c r="O4217" s="608">
        <f t="shared" si="310"/>
        <v>1776239.1843225637</v>
      </c>
    </row>
    <row r="4218" spans="1:15" s="110" customFormat="1" ht="35.1" customHeight="1">
      <c r="A4218" s="462">
        <f>+A4214+1</f>
        <v>12</v>
      </c>
      <c r="B4218" s="483" t="s">
        <v>2038</v>
      </c>
      <c r="C4218" s="87"/>
      <c r="D4218" s="183" t="str">
        <f>IF(ISBLANK(E4218),"",IF(E4218="BN",VLOOKUP(B4218,'[1]V. BAHAN'!$B$8:$E$1099,3,FALSE),IFERROR(VLOOKUP(E4218,'[1]III. DAFTAR AHS'!$B$7:$H$872,5,FALSE),"ls")))</f>
        <v/>
      </c>
      <c r="E4218" s="480"/>
      <c r="F4218" s="480" t="s">
        <v>23</v>
      </c>
      <c r="G4218" s="83"/>
      <c r="H4218" s="63"/>
      <c r="I4218" s="48">
        <f t="shared" si="309"/>
        <v>0</v>
      </c>
      <c r="J4218" s="633"/>
      <c r="K4218" s="633"/>
      <c r="L4218" s="633"/>
      <c r="M4218" s="97"/>
      <c r="O4218" s="608">
        <f t="shared" si="310"/>
        <v>0</v>
      </c>
    </row>
    <row r="4219" spans="1:15" s="110" customFormat="1" ht="35.1" customHeight="1">
      <c r="A4219" s="168" t="s">
        <v>49</v>
      </c>
      <c r="B4219" s="485" t="s">
        <v>267</v>
      </c>
      <c r="C4219" s="87">
        <v>6.6</v>
      </c>
      <c r="D4219" s="183" t="str">
        <f>IF(ISBLANK(E4219),"",IF(E4219="BN",VLOOKUP(B4219,'[1]V. BAHAN'!$B$8:$E$1099,3,FALSE),IFERROR(VLOOKUP(E4219,'[1]III. DAFTAR AHS'!$B$7:$H$872,5,FALSE),"ls")))</f>
        <v xml:space="preserve">m2 </v>
      </c>
      <c r="E4219" s="87" t="s">
        <v>268</v>
      </c>
      <c r="F4219" s="480" t="s">
        <v>147</v>
      </c>
      <c r="G4219" s="47">
        <f>VLOOKUP(B4219,'[2] RAB LAMA'!$B$9:$E$5553,4,FALSE)</f>
        <v>147164.89822703571</v>
      </c>
      <c r="H4219" s="47">
        <f>G4219*C4219</f>
        <v>971288.32829843566</v>
      </c>
      <c r="I4219" s="48">
        <f t="shared" si="309"/>
        <v>2.5418326690148886E-3</v>
      </c>
      <c r="J4219" s="634"/>
      <c r="K4219" s="634"/>
      <c r="L4219" s="634"/>
      <c r="M4219" s="97"/>
      <c r="O4219" s="608">
        <f t="shared" si="310"/>
        <v>971288.32829843566</v>
      </c>
    </row>
    <row r="4220" spans="1:15" s="110" customFormat="1" ht="35.1" customHeight="1">
      <c r="A4220" s="168" t="s">
        <v>49</v>
      </c>
      <c r="B4220" s="485" t="s">
        <v>224</v>
      </c>
      <c r="C4220" s="87">
        <v>174.98</v>
      </c>
      <c r="D4220" s="183" t="str">
        <f>IF(ISBLANK(E4220),"",IF(E4220="BN",VLOOKUP(B4220,'[1]V. BAHAN'!$B$8:$E$1099,3,FALSE),IFERROR(VLOOKUP(E4220,'[1]III. DAFTAR AHS'!$B$7:$H$872,5,FALSE),"ls")))</f>
        <v xml:space="preserve">Kg </v>
      </c>
      <c r="E4220" s="87" t="s">
        <v>161</v>
      </c>
      <c r="F4220" s="480" t="s">
        <v>162</v>
      </c>
      <c r="G4220" s="47">
        <f>$G$4216</f>
        <v>13041.05</v>
      </c>
      <c r="H4220" s="47">
        <f>G4220*C4220</f>
        <v>2281922.9289999995</v>
      </c>
      <c r="I4220" s="48">
        <f t="shared" si="309"/>
        <v>5.9717244407411071E-3</v>
      </c>
      <c r="J4220" s="634"/>
      <c r="K4220" s="634"/>
      <c r="L4220" s="634"/>
      <c r="M4220" s="97"/>
      <c r="O4220" s="608">
        <f t="shared" si="310"/>
        <v>2281922.9289999995</v>
      </c>
    </row>
    <row r="4221" spans="1:15" s="110" customFormat="1" ht="35.1" customHeight="1">
      <c r="A4221" s="168" t="s">
        <v>49</v>
      </c>
      <c r="B4221" s="486" t="s">
        <v>225</v>
      </c>
      <c r="C4221" s="87">
        <v>0.56999999999999995</v>
      </c>
      <c r="D4221" s="183" t="str">
        <f>IF(ISBLANK(E4221),"",IF(E4221="BN",VLOOKUP(B4221,'[1]V. BAHAN'!$B$8:$E$1099,3,FALSE),IFERROR(VLOOKUP(E4221,'[1]III. DAFTAR AHS'!$B$7:$H$872,5,FALSE),"ls")))</f>
        <v xml:space="preserve">m3 </v>
      </c>
      <c r="E4221" s="87" t="s">
        <v>226</v>
      </c>
      <c r="F4221" s="480" t="s">
        <v>147</v>
      </c>
      <c r="G4221" s="47">
        <f>VLOOKUP(B4221,'[2] RAB LAMA'!$B$9:$E$5553,4,FALSE)</f>
        <v>1233499.433557336</v>
      </c>
      <c r="H4221" s="47">
        <f>G4221*C4221</f>
        <v>703094.67712768144</v>
      </c>
      <c r="I4221" s="48">
        <f t="shared" si="309"/>
        <v>1.8399778599877304E-3</v>
      </c>
      <c r="J4221" s="634"/>
      <c r="K4221" s="634"/>
      <c r="L4221" s="634"/>
      <c r="M4221" s="97"/>
      <c r="O4221" s="608">
        <f t="shared" si="310"/>
        <v>703094.67712768144</v>
      </c>
    </row>
    <row r="4222" spans="1:15" s="110" customFormat="1" ht="35.1" customHeight="1">
      <c r="A4222" s="462">
        <f>+A4218+1</f>
        <v>13</v>
      </c>
      <c r="B4222" s="483" t="s">
        <v>2155</v>
      </c>
      <c r="C4222" s="87"/>
      <c r="D4222" s="183" t="str">
        <f>IF(ISBLANK(E4222),"",IF(E4222="BN",VLOOKUP(B4222,'[1]V. BAHAN'!$B$8:$E$1099,3,FALSE),IFERROR(VLOOKUP(E4222,'[1]III. DAFTAR AHS'!$B$7:$H$872,5,FALSE),"ls")))</f>
        <v/>
      </c>
      <c r="E4222" s="480"/>
      <c r="F4222" s="480" t="s">
        <v>23</v>
      </c>
      <c r="G4222" s="83"/>
      <c r="H4222" s="63"/>
      <c r="I4222" s="48">
        <f t="shared" si="309"/>
        <v>0</v>
      </c>
      <c r="J4222" s="633"/>
      <c r="K4222" s="633"/>
      <c r="L4222" s="633"/>
      <c r="M4222" s="97"/>
      <c r="O4222" s="608">
        <f t="shared" si="310"/>
        <v>0</v>
      </c>
    </row>
    <row r="4223" spans="1:15" s="110" customFormat="1" ht="35.1" customHeight="1">
      <c r="A4223" s="168" t="s">
        <v>49</v>
      </c>
      <c r="B4223" s="485" t="s">
        <v>267</v>
      </c>
      <c r="C4223" s="87">
        <v>18.21</v>
      </c>
      <c r="D4223" s="183" t="str">
        <f>IF(ISBLANK(E4223),"",IF(E4223="BN",VLOOKUP(B4223,'[1]V. BAHAN'!$B$8:$E$1099,3,FALSE),IFERROR(VLOOKUP(E4223,'[1]III. DAFTAR AHS'!$B$7:$H$872,5,FALSE),"ls")))</f>
        <v xml:space="preserve">m2 </v>
      </c>
      <c r="E4223" s="87" t="s">
        <v>268</v>
      </c>
      <c r="F4223" s="480" t="s">
        <v>147</v>
      </c>
      <c r="G4223" s="47">
        <f>VLOOKUP(B4223,'[2] RAB LAMA'!$B$9:$E$5553,4,FALSE)</f>
        <v>147164.89822703571</v>
      </c>
      <c r="H4223" s="47">
        <f>G4223*C4223</f>
        <v>2679872.7967143203</v>
      </c>
      <c r="I4223" s="48">
        <f t="shared" si="309"/>
        <v>7.0131474095092607E-3</v>
      </c>
      <c r="J4223" s="634"/>
      <c r="K4223" s="634"/>
      <c r="L4223" s="634"/>
      <c r="M4223" s="97"/>
      <c r="O4223" s="608">
        <f t="shared" si="310"/>
        <v>2679872.7967143203</v>
      </c>
    </row>
    <row r="4224" spans="1:15" s="110" customFormat="1" ht="35.1" customHeight="1">
      <c r="A4224" s="168" t="s">
        <v>49</v>
      </c>
      <c r="B4224" s="485" t="s">
        <v>224</v>
      </c>
      <c r="C4224" s="87">
        <v>305.57</v>
      </c>
      <c r="D4224" s="183" t="str">
        <f>IF(ISBLANK(E4224),"",IF(E4224="BN",VLOOKUP(B4224,'[1]V. BAHAN'!$B$8:$E$1099,3,FALSE),IFERROR(VLOOKUP(E4224,'[1]III. DAFTAR AHS'!$B$7:$H$872,5,FALSE),"ls")))</f>
        <v xml:space="preserve">Kg </v>
      </c>
      <c r="E4224" s="87" t="s">
        <v>161</v>
      </c>
      <c r="F4224" s="480" t="s">
        <v>162</v>
      </c>
      <c r="G4224" s="47">
        <f>$G$4216</f>
        <v>13041.05</v>
      </c>
      <c r="H4224" s="47">
        <f>G4224*C4224</f>
        <v>3984953.6484999997</v>
      </c>
      <c r="I4224" s="48">
        <f t="shared" si="309"/>
        <v>1.0428505185491259E-2</v>
      </c>
      <c r="J4224" s="634"/>
      <c r="K4224" s="634"/>
      <c r="L4224" s="634"/>
      <c r="M4224" s="97"/>
      <c r="O4224" s="608">
        <f t="shared" si="310"/>
        <v>3984953.6484999997</v>
      </c>
    </row>
    <row r="4225" spans="1:15" s="110" customFormat="1" ht="35.1" customHeight="1">
      <c r="A4225" s="168" t="s">
        <v>49</v>
      </c>
      <c r="B4225" s="486" t="s">
        <v>225</v>
      </c>
      <c r="C4225" s="87">
        <v>0.9</v>
      </c>
      <c r="D4225" s="183" t="str">
        <f>IF(ISBLANK(E4225),"",IF(E4225="BN",VLOOKUP(B4225,'[1]V. BAHAN'!$B$8:$E$1099,3,FALSE),IFERROR(VLOOKUP(E4225,'[1]III. DAFTAR AHS'!$B$7:$H$872,5,FALSE),"ls")))</f>
        <v xml:space="preserve">m3 </v>
      </c>
      <c r="E4225" s="87" t="s">
        <v>226</v>
      </c>
      <c r="F4225" s="480" t="s">
        <v>147</v>
      </c>
      <c r="G4225" s="47">
        <f>VLOOKUP(B4225,'[2] RAB LAMA'!$B$9:$E$5553,4,FALSE)</f>
        <v>1233499.433557336</v>
      </c>
      <c r="H4225" s="47">
        <f>G4225*C4225</f>
        <v>1110149.4902016025</v>
      </c>
      <c r="I4225" s="48">
        <f t="shared" si="309"/>
        <v>2.9052281999806273E-3</v>
      </c>
      <c r="J4225" s="634"/>
      <c r="K4225" s="634"/>
      <c r="L4225" s="634"/>
      <c r="M4225" s="97"/>
      <c r="O4225" s="608">
        <f t="shared" si="310"/>
        <v>1110149.4902016025</v>
      </c>
    </row>
    <row r="4226" spans="1:15" s="110" customFormat="1" ht="35.1" customHeight="1" thickBot="1">
      <c r="A4226" s="168"/>
      <c r="B4226" s="485"/>
      <c r="C4226" s="87"/>
      <c r="D4226" s="183" t="str">
        <f>IF(ISBLANK(E4226),"",IF(E4226="BN",VLOOKUP(B4226,'[1]V. BAHAN'!$B$8:$E$1099,3,FALSE),IFERROR(VLOOKUP(E4226,'[1]III. DAFTAR AHS'!$B$7:$H$872,5,FALSE),"ls")))</f>
        <v/>
      </c>
      <c r="E4226" s="480"/>
      <c r="F4226" s="480" t="s">
        <v>23</v>
      </c>
      <c r="G4226" s="83"/>
      <c r="H4226" s="63"/>
      <c r="I4226" s="48">
        <f t="shared" si="309"/>
        <v>0</v>
      </c>
      <c r="J4226" s="633"/>
      <c r="K4226" s="633"/>
      <c r="L4226" s="633"/>
      <c r="M4226" s="97"/>
      <c r="O4226" s="608">
        <f t="shared" si="310"/>
        <v>0</v>
      </c>
    </row>
    <row r="4227" spans="1:15" s="69" customFormat="1" ht="35.1" customHeight="1" thickBot="1">
      <c r="A4227" s="460"/>
      <c r="B4227" s="339" t="s">
        <v>2156</v>
      </c>
      <c r="C4227" s="66"/>
      <c r="D4227" s="66" t="str">
        <f>IF(ISBLANK(E4227),"",IF(E4227="BN",VLOOKUP(B4227,#REF!,3,FALSE),IFERROR(VLOOKUP(E4227,#REF!,5,FALSE),"ls")))</f>
        <v/>
      </c>
      <c r="E4227" s="66"/>
      <c r="F4227" s="66" t="s">
        <v>23</v>
      </c>
      <c r="G4227" s="119"/>
      <c r="H4227" s="120">
        <f>SUM(H4149:H4226)</f>
        <v>100739531.99866292</v>
      </c>
      <c r="I4227" s="48"/>
      <c r="J4227" s="632"/>
      <c r="K4227" s="632"/>
      <c r="L4227" s="632"/>
      <c r="M4227" s="97"/>
      <c r="N4227" s="110"/>
      <c r="O4227" s="608">
        <f t="shared" si="310"/>
        <v>100739531.99866292</v>
      </c>
    </row>
    <row r="4228" spans="1:15" s="6" customFormat="1" ht="35.1" customHeight="1" thickBot="1">
      <c r="A4228" s="441" t="s">
        <v>46</v>
      </c>
      <c r="B4228" s="124" t="s">
        <v>470</v>
      </c>
      <c r="C4228" s="39"/>
      <c r="D4228" s="39" t="str">
        <f>IF(ISBLANK(E4228),"",IF(E4228="BN",VLOOKUP(B4228,#REF!,3,FALSE),IFERROR(VLOOKUP(E4228,#REF!,5,FALSE),"ls")))</f>
        <v/>
      </c>
      <c r="E4228" s="39"/>
      <c r="F4228" s="39" t="s">
        <v>23</v>
      </c>
      <c r="G4228" s="78"/>
      <c r="H4228" s="408"/>
      <c r="I4228" s="48">
        <f t="shared" si="309"/>
        <v>0</v>
      </c>
      <c r="J4228" s="629"/>
      <c r="K4228" s="629"/>
      <c r="L4228" s="629"/>
      <c r="M4228" s="97"/>
      <c r="N4228" s="110"/>
      <c r="O4228" s="608">
        <f t="shared" si="310"/>
        <v>0</v>
      </c>
    </row>
    <row r="4229" spans="1:15" s="6" customFormat="1" ht="35.1" customHeight="1" thickBot="1">
      <c r="A4229" s="441" t="s">
        <v>821</v>
      </c>
      <c r="B4229" s="124" t="s">
        <v>110</v>
      </c>
      <c r="C4229" s="39"/>
      <c r="D4229" s="39" t="str">
        <f>IF(ISBLANK(E4229),"",IF(E4229="BN",VLOOKUP(B4229,#REF!,3,FALSE),IFERROR(VLOOKUP(E4229,#REF!,5,FALSE),"ls")))</f>
        <v/>
      </c>
      <c r="E4229" s="39"/>
      <c r="F4229" s="39" t="s">
        <v>23</v>
      </c>
      <c r="G4229" s="78"/>
      <c r="H4229" s="408"/>
      <c r="I4229" s="48">
        <f t="shared" si="309"/>
        <v>0</v>
      </c>
      <c r="J4229" s="629"/>
      <c r="K4229" s="629"/>
      <c r="L4229" s="629"/>
      <c r="M4229" s="97"/>
      <c r="N4229" s="110"/>
      <c r="O4229" s="608">
        <f t="shared" si="310"/>
        <v>0</v>
      </c>
    </row>
    <row r="4230" spans="1:15" s="95" customFormat="1" ht="35.1" customHeight="1">
      <c r="A4230" s="462">
        <v>1</v>
      </c>
      <c r="B4230" s="98" t="s">
        <v>134</v>
      </c>
      <c r="C4230" s="87">
        <v>14.36</v>
      </c>
      <c r="D4230" s="87" t="str">
        <f>IF(ISBLANK(E4230),"",IF(E4230="BN",VLOOKUP(B4230,'[1]V. BAHAN'!$B$8:$E$1099,3,FALSE),IFERROR(VLOOKUP(E4230,'[1]III. DAFTAR AHS'!$B$7:$H$872,5,FALSE),"ls")))</f>
        <v xml:space="preserve">m3 </v>
      </c>
      <c r="E4230" s="87" t="s">
        <v>113</v>
      </c>
      <c r="F4230" s="229" t="s">
        <v>114</v>
      </c>
      <c r="G4230" s="47">
        <f>VLOOKUP(B4230,'[2] RAB LAMA'!$B$9:$E$5553,4,FALSE)</f>
        <v>65955.45</v>
      </c>
      <c r="H4230" s="47">
        <f>G4230*C4230</f>
        <v>947120.26199999987</v>
      </c>
      <c r="I4230" s="48">
        <f t="shared" si="309"/>
        <v>2.4785855582708512E-3</v>
      </c>
      <c r="J4230" s="634"/>
      <c r="K4230" s="634"/>
      <c r="L4230" s="634"/>
      <c r="M4230" s="97"/>
      <c r="N4230" s="110"/>
      <c r="O4230" s="608">
        <f t="shared" si="310"/>
        <v>947120.26199999987</v>
      </c>
    </row>
    <row r="4231" spans="1:15" s="95" customFormat="1" ht="35.1" customHeight="1">
      <c r="A4231" s="462">
        <v>2</v>
      </c>
      <c r="B4231" s="98" t="s">
        <v>1948</v>
      </c>
      <c r="C4231" s="87">
        <v>2.87</v>
      </c>
      <c r="D4231" s="87" t="str">
        <f>IF(ISBLANK(E4231),"",IF(E4231="BN",VLOOKUP(B4231,'[1]V. BAHAN'!$B$8:$E$1099,3,FALSE),IFERROR(VLOOKUP(E4231,'[1]III. DAFTAR AHS'!$B$7:$H$872,5,FALSE),"ls")))</f>
        <v xml:space="preserve">m3 </v>
      </c>
      <c r="E4231" s="87" t="s">
        <v>136</v>
      </c>
      <c r="F4231" s="87" t="s">
        <v>137</v>
      </c>
      <c r="G4231" s="47">
        <f>VLOOKUP(B4231,'[2] RAB LAMA'!$B$9:$E$5553,4,FALSE)</f>
        <v>240133.28181479999</v>
      </c>
      <c r="H4231" s="47">
        <f>G4231*C4231</f>
        <v>689182.51880847604</v>
      </c>
      <c r="I4231" s="48">
        <f t="shared" si="309"/>
        <v>1.8035701554143483E-3</v>
      </c>
      <c r="J4231" s="634"/>
      <c r="K4231" s="634"/>
      <c r="L4231" s="634"/>
      <c r="M4231" s="97"/>
      <c r="N4231" s="110"/>
      <c r="O4231" s="608">
        <f t="shared" si="310"/>
        <v>689182.51880847604</v>
      </c>
    </row>
    <row r="4232" spans="1:15" s="110" customFormat="1" ht="35.1" customHeight="1">
      <c r="A4232" s="96">
        <v>3</v>
      </c>
      <c r="B4232" s="98" t="s">
        <v>1949</v>
      </c>
      <c r="C4232" s="87">
        <v>10.5</v>
      </c>
      <c r="D4232" s="87" t="str">
        <f>IF(ISBLANK(E4232),"",IF(E4232="BN",VLOOKUP(B4232,'[1]V. BAHAN'!$B$8:$E$1099,3,FALSE),IFERROR(VLOOKUP(E4232,'[1]III. DAFTAR AHS'!$B$7:$H$872,5,FALSE),"ls")))</f>
        <v xml:space="preserve">m3 </v>
      </c>
      <c r="E4232" s="87" t="s">
        <v>934</v>
      </c>
      <c r="F4232" s="87" t="s">
        <v>147</v>
      </c>
      <c r="G4232" s="47">
        <f>VLOOKUP(B4232,'[2] RAB LAMA'!$B$9:$E$5553,4,FALSE)</f>
        <v>72958.371608390124</v>
      </c>
      <c r="H4232" s="47">
        <f>G4232*C4232</f>
        <v>766062.90188809624</v>
      </c>
      <c r="I4232" s="48">
        <f t="shared" si="309"/>
        <v>2.004763831508966E-3</v>
      </c>
      <c r="J4232" s="634"/>
      <c r="K4232" s="634"/>
      <c r="L4232" s="634"/>
      <c r="M4232" s="97"/>
      <c r="O4232" s="608">
        <f t="shared" si="310"/>
        <v>766062.90188809624</v>
      </c>
    </row>
    <row r="4233" spans="1:15" s="110" customFormat="1" ht="35.1" customHeight="1" thickBot="1">
      <c r="A4233" s="489"/>
      <c r="B4233" s="306"/>
      <c r="C4233" s="286"/>
      <c r="D4233" s="286" t="str">
        <f>IF(ISBLANK(E4233),"",IF(E4233="BN",VLOOKUP(B4233,'[1]V. BAHAN'!$B$8:$E$1099,3,FALSE),IFERROR(VLOOKUP(E4233,'[1]III. DAFTAR AHS'!$B$7:$H$872,5,FALSE),"ls")))</f>
        <v/>
      </c>
      <c r="E4233" s="286"/>
      <c r="F4233" s="286" t="s">
        <v>23</v>
      </c>
      <c r="G4233" s="211"/>
      <c r="H4233" s="211"/>
      <c r="I4233" s="48">
        <f t="shared" si="309"/>
        <v>0</v>
      </c>
      <c r="J4233" s="633"/>
      <c r="K4233" s="633"/>
      <c r="L4233" s="633"/>
      <c r="M4233" s="97"/>
      <c r="O4233" s="608">
        <f t="shared" si="310"/>
        <v>0</v>
      </c>
    </row>
    <row r="4234" spans="1:15" s="6" customFormat="1" ht="35.1" customHeight="1" thickBot="1">
      <c r="A4234" s="441" t="s">
        <v>107</v>
      </c>
      <c r="B4234" s="124" t="s">
        <v>471</v>
      </c>
      <c r="C4234" s="39"/>
      <c r="D4234" s="39" t="str">
        <f>IF(ISBLANK(E4234),"",IF(E4234="BN",VLOOKUP(B4234,'[1]V. BAHAN'!$B$8:$E$1099,3,FALSE),IFERROR(VLOOKUP(E4234,'[1]III. DAFTAR AHS'!$B$7:$H$872,5,FALSE),"ls")))</f>
        <v/>
      </c>
      <c r="E4234" s="39"/>
      <c r="F4234" s="39" t="s">
        <v>23</v>
      </c>
      <c r="G4234" s="78"/>
      <c r="H4234" s="408"/>
      <c r="I4234" s="48">
        <f t="shared" si="309"/>
        <v>0</v>
      </c>
      <c r="J4234" s="629"/>
      <c r="K4234" s="629"/>
      <c r="L4234" s="629"/>
      <c r="M4234" s="97"/>
      <c r="N4234" s="110"/>
      <c r="O4234" s="608">
        <f t="shared" si="310"/>
        <v>0</v>
      </c>
    </row>
    <row r="4235" spans="1:15" s="95" customFormat="1" ht="35.1" customHeight="1">
      <c r="A4235" s="462"/>
      <c r="B4235" s="490" t="s">
        <v>152</v>
      </c>
      <c r="C4235" s="87"/>
      <c r="D4235" s="87" t="str">
        <f>IF(ISBLANK(E4235),"",IF(E4235="BN",VLOOKUP(B4235,'[1]V. BAHAN'!$B$8:$E$1099,3,FALSE),IFERROR(VLOOKUP(E4235,'[1]III. DAFTAR AHS'!$B$7:$H$872,5,FALSE),"ls")))</f>
        <v/>
      </c>
      <c r="E4235" s="229"/>
      <c r="F4235" s="229" t="s">
        <v>23</v>
      </c>
      <c r="G4235" s="83"/>
      <c r="H4235" s="83"/>
      <c r="I4235" s="48">
        <f t="shared" si="309"/>
        <v>0</v>
      </c>
      <c r="J4235" s="633"/>
      <c r="K4235" s="633"/>
      <c r="L4235" s="633"/>
      <c r="M4235" s="97"/>
      <c r="N4235" s="110"/>
      <c r="O4235" s="608">
        <f t="shared" si="310"/>
        <v>0</v>
      </c>
    </row>
    <row r="4236" spans="1:15" s="84" customFormat="1" ht="60" customHeight="1">
      <c r="A4236" s="481"/>
      <c r="B4236" s="308" t="s">
        <v>472</v>
      </c>
      <c r="C4236" s="87"/>
      <c r="D4236" s="87" t="str">
        <f>IF(ISBLANK(E4236),"",IF(E4236="BN",VLOOKUP(B4236,'[1]V. BAHAN'!$B$8:$E$1099,3,FALSE),IFERROR(VLOOKUP(E4236,'[1]III. DAFTAR AHS'!$B$7:$H$872,5,FALSE),"ls")))</f>
        <v/>
      </c>
      <c r="E4236" s="87"/>
      <c r="F4236" s="87" t="s">
        <v>23</v>
      </c>
      <c r="G4236" s="83"/>
      <c r="H4236" s="83"/>
      <c r="I4236" s="48">
        <f t="shared" si="309"/>
        <v>0</v>
      </c>
      <c r="J4236" s="633"/>
      <c r="K4236" s="633"/>
      <c r="L4236" s="633"/>
      <c r="M4236" s="97"/>
      <c r="N4236" s="110"/>
      <c r="O4236" s="608">
        <f t="shared" si="310"/>
        <v>0</v>
      </c>
    </row>
    <row r="4237" spans="1:15" s="95" customFormat="1" ht="35.1" customHeight="1">
      <c r="A4237" s="462">
        <v>1</v>
      </c>
      <c r="B4237" s="491" t="s">
        <v>1329</v>
      </c>
      <c r="C4237" s="87">
        <v>41.25</v>
      </c>
      <c r="D4237" s="87" t="str">
        <f>IF(ISBLANK(E4237),"",IF(E4237="BN",VLOOKUP(B4237,'[1]V. BAHAN'!$B$8:$E$1099,3,FALSE),IFERROR(VLOOKUP(E4237,'[1]III. DAFTAR AHS'!$B$7:$H$872,5,FALSE),"ls")))</f>
        <v xml:space="preserve">m1 </v>
      </c>
      <c r="E4237" s="87" t="s">
        <v>476</v>
      </c>
      <c r="F4237" s="87" t="s">
        <v>189</v>
      </c>
      <c r="G4237" s="47">
        <f>VLOOKUP(B4237,'[2] RAB LAMA'!$B$9:$E$5553,4,FALSE)</f>
        <v>64611.419926344221</v>
      </c>
      <c r="H4237" s="47">
        <f>G4237*C4237</f>
        <v>2665221.0719616991</v>
      </c>
      <c r="I4237" s="48">
        <f t="shared" ref="I4237:I4300" si="311">(H4237/$H$4325)*100</f>
        <v>6.9748042815743552E-3</v>
      </c>
      <c r="J4237" s="634"/>
      <c r="K4237" s="634"/>
      <c r="L4237" s="634"/>
      <c r="M4237" s="97"/>
      <c r="N4237" s="110"/>
      <c r="O4237" s="608">
        <f t="shared" si="310"/>
        <v>2665221.0719616991</v>
      </c>
    </row>
    <row r="4238" spans="1:15" s="95" customFormat="1" ht="35.1" customHeight="1">
      <c r="A4238" s="462">
        <f>A4237+1</f>
        <v>2</v>
      </c>
      <c r="B4238" s="491" t="s">
        <v>2158</v>
      </c>
      <c r="C4238" s="87">
        <v>35.4</v>
      </c>
      <c r="D4238" s="87" t="str">
        <f>IF(ISBLANK(E4238),"",IF(E4238="BN",VLOOKUP(B4238,'[1]V. BAHAN'!$B$8:$E$1099,3,FALSE),IFERROR(VLOOKUP(E4238,'[1]III. DAFTAR AHS'!$B$7:$H$872,5,FALSE),"ls")))</f>
        <v xml:space="preserve">m1 </v>
      </c>
      <c r="E4238" s="87" t="s">
        <v>480</v>
      </c>
      <c r="F4238" s="87" t="s">
        <v>189</v>
      </c>
      <c r="G4238" s="47">
        <f>VLOOKUP(B4238,'[2] RAB LAMA'!$B$9:$E$5553,4,FALSE)</f>
        <v>68773.447296003607</v>
      </c>
      <c r="H4238" s="47">
        <f>G4238*C4238</f>
        <v>2434580.0342785278</v>
      </c>
      <c r="I4238" s="48">
        <f t="shared" si="311"/>
        <v>6.3712235452284246E-3</v>
      </c>
      <c r="J4238" s="634"/>
      <c r="K4238" s="634"/>
      <c r="L4238" s="634"/>
      <c r="M4238" s="97"/>
      <c r="N4238" s="110"/>
      <c r="O4238" s="608">
        <f t="shared" si="310"/>
        <v>2434580.0342785278</v>
      </c>
    </row>
    <row r="4239" spans="1:15" s="110" customFormat="1" ht="35.1" customHeight="1" thickBot="1">
      <c r="A4239" s="489"/>
      <c r="B4239" s="306"/>
      <c r="C4239" s="286"/>
      <c r="D4239" s="286" t="str">
        <f>IF(ISBLANK(E4239),"",IF(E4239="BN",VLOOKUP(B4239,'[1]V. BAHAN'!$B$8:$E$1099,3,FALSE),IFERROR(VLOOKUP(E4239,'[1]III. DAFTAR AHS'!$B$7:$H$872,5,FALSE),"ls")))</f>
        <v/>
      </c>
      <c r="E4239" s="286"/>
      <c r="F4239" s="286" t="s">
        <v>23</v>
      </c>
      <c r="G4239" s="211"/>
      <c r="H4239" s="211"/>
      <c r="I4239" s="48">
        <f t="shared" si="311"/>
        <v>0</v>
      </c>
      <c r="J4239" s="633"/>
      <c r="K4239" s="633"/>
      <c r="L4239" s="633"/>
      <c r="M4239" s="97"/>
      <c r="O4239" s="608">
        <f t="shared" si="310"/>
        <v>0</v>
      </c>
    </row>
    <row r="4240" spans="1:15" s="6" customFormat="1" ht="35.1" customHeight="1" thickBot="1">
      <c r="A4240" s="441" t="s">
        <v>213</v>
      </c>
      <c r="B4240" s="124" t="s">
        <v>490</v>
      </c>
      <c r="C4240" s="39"/>
      <c r="D4240" s="39" t="str">
        <f>IF(ISBLANK(E4240),"",IF(E4240="BN",VLOOKUP(B4240,'[1]V. BAHAN'!$B$8:$E$1099,3,FALSE),IFERROR(VLOOKUP(E4240,'[1]III. DAFTAR AHS'!$B$7:$H$872,5,FALSE),"ls")))</f>
        <v/>
      </c>
      <c r="E4240" s="39"/>
      <c r="F4240" s="39" t="s">
        <v>23</v>
      </c>
      <c r="G4240" s="78"/>
      <c r="H4240" s="408"/>
      <c r="I4240" s="48">
        <f t="shared" si="311"/>
        <v>0</v>
      </c>
      <c r="J4240" s="629"/>
      <c r="K4240" s="629"/>
      <c r="L4240" s="629"/>
      <c r="M4240" s="97"/>
      <c r="N4240" s="110"/>
      <c r="O4240" s="608">
        <f t="shared" si="310"/>
        <v>0</v>
      </c>
    </row>
    <row r="4241" spans="1:15" s="110" customFormat="1" ht="35.1" customHeight="1">
      <c r="A4241" s="96">
        <v>1</v>
      </c>
      <c r="B4241" s="98" t="s">
        <v>2160</v>
      </c>
      <c r="C4241" s="87">
        <v>0.99</v>
      </c>
      <c r="D4241" s="87" t="str">
        <f>IF(ISBLANK(E4241),"",IF(E4241="BN",VLOOKUP(B4241,'[1]V. BAHAN'!$B$8:$E$1099,3,FALSE),IFERROR(VLOOKUP(E4241,'[1]III. DAFTAR AHS'!$B$7:$H$872,5,FALSE),"ls")))</f>
        <v xml:space="preserve">m3 </v>
      </c>
      <c r="E4241" s="87" t="s">
        <v>211</v>
      </c>
      <c r="F4241" s="229" t="s">
        <v>212</v>
      </c>
      <c r="G4241" s="47">
        <f>VLOOKUP(B4241,'[2] RAB LAMA'!$B$9:$E$5553,4,FALSE)</f>
        <v>810108.47397327761</v>
      </c>
      <c r="H4241" s="47">
        <f t="shared" ref="H4241:H4248" si="312">G4241*C4241</f>
        <v>802007.38923354482</v>
      </c>
      <c r="I4241" s="48">
        <f t="shared" si="311"/>
        <v>2.0988294859019432E-3</v>
      </c>
      <c r="J4241" s="634"/>
      <c r="K4241" s="634"/>
      <c r="L4241" s="634"/>
      <c r="M4241" s="97"/>
      <c r="O4241" s="608">
        <f t="shared" si="310"/>
        <v>802007.38923354482</v>
      </c>
    </row>
    <row r="4242" spans="1:15" s="95" customFormat="1" ht="35.1" customHeight="1">
      <c r="A4242" s="462">
        <f t="shared" ref="A4242:A4248" si="313">A4241+1</f>
        <v>2</v>
      </c>
      <c r="B4242" s="98" t="s">
        <v>493</v>
      </c>
      <c r="C4242" s="87">
        <v>50.52</v>
      </c>
      <c r="D4242" s="87" t="str">
        <f>IF(ISBLANK(E4242),"",IF(E4242="BN",VLOOKUP(B4242,'[1]V. BAHAN'!$B$8:$E$1099,3,FALSE),IFERROR(VLOOKUP(E4242,'[1]III. DAFTAR AHS'!$B$7:$H$872,5,FALSE),"ls")))</f>
        <v xml:space="preserve">m2 </v>
      </c>
      <c r="E4242" s="87" t="s">
        <v>494</v>
      </c>
      <c r="F4242" s="87" t="s">
        <v>495</v>
      </c>
      <c r="G4242" s="47">
        <f>VLOOKUP(B4242,'[2] RAB LAMA'!$B$9:$E$5553,4,FALSE)</f>
        <v>96532.548554199995</v>
      </c>
      <c r="H4242" s="47">
        <f t="shared" si="312"/>
        <v>4876824.3529581837</v>
      </c>
      <c r="I4242" s="48">
        <f t="shared" si="311"/>
        <v>1.2762504294798568E-2</v>
      </c>
      <c r="J4242" s="634"/>
      <c r="K4242" s="634"/>
      <c r="L4242" s="634"/>
      <c r="M4242" s="97"/>
      <c r="N4242" s="110"/>
      <c r="O4242" s="608">
        <f t="shared" si="310"/>
        <v>4876824.3529581837</v>
      </c>
    </row>
    <row r="4243" spans="1:15" s="110" customFormat="1" ht="35.1" customHeight="1">
      <c r="A4243" s="462">
        <f t="shared" si="313"/>
        <v>3</v>
      </c>
      <c r="B4243" s="98" t="s">
        <v>496</v>
      </c>
      <c r="C4243" s="87">
        <v>101.04</v>
      </c>
      <c r="D4243" s="87" t="str">
        <f>IF(ISBLANK(E4243),"",IF(E4243="BN",VLOOKUP(B4243,'[1]V. BAHAN'!$B$8:$E$1099,3,FALSE),IFERROR(VLOOKUP(E4243,'[1]III. DAFTAR AHS'!$B$7:$H$872,5,FALSE),"ls")))</f>
        <v xml:space="preserve">m2 </v>
      </c>
      <c r="E4243" s="87" t="s">
        <v>497</v>
      </c>
      <c r="F4243" s="87" t="s">
        <v>498</v>
      </c>
      <c r="G4243" s="47">
        <f>VLOOKUP(B4243,'[2] RAB LAMA'!$B$9:$E$5553,4,FALSE)</f>
        <v>49305.043491000004</v>
      </c>
      <c r="H4243" s="47">
        <f t="shared" si="312"/>
        <v>4981781.5943306405</v>
      </c>
      <c r="I4243" s="48">
        <f t="shared" si="311"/>
        <v>1.3037174274038986E-2</v>
      </c>
      <c r="J4243" s="634"/>
      <c r="K4243" s="634"/>
      <c r="L4243" s="634"/>
      <c r="M4243" s="97"/>
      <c r="O4243" s="608">
        <f t="shared" si="310"/>
        <v>4981781.5943306405</v>
      </c>
    </row>
    <row r="4244" spans="1:15" s="110" customFormat="1" ht="35.1" customHeight="1">
      <c r="A4244" s="462">
        <f t="shared" si="313"/>
        <v>4</v>
      </c>
      <c r="B4244" s="98" t="s">
        <v>499</v>
      </c>
      <c r="C4244" s="87">
        <v>101.04</v>
      </c>
      <c r="D4244" s="87" t="str">
        <f>IF(ISBLANK(E4244),"",IF(E4244="BN",VLOOKUP(B4244,'[1]V. BAHAN'!$B$8:$E$1099,3,FALSE),IFERROR(VLOOKUP(E4244,'[1]III. DAFTAR AHS'!$B$7:$H$872,5,FALSE),"ls")))</f>
        <v xml:space="preserve">m2 </v>
      </c>
      <c r="E4244" s="87" t="s">
        <v>500</v>
      </c>
      <c r="F4244" s="87" t="s">
        <v>147</v>
      </c>
      <c r="G4244" s="47">
        <v>40013.449999999997</v>
      </c>
      <c r="H4244" s="47">
        <f t="shared" si="312"/>
        <v>4042958.9879999999</v>
      </c>
      <c r="I4244" s="48">
        <f t="shared" si="311"/>
        <v>1.0580303433882336E-2</v>
      </c>
      <c r="J4244" s="634"/>
      <c r="K4244" s="634"/>
      <c r="L4244" s="634"/>
      <c r="M4244" s="72"/>
      <c r="O4244" s="608">
        <f t="shared" si="310"/>
        <v>4042958.9879999999</v>
      </c>
    </row>
    <row r="4245" spans="1:15" s="110" customFormat="1" ht="35.1" customHeight="1">
      <c r="A4245" s="462">
        <f t="shared" si="313"/>
        <v>5</v>
      </c>
      <c r="B4245" s="98" t="s">
        <v>2161</v>
      </c>
      <c r="C4245" s="87">
        <v>52.42</v>
      </c>
      <c r="D4245" s="87" t="str">
        <f>IF(ISBLANK(E4245),"",IF(E4245="BN",VLOOKUP(B4245,'[1]V. BAHAN'!$B$8:$E$1099,3,FALSE),IFERROR(VLOOKUP(E4245,'[1]III. DAFTAR AHS'!$B$7:$H$872,5,FALSE),"ls")))</f>
        <v xml:space="preserve">m1 </v>
      </c>
      <c r="E4245" s="87" t="s">
        <v>2162</v>
      </c>
      <c r="F4245" s="87" t="s">
        <v>2163</v>
      </c>
      <c r="G4245" s="47">
        <f>VLOOKUP(B4245,'[2] RAB LAMA'!$B$9:$E$5553,4,FALSE)</f>
        <v>46613.134271000003</v>
      </c>
      <c r="H4245" s="47">
        <f t="shared" si="312"/>
        <v>2443460.4984858204</v>
      </c>
      <c r="I4245" s="48">
        <f t="shared" si="311"/>
        <v>6.3944634559536546E-3</v>
      </c>
      <c r="J4245" s="634"/>
      <c r="K4245" s="634"/>
      <c r="L4245" s="634"/>
      <c r="M4245" s="41"/>
      <c r="O4245" s="608">
        <f t="shared" si="310"/>
        <v>2443460.4984858204</v>
      </c>
    </row>
    <row r="4246" spans="1:15" s="110" customFormat="1" ht="35.1" customHeight="1">
      <c r="A4246" s="462">
        <f t="shared" si="313"/>
        <v>6</v>
      </c>
      <c r="B4246" s="98" t="s">
        <v>2164</v>
      </c>
      <c r="C4246" s="87">
        <v>54.77</v>
      </c>
      <c r="D4246" s="87" t="str">
        <f>IF(ISBLANK(E4246),"",IF(E4246="BN",VLOOKUP(B4246,'[1]V. BAHAN'!$B$8:$E$1099,3,FALSE),IFERROR(VLOOKUP(E4246,'[1]III. DAFTAR AHS'!$B$7:$H$872,5,FALSE),"ls")))</f>
        <v xml:space="preserve">m2 </v>
      </c>
      <c r="E4246" s="87" t="s">
        <v>492</v>
      </c>
      <c r="F4246" s="87" t="s">
        <v>189</v>
      </c>
      <c r="G4246" s="47">
        <f>VLOOKUP(B4246,'[2] RAB LAMA'!$B$9:$E$5553,4,FALSE)</f>
        <v>87079.427910728002</v>
      </c>
      <c r="H4246" s="47">
        <f t="shared" si="312"/>
        <v>4769340.2666705726</v>
      </c>
      <c r="I4246" s="48">
        <f t="shared" si="311"/>
        <v>1.2481221637563629E-2</v>
      </c>
      <c r="J4246" s="634"/>
      <c r="K4246" s="634"/>
      <c r="L4246" s="634"/>
      <c r="M4246" s="41"/>
      <c r="O4246" s="608">
        <f t="shared" si="310"/>
        <v>4769340.2666705726</v>
      </c>
    </row>
    <row r="4247" spans="1:15" s="110" customFormat="1" ht="35.1" customHeight="1">
      <c r="A4247" s="462">
        <f t="shared" si="313"/>
        <v>7</v>
      </c>
      <c r="B4247" s="98" t="s">
        <v>2165</v>
      </c>
      <c r="C4247" s="87">
        <v>34.950000000000003</v>
      </c>
      <c r="D4247" s="87" t="str">
        <f>IF(ISBLANK(E4247),"",IF(E4247="BN",VLOOKUP(B4247,'[1]V. BAHAN'!$B$8:$E$1099,3,FALSE),IFERROR(VLOOKUP(E4247,'[1]III. DAFTAR AHS'!$B$7:$H$872,5,FALSE),"ls")))</f>
        <v xml:space="preserve">m2 </v>
      </c>
      <c r="E4247" s="87" t="s">
        <v>505</v>
      </c>
      <c r="F4247" s="87" t="s">
        <v>147</v>
      </c>
      <c r="G4247" s="47">
        <f>VLOOKUP(B4247,'[2] RAB LAMA'!$B$9:$E$5553,4,FALSE)</f>
        <v>21552.024999999998</v>
      </c>
      <c r="H4247" s="47">
        <f t="shared" si="312"/>
        <v>753243.27374999993</v>
      </c>
      <c r="I4247" s="48">
        <f t="shared" si="311"/>
        <v>1.9712152459276681E-3</v>
      </c>
      <c r="J4247" s="634"/>
      <c r="K4247" s="634"/>
      <c r="L4247" s="634"/>
      <c r="M4247" s="97"/>
      <c r="O4247" s="608">
        <f t="shared" si="310"/>
        <v>753243.27374999993</v>
      </c>
    </row>
    <row r="4248" spans="1:15" s="110" customFormat="1" ht="35.1" customHeight="1">
      <c r="A4248" s="462">
        <f t="shared" si="313"/>
        <v>8</v>
      </c>
      <c r="B4248" s="98" t="s">
        <v>2263</v>
      </c>
      <c r="C4248" s="87">
        <v>37.76</v>
      </c>
      <c r="D4248" s="87" t="str">
        <f>IF(ISBLANK(E4248),"",IF(E4248="BN",VLOOKUP(B4248,'[1]V. BAHAN'!$B$8:$E$1099,3,FALSE),IFERROR(VLOOKUP(E4248,'[1]III. DAFTAR AHS'!$B$7:$H$872,5,FALSE),"ls")))</f>
        <v xml:space="preserve">m2 </v>
      </c>
      <c r="E4248" s="87" t="s">
        <v>507</v>
      </c>
      <c r="F4248" s="87" t="s">
        <v>147</v>
      </c>
      <c r="G4248" s="47">
        <f>VLOOKUP(B4248,'[2] RAB LAMA'!$B$9:$E$5553,4,FALSE)</f>
        <v>301891.67799608206</v>
      </c>
      <c r="H4248" s="47">
        <f t="shared" si="312"/>
        <v>11399429.761132058</v>
      </c>
      <c r="I4248" s="48">
        <f t="shared" si="311"/>
        <v>2.9831968665521871E-2</v>
      </c>
      <c r="J4248" s="634"/>
      <c r="K4248" s="634"/>
      <c r="L4248" s="634"/>
      <c r="M4248" s="97"/>
      <c r="O4248" s="608">
        <f t="shared" ref="O4248:O4311" si="314">H4248-N4248</f>
        <v>11399429.761132058</v>
      </c>
    </row>
    <row r="4249" spans="1:15" s="110" customFormat="1" ht="35.1" customHeight="1" thickBot="1">
      <c r="A4249" s="489"/>
      <c r="B4249" s="306"/>
      <c r="C4249" s="286"/>
      <c r="D4249" s="286" t="str">
        <f>IF(ISBLANK(E4249),"",IF(E4249="BN",VLOOKUP(B4249,'[1]V. BAHAN'!$B$8:$E$1099,3,FALSE),IFERROR(VLOOKUP(E4249,'[1]III. DAFTAR AHS'!$B$7:$H$872,5,FALSE),"ls")))</f>
        <v/>
      </c>
      <c r="E4249" s="286"/>
      <c r="F4249" s="286" t="s">
        <v>23</v>
      </c>
      <c r="G4249" s="211"/>
      <c r="H4249" s="211"/>
      <c r="I4249" s="48">
        <f t="shared" si="311"/>
        <v>0</v>
      </c>
      <c r="J4249" s="633"/>
      <c r="K4249" s="633"/>
      <c r="L4249" s="633"/>
      <c r="M4249" s="97"/>
      <c r="O4249" s="608">
        <f t="shared" si="314"/>
        <v>0</v>
      </c>
    </row>
    <row r="4250" spans="1:15" s="6" customFormat="1" ht="35.1" customHeight="1" thickBot="1">
      <c r="A4250" s="441" t="s">
        <v>508</v>
      </c>
      <c r="B4250" s="124" t="s">
        <v>652</v>
      </c>
      <c r="C4250" s="39"/>
      <c r="D4250" s="39" t="str">
        <f>IF(ISBLANK(E4250),"",IF(E4250="BN",VLOOKUP(B4250,'[1]V. BAHAN'!$B$8:$E$1099,3,FALSE),IFERROR(VLOOKUP(E4250,'[1]III. DAFTAR AHS'!$B$7:$H$872,5,FALSE),"ls")))</f>
        <v/>
      </c>
      <c r="E4250" s="39"/>
      <c r="F4250" s="39" t="s">
        <v>23</v>
      </c>
      <c r="G4250" s="78"/>
      <c r="H4250" s="408"/>
      <c r="I4250" s="48">
        <f t="shared" si="311"/>
        <v>0</v>
      </c>
      <c r="J4250" s="629"/>
      <c r="K4250" s="629"/>
      <c r="L4250" s="629"/>
      <c r="M4250" s="97"/>
      <c r="N4250" s="110"/>
      <c r="O4250" s="608">
        <f t="shared" si="314"/>
        <v>0</v>
      </c>
    </row>
    <row r="4251" spans="1:15" s="110" customFormat="1" ht="35.1" customHeight="1">
      <c r="A4251" s="462">
        <v>1</v>
      </c>
      <c r="B4251" s="172" t="s">
        <v>2166</v>
      </c>
      <c r="C4251" s="87">
        <v>36.18</v>
      </c>
      <c r="D4251" s="87" t="str">
        <f>IF(ISBLANK(E4251),"",IF(E4251="BN",VLOOKUP(B4251,'[1]V. BAHAN'!$B$8:$E$1099,3,FALSE),IFERROR(VLOOKUP(E4251,'[1]III. DAFTAR AHS'!$B$7:$H$872,5,FALSE),"ls")))</f>
        <v xml:space="preserve">m2 </v>
      </c>
      <c r="E4251" s="229" t="s">
        <v>685</v>
      </c>
      <c r="F4251" s="229" t="s">
        <v>686</v>
      </c>
      <c r="G4251" s="47">
        <f>VLOOKUP(B4251,'[2] RAB LAMA'!$B$9:$E$5553,4,FALSE)</f>
        <v>82676</v>
      </c>
      <c r="H4251" s="47">
        <f>G4251*C4251</f>
        <v>2991217.68</v>
      </c>
      <c r="I4251" s="48">
        <f t="shared" si="311"/>
        <v>7.8279277096623256E-3</v>
      </c>
      <c r="J4251" s="634"/>
      <c r="K4251" s="634"/>
      <c r="L4251" s="634"/>
      <c r="M4251" s="41"/>
      <c r="O4251" s="608">
        <f t="shared" si="314"/>
        <v>2991217.68</v>
      </c>
    </row>
    <row r="4252" spans="1:15" s="110" customFormat="1" ht="35.1" customHeight="1" thickBot="1">
      <c r="A4252" s="489"/>
      <c r="B4252" s="306"/>
      <c r="C4252" s="286"/>
      <c r="D4252" s="286" t="str">
        <f>IF(ISBLANK(E4252),"",IF(E4252="BN",VLOOKUP(B4252,'[1]V. BAHAN'!$B$8:$E$1099,3,FALSE),IFERROR(VLOOKUP(E4252,'[1]III. DAFTAR AHS'!$B$7:$H$872,5,FALSE),"ls")))</f>
        <v/>
      </c>
      <c r="E4252" s="286"/>
      <c r="F4252" s="286" t="s">
        <v>23</v>
      </c>
      <c r="G4252" s="211"/>
      <c r="H4252" s="211"/>
      <c r="I4252" s="48">
        <f t="shared" si="311"/>
        <v>0</v>
      </c>
      <c r="J4252" s="633"/>
      <c r="K4252" s="633"/>
      <c r="L4252" s="633"/>
      <c r="M4252" s="97"/>
      <c r="O4252" s="608">
        <f t="shared" si="314"/>
        <v>0</v>
      </c>
    </row>
    <row r="4253" spans="1:15" s="6" customFormat="1" ht="35.1" customHeight="1" thickBot="1">
      <c r="A4253" s="441" t="s">
        <v>651</v>
      </c>
      <c r="B4253" s="124" t="s">
        <v>509</v>
      </c>
      <c r="C4253" s="39"/>
      <c r="D4253" s="39" t="str">
        <f>IF(ISBLANK(E4253),"",IF(E4253="BN",VLOOKUP(B4253,'[1]V. BAHAN'!$B$8:$E$1099,3,FALSE),IFERROR(VLOOKUP(E4253,'[1]III. DAFTAR AHS'!$B$7:$H$872,5,FALSE),"ls")))</f>
        <v/>
      </c>
      <c r="E4253" s="39"/>
      <c r="F4253" s="39" t="s">
        <v>23</v>
      </c>
      <c r="G4253" s="78"/>
      <c r="H4253" s="408"/>
      <c r="I4253" s="48">
        <f t="shared" si="311"/>
        <v>0</v>
      </c>
      <c r="J4253" s="629"/>
      <c r="K4253" s="629"/>
      <c r="L4253" s="629"/>
      <c r="M4253" s="88"/>
      <c r="N4253" s="110"/>
      <c r="O4253" s="608">
        <f t="shared" si="314"/>
        <v>0</v>
      </c>
    </row>
    <row r="4254" spans="1:15" s="95" customFormat="1" ht="35.1" customHeight="1">
      <c r="A4254" s="492"/>
      <c r="B4254" s="493" t="s">
        <v>152</v>
      </c>
      <c r="C4254" s="192"/>
      <c r="D4254" s="87" t="str">
        <f>IF(ISBLANK(E4254),"",IF(E4254="BN",VLOOKUP(B4254,'[1]V. BAHAN'!$B$8:$E$1099,3,FALSE),IFERROR(VLOOKUP(E4254,'[1]III. DAFTAR AHS'!$B$7:$H$872,5,FALSE),"ls")))</f>
        <v/>
      </c>
      <c r="E4254" s="229"/>
      <c r="F4254" s="229" t="s">
        <v>23</v>
      </c>
      <c r="G4254" s="83"/>
      <c r="H4254" s="83"/>
      <c r="I4254" s="48">
        <f t="shared" si="311"/>
        <v>0</v>
      </c>
      <c r="J4254" s="633"/>
      <c r="K4254" s="633"/>
      <c r="L4254" s="633"/>
      <c r="M4254" s="97"/>
      <c r="N4254" s="110"/>
      <c r="O4254" s="608">
        <f t="shared" si="314"/>
        <v>0</v>
      </c>
    </row>
    <row r="4255" spans="1:15" s="84" customFormat="1" ht="60" customHeight="1">
      <c r="A4255" s="481"/>
      <c r="B4255" s="308" t="s">
        <v>510</v>
      </c>
      <c r="C4255" s="87"/>
      <c r="D4255" s="87" t="str">
        <f>IF(ISBLANK(E4255),"",IF(E4255="BN",VLOOKUP(B4255,'[1]V. BAHAN'!$B$8:$E$1099,3,FALSE),IFERROR(VLOOKUP(E4255,'[1]III. DAFTAR AHS'!$B$7:$H$872,5,FALSE),"ls")))</f>
        <v/>
      </c>
      <c r="E4255" s="87"/>
      <c r="F4255" s="87" t="s">
        <v>23</v>
      </c>
      <c r="G4255" s="83"/>
      <c r="H4255" s="83"/>
      <c r="I4255" s="48">
        <f t="shared" si="311"/>
        <v>0</v>
      </c>
      <c r="J4255" s="633"/>
      <c r="K4255" s="633"/>
      <c r="L4255" s="633"/>
      <c r="M4255" s="97"/>
      <c r="N4255" s="110"/>
      <c r="O4255" s="608">
        <f t="shared" si="314"/>
        <v>0</v>
      </c>
    </row>
    <row r="4256" spans="1:15" s="95" customFormat="1" ht="35.1" customHeight="1">
      <c r="A4256" s="462">
        <v>1</v>
      </c>
      <c r="B4256" s="98" t="s">
        <v>2264</v>
      </c>
      <c r="C4256" s="87"/>
      <c r="D4256" s="87" t="str">
        <f>IF(ISBLANK(E4256),"",IF(E4256="BN",VLOOKUP(B4256,'[1]V. BAHAN'!$B$8:$E$1099,3,FALSE),IFERROR(VLOOKUP(E4256,'[1]III. DAFTAR AHS'!$B$7:$H$872,5,FALSE),"ls")))</f>
        <v/>
      </c>
      <c r="E4256" s="87"/>
      <c r="F4256" s="87" t="s">
        <v>23</v>
      </c>
      <c r="G4256" s="83"/>
      <c r="H4256" s="83"/>
      <c r="I4256" s="48">
        <f t="shared" si="311"/>
        <v>0</v>
      </c>
      <c r="J4256" s="633"/>
      <c r="K4256" s="633"/>
      <c r="L4256" s="633"/>
      <c r="M4256" s="97"/>
      <c r="N4256" s="110"/>
      <c r="O4256" s="608">
        <f t="shared" si="314"/>
        <v>0</v>
      </c>
    </row>
    <row r="4257" spans="1:15" s="95" customFormat="1" ht="35.1" customHeight="1">
      <c r="A4257" s="168" t="s">
        <v>49</v>
      </c>
      <c r="B4257" s="114" t="s">
        <v>640</v>
      </c>
      <c r="C4257" s="87">
        <v>86.02</v>
      </c>
      <c r="D4257" s="87" t="str">
        <f>IF(ISBLANK(E4257),"",IF(E4257="BN",VLOOKUP(B4257,'[1]V. BAHAN'!$B$8:$E$1099,3,FALSE),IFERROR(VLOOKUP(E4257,'[1]III. DAFTAR AHS'!$B$7:$H$872,5,FALSE),"ls")))</f>
        <v xml:space="preserve">kg </v>
      </c>
      <c r="E4257" s="87" t="s">
        <v>401</v>
      </c>
      <c r="F4257" s="87" t="s">
        <v>189</v>
      </c>
      <c r="G4257" s="47">
        <f>VLOOKUP(B4257,'[2] RAB LAMA'!$B$9:$E$5553,4,FALSE)</f>
        <v>32500</v>
      </c>
      <c r="H4257" s="47">
        <f t="shared" ref="H4257:H4262" si="315">G4257*C4257</f>
        <v>2795650</v>
      </c>
      <c r="I4257" s="48">
        <f t="shared" si="311"/>
        <v>7.3161329072906119E-3</v>
      </c>
      <c r="J4257" s="634"/>
      <c r="K4257" s="634"/>
      <c r="L4257" s="634"/>
      <c r="M4257" s="41"/>
      <c r="N4257" s="110"/>
      <c r="O4257" s="608">
        <f t="shared" si="314"/>
        <v>2795650</v>
      </c>
    </row>
    <row r="4258" spans="1:15" s="110" customFormat="1" ht="35.1" customHeight="1">
      <c r="A4258" s="170" t="s">
        <v>49</v>
      </c>
      <c r="B4258" s="114" t="s">
        <v>641</v>
      </c>
      <c r="C4258" s="87">
        <v>61.76</v>
      </c>
      <c r="D4258" s="87" t="str">
        <f>IF(ISBLANK(E4258),"",IF(E4258="BN",VLOOKUP(B4258,'[1]V. BAHAN'!$B$8:$E$1099,3,FALSE),IFERROR(VLOOKUP(E4258,'[1]III. DAFTAR AHS'!$B$7:$H$872,5,FALSE),"ls")))</f>
        <v xml:space="preserve">m1 </v>
      </c>
      <c r="E4258" s="87" t="s">
        <v>642</v>
      </c>
      <c r="F4258" s="87" t="s">
        <v>189</v>
      </c>
      <c r="G4258" s="47">
        <f>VLOOKUP(B4258,'[2] RAB LAMA'!$B$9:$E$5553,4,FALSE)</f>
        <v>67426.195778234149</v>
      </c>
      <c r="H4258" s="47">
        <f t="shared" si="315"/>
        <v>4164241.851263741</v>
      </c>
      <c r="I4258" s="48">
        <f t="shared" si="311"/>
        <v>1.0897697080087792E-2</v>
      </c>
      <c r="J4258" s="634"/>
      <c r="K4258" s="634"/>
      <c r="L4258" s="634"/>
      <c r="M4258" s="97"/>
      <c r="O4258" s="608">
        <f t="shared" si="314"/>
        <v>4164241.851263741</v>
      </c>
    </row>
    <row r="4259" spans="1:15" s="110" customFormat="1" ht="35.1" customHeight="1">
      <c r="A4259" s="170" t="s">
        <v>49</v>
      </c>
      <c r="B4259" s="114" t="s">
        <v>644</v>
      </c>
      <c r="C4259" s="87">
        <v>193.4</v>
      </c>
      <c r="D4259" s="87" t="str">
        <f>IF(ISBLANK(E4259),"",IF(E4259="BN",VLOOKUP(B4259,'[1]V. BAHAN'!$B$8:$E$1099,3,FALSE),IFERROR(VLOOKUP(E4259,'[1]III. DAFTAR AHS'!$B$7:$H$872,5,FALSE),"ls")))</f>
        <v xml:space="preserve">kg </v>
      </c>
      <c r="E4259" s="87" t="s">
        <v>406</v>
      </c>
      <c r="F4259" s="87" t="s">
        <v>147</v>
      </c>
      <c r="G4259" s="47">
        <f>VLOOKUP(B4259,'[2] RAB LAMA'!$B$9:$E$5553,4,FALSE)</f>
        <v>50000</v>
      </c>
      <c r="H4259" s="47">
        <f t="shared" si="315"/>
        <v>9670000</v>
      </c>
      <c r="I4259" s="48">
        <f t="shared" si="311"/>
        <v>2.530610241392886E-2</v>
      </c>
      <c r="J4259" s="634"/>
      <c r="K4259" s="634"/>
      <c r="L4259" s="634"/>
      <c r="M4259" s="97"/>
      <c r="O4259" s="608">
        <f t="shared" si="314"/>
        <v>9670000</v>
      </c>
    </row>
    <row r="4260" spans="1:15" s="110" customFormat="1" ht="35.1" customHeight="1">
      <c r="A4260" s="170" t="s">
        <v>49</v>
      </c>
      <c r="B4260" s="114" t="s">
        <v>645</v>
      </c>
      <c r="C4260" s="87">
        <v>2</v>
      </c>
      <c r="D4260" s="87" t="str">
        <f>IF(ISBLANK(E4260),"",IF(E4260="BN",VLOOKUP(B4260,'[1]V. BAHAN'!$B$8:$E$1099,3,FALSE),IFERROR(VLOOKUP(E4260,'[1]III. DAFTAR AHS'!$B$7:$H$872,5,FALSE),"ls")))</f>
        <v xml:space="preserve">psg </v>
      </c>
      <c r="E4260" s="87" t="s">
        <v>646</v>
      </c>
      <c r="F4260" s="87" t="s">
        <v>147</v>
      </c>
      <c r="G4260" s="47">
        <f>VLOOKUP(B4260,'[2] RAB LAMA'!$B$9:$E$5553,4,FALSE)</f>
        <v>426886.82590400003</v>
      </c>
      <c r="H4260" s="47">
        <f t="shared" si="315"/>
        <v>853773.65180800005</v>
      </c>
      <c r="I4260" s="48">
        <f t="shared" si="311"/>
        <v>2.2343002555291923E-3</v>
      </c>
      <c r="J4260" s="634"/>
      <c r="K4260" s="634"/>
      <c r="L4260" s="634"/>
      <c r="M4260" s="97"/>
      <c r="O4260" s="608">
        <f t="shared" si="314"/>
        <v>853773.65180800005</v>
      </c>
    </row>
    <row r="4261" spans="1:15" s="110" customFormat="1" ht="35.1" customHeight="1">
      <c r="A4261" s="170" t="s">
        <v>49</v>
      </c>
      <c r="B4261" s="114" t="s">
        <v>647</v>
      </c>
      <c r="C4261" s="87">
        <v>3</v>
      </c>
      <c r="D4261" s="87" t="str">
        <f>IF(ISBLANK(E4261),"",IF(E4261="BN",VLOOKUP(B4261,'[1]V. BAHAN'!$B$8:$E$1099,3,FALSE),IFERROR(VLOOKUP(E4261,'[1]III. DAFTAR AHS'!$B$7:$H$872,5,FALSE),"ls")))</f>
        <v xml:space="preserve">psg </v>
      </c>
      <c r="E4261" s="87" t="s">
        <v>542</v>
      </c>
      <c r="F4261" s="87" t="s">
        <v>543</v>
      </c>
      <c r="G4261" s="47">
        <f>VLOOKUP(B4261,'[2] RAB LAMA'!$B$9:$E$5553,4,FALSE)</f>
        <v>72392.014419999992</v>
      </c>
      <c r="H4261" s="47">
        <f t="shared" si="315"/>
        <v>217176.04325999998</v>
      </c>
      <c r="I4261" s="48">
        <f t="shared" si="311"/>
        <v>5.6834324638980398E-4</v>
      </c>
      <c r="J4261" s="634"/>
      <c r="K4261" s="634"/>
      <c r="L4261" s="634"/>
      <c r="M4261" s="97"/>
      <c r="O4261" s="608">
        <f t="shared" si="314"/>
        <v>217176.04325999998</v>
      </c>
    </row>
    <row r="4262" spans="1:15" s="110" customFormat="1" ht="35.1" customHeight="1">
      <c r="A4262" s="170" t="s">
        <v>49</v>
      </c>
      <c r="B4262" s="114" t="s">
        <v>648</v>
      </c>
      <c r="C4262" s="87">
        <v>1</v>
      </c>
      <c r="D4262" s="87" t="str">
        <f>IF(ISBLANK(E4262),"",IF(E4262="BN",VLOOKUP(B4262,'[1]V. BAHAN'!$B$8:$E$1099,3,FALSE),IFERROR(VLOOKUP(E4262,'[1]III. DAFTAR AHS'!$B$7:$H$872,5,FALSE),"ls")))</f>
        <v xml:space="preserve">set </v>
      </c>
      <c r="E4262" s="87" t="s">
        <v>547</v>
      </c>
      <c r="F4262" s="87" t="s">
        <v>548</v>
      </c>
      <c r="G4262" s="47">
        <f>VLOOKUP(B4262,'[2] RAB LAMA'!$B$9:$E$5553,4,FALSE)</f>
        <v>487271.62676499999</v>
      </c>
      <c r="H4262" s="47">
        <f t="shared" si="315"/>
        <v>487271.62676499999</v>
      </c>
      <c r="I4262" s="48">
        <f t="shared" si="311"/>
        <v>1.2751753557721623E-3</v>
      </c>
      <c r="J4262" s="634"/>
      <c r="K4262" s="634"/>
      <c r="L4262" s="634"/>
      <c r="M4262" s="97"/>
      <c r="O4262" s="608">
        <f t="shared" si="314"/>
        <v>487271.62676499999</v>
      </c>
    </row>
    <row r="4263" spans="1:15" s="110" customFormat="1" ht="35.1" customHeight="1">
      <c r="A4263" s="96"/>
      <c r="B4263" s="98"/>
      <c r="C4263" s="87"/>
      <c r="D4263" s="87" t="str">
        <f>IF(ISBLANK(E4263),"",IF(E4263="BN",VLOOKUP(B4263,'[1]V. BAHAN'!$B$8:$E$1099,3,FALSE),IFERROR(VLOOKUP(E4263,'[1]III. DAFTAR AHS'!$B$7:$H$872,5,FALSE),"ls")))</f>
        <v/>
      </c>
      <c r="E4263" s="87"/>
      <c r="F4263" s="87" t="s">
        <v>23</v>
      </c>
      <c r="G4263" s="83"/>
      <c r="H4263" s="83"/>
      <c r="I4263" s="48">
        <f t="shared" si="311"/>
        <v>0</v>
      </c>
      <c r="J4263" s="634"/>
      <c r="K4263" s="634"/>
      <c r="L4263" s="634"/>
      <c r="M4263" s="97"/>
      <c r="O4263" s="608">
        <f t="shared" si="314"/>
        <v>0</v>
      </c>
    </row>
    <row r="4264" spans="1:15" s="110" customFormat="1" ht="35.1" customHeight="1">
      <c r="A4264" s="96">
        <v>2</v>
      </c>
      <c r="B4264" s="98" t="s">
        <v>2265</v>
      </c>
      <c r="C4264" s="87"/>
      <c r="D4264" s="87" t="str">
        <f>IF(ISBLANK(E4264),"",IF(E4264="BN",VLOOKUP(B4264,'[1]V. BAHAN'!$B$8:$E$1099,3,FALSE),IFERROR(VLOOKUP(E4264,'[1]III. DAFTAR AHS'!$B$7:$H$872,5,FALSE),"ls")))</f>
        <v/>
      </c>
      <c r="E4264" s="87"/>
      <c r="F4264" s="87" t="s">
        <v>23</v>
      </c>
      <c r="G4264" s="83"/>
      <c r="H4264" s="83"/>
      <c r="I4264" s="48">
        <f t="shared" si="311"/>
        <v>0</v>
      </c>
      <c r="J4264" s="634"/>
      <c r="K4264" s="634"/>
      <c r="L4264" s="634"/>
      <c r="M4264" s="97"/>
      <c r="O4264" s="608">
        <f t="shared" si="314"/>
        <v>0</v>
      </c>
    </row>
    <row r="4265" spans="1:15" s="110" customFormat="1" ht="35.1" customHeight="1">
      <c r="A4265" s="170" t="s">
        <v>49</v>
      </c>
      <c r="B4265" s="114" t="s">
        <v>2169</v>
      </c>
      <c r="C4265" s="87">
        <v>13.2</v>
      </c>
      <c r="D4265" s="87" t="str">
        <f>IF(ISBLANK(E4265),"",IF(E4265="BN",VLOOKUP(B4265,'[1]V. BAHAN'!$B$8:$E$1099,3,FALSE),IFERROR(VLOOKUP(E4265,'[1]III. DAFTAR AHS'!$B$7:$H$872,5,FALSE),"ls")))</f>
        <v xml:space="preserve">m' </v>
      </c>
      <c r="E4265" s="87" t="s">
        <v>516</v>
      </c>
      <c r="F4265" s="87" t="s">
        <v>517</v>
      </c>
      <c r="G4265" s="47">
        <f>VLOOKUP(B4265,'[2] RAB LAMA'!$B$9:$E$5553,4,FALSE)</f>
        <v>123617.19941264046</v>
      </c>
      <c r="H4265" s="47">
        <f>G4265*C4265</f>
        <v>1631747.0322468539</v>
      </c>
      <c r="I4265" s="48">
        <f t="shared" si="311"/>
        <v>4.2702334551875248E-3</v>
      </c>
      <c r="J4265" s="634"/>
      <c r="K4265" s="634"/>
      <c r="L4265" s="634"/>
      <c r="M4265" s="97"/>
      <c r="O4265" s="608">
        <f t="shared" si="314"/>
        <v>1631747.0322468539</v>
      </c>
    </row>
    <row r="4266" spans="1:15" s="110" customFormat="1" ht="35.1" customHeight="1">
      <c r="A4266" s="170" t="s">
        <v>49</v>
      </c>
      <c r="B4266" s="114" t="s">
        <v>2170</v>
      </c>
      <c r="C4266" s="87">
        <v>15.32</v>
      </c>
      <c r="D4266" s="87" t="str">
        <f>IF(ISBLANK(E4266),"",IF(E4266="BN",VLOOKUP(B4266,'[1]V. BAHAN'!$B$8:$E$1099,3,FALSE),IFERROR(VLOOKUP(E4266,'[1]III. DAFTAR AHS'!$B$7:$H$872,5,FALSE),"ls")))</f>
        <v xml:space="preserve">m' </v>
      </c>
      <c r="E4266" s="87" t="s">
        <v>2171</v>
      </c>
      <c r="F4266" s="87" t="s">
        <v>147</v>
      </c>
      <c r="G4266" s="47">
        <f>VLOOKUP(B4266,'[2] RAB LAMA'!$B$9:$E$5553,4,FALSE)</f>
        <v>32937.931261372505</v>
      </c>
      <c r="H4266" s="47">
        <f>G4266*C4266</f>
        <v>504609.1069242268</v>
      </c>
      <c r="I4266" s="48">
        <f t="shared" si="311"/>
        <v>1.3205470257317128E-3</v>
      </c>
      <c r="J4266" s="634"/>
      <c r="K4266" s="634"/>
      <c r="L4266" s="634"/>
      <c r="M4266" s="97"/>
      <c r="O4266" s="608">
        <f t="shared" si="314"/>
        <v>504609.1069242268</v>
      </c>
    </row>
    <row r="4267" spans="1:15" s="110" customFormat="1" ht="35.1" customHeight="1">
      <c r="A4267" s="170"/>
      <c r="B4267" s="114"/>
      <c r="C4267" s="87"/>
      <c r="D4267" s="87" t="str">
        <f>IF(ISBLANK(E4267),"",IF(E4267="BN",VLOOKUP(B4267,'[1]V. BAHAN'!$B$8:$E$1099,3,FALSE),IFERROR(VLOOKUP(E4267,'[1]III. DAFTAR AHS'!$B$7:$H$872,5,FALSE),"ls")))</f>
        <v/>
      </c>
      <c r="E4267" s="87"/>
      <c r="F4267" s="87" t="s">
        <v>23</v>
      </c>
      <c r="G4267" s="83"/>
      <c r="H4267" s="83"/>
      <c r="I4267" s="48">
        <f t="shared" si="311"/>
        <v>0</v>
      </c>
      <c r="J4267" s="634"/>
      <c r="K4267" s="634"/>
      <c r="L4267" s="634"/>
      <c r="M4267" s="41"/>
      <c r="O4267" s="608">
        <f t="shared" si="314"/>
        <v>0</v>
      </c>
    </row>
    <row r="4268" spans="1:15" s="110" customFormat="1" ht="35.1" customHeight="1">
      <c r="A4268" s="96">
        <v>3</v>
      </c>
      <c r="B4268" s="98" t="s">
        <v>2266</v>
      </c>
      <c r="C4268" s="87"/>
      <c r="D4268" s="87" t="str">
        <f>IF(ISBLANK(E4268),"",IF(E4268="BN",VLOOKUP(B4268,'[1]V. BAHAN'!$B$8:$E$1099,3,FALSE),IFERROR(VLOOKUP(E4268,'[1]III. DAFTAR AHS'!$B$7:$H$872,5,FALSE),"ls")))</f>
        <v/>
      </c>
      <c r="E4268" s="87"/>
      <c r="F4268" s="87" t="s">
        <v>23</v>
      </c>
      <c r="G4268" s="83"/>
      <c r="H4268" s="83"/>
      <c r="I4268" s="48">
        <f t="shared" si="311"/>
        <v>0</v>
      </c>
      <c r="J4268" s="634"/>
      <c r="K4268" s="634"/>
      <c r="L4268" s="634"/>
      <c r="O4268" s="608">
        <f t="shared" si="314"/>
        <v>0</v>
      </c>
    </row>
    <row r="4269" spans="1:15" s="110" customFormat="1" ht="35.1" customHeight="1">
      <c r="A4269" s="170" t="s">
        <v>49</v>
      </c>
      <c r="B4269" s="114" t="s">
        <v>2169</v>
      </c>
      <c r="C4269" s="87">
        <v>35.200000000000003</v>
      </c>
      <c r="D4269" s="87" t="str">
        <f>IF(ISBLANK(E4269),"",IF(E4269="BN",VLOOKUP(B4269,'[1]V. BAHAN'!$B$8:$E$1099,3,FALSE),IFERROR(VLOOKUP(E4269,'[1]III. DAFTAR AHS'!$B$7:$H$872,5,FALSE),"ls")))</f>
        <v xml:space="preserve">m' </v>
      </c>
      <c r="E4269" s="87" t="s">
        <v>516</v>
      </c>
      <c r="F4269" s="87" t="s">
        <v>517</v>
      </c>
      <c r="G4269" s="47">
        <f>VLOOKUP(B4269,'[2] RAB LAMA'!$B$9:$E$5553,4,FALSE)</f>
        <v>123617.19941264046</v>
      </c>
      <c r="H4269" s="47">
        <f>G4269*C4269</f>
        <v>4351325.4193249447</v>
      </c>
      <c r="I4269" s="48">
        <f t="shared" si="311"/>
        <v>1.1387289213833401E-2</v>
      </c>
      <c r="J4269" s="634"/>
      <c r="K4269" s="634"/>
      <c r="L4269" s="634"/>
      <c r="M4269" s="97"/>
      <c r="O4269" s="608">
        <f t="shared" si="314"/>
        <v>4351325.4193249447</v>
      </c>
    </row>
    <row r="4270" spans="1:15" s="110" customFormat="1" ht="34.5" customHeight="1">
      <c r="A4270" s="170" t="s">
        <v>49</v>
      </c>
      <c r="B4270" s="114" t="s">
        <v>2170</v>
      </c>
      <c r="C4270" s="87">
        <v>35.04</v>
      </c>
      <c r="D4270" s="87" t="str">
        <f>IF(ISBLANK(E4270),"",IF(E4270="BN",VLOOKUP(B4270,'[1]V. BAHAN'!$B$8:$E$1099,3,FALSE),IFERROR(VLOOKUP(E4270,'[1]III. DAFTAR AHS'!$B$7:$H$872,5,FALSE),"ls")))</f>
        <v xml:space="preserve">m' </v>
      </c>
      <c r="E4270" s="87" t="s">
        <v>2171</v>
      </c>
      <c r="F4270" s="87" t="s">
        <v>147</v>
      </c>
      <c r="G4270" s="47">
        <f>VLOOKUP(B4270,'[2] RAB LAMA'!$B$9:$E$5553,4,FALSE)</f>
        <v>32937.931261372505</v>
      </c>
      <c r="H4270" s="47">
        <f>G4270*C4270</f>
        <v>1154145.1113984925</v>
      </c>
      <c r="I4270" s="48">
        <f t="shared" si="311"/>
        <v>3.0203634322218805E-3</v>
      </c>
      <c r="J4270" s="634"/>
      <c r="K4270" s="634"/>
      <c r="L4270" s="634"/>
      <c r="M4270" s="97"/>
      <c r="O4270" s="608">
        <f t="shared" si="314"/>
        <v>1154145.1113984925</v>
      </c>
    </row>
    <row r="4271" spans="1:15" s="110" customFormat="1" ht="35.1" customHeight="1">
      <c r="A4271" s="170"/>
      <c r="B4271" s="114"/>
      <c r="C4271" s="87"/>
      <c r="D4271" s="87" t="str">
        <f>IF(ISBLANK(E4271),"",IF(E4271="BN",VLOOKUP(B4271,'[1]V. BAHAN'!$B$8:$E$1099,3,FALSE),IFERROR(VLOOKUP(E4271,'[1]III. DAFTAR AHS'!$B$7:$H$872,5,FALSE),"ls")))</f>
        <v/>
      </c>
      <c r="E4271" s="87"/>
      <c r="F4271" s="87" t="s">
        <v>23</v>
      </c>
      <c r="G4271" s="83"/>
      <c r="H4271" s="83"/>
      <c r="I4271" s="48">
        <f t="shared" si="311"/>
        <v>0</v>
      </c>
      <c r="J4271" s="634"/>
      <c r="K4271" s="634"/>
      <c r="L4271" s="634"/>
      <c r="O4271" s="608">
        <f t="shared" si="314"/>
        <v>0</v>
      </c>
    </row>
    <row r="4272" spans="1:15" s="110" customFormat="1" ht="35.1" customHeight="1">
      <c r="A4272" s="96">
        <v>4</v>
      </c>
      <c r="B4272" s="98" t="s">
        <v>2267</v>
      </c>
      <c r="C4272" s="87"/>
      <c r="D4272" s="87" t="str">
        <f>IF(ISBLANK(E4272),"",IF(E4272="BN",VLOOKUP(B4272,'[1]V. BAHAN'!$B$8:$E$1099,3,FALSE),IFERROR(VLOOKUP(E4272,'[1]III. DAFTAR AHS'!$B$7:$H$872,5,FALSE),"ls")))</f>
        <v/>
      </c>
      <c r="E4272" s="87"/>
      <c r="F4272" s="87" t="s">
        <v>23</v>
      </c>
      <c r="G4272" s="83"/>
      <c r="H4272" s="83"/>
      <c r="I4272" s="48">
        <f t="shared" si="311"/>
        <v>0</v>
      </c>
      <c r="J4272" s="633"/>
      <c r="K4272" s="633"/>
      <c r="L4272" s="633"/>
      <c r="M4272" s="41"/>
      <c r="O4272" s="608">
        <f t="shared" si="314"/>
        <v>0</v>
      </c>
    </row>
    <row r="4273" spans="1:15" s="110" customFormat="1" ht="35.1" customHeight="1">
      <c r="A4273" s="170" t="s">
        <v>49</v>
      </c>
      <c r="B4273" s="114" t="s">
        <v>2169</v>
      </c>
      <c r="C4273" s="87">
        <v>8.8000000000000007</v>
      </c>
      <c r="D4273" s="87" t="str">
        <f>IF(ISBLANK(E4273),"",IF(E4273="BN",VLOOKUP(B4273,'[1]V. BAHAN'!$B$8:$E$1099,3,FALSE),IFERROR(VLOOKUP(E4273,'[1]III. DAFTAR AHS'!$B$7:$H$872,5,FALSE),"ls")))</f>
        <v xml:space="preserve">m' </v>
      </c>
      <c r="E4273" s="87" t="s">
        <v>516</v>
      </c>
      <c r="F4273" s="87" t="s">
        <v>517</v>
      </c>
      <c r="G4273" s="47">
        <f>VLOOKUP(B4273,'[2] RAB LAMA'!$B$9:$E$5553,4,FALSE)</f>
        <v>123617.19941264046</v>
      </c>
      <c r="H4273" s="47">
        <f>G4273*C4273</f>
        <v>1087831.3548312362</v>
      </c>
      <c r="I4273" s="48">
        <f t="shared" si="311"/>
        <v>2.8468223034583502E-3</v>
      </c>
      <c r="J4273" s="634"/>
      <c r="K4273" s="634"/>
      <c r="L4273" s="634"/>
      <c r="M4273" s="97"/>
      <c r="O4273" s="608">
        <f t="shared" si="314"/>
        <v>1087831.3548312362</v>
      </c>
    </row>
    <row r="4274" spans="1:15" s="110" customFormat="1" ht="34.5" customHeight="1">
      <c r="A4274" s="170" t="s">
        <v>49</v>
      </c>
      <c r="B4274" s="114" t="s">
        <v>2170</v>
      </c>
      <c r="C4274" s="87">
        <v>8.76</v>
      </c>
      <c r="D4274" s="87" t="str">
        <f>IF(ISBLANK(E4274),"",IF(E4274="BN",VLOOKUP(B4274,'[1]V. BAHAN'!$B$8:$E$1099,3,FALSE),IFERROR(VLOOKUP(E4274,'[1]III. DAFTAR AHS'!$B$7:$H$872,5,FALSE),"ls")))</f>
        <v xml:space="preserve">m' </v>
      </c>
      <c r="E4274" s="87" t="s">
        <v>2171</v>
      </c>
      <c r="F4274" s="87" t="s">
        <v>147</v>
      </c>
      <c r="G4274" s="47">
        <f>VLOOKUP(B4274,'[2] RAB LAMA'!$B$9:$E$5553,4,FALSE)</f>
        <v>32937.931261372505</v>
      </c>
      <c r="H4274" s="47">
        <f>G4274*C4274</f>
        <v>288536.27784962312</v>
      </c>
      <c r="I4274" s="48">
        <f t="shared" si="311"/>
        <v>7.5509085805547014E-4</v>
      </c>
      <c r="J4274" s="634"/>
      <c r="K4274" s="634"/>
      <c r="L4274" s="634"/>
      <c r="M4274" s="88"/>
      <c r="O4274" s="608">
        <f t="shared" si="314"/>
        <v>288536.27784962312</v>
      </c>
    </row>
    <row r="4275" spans="1:15" s="110" customFormat="1" ht="35.1" customHeight="1" thickBot="1">
      <c r="A4275" s="170"/>
      <c r="B4275" s="114"/>
      <c r="C4275" s="87"/>
      <c r="D4275" s="87" t="str">
        <f>IF(ISBLANK(E4275),"",IF(E4275="BN",VLOOKUP(B4275,'[1]V. BAHAN'!$B$8:$E$1099,3,FALSE),IFERROR(VLOOKUP(E4275,'[1]III. DAFTAR AHS'!$B$7:$H$872,5,FALSE),"ls")))</f>
        <v/>
      </c>
      <c r="E4275" s="87"/>
      <c r="F4275" s="87" t="s">
        <v>23</v>
      </c>
      <c r="G4275" s="83"/>
      <c r="H4275" s="83"/>
      <c r="I4275" s="48">
        <f t="shared" si="311"/>
        <v>0</v>
      </c>
      <c r="J4275" s="633"/>
      <c r="K4275" s="633"/>
      <c r="L4275" s="633"/>
      <c r="M4275" s="97"/>
      <c r="O4275" s="608">
        <f t="shared" si="314"/>
        <v>0</v>
      </c>
    </row>
    <row r="4276" spans="1:15" s="6" customFormat="1" ht="35.1" customHeight="1" thickBot="1">
      <c r="A4276" s="441" t="s">
        <v>396</v>
      </c>
      <c r="B4276" s="124" t="s">
        <v>720</v>
      </c>
      <c r="C4276" s="39"/>
      <c r="D4276" s="39" t="str">
        <f>IF(ISBLANK(E4276),"",IF(E4276="BN",VLOOKUP(B4276,'[1]V. BAHAN'!$B$8:$E$1099,3,FALSE),IFERROR(VLOOKUP(E4276,'[1]III. DAFTAR AHS'!$B$7:$H$872,5,FALSE),"ls")))</f>
        <v/>
      </c>
      <c r="E4276" s="39"/>
      <c r="F4276" s="39" t="s">
        <v>23</v>
      </c>
      <c r="G4276" s="78"/>
      <c r="H4276" s="408"/>
      <c r="I4276" s="48">
        <f t="shared" si="311"/>
        <v>0</v>
      </c>
      <c r="J4276" s="629"/>
      <c r="K4276" s="629"/>
      <c r="L4276" s="629"/>
      <c r="M4276" s="97"/>
      <c r="N4276" s="110"/>
      <c r="O4276" s="608">
        <f t="shared" si="314"/>
        <v>0</v>
      </c>
    </row>
    <row r="4277" spans="1:15" s="6" customFormat="1" ht="35.1" customHeight="1">
      <c r="A4277" s="496">
        <v>1</v>
      </c>
      <c r="B4277" s="174" t="s">
        <v>721</v>
      </c>
      <c r="C4277" s="83">
        <v>95.86</v>
      </c>
      <c r="D4277" s="82" t="str">
        <f>IF(ISBLANK(E4277),"",IF(E4277="BN",VLOOKUP(B4277,'[1]V. BAHAN'!$B$8:$E$1099,3,FALSE),IFERROR(VLOOKUP(E4277,'[1]III. DAFTAR AHS'!$B$7:$H$872,5,FALSE),"ls")))</f>
        <v xml:space="preserve">m2 </v>
      </c>
      <c r="E4277" s="229" t="s">
        <v>722</v>
      </c>
      <c r="F4277" s="108" t="s">
        <v>723</v>
      </c>
      <c r="G4277" s="47">
        <f>VLOOKUP(B4277,'[2] RAB LAMA'!$B$9:$E$5553,4,FALSE)</f>
        <v>27231.975523230718</v>
      </c>
      <c r="H4277" s="47">
        <f>G4277*C4277</f>
        <v>2610457.1736568967</v>
      </c>
      <c r="I4277" s="48">
        <f t="shared" si="311"/>
        <v>6.8314887883905596E-3</v>
      </c>
      <c r="J4277" s="634"/>
      <c r="K4277" s="634"/>
      <c r="L4277" s="634"/>
      <c r="M4277" s="97"/>
      <c r="N4277" s="110"/>
      <c r="O4277" s="608">
        <f t="shared" si="314"/>
        <v>2610457.1736568967</v>
      </c>
    </row>
    <row r="4278" spans="1:15" s="95" customFormat="1" ht="35.1" customHeight="1">
      <c r="A4278" s="462">
        <v>2</v>
      </c>
      <c r="B4278" s="98" t="s">
        <v>724</v>
      </c>
      <c r="C4278" s="87">
        <v>59.95</v>
      </c>
      <c r="D4278" s="87" t="str">
        <f>IF(ISBLANK(E4278),"",IF(E4278="BN",VLOOKUP(B4278,'[1]V. BAHAN'!$B$8:$E$1099,3,FALSE),IFERROR(VLOOKUP(E4278,'[1]III. DAFTAR AHS'!$B$7:$H$872,5,FALSE),"ls")))</f>
        <v xml:space="preserve">m2 </v>
      </c>
      <c r="E4278" s="87" t="s">
        <v>725</v>
      </c>
      <c r="F4278" s="87" t="s">
        <v>726</v>
      </c>
      <c r="G4278" s="47">
        <f>VLOOKUP(B4278,'[2] RAB LAMA'!$B$9:$E$5553,4,FALSE)</f>
        <v>24872.475523230718</v>
      </c>
      <c r="H4278" s="47">
        <f>G4278*C4278</f>
        <v>1491104.9076176817</v>
      </c>
      <c r="I4278" s="48">
        <f t="shared" si="311"/>
        <v>3.9021771977337106E-3</v>
      </c>
      <c r="J4278" s="634"/>
      <c r="K4278" s="634"/>
      <c r="L4278" s="634"/>
      <c r="M4278" s="97"/>
      <c r="N4278" s="110"/>
      <c r="O4278" s="608">
        <f t="shared" si="314"/>
        <v>1491104.9076176817</v>
      </c>
    </row>
    <row r="4279" spans="1:15" s="6" customFormat="1" ht="35.1" customHeight="1">
      <c r="A4279" s="496">
        <v>3</v>
      </c>
      <c r="B4279" s="174" t="s">
        <v>2175</v>
      </c>
      <c r="C4279" s="83">
        <v>34.950000000000003</v>
      </c>
      <c r="D4279" s="82" t="str">
        <f>IF(ISBLANK(E4279),"",IF(E4279="BN",VLOOKUP(B4279,'[1]V. BAHAN'!$B$8:$E$1099,3,FALSE),IFERROR(VLOOKUP(E4279,'[1]III. DAFTAR AHS'!$B$7:$H$872,5,FALSE),"ls")))</f>
        <v xml:space="preserve">m2 </v>
      </c>
      <c r="E4279" s="87" t="s">
        <v>728</v>
      </c>
      <c r="F4279" s="82" t="s">
        <v>729</v>
      </c>
      <c r="G4279" s="47">
        <v>42158.049999999996</v>
      </c>
      <c r="H4279" s="47">
        <f>G4279*C4279</f>
        <v>1473423.8474999999</v>
      </c>
      <c r="I4279" s="48">
        <f t="shared" si="311"/>
        <v>3.8559063892409616E-3</v>
      </c>
      <c r="J4279" s="634"/>
      <c r="K4279" s="634"/>
      <c r="L4279" s="634"/>
      <c r="M4279" s="97"/>
      <c r="N4279" s="110"/>
      <c r="O4279" s="608">
        <f t="shared" si="314"/>
        <v>1473423.8474999999</v>
      </c>
    </row>
    <row r="4280" spans="1:15" s="110" customFormat="1" ht="35.1" customHeight="1">
      <c r="A4280" s="96">
        <v>4</v>
      </c>
      <c r="B4280" s="98" t="s">
        <v>2054</v>
      </c>
      <c r="C4280" s="87">
        <v>37.76</v>
      </c>
      <c r="D4280" s="87" t="str">
        <f>IF(ISBLANK(E4280),"",IF(E4280="BN",VLOOKUP(B4280,'[1]V. BAHAN'!$B$8:$E$1099,3,FALSE),IFERROR(VLOOKUP(E4280,'[1]III. DAFTAR AHS'!$B$7:$H$872,5,FALSE),"ls")))</f>
        <v xml:space="preserve">m2 </v>
      </c>
      <c r="E4280" s="87" t="s">
        <v>2176</v>
      </c>
      <c r="F4280" s="87" t="s">
        <v>147</v>
      </c>
      <c r="G4280" s="47">
        <f>VLOOKUP(B4280,'[2] RAB LAMA'!$B$9:$E$5553,4,FALSE)</f>
        <v>128948.908</v>
      </c>
      <c r="H4280" s="47">
        <f>G4280*C4280</f>
        <v>4869110.7660799995</v>
      </c>
      <c r="I4280" s="48">
        <f t="shared" si="311"/>
        <v>1.2742318067340648E-2</v>
      </c>
      <c r="J4280" s="634"/>
      <c r="K4280" s="634"/>
      <c r="L4280" s="634"/>
      <c r="M4280" s="97"/>
      <c r="O4280" s="608">
        <f t="shared" si="314"/>
        <v>4869110.7660799995</v>
      </c>
    </row>
    <row r="4281" spans="1:15" s="110" customFormat="1" ht="35.1" customHeight="1" thickBot="1">
      <c r="A4281" s="489"/>
      <c r="B4281" s="306"/>
      <c r="C4281" s="286"/>
      <c r="D4281" s="286" t="str">
        <f>IF(ISBLANK(E4281),"",IF(E4281="BN",VLOOKUP(B4281,'[1]V. BAHAN'!$B$8:$E$1099,3,FALSE),IFERROR(VLOOKUP(E4281,'[1]III. DAFTAR AHS'!$B$7:$H$872,5,FALSE),"ls")))</f>
        <v/>
      </c>
      <c r="E4281" s="286"/>
      <c r="F4281" s="286" t="s">
        <v>23</v>
      </c>
      <c r="G4281" s="211"/>
      <c r="H4281" s="211"/>
      <c r="I4281" s="48">
        <f t="shared" si="311"/>
        <v>0</v>
      </c>
      <c r="J4281" s="633"/>
      <c r="K4281" s="633"/>
      <c r="L4281" s="633"/>
      <c r="M4281" s="97"/>
      <c r="O4281" s="608">
        <f t="shared" si="314"/>
        <v>0</v>
      </c>
    </row>
    <row r="4282" spans="1:15" s="69" customFormat="1" ht="35.1" customHeight="1" thickBot="1">
      <c r="A4282" s="460"/>
      <c r="B4282" s="339" t="s">
        <v>818</v>
      </c>
      <c r="C4282" s="66"/>
      <c r="D4282" s="66" t="str">
        <f>IF(ISBLANK(E4282),"",IF(E4282="BN",VLOOKUP(B4282,#REF!,3,FALSE),IFERROR(VLOOKUP(E4282,#REF!,5,FALSE),"ls")))</f>
        <v/>
      </c>
      <c r="E4282" s="66"/>
      <c r="F4282" s="66" t="s">
        <v>23</v>
      </c>
      <c r="G4282" s="119"/>
      <c r="H4282" s="120">
        <f>SUM(H4230:H4280)</f>
        <v>82212834.764024317</v>
      </c>
      <c r="I4282" s="48"/>
      <c r="J4282" s="632"/>
      <c r="K4282" s="632"/>
      <c r="L4282" s="632"/>
      <c r="M4282" s="97"/>
      <c r="N4282" s="110"/>
      <c r="O4282" s="608">
        <f t="shared" si="314"/>
        <v>82212834.764024317</v>
      </c>
    </row>
    <row r="4283" spans="1:15" s="6" customFormat="1" ht="35.1" customHeight="1" thickBot="1">
      <c r="A4283" s="441" t="s">
        <v>108</v>
      </c>
      <c r="B4283" s="124" t="s">
        <v>820</v>
      </c>
      <c r="C4283" s="39"/>
      <c r="D4283" s="39" t="str">
        <f>IF(ISBLANK(E4283),"",IF(E4283="BN",VLOOKUP(B4283,#REF!,3,FALSE),IFERROR(VLOOKUP(E4283,#REF!,5,FALSE),"ls")))</f>
        <v/>
      </c>
      <c r="E4283" s="39"/>
      <c r="F4283" s="39" t="s">
        <v>23</v>
      </c>
      <c r="G4283" s="78"/>
      <c r="H4283" s="408"/>
      <c r="I4283" s="48">
        <f t="shared" si="311"/>
        <v>0</v>
      </c>
      <c r="J4283" s="629"/>
      <c r="K4283" s="629"/>
      <c r="L4283" s="629"/>
      <c r="M4283" s="97"/>
      <c r="N4283" s="110"/>
      <c r="O4283" s="608">
        <f t="shared" si="314"/>
        <v>0</v>
      </c>
    </row>
    <row r="4284" spans="1:15" s="6" customFormat="1" ht="35.1" customHeight="1" thickBot="1">
      <c r="A4284" s="441" t="s">
        <v>821</v>
      </c>
      <c r="B4284" s="124" t="s">
        <v>822</v>
      </c>
      <c r="C4284" s="39"/>
      <c r="D4284" s="39" t="str">
        <f>IF(ISBLANK(E4284),"",IF(E4284="BN",VLOOKUP(B4284,#REF!,3,FALSE),IFERROR(VLOOKUP(E4284,#REF!,5,FALSE),"ls")))</f>
        <v/>
      </c>
      <c r="E4284" s="39"/>
      <c r="F4284" s="39"/>
      <c r="G4284" s="78"/>
      <c r="H4284" s="408"/>
      <c r="I4284" s="48">
        <f t="shared" si="311"/>
        <v>0</v>
      </c>
      <c r="J4284" s="629"/>
      <c r="K4284" s="629"/>
      <c r="L4284" s="629"/>
      <c r="M4284" s="97"/>
      <c r="N4284" s="110"/>
      <c r="O4284" s="608">
        <f t="shared" si="314"/>
        <v>0</v>
      </c>
    </row>
    <row r="4285" spans="1:15" s="6" customFormat="1" ht="35.1" customHeight="1">
      <c r="A4285" s="505">
        <v>1</v>
      </c>
      <c r="B4285" s="506" t="s">
        <v>2268</v>
      </c>
      <c r="C4285" s="336"/>
      <c r="D4285" s="254" t="str">
        <f>IF(ISBLANK(E4285),"",IF(E4285="BN",VLOOKUP(B4285,#REF!,3,FALSE),IFERROR(VLOOKUP(E4285,#REF!,5,FALSE),"ls")))</f>
        <v/>
      </c>
      <c r="E4285" s="254"/>
      <c r="F4285" s="254"/>
      <c r="G4285" s="255"/>
      <c r="H4285" s="255"/>
      <c r="I4285" s="48">
        <f t="shared" si="311"/>
        <v>0</v>
      </c>
      <c r="J4285" s="633"/>
      <c r="K4285" s="633"/>
      <c r="L4285" s="633"/>
      <c r="M4285" s="97"/>
      <c r="N4285" s="110"/>
      <c r="O4285" s="608">
        <f t="shared" si="314"/>
        <v>0</v>
      </c>
    </row>
    <row r="4286" spans="1:15" s="6" customFormat="1" ht="35.1" customHeight="1">
      <c r="A4286" s="471" t="s">
        <v>49</v>
      </c>
      <c r="B4286" s="507" t="s">
        <v>1981</v>
      </c>
      <c r="C4286" s="87">
        <v>1</v>
      </c>
      <c r="D4286" s="82" t="str">
        <f>IF(ISBLANK(E4286),"",IF(E4286="BN",VLOOKUP(B4286,'[1]V. BAHAN'!$B$8:$E$1099,3,FALSE),IFERROR(VLOOKUP(E4286,'[1]III. DAFTAR AHS'!$B$7:$H$872,5,FALSE),"ls")))</f>
        <v>bh</v>
      </c>
      <c r="E4286" s="82" t="s">
        <v>51</v>
      </c>
      <c r="F4286" s="82" t="s">
        <v>52</v>
      </c>
      <c r="G4286" s="47">
        <f>VLOOKUP(B4286,'[2] RAB LAMA'!$B$9:$E$5553,4,FALSE)</f>
        <v>78414.657835499995</v>
      </c>
      <c r="H4286" s="47">
        <f>G4286*C4286</f>
        <v>78414.657835499995</v>
      </c>
      <c r="I4286" s="48">
        <f t="shared" si="311"/>
        <v>2.0520882750138075E-4</v>
      </c>
      <c r="J4286" s="634"/>
      <c r="K4286" s="634"/>
      <c r="L4286" s="634"/>
      <c r="M4286" s="97"/>
      <c r="N4286" s="110"/>
      <c r="O4286" s="608">
        <f t="shared" si="314"/>
        <v>78414.657835499995</v>
      </c>
    </row>
    <row r="4287" spans="1:15" s="6" customFormat="1" ht="35.1" customHeight="1">
      <c r="A4287" s="96"/>
      <c r="B4287" s="150"/>
      <c r="C4287" s="87"/>
      <c r="D4287" s="82" t="str">
        <f>IF(ISBLANK(E4287),"",IF(E4287="BN",VLOOKUP(B4287,#REF!,3,FALSE),IFERROR(VLOOKUP(E4287,#REF!,5,FALSE),"ls")))</f>
        <v/>
      </c>
      <c r="E4287" s="82"/>
      <c r="F4287" s="82"/>
      <c r="G4287" s="83"/>
      <c r="H4287" s="83"/>
      <c r="I4287" s="48">
        <f t="shared" si="311"/>
        <v>0</v>
      </c>
      <c r="J4287" s="634"/>
      <c r="K4287" s="634"/>
      <c r="L4287" s="634"/>
      <c r="M4287" s="97"/>
      <c r="N4287" s="110"/>
      <c r="O4287" s="608">
        <f t="shared" si="314"/>
        <v>0</v>
      </c>
    </row>
    <row r="4288" spans="1:15" s="6" customFormat="1" ht="35.1" customHeight="1">
      <c r="A4288" s="471"/>
      <c r="B4288" s="99" t="s">
        <v>828</v>
      </c>
      <c r="C4288" s="87"/>
      <c r="D4288" s="82" t="str">
        <f>IF(ISBLANK(E4288),"",IF(E4288="BN",VLOOKUP(B4288,#REF!,3,FALSE),IFERROR(VLOOKUP(E4288,#REF!,5,FALSE),"ls")))</f>
        <v/>
      </c>
      <c r="E4288" s="82"/>
      <c r="F4288" s="82"/>
      <c r="G4288" s="83"/>
      <c r="H4288" s="83"/>
      <c r="I4288" s="48">
        <f t="shared" si="311"/>
        <v>0</v>
      </c>
      <c r="J4288" s="634"/>
      <c r="K4288" s="634"/>
      <c r="L4288" s="634"/>
      <c r="M4288" s="97"/>
      <c r="N4288" s="110"/>
      <c r="O4288" s="608">
        <f t="shared" si="314"/>
        <v>0</v>
      </c>
    </row>
    <row r="4289" spans="1:15" s="6" customFormat="1" ht="35.1" customHeight="1">
      <c r="A4289" s="471" t="s">
        <v>49</v>
      </c>
      <c r="B4289" s="86" t="s">
        <v>899</v>
      </c>
      <c r="C4289" s="87">
        <v>1</v>
      </c>
      <c r="D4289" s="82" t="str">
        <f>IF(ISBLANK(E4289),"",IF(E4289="BN",VLOOKUP(B4289,'[1]V. BAHAN'!$B$8:$E$1099,3,FALSE),IFERROR(VLOOKUP(E4289,'[1]III. DAFTAR AHS'!$B$7:$H$872,5,FALSE),"ls")))</f>
        <v>bh</v>
      </c>
      <c r="E4289" s="82" t="s">
        <v>51</v>
      </c>
      <c r="F4289" s="82" t="s">
        <v>52</v>
      </c>
      <c r="G4289" s="47">
        <f>VLOOKUP(B4289,'[2] RAB LAMA'!$B$9:$E$5553,4,FALSE)</f>
        <v>85235.34631149999</v>
      </c>
      <c r="H4289" s="47">
        <f>G4289*C4289</f>
        <v>85235.34631149999</v>
      </c>
      <c r="I4289" s="48">
        <f t="shared" si="311"/>
        <v>2.2305836639560626E-4</v>
      </c>
      <c r="J4289" s="634"/>
      <c r="K4289" s="634"/>
      <c r="L4289" s="634"/>
      <c r="M4289" s="97"/>
      <c r="N4289" s="110"/>
      <c r="O4289" s="608">
        <f t="shared" si="314"/>
        <v>85235.34631149999</v>
      </c>
    </row>
    <row r="4290" spans="1:15" s="6" customFormat="1" ht="35.1" customHeight="1">
      <c r="A4290" s="471"/>
      <c r="B4290" s="99"/>
      <c r="C4290" s="87"/>
      <c r="D4290" s="82" t="str">
        <f>IF(ISBLANK(E4290),"",IF(E4290="BN",VLOOKUP(B4290,#REF!,3,FALSE),IFERROR(VLOOKUP(E4290,#REF!,5,FALSE),"ls")))</f>
        <v/>
      </c>
      <c r="E4290" s="82"/>
      <c r="F4290" s="82"/>
      <c r="G4290" s="83"/>
      <c r="H4290" s="83"/>
      <c r="I4290" s="48">
        <f t="shared" si="311"/>
        <v>0</v>
      </c>
      <c r="J4290" s="633"/>
      <c r="K4290" s="633"/>
      <c r="L4290" s="633"/>
      <c r="M4290" s="97"/>
      <c r="N4290" s="110"/>
      <c r="O4290" s="608">
        <f t="shared" si="314"/>
        <v>0</v>
      </c>
    </row>
    <row r="4291" spans="1:15" s="6" customFormat="1" ht="35.1" customHeight="1">
      <c r="A4291" s="471"/>
      <c r="B4291" s="99" t="s">
        <v>838</v>
      </c>
      <c r="C4291" s="87"/>
      <c r="D4291" s="82" t="str">
        <f>IF(ISBLANK(E4291),"",IF(E4291="BN",VLOOKUP(B4291,#REF!,3,FALSE),IFERROR(VLOOKUP(E4291,#REF!,5,FALSE),"ls")))</f>
        <v/>
      </c>
      <c r="E4291" s="82"/>
      <c r="F4291" s="82"/>
      <c r="G4291" s="83"/>
      <c r="H4291" s="83"/>
      <c r="I4291" s="48">
        <f t="shared" si="311"/>
        <v>0</v>
      </c>
      <c r="J4291" s="633"/>
      <c r="K4291" s="633"/>
      <c r="L4291" s="633"/>
      <c r="M4291" s="97"/>
      <c r="N4291" s="110"/>
      <c r="O4291" s="608">
        <f t="shared" si="314"/>
        <v>0</v>
      </c>
    </row>
    <row r="4292" spans="1:15" s="6" customFormat="1" ht="35.1" customHeight="1">
      <c r="A4292" s="471" t="s">
        <v>49</v>
      </c>
      <c r="B4292" s="508" t="s">
        <v>879</v>
      </c>
      <c r="C4292" s="87">
        <v>2</v>
      </c>
      <c r="D4292" s="82" t="str">
        <f>IF(ISBLANK(E4292),"",IF(E4292="BN",VLOOKUP(B4292,'[1]V. BAHAN'!$B$8:$E$1099,3,FALSE),IFERROR(VLOOKUP(E4292,'[1]III. DAFTAR AHS'!$B$7:$H$872,5,FALSE),"ls")))</f>
        <v>bh</v>
      </c>
      <c r="E4292" s="82" t="s">
        <v>51</v>
      </c>
      <c r="F4292" s="82" t="s">
        <v>52</v>
      </c>
      <c r="G4292" s="47">
        <f>VLOOKUP(B4292,'[2] RAB LAMA'!$B$9:$E$5553,4,FALSE)</f>
        <v>56091.821327500002</v>
      </c>
      <c r="H4292" s="47">
        <f>G4292*C4292</f>
        <v>112183.642655</v>
      </c>
      <c r="I4292" s="48">
        <f t="shared" si="311"/>
        <v>2.9358125648345688E-4</v>
      </c>
      <c r="J4292" s="634"/>
      <c r="K4292" s="634"/>
      <c r="L4292" s="634"/>
      <c r="M4292" s="97"/>
      <c r="N4292" s="110"/>
      <c r="O4292" s="608">
        <f t="shared" si="314"/>
        <v>112183.642655</v>
      </c>
    </row>
    <row r="4293" spans="1:15" s="6" customFormat="1" ht="35.1" customHeight="1">
      <c r="A4293" s="471" t="s">
        <v>49</v>
      </c>
      <c r="B4293" s="508" t="s">
        <v>880</v>
      </c>
      <c r="C4293" s="87">
        <v>1</v>
      </c>
      <c r="D4293" s="82" t="str">
        <f>IF(ISBLANK(E4293),"",IF(E4293="BN",VLOOKUP(B4293,'[1]V. BAHAN'!$B$8:$E$1099,3,FALSE),IFERROR(VLOOKUP(E4293,'[1]III. DAFTAR AHS'!$B$7:$H$872,5,FALSE),"ls")))</f>
        <v>bh</v>
      </c>
      <c r="E4293" s="82" t="s">
        <v>51</v>
      </c>
      <c r="F4293" s="82" t="s">
        <v>52</v>
      </c>
      <c r="G4293" s="47">
        <f>VLOOKUP(B4293,'[2] RAB LAMA'!$B$9:$E$5553,4,FALSE)</f>
        <v>293909.59414250002</v>
      </c>
      <c r="H4293" s="47">
        <f>G4293*C4293</f>
        <v>293909.59414250002</v>
      </c>
      <c r="I4293" s="48">
        <f t="shared" si="311"/>
        <v>7.6915266699135185E-4</v>
      </c>
      <c r="J4293" s="634"/>
      <c r="K4293" s="634"/>
      <c r="L4293" s="634"/>
      <c r="M4293" s="41"/>
      <c r="N4293" s="110"/>
      <c r="O4293" s="608">
        <f t="shared" si="314"/>
        <v>293909.59414250002</v>
      </c>
    </row>
    <row r="4294" spans="1:15" s="6" customFormat="1" ht="35.1" customHeight="1">
      <c r="A4294" s="471" t="s">
        <v>49</v>
      </c>
      <c r="B4294" s="508" t="s">
        <v>881</v>
      </c>
      <c r="C4294" s="87">
        <v>1</v>
      </c>
      <c r="D4294" s="82" t="str">
        <f>IF(ISBLANK(E4294),"",IF(E4294="BN",VLOOKUP(B4294,'[1]V. BAHAN'!$B$8:$E$1099,3,FALSE),IFERROR(VLOOKUP(E4294,'[1]III. DAFTAR AHS'!$B$7:$H$872,5,FALSE),"ls")))</f>
        <v>bh</v>
      </c>
      <c r="E4294" s="82" t="s">
        <v>51</v>
      </c>
      <c r="F4294" s="82" t="s">
        <v>52</v>
      </c>
      <c r="G4294" s="47">
        <f>VLOOKUP(B4294,'[2] RAB LAMA'!$B$9:$E$5553,4,FALSE)</f>
        <v>109490.17651670001</v>
      </c>
      <c r="H4294" s="47">
        <f>G4294*C4294</f>
        <v>109490.17651670001</v>
      </c>
      <c r="I4294" s="48">
        <f t="shared" si="311"/>
        <v>2.8653253570328429E-4</v>
      </c>
      <c r="J4294" s="634"/>
      <c r="K4294" s="634"/>
      <c r="L4294" s="634"/>
      <c r="M4294" s="41"/>
      <c r="N4294" s="110"/>
      <c r="O4294" s="608">
        <f t="shared" si="314"/>
        <v>109490.17651670001</v>
      </c>
    </row>
    <row r="4295" spans="1:15" s="6" customFormat="1" ht="35.1" customHeight="1">
      <c r="A4295" s="96"/>
      <c r="B4295" s="174"/>
      <c r="C4295" s="87"/>
      <c r="D4295" s="82" t="str">
        <f>IF(ISBLANK(E4295),"",IF(E4295="BN",VLOOKUP(B4295,#REF!,3,FALSE),IFERROR(VLOOKUP(E4295,#REF!,5,FALSE),"ls")))</f>
        <v/>
      </c>
      <c r="E4295" s="82"/>
      <c r="F4295" s="82"/>
      <c r="G4295" s="83"/>
      <c r="H4295" s="83"/>
      <c r="I4295" s="48">
        <f t="shared" si="311"/>
        <v>0</v>
      </c>
      <c r="J4295" s="633"/>
      <c r="K4295" s="633"/>
      <c r="L4295" s="633"/>
      <c r="M4295" s="97"/>
      <c r="N4295" s="110"/>
      <c r="O4295" s="608">
        <f t="shared" si="314"/>
        <v>0</v>
      </c>
    </row>
    <row r="4296" spans="1:15" s="6" customFormat="1" ht="35.1" customHeight="1">
      <c r="A4296" s="496"/>
      <c r="B4296" s="99" t="s">
        <v>844</v>
      </c>
      <c r="C4296" s="87"/>
      <c r="D4296" s="82" t="str">
        <f>IF(ISBLANK(E4296),"",IF(E4296="BN",VLOOKUP(B4296,#REF!,3,FALSE),IFERROR(VLOOKUP(E4296,#REF!,5,FALSE),"ls")))</f>
        <v/>
      </c>
      <c r="E4296" s="82"/>
      <c r="F4296" s="82"/>
      <c r="G4296" s="83"/>
      <c r="H4296" s="83"/>
      <c r="I4296" s="48">
        <f t="shared" si="311"/>
        <v>0</v>
      </c>
      <c r="J4296" s="633"/>
      <c r="K4296" s="633"/>
      <c r="L4296" s="633"/>
      <c r="M4296" s="41"/>
      <c r="N4296" s="110"/>
      <c r="O4296" s="608">
        <f t="shared" si="314"/>
        <v>0</v>
      </c>
    </row>
    <row r="4297" spans="1:15" s="6" customFormat="1" ht="35.1" customHeight="1">
      <c r="A4297" s="471" t="s">
        <v>49</v>
      </c>
      <c r="B4297" s="508" t="s">
        <v>846</v>
      </c>
      <c r="C4297" s="87">
        <v>1</v>
      </c>
      <c r="D4297" s="82" t="str">
        <f>IF(ISBLANK(E4297),"",IF(E4297="BN",VLOOKUP(B4297,'[1]V. BAHAN'!$B$8:$E$1099,3,FALSE),IFERROR(VLOOKUP(E4297,'[1]III. DAFTAR AHS'!$B$7:$H$872,5,FALSE),"ls")))</f>
        <v>ls</v>
      </c>
      <c r="E4297" s="82" t="s">
        <v>49</v>
      </c>
      <c r="F4297" s="82" t="s">
        <v>52</v>
      </c>
      <c r="G4297" s="47">
        <v>200000</v>
      </c>
      <c r="H4297" s="47">
        <f>G4297*C4297</f>
        <v>200000</v>
      </c>
      <c r="I4297" s="48">
        <f t="shared" si="311"/>
        <v>5.2339405199439213E-4</v>
      </c>
      <c r="J4297" s="634"/>
      <c r="K4297" s="634"/>
      <c r="L4297" s="634"/>
      <c r="M4297" s="97"/>
      <c r="N4297" s="110"/>
      <c r="O4297" s="608">
        <f t="shared" si="314"/>
        <v>200000</v>
      </c>
    </row>
    <row r="4298" spans="1:15" s="110" customFormat="1" ht="35.1" customHeight="1" thickBot="1">
      <c r="A4298" s="390"/>
      <c r="B4298" s="98"/>
      <c r="C4298" s="475"/>
      <c r="D4298" s="475" t="str">
        <f>IF(ISBLANK(E4298),"",IF(E4298="BN",VLOOKUP(B4298,#REF!,3,FALSE),IFERROR(VLOOKUP(E4298,#REF!,5,FALSE),"ls")))</f>
        <v/>
      </c>
      <c r="E4298" s="87"/>
      <c r="F4298" s="475"/>
      <c r="G4298" s="475"/>
      <c r="H4298" s="475"/>
      <c r="I4298" s="48">
        <f t="shared" si="311"/>
        <v>0</v>
      </c>
      <c r="J4298" s="634"/>
      <c r="K4298" s="634"/>
      <c r="L4298" s="634"/>
      <c r="M4298" s="97"/>
      <c r="O4298" s="608">
        <f t="shared" si="314"/>
        <v>0</v>
      </c>
    </row>
    <row r="4299" spans="1:15" s="6" customFormat="1" ht="35.1" customHeight="1" thickBot="1">
      <c r="A4299" s="441" t="s">
        <v>107</v>
      </c>
      <c r="B4299" s="124" t="s">
        <v>2269</v>
      </c>
      <c r="C4299" s="39"/>
      <c r="D4299" s="39"/>
      <c r="E4299" s="39"/>
      <c r="F4299" s="39"/>
      <c r="G4299" s="78"/>
      <c r="H4299" s="408"/>
      <c r="I4299" s="48">
        <f t="shared" si="311"/>
        <v>0</v>
      </c>
      <c r="J4299" s="629"/>
      <c r="K4299" s="629"/>
      <c r="L4299" s="629"/>
      <c r="M4299" s="72"/>
      <c r="N4299" s="110"/>
      <c r="O4299" s="608">
        <f t="shared" si="314"/>
        <v>0</v>
      </c>
    </row>
    <row r="4300" spans="1:15" s="95" customFormat="1" ht="35.1" customHeight="1">
      <c r="A4300" s="462">
        <v>1</v>
      </c>
      <c r="B4300" s="392" t="s">
        <v>2270</v>
      </c>
      <c r="C4300" s="87">
        <v>2.27</v>
      </c>
      <c r="D4300" s="87" t="str">
        <f>IF(ISBLANK(E4300),"",IF(E4300="BN",VLOOKUP(B4300,'[1]V. BAHAN'!$B$8:$E$1099,3,FALSE),IFERROR(VLOOKUP(E4300,'[1]III. DAFTAR AHS'!$B$7:$H$872,5,FALSE),"ls")))</f>
        <v xml:space="preserve">m3 </v>
      </c>
      <c r="E4300" s="87" t="s">
        <v>113</v>
      </c>
      <c r="F4300" s="457" t="s">
        <v>114</v>
      </c>
      <c r="G4300" s="47">
        <v>65955.45</v>
      </c>
      <c r="H4300" s="47">
        <f>G4300*C4300</f>
        <v>149718.87150000001</v>
      </c>
      <c r="I4300" s="48">
        <f t="shared" si="311"/>
        <v>3.918098340720636E-4</v>
      </c>
      <c r="J4300" s="634"/>
      <c r="K4300" s="634"/>
      <c r="L4300" s="634"/>
      <c r="M4300" s="41"/>
      <c r="N4300" s="110"/>
      <c r="O4300" s="608">
        <f t="shared" si="314"/>
        <v>149718.87150000001</v>
      </c>
    </row>
    <row r="4301" spans="1:15" s="95" customFormat="1" ht="35.1" customHeight="1">
      <c r="A4301" s="462">
        <f>+A4300+1</f>
        <v>2</v>
      </c>
      <c r="B4301" s="392" t="s">
        <v>933</v>
      </c>
      <c r="C4301" s="87">
        <v>0.69</v>
      </c>
      <c r="D4301" s="87" t="str">
        <f>IF(ISBLANK(E4301),"",IF(E4301="BN",VLOOKUP(B4301,'[1]V. BAHAN'!$B$8:$E$1099,3,FALSE),IFERROR(VLOOKUP(E4301,'[1]III. DAFTAR AHS'!$B$7:$H$872,5,FALSE),"ls")))</f>
        <v xml:space="preserve">m3 </v>
      </c>
      <c r="E4301" s="87" t="s">
        <v>934</v>
      </c>
      <c r="F4301" s="457" t="s">
        <v>147</v>
      </c>
      <c r="G4301" s="47">
        <v>72958.371608390124</v>
      </c>
      <c r="H4301" s="47">
        <f>G4301*C4301</f>
        <v>50341.276409789185</v>
      </c>
      <c r="I4301" s="48">
        <f t="shared" ref="I4301:I4322" si="316">(H4301/$H$4325)*100</f>
        <v>1.3174162321344634E-4</v>
      </c>
      <c r="J4301" s="634"/>
      <c r="K4301" s="634"/>
      <c r="L4301" s="634"/>
      <c r="M4301" s="41"/>
      <c r="N4301" s="110"/>
      <c r="O4301" s="608">
        <f t="shared" si="314"/>
        <v>50341.276409789185</v>
      </c>
    </row>
    <row r="4302" spans="1:15" s="95" customFormat="1" ht="35.1" customHeight="1">
      <c r="A4302" s="462">
        <f>+A4301+1</f>
        <v>3</v>
      </c>
      <c r="B4302" s="392" t="s">
        <v>2271</v>
      </c>
      <c r="C4302" s="87">
        <v>6</v>
      </c>
      <c r="D4302" s="87" t="str">
        <f>IF(ISBLANK(E4302),"",IF(E4302="BN",VLOOKUP(B4302,'[1]V. BAHAN'!$B$8:$E$1099,3,FALSE),IFERROR(VLOOKUP(E4302,'[1]III. DAFTAR AHS'!$B$7:$H$872,5,FALSE),"ls")))</f>
        <v xml:space="preserve">m' </v>
      </c>
      <c r="E4302" s="87" t="s">
        <v>2272</v>
      </c>
      <c r="F4302" s="457" t="s">
        <v>2273</v>
      </c>
      <c r="G4302" s="47">
        <v>317958.4872941277</v>
      </c>
      <c r="H4302" s="47">
        <f>G4302*C4302</f>
        <v>1907750.9237647662</v>
      </c>
      <c r="I4302" s="48">
        <f t="shared" si="316"/>
        <v>4.9925274309264292E-3</v>
      </c>
      <c r="J4302" s="634"/>
      <c r="K4302" s="634"/>
      <c r="L4302" s="634"/>
      <c r="M4302" s="41"/>
      <c r="N4302" s="110"/>
      <c r="O4302" s="608">
        <f t="shared" si="314"/>
        <v>1907750.9237647662</v>
      </c>
    </row>
    <row r="4303" spans="1:15" s="95" customFormat="1" ht="35.1" customHeight="1">
      <c r="A4303" s="462">
        <f>+A4302+1</f>
        <v>4</v>
      </c>
      <c r="B4303" s="392" t="s">
        <v>2274</v>
      </c>
      <c r="C4303" s="87">
        <v>6.6</v>
      </c>
      <c r="D4303" s="87" t="str">
        <f>IF(ISBLANK(E4303),"",IF(E4303="BN",VLOOKUP(B4303,'[1]V. BAHAN'!$B$8:$E$1099,3,FALSE),IFERROR(VLOOKUP(E4303,'[1]III. DAFTAR AHS'!$B$7:$H$872,5,FALSE),"ls")))</f>
        <v xml:space="preserve">m1 </v>
      </c>
      <c r="E4303" s="87" t="s">
        <v>1315</v>
      </c>
      <c r="F4303" s="457" t="s">
        <v>147</v>
      </c>
      <c r="G4303" s="47">
        <v>5065.6349270999999</v>
      </c>
      <c r="H4303" s="47">
        <f>G4303*C4303</f>
        <v>33433.190518859999</v>
      </c>
      <c r="I4303" s="48">
        <f t="shared" si="316"/>
        <v>8.7493665283833148E-5</v>
      </c>
      <c r="J4303" s="634"/>
      <c r="K4303" s="634"/>
      <c r="L4303" s="634"/>
      <c r="M4303" s="41"/>
      <c r="N4303" s="110"/>
      <c r="O4303" s="608">
        <f t="shared" si="314"/>
        <v>33433.190518859999</v>
      </c>
    </row>
    <row r="4304" spans="1:15" s="95" customFormat="1" ht="35.1" customHeight="1">
      <c r="A4304" s="462">
        <f>+A4303+1</f>
        <v>5</v>
      </c>
      <c r="B4304" s="392" t="s">
        <v>2275</v>
      </c>
      <c r="C4304" s="87">
        <v>6</v>
      </c>
      <c r="D4304" s="87" t="str">
        <f>IF(ISBLANK(E4304),"",IF(E4304="BN",VLOOKUP(B4304,'[1]V. BAHAN'!$B$8:$E$1099,3,FALSE),IFERROR(VLOOKUP(E4304,'[1]III. DAFTAR AHS'!$B$7:$H$872,5,FALSE),"ls")))</f>
        <v xml:space="preserve">m' </v>
      </c>
      <c r="E4304" s="87" t="s">
        <v>2276</v>
      </c>
      <c r="F4304" s="457" t="s">
        <v>2277</v>
      </c>
      <c r="G4304" s="47">
        <v>258812.06944587501</v>
      </c>
      <c r="H4304" s="47">
        <f>G4304*C4304</f>
        <v>1552872.41667525</v>
      </c>
      <c r="I4304" s="48">
        <f t="shared" si="316"/>
        <v>4.0638209319699163E-3</v>
      </c>
      <c r="J4304" s="634"/>
      <c r="K4304" s="634"/>
      <c r="L4304" s="634"/>
      <c r="M4304" s="41"/>
      <c r="N4304" s="110"/>
      <c r="O4304" s="608">
        <f t="shared" si="314"/>
        <v>1552872.41667525</v>
      </c>
    </row>
    <row r="4305" spans="1:15" s="95" customFormat="1" ht="35.1" customHeight="1" thickBot="1">
      <c r="A4305" s="462"/>
      <c r="B4305" s="392"/>
      <c r="C4305" s="87"/>
      <c r="D4305" s="87" t="str">
        <f>IF(ISBLANK(E4305),"",IF(E4305="BN",VLOOKUP(B4305,#REF!,3,FALSE),IFERROR(VLOOKUP(E4305,#REF!,5,FALSE),"ls")))</f>
        <v/>
      </c>
      <c r="E4305" s="87"/>
      <c r="F4305" s="457"/>
      <c r="G4305" s="138"/>
      <c r="H4305" s="183"/>
      <c r="I4305" s="48">
        <f t="shared" si="316"/>
        <v>0</v>
      </c>
      <c r="J4305" s="634"/>
      <c r="K4305" s="634"/>
      <c r="L4305" s="634"/>
      <c r="M4305" s="41"/>
      <c r="N4305" s="110"/>
      <c r="O4305" s="608">
        <f t="shared" si="314"/>
        <v>0</v>
      </c>
    </row>
    <row r="4306" spans="1:15" s="6" customFormat="1" ht="35.1" customHeight="1" thickBot="1">
      <c r="A4306" s="441" t="s">
        <v>213</v>
      </c>
      <c r="B4306" s="124" t="s">
        <v>2091</v>
      </c>
      <c r="C4306" s="39"/>
      <c r="D4306" s="39"/>
      <c r="E4306" s="39"/>
      <c r="F4306" s="39"/>
      <c r="G4306" s="78"/>
      <c r="H4306" s="408"/>
      <c r="I4306" s="48">
        <f t="shared" si="316"/>
        <v>0</v>
      </c>
      <c r="J4306" s="629"/>
      <c r="K4306" s="629"/>
      <c r="L4306" s="629"/>
      <c r="M4306" s="41"/>
      <c r="N4306" s="110"/>
      <c r="O4306" s="608">
        <f t="shared" si="314"/>
        <v>0</v>
      </c>
    </row>
    <row r="4307" spans="1:15" s="6" customFormat="1" ht="34.5" customHeight="1">
      <c r="A4307" s="471"/>
      <c r="B4307" s="473" t="s">
        <v>152</v>
      </c>
      <c r="C4307" s="87"/>
      <c r="D4307" s="82"/>
      <c r="E4307" s="82"/>
      <c r="F4307" s="82"/>
      <c r="G4307" s="83"/>
      <c r="H4307" s="83"/>
      <c r="I4307" s="48">
        <f t="shared" si="316"/>
        <v>0</v>
      </c>
      <c r="J4307" s="633"/>
      <c r="K4307" s="633"/>
      <c r="L4307" s="633"/>
      <c r="M4307" s="41"/>
      <c r="N4307" s="110"/>
      <c r="O4307" s="608">
        <f t="shared" si="314"/>
        <v>0</v>
      </c>
    </row>
    <row r="4308" spans="1:15" s="6" customFormat="1" ht="90" customHeight="1">
      <c r="A4308" s="471"/>
      <c r="B4308" s="474" t="s">
        <v>912</v>
      </c>
      <c r="C4308" s="87"/>
      <c r="D4308" s="82"/>
      <c r="E4308" s="82"/>
      <c r="F4308" s="82"/>
      <c r="G4308" s="83"/>
      <c r="H4308" s="83"/>
      <c r="I4308" s="48">
        <f t="shared" si="316"/>
        <v>0</v>
      </c>
      <c r="J4308" s="633"/>
      <c r="K4308" s="633"/>
      <c r="L4308" s="633"/>
      <c r="M4308" s="41"/>
      <c r="N4308" s="110"/>
      <c r="O4308" s="608">
        <f t="shared" si="314"/>
        <v>0</v>
      </c>
    </row>
    <row r="4309" spans="1:15" s="95" customFormat="1" ht="35.1" customHeight="1">
      <c r="A4309" s="462">
        <v>1</v>
      </c>
      <c r="B4309" s="392" t="s">
        <v>2278</v>
      </c>
      <c r="C4309" s="87">
        <v>2</v>
      </c>
      <c r="D4309" s="87" t="str">
        <f>IF(ISBLANK(E4309),"",IF(E4309="BN",VLOOKUP(B4309,'[1]V. BAHAN'!$B$8:$E$1099,3,FALSE),IFERROR(VLOOKUP(E4309,'[1]III. DAFTAR AHS'!$B$7:$H$872,5,FALSE),"ls")))</f>
        <v xml:space="preserve">Titik </v>
      </c>
      <c r="E4309" s="87" t="s">
        <v>949</v>
      </c>
      <c r="F4309" s="457" t="s">
        <v>189</v>
      </c>
      <c r="G4309" s="47">
        <f>VLOOKUP(B4309,'[2] RAB LAMA'!$B$9:$E$5553,4,FALSE)</f>
        <v>198603.35713939875</v>
      </c>
      <c r="H4309" s="47">
        <f t="shared" ref="H4309:H4315" si="317">G4309*C4309</f>
        <v>397206.7142787975</v>
      </c>
      <c r="I4309" s="48">
        <f t="shared" si="316"/>
        <v>1.0394781583287929E-3</v>
      </c>
      <c r="J4309" s="634"/>
      <c r="K4309" s="634"/>
      <c r="L4309" s="634"/>
      <c r="M4309" s="41"/>
      <c r="N4309" s="110"/>
      <c r="O4309" s="608">
        <f t="shared" si="314"/>
        <v>397206.7142787975</v>
      </c>
    </row>
    <row r="4310" spans="1:15" s="95" customFormat="1" ht="35.1" customHeight="1">
      <c r="A4310" s="462">
        <f t="shared" ref="A4310:A4315" si="318">+A4309+1</f>
        <v>2</v>
      </c>
      <c r="B4310" s="392" t="s">
        <v>2093</v>
      </c>
      <c r="C4310" s="87">
        <v>1</v>
      </c>
      <c r="D4310" s="87" t="str">
        <f>IF(ISBLANK(E4310),"",IF(E4310="BN",VLOOKUP(B4310,'[1]V. BAHAN'!$B$8:$E$1099,3,FALSE),IFERROR(VLOOKUP(E4310,'[1]III. DAFTAR AHS'!$B$7:$H$872,5,FALSE),"ls")))</f>
        <v xml:space="preserve">Titik </v>
      </c>
      <c r="E4310" s="87" t="s">
        <v>951</v>
      </c>
      <c r="F4310" s="457" t="s">
        <v>952</v>
      </c>
      <c r="G4310" s="47">
        <f>VLOOKUP(B4310,'[2] RAB LAMA'!$B$9:$E$5553,4,FALSE)</f>
        <v>278365.65690587222</v>
      </c>
      <c r="H4310" s="47">
        <f t="shared" si="317"/>
        <v>278365.65690587222</v>
      </c>
      <c r="I4310" s="48">
        <f t="shared" si="316"/>
        <v>7.2847464552022604E-4</v>
      </c>
      <c r="J4310" s="634"/>
      <c r="K4310" s="634"/>
      <c r="L4310" s="634"/>
      <c r="M4310" s="41"/>
      <c r="N4310" s="110"/>
      <c r="O4310" s="608">
        <f t="shared" si="314"/>
        <v>278365.65690587222</v>
      </c>
    </row>
    <row r="4311" spans="1:15" s="95" customFormat="1" ht="35.1" customHeight="1">
      <c r="A4311" s="462">
        <f t="shared" si="318"/>
        <v>3</v>
      </c>
      <c r="B4311" s="392" t="s">
        <v>2094</v>
      </c>
      <c r="C4311" s="87">
        <v>2</v>
      </c>
      <c r="D4311" s="87" t="str">
        <f>IF(ISBLANK(E4311),"",IF(E4311="BN",VLOOKUP(B4311,'[1]V. BAHAN'!$B$8:$E$1099,3,FALSE),IFERROR(VLOOKUP(E4311,'[1]III. DAFTAR AHS'!$B$7:$H$872,5,FALSE),"ls")))</f>
        <v xml:space="preserve">Titik </v>
      </c>
      <c r="E4311" s="87" t="s">
        <v>1813</v>
      </c>
      <c r="F4311" s="457" t="s">
        <v>1814</v>
      </c>
      <c r="G4311" s="47">
        <v>198603.35713939875</v>
      </c>
      <c r="H4311" s="47">
        <f t="shared" si="317"/>
        <v>397206.7142787975</v>
      </c>
      <c r="I4311" s="48">
        <f t="shared" si="316"/>
        <v>1.0394781583287929E-3</v>
      </c>
      <c r="J4311" s="634"/>
      <c r="K4311" s="634"/>
      <c r="L4311" s="634"/>
      <c r="M4311" s="41"/>
      <c r="N4311" s="110"/>
      <c r="O4311" s="608">
        <f t="shared" si="314"/>
        <v>397206.7142787975</v>
      </c>
    </row>
    <row r="4312" spans="1:15" s="95" customFormat="1" ht="35.1" customHeight="1">
      <c r="A4312" s="462">
        <f t="shared" si="318"/>
        <v>4</v>
      </c>
      <c r="B4312" s="392" t="s">
        <v>966</v>
      </c>
      <c r="C4312" s="87">
        <v>2</v>
      </c>
      <c r="D4312" s="87" t="str">
        <f>IF(ISBLANK(E4312),"",IF(E4312="BN",VLOOKUP(B4312,'[1]V. BAHAN'!$B$8:$E$1099,3,FALSE),IFERROR(VLOOKUP(E4312,'[1]III. DAFTAR AHS'!$B$7:$H$872,5,FALSE),"ls")))</f>
        <v xml:space="preserve">bh </v>
      </c>
      <c r="E4312" s="87" t="s">
        <v>969</v>
      </c>
      <c r="F4312" s="457" t="s">
        <v>189</v>
      </c>
      <c r="G4312" s="47">
        <f>VLOOKUP(B4312,'[2] RAB LAMA'!$B$9:$E$5553,4,FALSE)</f>
        <v>303933.45860350004</v>
      </c>
      <c r="H4312" s="47">
        <f t="shared" si="317"/>
        <v>607866.91720700008</v>
      </c>
      <c r="I4312" s="48">
        <f t="shared" si="316"/>
        <v>1.5907696443515575E-3</v>
      </c>
      <c r="J4312" s="634"/>
      <c r="K4312" s="634"/>
      <c r="L4312" s="634"/>
      <c r="M4312" s="41"/>
      <c r="N4312" s="110"/>
      <c r="O4312" s="608">
        <f t="shared" ref="O4312:O4324" si="319">H4312-N4312</f>
        <v>607866.91720700008</v>
      </c>
    </row>
    <row r="4313" spans="1:15" s="95" customFormat="1" ht="35.1" customHeight="1">
      <c r="A4313" s="462">
        <f t="shared" si="318"/>
        <v>5</v>
      </c>
      <c r="B4313" s="392" t="s">
        <v>976</v>
      </c>
      <c r="C4313" s="87">
        <v>1</v>
      </c>
      <c r="D4313" s="87" t="str">
        <f>IF(ISBLANK(E4313),"",IF(E4313="BN",VLOOKUP(B4313,'[1]V. BAHAN'!$B$8:$E$1099,3,FALSE),IFERROR(VLOOKUP(E4313,'[1]III. DAFTAR AHS'!$B$7:$H$872,5,FALSE),"ls")))</f>
        <v xml:space="preserve">bh </v>
      </c>
      <c r="E4313" s="87" t="s">
        <v>977</v>
      </c>
      <c r="F4313" s="457" t="s">
        <v>978</v>
      </c>
      <c r="G4313" s="47">
        <f>VLOOKUP(B4313,'[2] RAB LAMA'!$B$9:$E$5553,4,FALSE)</f>
        <v>46069.651743499999</v>
      </c>
      <c r="H4313" s="47">
        <f t="shared" si="317"/>
        <v>46069.651743499999</v>
      </c>
      <c r="I4313" s="48">
        <f t="shared" si="316"/>
        <v>1.2056290850000488E-4</v>
      </c>
      <c r="J4313" s="634"/>
      <c r="K4313" s="634"/>
      <c r="L4313" s="634"/>
      <c r="M4313" s="41"/>
      <c r="N4313" s="110"/>
      <c r="O4313" s="608">
        <f t="shared" si="319"/>
        <v>46069.651743499999</v>
      </c>
    </row>
    <row r="4314" spans="1:15" s="95" customFormat="1" ht="35.1" customHeight="1">
      <c r="A4314" s="462">
        <f t="shared" si="318"/>
        <v>6</v>
      </c>
      <c r="B4314" s="392" t="s">
        <v>985</v>
      </c>
      <c r="C4314" s="87">
        <v>1</v>
      </c>
      <c r="D4314" s="87" t="str">
        <f>IF(ISBLANK(E4314),"",IF(E4314="BN",VLOOKUP(B4314,'[1]V. BAHAN'!$B$8:$E$1099,3,FALSE),IFERROR(VLOOKUP(E4314,'[1]III. DAFTAR AHS'!$B$7:$H$872,5,FALSE),"ls")))</f>
        <v xml:space="preserve">bh </v>
      </c>
      <c r="E4314" s="87" t="s">
        <v>986</v>
      </c>
      <c r="F4314" s="457" t="s">
        <v>987</v>
      </c>
      <c r="G4314" s="47">
        <f>VLOOKUP(B4314,'[2] RAB LAMA'!$B$9:$E$5553,4,FALSE)</f>
        <v>507035.92752516002</v>
      </c>
      <c r="H4314" s="47">
        <f t="shared" si="317"/>
        <v>507035.92752516002</v>
      </c>
      <c r="I4314" s="48">
        <f t="shared" si="316"/>
        <v>1.3268979430706423E-3</v>
      </c>
      <c r="J4314" s="634"/>
      <c r="K4314" s="634"/>
      <c r="L4314" s="634"/>
      <c r="M4314" s="41"/>
      <c r="N4314" s="110"/>
      <c r="O4314" s="608">
        <f t="shared" si="319"/>
        <v>507035.92752516002</v>
      </c>
    </row>
    <row r="4315" spans="1:15" s="95" customFormat="1" ht="35.1" customHeight="1">
      <c r="A4315" s="462">
        <f t="shared" si="318"/>
        <v>7</v>
      </c>
      <c r="B4315" s="392" t="s">
        <v>2252</v>
      </c>
      <c r="C4315" s="87">
        <v>2</v>
      </c>
      <c r="D4315" s="87" t="str">
        <f>IF(ISBLANK(E4315),"",IF(E4315="BN",VLOOKUP(B4315,'[1]V. BAHAN'!$B$8:$E$1099,3,FALSE),IFERROR(VLOOKUP(E4315,'[1]III. DAFTAR AHS'!$B$7:$H$872,5,FALSE),"ls")))</f>
        <v xml:space="preserve">unit </v>
      </c>
      <c r="E4315" s="87" t="s">
        <v>2096</v>
      </c>
      <c r="F4315" s="457" t="s">
        <v>189</v>
      </c>
      <c r="G4315" s="47">
        <f>VLOOKUP(B4315,'[2] RAB LAMA'!$B$9:$E$5553,4,FALSE)</f>
        <v>1077936.4903835</v>
      </c>
      <c r="H4315" s="47">
        <f t="shared" si="317"/>
        <v>2155872.980767</v>
      </c>
      <c r="I4315" s="48">
        <f t="shared" si="316"/>
        <v>5.641855474944342E-3</v>
      </c>
      <c r="J4315" s="634"/>
      <c r="K4315" s="634"/>
      <c r="L4315" s="634"/>
      <c r="M4315" s="97"/>
      <c r="N4315" s="110"/>
      <c r="O4315" s="608">
        <f t="shared" si="319"/>
        <v>2155872.980767</v>
      </c>
    </row>
    <row r="4316" spans="1:15" s="95" customFormat="1" ht="34.5" customHeight="1" thickBot="1">
      <c r="A4316" s="462"/>
      <c r="B4316" s="392"/>
      <c r="C4316" s="87"/>
      <c r="D4316" s="87" t="str">
        <f>IF(ISBLANK(E4316),"",IF(E4316="BN",VLOOKUP(B4316,#REF!,3,FALSE),IFERROR(VLOOKUP(E4316,#REF!,5,FALSE),"ls")))</f>
        <v/>
      </c>
      <c r="E4316" s="87"/>
      <c r="F4316" s="457" t="s">
        <v>23</v>
      </c>
      <c r="G4316" s="138"/>
      <c r="H4316" s="183"/>
      <c r="I4316" s="48">
        <f t="shared" si="316"/>
        <v>0</v>
      </c>
      <c r="J4316" s="634"/>
      <c r="K4316" s="634"/>
      <c r="L4316" s="634"/>
      <c r="M4316" s="41"/>
      <c r="N4316" s="110"/>
      <c r="O4316" s="608">
        <f t="shared" si="319"/>
        <v>0</v>
      </c>
    </row>
    <row r="4317" spans="1:15" s="95" customFormat="1" ht="35.1" customHeight="1" thickBot="1">
      <c r="A4317" s="516"/>
      <c r="B4317" s="517" t="s">
        <v>2279</v>
      </c>
      <c r="C4317" s="109"/>
      <c r="D4317" s="109" t="str">
        <f>IF(ISBLANK(E4317),"",IF(E4317="BN",VLOOKUP(B4317,#REF!,3,FALSE),IFERROR(VLOOKUP(E4317,#REF!,5,FALSE),"ls")))</f>
        <v/>
      </c>
      <c r="E4317" s="109"/>
      <c r="F4317" s="109" t="s">
        <v>23</v>
      </c>
      <c r="G4317" s="109"/>
      <c r="H4317" s="417"/>
      <c r="I4317" s="48">
        <f t="shared" si="316"/>
        <v>0</v>
      </c>
      <c r="J4317" s="634"/>
      <c r="K4317" s="634"/>
      <c r="L4317" s="634"/>
      <c r="M4317" s="97"/>
      <c r="N4317" s="110"/>
      <c r="O4317" s="608">
        <f t="shared" si="319"/>
        <v>0</v>
      </c>
    </row>
    <row r="4318" spans="1:15" s="95" customFormat="1" ht="35.1" customHeight="1">
      <c r="A4318" s="96">
        <v>1</v>
      </c>
      <c r="B4318" s="392" t="s">
        <v>2280</v>
      </c>
      <c r="C4318" s="87">
        <v>105000</v>
      </c>
      <c r="D4318" s="87" t="str">
        <f>IF(ISBLANK(E4318),"",IF(E4318="BN",VLOOKUP(B4318,'[1]V. BAHAN'!$B$8:$E$1099,3,FALSE),IFERROR(VLOOKUP(E4318,'[1]III. DAFTAR AHS'!$B$7:$H$872,5,FALSE),"ls")))</f>
        <v>VA</v>
      </c>
      <c r="E4318" s="87" t="s">
        <v>51</v>
      </c>
      <c r="F4318" s="457" t="s">
        <v>52</v>
      </c>
      <c r="G4318" s="47">
        <f>VLOOKUP(B4318,'[2] RAB LAMA'!$B$9:$E$5553,4,FALSE)</f>
        <v>427.90556434324998</v>
      </c>
      <c r="H4318" s="47">
        <f>G4318*C4318</f>
        <v>44930084.256041251</v>
      </c>
      <c r="I4318" s="48">
        <f t="shared" si="316"/>
        <v>0.11758069427609437</v>
      </c>
      <c r="J4318" s="634"/>
      <c r="K4318" s="634"/>
      <c r="L4318" s="634"/>
      <c r="M4318" s="97"/>
      <c r="N4318" s="110"/>
      <c r="O4318" s="608">
        <f t="shared" si="319"/>
        <v>44930084.256041251</v>
      </c>
    </row>
    <row r="4319" spans="1:15" s="95" customFormat="1" ht="35.1" customHeight="1">
      <c r="A4319" s="96">
        <f>+A4318+1</f>
        <v>2</v>
      </c>
      <c r="B4319" s="392" t="s">
        <v>2281</v>
      </c>
      <c r="C4319" s="87">
        <v>105000</v>
      </c>
      <c r="D4319" s="87" t="str">
        <f>IF(ISBLANK(E4319),"",IF(E4319="BN",VLOOKUP(B4319,'[1]V. BAHAN'!$B$8:$E$1099,3,FALSE),IFERROR(VLOOKUP(E4319,'[1]III. DAFTAR AHS'!$B$7:$H$872,5,FALSE),"ls")))</f>
        <v>VA</v>
      </c>
      <c r="E4319" s="87" t="s">
        <v>51</v>
      </c>
      <c r="F4319" s="457" t="s">
        <v>52</v>
      </c>
      <c r="G4319" s="47">
        <f>VLOOKUP(B4319,'[2] RAB LAMA'!$B$9:$E$5553,4,FALSE)</f>
        <v>135.62775414999999</v>
      </c>
      <c r="H4319" s="47">
        <f>G4319*C4319</f>
        <v>14240914.185749998</v>
      </c>
      <c r="I4319" s="48">
        <f t="shared" si="316"/>
        <v>3.7268048898920561E-2</v>
      </c>
      <c r="J4319" s="634"/>
      <c r="K4319" s="634"/>
      <c r="L4319" s="634"/>
      <c r="M4319" s="97"/>
      <c r="N4319" s="110"/>
      <c r="O4319" s="608">
        <f t="shared" si="319"/>
        <v>14240914.185749998</v>
      </c>
    </row>
    <row r="4320" spans="1:15" s="95" customFormat="1" ht="35.1" customHeight="1">
      <c r="A4320" s="96">
        <f>+A4319+1</f>
        <v>3</v>
      </c>
      <c r="B4320" s="392" t="s">
        <v>2282</v>
      </c>
      <c r="C4320" s="87">
        <v>1</v>
      </c>
      <c r="D4320" s="87" t="str">
        <f>IF(ISBLANK(E4320),"",IF(E4320="BN",VLOOKUP(B4320,'[1]V. BAHAN'!$B$8:$E$1099,3,FALSE),IFERROR(VLOOKUP(E4320,'[1]III. DAFTAR AHS'!$B$7:$H$872,5,FALSE),"ls")))</f>
        <v>pkt</v>
      </c>
      <c r="E4320" s="87" t="s">
        <v>51</v>
      </c>
      <c r="F4320" s="457" t="s">
        <v>52</v>
      </c>
      <c r="G4320" s="47">
        <f>VLOOKUP(B4320,'[2] RAB LAMA'!$B$9:$E$5553,4,FALSE)</f>
        <v>11291010.5329875</v>
      </c>
      <c r="H4320" s="47">
        <f>G4320*C4320</f>
        <v>11291010.5329875</v>
      </c>
      <c r="I4320" s="48">
        <f t="shared" si="316"/>
        <v>2.9548238769858445E-2</v>
      </c>
      <c r="J4320" s="634"/>
      <c r="K4320" s="634"/>
      <c r="L4320" s="634"/>
      <c r="M4320" s="97"/>
      <c r="N4320" s="110"/>
      <c r="O4320" s="608">
        <f t="shared" si="319"/>
        <v>11291010.5329875</v>
      </c>
    </row>
    <row r="4321" spans="1:15" s="95" customFormat="1" ht="35.1" customHeight="1">
      <c r="A4321" s="96">
        <f>+A4320+1</f>
        <v>4</v>
      </c>
      <c r="B4321" s="392" t="s">
        <v>2283</v>
      </c>
      <c r="C4321" s="87">
        <v>1</v>
      </c>
      <c r="D4321" s="87" t="str">
        <f>IF(ISBLANK(E4321),"",IF(E4321="BN",VLOOKUP(B4321,'[1]V. BAHAN'!$B$8:$E$1099,3,FALSE),IFERROR(VLOOKUP(E4321,'[1]III. DAFTAR AHS'!$B$7:$H$872,5,FALSE),"ls")))</f>
        <v>pkt</v>
      </c>
      <c r="E4321" s="87" t="s">
        <v>51</v>
      </c>
      <c r="F4321" s="457" t="s">
        <v>52</v>
      </c>
      <c r="G4321" s="47">
        <f>VLOOKUP(B4321,'[2] RAB LAMA'!$B$9:$E$5553,4,FALSE)</f>
        <v>9785542.4619225003</v>
      </c>
      <c r="H4321" s="47">
        <f>G4321*C4321</f>
        <v>9785542.4619225003</v>
      </c>
      <c r="I4321" s="48">
        <f t="shared" si="316"/>
        <v>2.5608473600543986E-2</v>
      </c>
      <c r="J4321" s="634"/>
      <c r="K4321" s="634"/>
      <c r="L4321" s="634"/>
      <c r="M4321" s="97"/>
      <c r="N4321" s="110"/>
      <c r="O4321" s="608">
        <f t="shared" si="319"/>
        <v>9785542.4619225003</v>
      </c>
    </row>
    <row r="4322" spans="1:15" s="95" customFormat="1" ht="35.1" customHeight="1">
      <c r="A4322" s="96">
        <f>+A4321+1</f>
        <v>5</v>
      </c>
      <c r="B4322" s="392" t="s">
        <v>2284</v>
      </c>
      <c r="C4322" s="87">
        <v>3</v>
      </c>
      <c r="D4322" s="87" t="str">
        <f>IF(ISBLANK(E4322),"",IF(E4322="BN",VLOOKUP(B4322,'[1]V. BAHAN'!$B$8:$E$1099,3,FALSE),IFERROR(VLOOKUP(E4322,'[1]III. DAFTAR AHS'!$B$7:$H$872,5,FALSE),"ls")))</f>
        <v xml:space="preserve">unit </v>
      </c>
      <c r="E4322" s="87" t="s">
        <v>2285</v>
      </c>
      <c r="F4322" s="457" t="s">
        <v>34</v>
      </c>
      <c r="G4322" s="47">
        <f>VLOOKUP(B4322,'[2] RAB LAMA'!$B$9:$E$5553,4,FALSE)</f>
        <v>6256040.7000000002</v>
      </c>
      <c r="H4322" s="47">
        <f>G4322*C4322</f>
        <v>18768122.100000001</v>
      </c>
      <c r="I4322" s="48">
        <f t="shared" si="316"/>
        <v>4.9115617371222504E-2</v>
      </c>
      <c r="J4322" s="634"/>
      <c r="K4322" s="634"/>
      <c r="L4322" s="634"/>
      <c r="M4322" s="97"/>
      <c r="N4322" s="110"/>
      <c r="O4322" s="608">
        <f t="shared" si="319"/>
        <v>18768122.100000001</v>
      </c>
    </row>
    <row r="4323" spans="1:15" s="95" customFormat="1" ht="35.1" customHeight="1" thickBot="1">
      <c r="A4323" s="462"/>
      <c r="B4323" s="392"/>
      <c r="C4323" s="87"/>
      <c r="D4323" s="87" t="str">
        <f>IF(ISBLANK(E4323),"",IF(E4323="BN",VLOOKUP(B4323,#REF!,3,FALSE),IFERROR(VLOOKUP(E4323,#REF!,5,FALSE),"ls")))</f>
        <v/>
      </c>
      <c r="E4323" s="87"/>
      <c r="F4323" s="457" t="s">
        <v>23</v>
      </c>
      <c r="G4323" s="138"/>
      <c r="H4323" s="183"/>
      <c r="I4323" s="169"/>
      <c r="J4323" s="634"/>
      <c r="K4323" s="634"/>
      <c r="L4323" s="634"/>
      <c r="M4323" s="41"/>
      <c r="N4323" s="110"/>
      <c r="O4323" s="608">
        <f t="shared" si="319"/>
        <v>0</v>
      </c>
    </row>
    <row r="4324" spans="1:15" s="514" customFormat="1" ht="35.1" customHeight="1" thickBot="1">
      <c r="A4324" s="511"/>
      <c r="B4324" s="512" t="s">
        <v>1293</v>
      </c>
      <c r="C4324" s="67"/>
      <c r="D4324" s="67" t="str">
        <f>IF(ISBLANK(E4324),"",IF(E4324="BN",VLOOKUP(B4324,#REF!,3,FALSE),IFERROR(VLOOKUP(E4324,#REF!,5,FALSE),"ls")))</f>
        <v/>
      </c>
      <c r="E4324" s="67"/>
      <c r="F4324" s="67" t="s">
        <v>23</v>
      </c>
      <c r="G4324" s="67"/>
      <c r="H4324" s="513">
        <f>SUM(H4286:H4322)</f>
        <v>107978648.19573724</v>
      </c>
      <c r="I4324" s="341"/>
      <c r="J4324" s="639"/>
      <c r="K4324" s="639">
        <f>SUM(K1:K4323)</f>
        <v>33.74223598273857</v>
      </c>
      <c r="L4324" s="639"/>
      <c r="M4324" s="41"/>
      <c r="N4324" s="110"/>
      <c r="O4324" s="608">
        <f t="shared" si="319"/>
        <v>107978648.19573724</v>
      </c>
    </row>
    <row r="4325" spans="1:15" s="524" customFormat="1" ht="34.5" customHeight="1" thickBot="1">
      <c r="A4325" s="518"/>
      <c r="B4325" s="519" t="s">
        <v>2286</v>
      </c>
      <c r="C4325" s="520"/>
      <c r="D4325" s="520"/>
      <c r="E4325" s="520"/>
      <c r="F4325" s="520" t="s">
        <v>23</v>
      </c>
      <c r="G4325" s="521"/>
      <c r="H4325" s="522">
        <f>SUM(H4324,H4282,H4227,H4145,H3991,H3916,H3819,H3806,H3749,H3713,H3652,H3354,H2599,H2065,H1340,H87,H20)</f>
        <v>38212127027.026833</v>
      </c>
      <c r="I4325" s="523">
        <f>SUM(I12:I4324)</f>
        <v>99.999999999999986</v>
      </c>
      <c r="J4325" s="640"/>
      <c r="K4325" s="640"/>
      <c r="L4325" s="640"/>
      <c r="M4325" s="41"/>
      <c r="N4325" s="110"/>
      <c r="O4325" s="617"/>
    </row>
    <row r="4326" spans="1:15" ht="27.6" customHeight="1">
      <c r="H4326" s="528"/>
      <c r="M4326" s="97"/>
    </row>
    <row r="4327" spans="1:15" ht="27.6" customHeight="1">
      <c r="A4327" s="531"/>
      <c r="B4327" s="532" t="s">
        <v>2287</v>
      </c>
      <c r="C4327" s="533"/>
      <c r="D4327" s="533"/>
      <c r="E4327" s="533"/>
      <c r="F4327" s="533"/>
      <c r="G4327" s="533"/>
      <c r="H4327" s="534">
        <f>H4325*1.11</f>
        <v>42415460999.999786</v>
      </c>
      <c r="I4327" s="535"/>
      <c r="J4327" s="540"/>
      <c r="K4327" s="540"/>
      <c r="L4327" s="540"/>
      <c r="M4327" s="97"/>
    </row>
    <row r="4328" spans="1:15" ht="27.6" customHeight="1">
      <c r="A4328" s="531"/>
      <c r="B4328" s="532"/>
      <c r="C4328" s="533"/>
      <c r="D4328" s="533"/>
      <c r="E4328" s="533"/>
      <c r="F4328" s="533"/>
      <c r="G4328" s="533"/>
      <c r="H4328" s="534"/>
      <c r="I4328" s="535"/>
      <c r="J4328" s="540"/>
      <c r="K4328" s="540"/>
      <c r="L4328" s="540"/>
      <c r="M4328" s="97"/>
    </row>
    <row r="4329" spans="1:15" ht="27.6" customHeight="1">
      <c r="A4329" s="531"/>
      <c r="B4329" s="532"/>
      <c r="C4329" s="533"/>
      <c r="D4329" s="533"/>
      <c r="E4329" s="533"/>
      <c r="F4329" s="533"/>
      <c r="G4329" s="533"/>
      <c r="H4329" s="534"/>
      <c r="I4329" s="535"/>
      <c r="J4329" s="540"/>
      <c r="K4329" s="540"/>
      <c r="L4329" s="540"/>
      <c r="M4329" s="240"/>
      <c r="N4329" s="536"/>
    </row>
    <row r="4330" spans="1:15" ht="27.6" customHeight="1">
      <c r="A4330" s="537"/>
      <c r="B4330" s="538"/>
      <c r="C4330" s="539"/>
      <c r="D4330" s="539"/>
      <c r="E4330" s="539"/>
      <c r="F4330" s="539"/>
      <c r="G4330" s="539"/>
      <c r="H4330" s="539"/>
      <c r="I4330" s="540"/>
      <c r="J4330" s="540"/>
      <c r="K4330" s="540"/>
      <c r="L4330" s="540"/>
      <c r="M4330" s="240"/>
      <c r="N4330" s="536"/>
    </row>
    <row r="4331" spans="1:15" ht="27.6" customHeight="1">
      <c r="M4331" s="97"/>
    </row>
    <row r="4332" spans="1:15" ht="27.6" customHeight="1">
      <c r="M4332" s="97"/>
    </row>
    <row r="4333" spans="1:15" ht="27.6" customHeight="1">
      <c r="M4333" s="97"/>
    </row>
    <row r="4334" spans="1:15" ht="27.6" customHeight="1">
      <c r="M4334" s="97"/>
    </row>
    <row r="4335" spans="1:15" ht="27.6" customHeight="1">
      <c r="M4335" s="97"/>
    </row>
    <row r="4336" spans="1:15" ht="27.6" customHeight="1">
      <c r="M4336" s="541"/>
    </row>
    <row r="4337" spans="13:13" ht="27.6" customHeight="1">
      <c r="M4337" s="97"/>
    </row>
    <row r="4338" spans="13:13" ht="27.6" customHeight="1">
      <c r="M4338" s="97"/>
    </row>
    <row r="4339" spans="13:13" ht="27.6" customHeight="1">
      <c r="M4339" s="97"/>
    </row>
    <row r="4340" spans="13:13" ht="27.6" customHeight="1">
      <c r="M4340" s="97"/>
    </row>
    <row r="4341" spans="13:13" ht="27.6" customHeight="1">
      <c r="M4341" s="515"/>
    </row>
    <row r="4342" spans="13:13" ht="27.6" customHeight="1">
      <c r="M4342" s="542"/>
    </row>
    <row r="4343" spans="13:13" ht="27.6" customHeight="1">
      <c r="M4343" s="543"/>
    </row>
    <row r="4344" spans="13:13" ht="27.6" customHeight="1">
      <c r="M4344" s="543"/>
    </row>
    <row r="4345" spans="13:13" ht="27.6" customHeight="1">
      <c r="M4345" s="543"/>
    </row>
  </sheetData>
  <autoFilter ref="A8:I4325" xr:uid="{00000000-0009-0000-0000-000001000000}"/>
  <mergeCells count="7">
    <mergeCell ref="C11:H11"/>
    <mergeCell ref="C1:F4"/>
    <mergeCell ref="A2:B2"/>
    <mergeCell ref="A3:B3"/>
    <mergeCell ref="A4:B4"/>
    <mergeCell ref="A5:B5"/>
    <mergeCell ref="C5:F5"/>
  </mergeCells>
  <printOptions horizontalCentered="1"/>
  <pageMargins left="0.39370078740157483" right="0.19685039370078741" top="0.39370078740157483" bottom="0.39370078740157483" header="0" footer="0.19685039370078741"/>
  <pageSetup paperSize="32767" scale="23" firstPageNumber="2" fitToHeight="0" orientation="portrait" blackAndWhite="1" r:id="rId1"/>
  <headerFooter>
    <oddFooter>&amp;C&amp;20RENCANA ANGGARAN BIAYA - GEDUNG&amp;R&amp;20&amp;P/&amp;N</oddFooter>
  </headerFooter>
  <rowBreaks count="3" manualBreakCount="3">
    <brk id="590" max="16383" man="1"/>
    <brk id="688" max="16383" man="1"/>
    <brk id="3361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6C80-B31F-46AB-AAD4-405A58BBEF72}">
  <dimension ref="A2:AQ31"/>
  <sheetViews>
    <sheetView zoomScale="85" zoomScaleNormal="85" workbookViewId="0">
      <selection activeCell="O31" sqref="O31"/>
    </sheetView>
  </sheetViews>
  <sheetFormatPr defaultColWidth="9.109375" defaultRowHeight="12"/>
  <cols>
    <col min="1" max="1" width="12.33203125" style="698" customWidth="1"/>
    <col min="2" max="2" width="16" style="698" customWidth="1"/>
    <col min="3" max="5" width="11.44140625" style="698" customWidth="1"/>
    <col min="6" max="6" width="18.33203125" style="698" customWidth="1"/>
    <col min="7" max="7" width="17.5546875" style="698" customWidth="1"/>
    <col min="8" max="8" width="21.6640625" style="698" customWidth="1"/>
    <col min="9" max="9" width="22.109375" style="698" customWidth="1"/>
    <col min="10" max="10" width="9.109375" style="698"/>
    <col min="11" max="11" width="11" style="698" customWidth="1"/>
    <col min="12" max="12" width="19.6640625" style="698" customWidth="1"/>
    <col min="13" max="13" width="15.109375" style="698" customWidth="1"/>
    <col min="14" max="14" width="22.33203125" style="698" customWidth="1"/>
    <col min="15" max="15" width="22.44140625" style="698" customWidth="1"/>
    <col min="16" max="16" width="9.109375" style="698"/>
    <col min="17" max="17" width="11.33203125" style="698" customWidth="1"/>
    <col min="18" max="18" width="17.88671875" style="698" customWidth="1"/>
    <col min="19" max="19" width="15.88671875" style="698" customWidth="1"/>
    <col min="20" max="20" width="20.88671875" style="698" customWidth="1"/>
    <col min="21" max="21" width="9.109375" style="698"/>
    <col min="22" max="22" width="13.109375" style="698" customWidth="1"/>
    <col min="23" max="23" width="25.33203125" style="698" customWidth="1"/>
    <col min="24" max="24" width="24.5546875" style="698" customWidth="1"/>
    <col min="25" max="25" width="24.33203125" style="698" customWidth="1"/>
    <col min="26" max="26" width="22" style="698" customWidth="1"/>
    <col min="27" max="27" width="9.109375" style="698"/>
    <col min="28" max="28" width="12.33203125" style="698" customWidth="1"/>
    <col min="29" max="29" width="28.109375" style="698" customWidth="1"/>
    <col min="30" max="30" width="23.109375" style="698" customWidth="1"/>
    <col min="31" max="31" width="24.5546875" style="698" customWidth="1"/>
    <col min="32" max="32" width="21.6640625" style="698" customWidth="1"/>
    <col min="33" max="40" width="9.109375" style="698"/>
    <col min="41" max="41" width="14.5546875" style="698" customWidth="1"/>
    <col min="42" max="42" width="13.44140625" style="698" customWidth="1"/>
    <col min="43" max="43" width="11.88671875" style="698" customWidth="1"/>
    <col min="44" max="16384" width="9.109375" style="698"/>
  </cols>
  <sheetData>
    <row r="2" spans="1:43">
      <c r="E2" s="707" t="s">
        <v>2393</v>
      </c>
      <c r="K2" s="707" t="s">
        <v>2388</v>
      </c>
      <c r="Q2" s="707" t="s">
        <v>2390</v>
      </c>
      <c r="V2" s="707" t="s">
        <v>2395</v>
      </c>
      <c r="AB2" s="707" t="s">
        <v>2398</v>
      </c>
    </row>
    <row r="3" spans="1:43">
      <c r="A3" s="702" t="s">
        <v>2384</v>
      </c>
      <c r="B3" s="702" t="s">
        <v>2383</v>
      </c>
      <c r="C3" s="702" t="s">
        <v>2318</v>
      </c>
      <c r="D3" s="708"/>
      <c r="E3" s="704" t="s">
        <v>2385</v>
      </c>
      <c r="F3" s="702" t="s">
        <v>2386</v>
      </c>
      <c r="G3" s="702" t="s">
        <v>2387</v>
      </c>
      <c r="H3" s="702" t="s">
        <v>2393</v>
      </c>
      <c r="I3" s="702" t="s">
        <v>2394</v>
      </c>
      <c r="K3" s="704" t="s">
        <v>2385</v>
      </c>
      <c r="L3" s="702" t="s">
        <v>2386</v>
      </c>
      <c r="M3" s="702" t="s">
        <v>2387</v>
      </c>
      <c r="N3" s="702" t="s">
        <v>2388</v>
      </c>
      <c r="O3" s="702" t="s">
        <v>2389</v>
      </c>
      <c r="Q3" s="704" t="s">
        <v>2385</v>
      </c>
      <c r="R3" s="702" t="s">
        <v>2392</v>
      </c>
      <c r="S3" s="702" t="s">
        <v>2390</v>
      </c>
      <c r="T3" s="702" t="s">
        <v>2391</v>
      </c>
      <c r="V3" s="704" t="s">
        <v>2385</v>
      </c>
      <c r="W3" s="702" t="s">
        <v>2388</v>
      </c>
      <c r="X3" s="702" t="s">
        <v>2393</v>
      </c>
      <c r="Y3" s="702" t="s">
        <v>2395</v>
      </c>
      <c r="Z3" s="702" t="s">
        <v>2348</v>
      </c>
      <c r="AB3" s="704" t="s">
        <v>2385</v>
      </c>
      <c r="AC3" s="702" t="s">
        <v>2388</v>
      </c>
      <c r="AD3" s="702" t="s">
        <v>2390</v>
      </c>
      <c r="AE3" s="702" t="s">
        <v>2398</v>
      </c>
      <c r="AF3" s="702" t="s">
        <v>2348</v>
      </c>
      <c r="AO3" s="704" t="s">
        <v>2385</v>
      </c>
      <c r="AP3" s="702" t="s">
        <v>2399</v>
      </c>
      <c r="AQ3" s="702" t="s">
        <v>2400</v>
      </c>
    </row>
    <row r="4" spans="1:43">
      <c r="A4" s="702">
        <v>1</v>
      </c>
      <c r="B4" s="703">
        <v>0.12417703630871921</v>
      </c>
      <c r="C4" s="703">
        <v>7.036308719E-3</v>
      </c>
      <c r="D4" s="709"/>
      <c r="E4" s="711">
        <v>1</v>
      </c>
      <c r="F4" s="712">
        <f>L4</f>
        <v>38212127027.026779</v>
      </c>
      <c r="G4" s="713">
        <v>0.142661419992932</v>
      </c>
      <c r="H4" s="717">
        <f>F4*G4/100</f>
        <v>54513963.026259355</v>
      </c>
      <c r="I4" s="714">
        <f>H4</f>
        <v>54513963.026259355</v>
      </c>
      <c r="K4" s="711">
        <v>1</v>
      </c>
      <c r="L4" s="712">
        <f>'REKAP PR'!C10</f>
        <v>38212127027.026779</v>
      </c>
      <c r="M4" s="716">
        <f>B4</f>
        <v>0.12417703630871921</v>
      </c>
      <c r="N4" s="714">
        <f>L4*M4/100</f>
        <v>47450686.852684945</v>
      </c>
      <c r="O4" s="714">
        <f>N4</f>
        <v>47450686.852684945</v>
      </c>
      <c r="Q4" s="711">
        <v>1</v>
      </c>
      <c r="R4" s="716">
        <f>C4</f>
        <v>7.036308719E-3</v>
      </c>
      <c r="S4" s="712">
        <f>(R4/$R$29)*'REKAP PR'!$C$21</f>
        <v>16823.047007996363</v>
      </c>
      <c r="T4" s="712">
        <f>S4</f>
        <v>16823.047007996363</v>
      </c>
      <c r="V4" s="702">
        <v>1</v>
      </c>
      <c r="W4" s="706">
        <f>N4</f>
        <v>47450686.852684945</v>
      </c>
      <c r="X4" s="706">
        <f>H4</f>
        <v>54513963.026259355</v>
      </c>
      <c r="Y4" s="706">
        <f>W4-X4</f>
        <v>-7063276.1735744104</v>
      </c>
      <c r="Z4" s="704" t="s">
        <v>2396</v>
      </c>
      <c r="AB4" s="702">
        <v>1</v>
      </c>
      <c r="AC4" s="706">
        <f>W4</f>
        <v>47450686.852684945</v>
      </c>
      <c r="AD4" s="706">
        <f>S4</f>
        <v>16823.047007996363</v>
      </c>
      <c r="AE4" s="706">
        <f>AD4-AC4</f>
        <v>-47433863.805676952</v>
      </c>
      <c r="AF4" s="704" t="s">
        <v>2396</v>
      </c>
      <c r="AO4" s="702">
        <v>1</v>
      </c>
      <c r="AP4" s="704">
        <f>(AC4/AD4)/10000</f>
        <v>0.28205762505526255</v>
      </c>
      <c r="AQ4" s="704">
        <f>N4/X4</f>
        <v>0.87043179799325843</v>
      </c>
    </row>
    <row r="5" spans="1:43">
      <c r="A5" s="702">
        <v>2</v>
      </c>
      <c r="B5" s="703">
        <v>0.23751036964205258</v>
      </c>
      <c r="C5" s="703">
        <v>0.36964205300000003</v>
      </c>
      <c r="D5" s="709"/>
      <c r="E5" s="711">
        <v>2</v>
      </c>
      <c r="F5" s="712">
        <f>F4</f>
        <v>38212127027.026779</v>
      </c>
      <c r="G5" s="713">
        <v>0.70599475332626505</v>
      </c>
      <c r="H5" s="717">
        <f t="shared" ref="H5:H28" si="0">F5*G5/100</f>
        <v>269775611.94517678</v>
      </c>
      <c r="I5" s="714">
        <f>H5+I4</f>
        <v>324289574.97143614</v>
      </c>
      <c r="K5" s="711">
        <v>2</v>
      </c>
      <c r="L5" s="712">
        <f>L4</f>
        <v>38212127027.026779</v>
      </c>
      <c r="M5" s="716">
        <f t="shared" ref="M5:M28" si="1">B5</f>
        <v>0.23751036964205258</v>
      </c>
      <c r="N5" s="714">
        <f t="shared" ref="N5:N28" si="2">L5*M5/100</f>
        <v>90757764.149981976</v>
      </c>
      <c r="O5" s="714">
        <f>N5+O4</f>
        <v>138208451.00266692</v>
      </c>
      <c r="Q5" s="711">
        <v>2</v>
      </c>
      <c r="R5" s="716">
        <f t="shared" ref="R5:R29" si="3">C5</f>
        <v>0.36964205300000003</v>
      </c>
      <c r="S5" s="712">
        <f>(R5/$R$29)*'REKAP PR'!$C$21</f>
        <v>883773.84820532112</v>
      </c>
      <c r="T5" s="712">
        <f>S5+T4</f>
        <v>900596.89521331748</v>
      </c>
      <c r="V5" s="702">
        <v>2</v>
      </c>
      <c r="W5" s="706">
        <f t="shared" ref="W5:W28" si="4">N5</f>
        <v>90757764.149981976</v>
      </c>
      <c r="X5" s="706">
        <f t="shared" ref="X5:X28" si="5">H5</f>
        <v>269775611.94517678</v>
      </c>
      <c r="Y5" s="706">
        <f t="shared" ref="Y5:Y28" si="6">W5-X5</f>
        <v>-179017847.7951948</v>
      </c>
      <c r="Z5" s="704" t="s">
        <v>2396</v>
      </c>
      <c r="AB5" s="702">
        <v>2</v>
      </c>
      <c r="AC5" s="706">
        <f t="shared" ref="AC5:AC28" si="7">W5</f>
        <v>90757764.149981976</v>
      </c>
      <c r="AD5" s="706">
        <f t="shared" ref="AD5:AD28" si="8">S5</f>
        <v>883773.84820532112</v>
      </c>
      <c r="AE5" s="706">
        <f t="shared" ref="AE5:AE27" si="9">AD5-AC5</f>
        <v>-89873990.301776648</v>
      </c>
      <c r="AF5" s="704" t="s">
        <v>2396</v>
      </c>
      <c r="AO5" s="702">
        <v>2</v>
      </c>
      <c r="AP5" s="704">
        <f t="shared" ref="AP5:AP28" si="10">(AC5/AD5)/10000</f>
        <v>1.0269342585128956E-2</v>
      </c>
      <c r="AQ5" s="704">
        <f t="shared" ref="AQ5:AQ28" si="11">N5/X5</f>
        <v>0.33641945428493947</v>
      </c>
    </row>
    <row r="6" spans="1:43">
      <c r="A6" s="702">
        <v>3</v>
      </c>
      <c r="B6" s="703">
        <v>0.39276542731374503</v>
      </c>
      <c r="C6" s="703">
        <v>7.6542731374500003E-2</v>
      </c>
      <c r="D6" s="709"/>
      <c r="E6" s="711">
        <v>3</v>
      </c>
      <c r="F6" s="712">
        <f t="shared" ref="F6:F28" si="12">F5</f>
        <v>38212127027.026779</v>
      </c>
      <c r="G6" s="713">
        <v>0.41124981099795782</v>
      </c>
      <c r="H6" s="717">
        <f t="shared" si="0"/>
        <v>157147300.17694721</v>
      </c>
      <c r="I6" s="714">
        <f t="shared" ref="I6:I28" si="13">H6+I5</f>
        <v>481436875.14838338</v>
      </c>
      <c r="K6" s="711">
        <v>3</v>
      </c>
      <c r="L6" s="712">
        <f t="shared" ref="L6:L28" si="14">L5</f>
        <v>38212127027.026779</v>
      </c>
      <c r="M6" s="716">
        <f t="shared" si="1"/>
        <v>0.39276542731374503</v>
      </c>
      <c r="N6" s="714">
        <f t="shared" si="2"/>
        <v>150084024.00337279</v>
      </c>
      <c r="O6" s="714">
        <f t="shared" ref="O6:O28" si="15">N6+O5</f>
        <v>288292475.00603974</v>
      </c>
      <c r="Q6" s="711">
        <v>3</v>
      </c>
      <c r="R6" s="716">
        <f t="shared" si="3"/>
        <v>7.6542731374500003E-2</v>
      </c>
      <c r="S6" s="712">
        <f>(R6/$R$29)*'REKAP PR'!$C$21</f>
        <v>183005.32558450007</v>
      </c>
      <c r="T6" s="712">
        <f t="shared" ref="T6:T28" si="16">S6+T5</f>
        <v>1083602.2207978175</v>
      </c>
      <c r="V6" s="702">
        <v>3</v>
      </c>
      <c r="W6" s="706">
        <f t="shared" si="4"/>
        <v>150084024.00337279</v>
      </c>
      <c r="X6" s="706">
        <f t="shared" si="5"/>
        <v>157147300.17694721</v>
      </c>
      <c r="Y6" s="706">
        <f t="shared" si="6"/>
        <v>-7063276.1735744178</v>
      </c>
      <c r="Z6" s="704" t="s">
        <v>2396</v>
      </c>
      <c r="AB6" s="702">
        <v>3</v>
      </c>
      <c r="AC6" s="706">
        <f t="shared" si="7"/>
        <v>150084024.00337279</v>
      </c>
      <c r="AD6" s="706">
        <f t="shared" si="8"/>
        <v>183005.32558450007</v>
      </c>
      <c r="AE6" s="706">
        <f t="shared" si="9"/>
        <v>-149901018.67778829</v>
      </c>
      <c r="AF6" s="704" t="s">
        <v>2396</v>
      </c>
      <c r="AO6" s="702">
        <v>3</v>
      </c>
      <c r="AP6" s="704">
        <f t="shared" si="10"/>
        <v>8.2010741230628098E-2</v>
      </c>
      <c r="AQ6" s="704">
        <f t="shared" si="11"/>
        <v>0.95505314971608679</v>
      </c>
    </row>
    <row r="7" spans="1:43">
      <c r="A7" s="702">
        <v>4</v>
      </c>
      <c r="B7" s="703">
        <v>0.56833757103606286</v>
      </c>
      <c r="C7" s="703">
        <v>0.22058012035333299</v>
      </c>
      <c r="D7" s="709"/>
      <c r="E7" s="711">
        <v>4</v>
      </c>
      <c r="F7" s="712">
        <f t="shared" si="12"/>
        <v>38212127027.026779</v>
      </c>
      <c r="G7" s="713">
        <v>0.56821954720276002</v>
      </c>
      <c r="H7" s="717">
        <f t="shared" si="0"/>
        <v>217128775.16951504</v>
      </c>
      <c r="I7" s="714">
        <f t="shared" si="13"/>
        <v>698565650.31789839</v>
      </c>
      <c r="K7" s="711">
        <v>4</v>
      </c>
      <c r="L7" s="712">
        <f t="shared" si="14"/>
        <v>38212127027.026779</v>
      </c>
      <c r="M7" s="716">
        <f t="shared" si="1"/>
        <v>0.56833757103606286</v>
      </c>
      <c r="N7" s="714">
        <f t="shared" si="2"/>
        <v>217173874.58661887</v>
      </c>
      <c r="O7" s="714">
        <f t="shared" si="15"/>
        <v>505466349.59265864</v>
      </c>
      <c r="Q7" s="711">
        <v>4</v>
      </c>
      <c r="R7" s="716">
        <f t="shared" si="3"/>
        <v>0.22058012035333299</v>
      </c>
      <c r="S7" s="712">
        <f>(R7/$R$29)*'REKAP PR'!$C$21</f>
        <v>527383.01884244196</v>
      </c>
      <c r="T7" s="712">
        <f t="shared" si="16"/>
        <v>1610985.2396402594</v>
      </c>
      <c r="V7" s="702">
        <v>4</v>
      </c>
      <c r="W7" s="706">
        <f t="shared" si="4"/>
        <v>217173874.58661887</v>
      </c>
      <c r="X7" s="706">
        <f t="shared" si="5"/>
        <v>217128775.16951504</v>
      </c>
      <c r="Y7" s="706">
        <f t="shared" si="6"/>
        <v>45099.417103827</v>
      </c>
      <c r="Z7" s="704" t="s">
        <v>2397</v>
      </c>
      <c r="AB7" s="702">
        <v>4</v>
      </c>
      <c r="AC7" s="706">
        <f t="shared" si="7"/>
        <v>217173874.58661887</v>
      </c>
      <c r="AD7" s="706">
        <f t="shared" si="8"/>
        <v>527383.01884244196</v>
      </c>
      <c r="AE7" s="706">
        <f t="shared" si="9"/>
        <v>-216646491.56777644</v>
      </c>
      <c r="AF7" s="704" t="s">
        <v>2396</v>
      </c>
      <c r="AO7" s="702">
        <v>4</v>
      </c>
      <c r="AP7" s="704">
        <f t="shared" si="10"/>
        <v>4.117953495417731E-2</v>
      </c>
      <c r="AQ7" s="704">
        <f t="shared" si="11"/>
        <v>1.0002077081541523</v>
      </c>
    </row>
    <row r="8" spans="1:43">
      <c r="A8" s="702">
        <v>5</v>
      </c>
      <c r="B8" s="703">
        <v>1.6219998451111037</v>
      </c>
      <c r="C8" s="703">
        <v>0.25533333168108302</v>
      </c>
      <c r="D8" s="709"/>
      <c r="E8" s="711">
        <v>5</v>
      </c>
      <c r="F8" s="712">
        <f t="shared" si="12"/>
        <v>38212127027.026779</v>
      </c>
      <c r="G8" s="713">
        <v>1.6404842287953165</v>
      </c>
      <c r="H8" s="717">
        <f t="shared" si="0"/>
        <v>626863917.36560702</v>
      </c>
      <c r="I8" s="714">
        <f t="shared" si="13"/>
        <v>1325429567.6835055</v>
      </c>
      <c r="K8" s="711">
        <v>5</v>
      </c>
      <c r="L8" s="712">
        <f t="shared" si="14"/>
        <v>38212127027.026779</v>
      </c>
      <c r="M8" s="716">
        <f t="shared" si="1"/>
        <v>1.6219998451111037</v>
      </c>
      <c r="N8" s="714">
        <f t="shared" si="2"/>
        <v>619800641.19203258</v>
      </c>
      <c r="O8" s="714">
        <f t="shared" si="15"/>
        <v>1125266990.7846913</v>
      </c>
      <c r="Q8" s="711">
        <v>5</v>
      </c>
      <c r="R8" s="716">
        <f t="shared" si="3"/>
        <v>0.25533333168108302</v>
      </c>
      <c r="S8" s="712">
        <f>(R8/$R$29)*'REKAP PR'!$C$21</f>
        <v>610474.15813069395</v>
      </c>
      <c r="T8" s="712">
        <f t="shared" si="16"/>
        <v>2221459.3977709534</v>
      </c>
      <c r="V8" s="702">
        <v>5</v>
      </c>
      <c r="W8" s="706">
        <f t="shared" si="4"/>
        <v>619800641.19203258</v>
      </c>
      <c r="X8" s="706">
        <f t="shared" si="5"/>
        <v>626863917.36560702</v>
      </c>
      <c r="Y8" s="706">
        <f t="shared" si="6"/>
        <v>-7063276.1735744476</v>
      </c>
      <c r="Z8" s="704" t="s">
        <v>2396</v>
      </c>
      <c r="AB8" s="702">
        <v>5</v>
      </c>
      <c r="AC8" s="706">
        <f t="shared" si="7"/>
        <v>619800641.19203258</v>
      </c>
      <c r="AD8" s="706">
        <f t="shared" si="8"/>
        <v>610474.15813069395</v>
      </c>
      <c r="AE8" s="706">
        <f t="shared" si="9"/>
        <v>-619190167.03390193</v>
      </c>
      <c r="AF8" s="704" t="s">
        <v>2396</v>
      </c>
      <c r="AO8" s="702">
        <v>5</v>
      </c>
      <c r="AP8" s="704">
        <f t="shared" si="10"/>
        <v>0.10152774412104466</v>
      </c>
      <c r="AQ8" s="704">
        <f t="shared" si="11"/>
        <v>0.98873236123837238</v>
      </c>
    </row>
    <row r="9" spans="1:43">
      <c r="A9" s="702">
        <v>6</v>
      </c>
      <c r="B9" s="703">
        <v>3.2325297759163201</v>
      </c>
      <c r="C9" s="703">
        <v>0.29008654300883302</v>
      </c>
      <c r="D9" s="709"/>
      <c r="E9" s="711">
        <v>6</v>
      </c>
      <c r="F9" s="712">
        <f t="shared" si="12"/>
        <v>38212127027.026779</v>
      </c>
      <c r="G9" s="713">
        <v>3.1101415960052998</v>
      </c>
      <c r="H9" s="717">
        <f t="shared" si="0"/>
        <v>1188451257.3859432</v>
      </c>
      <c r="I9" s="714">
        <f t="shared" si="13"/>
        <v>2513880825.0694485</v>
      </c>
      <c r="K9" s="711">
        <v>6</v>
      </c>
      <c r="L9" s="712">
        <f t="shared" si="14"/>
        <v>38212127027.026779</v>
      </c>
      <c r="M9" s="716">
        <f t="shared" si="1"/>
        <v>3.2325297759163201</v>
      </c>
      <c r="N9" s="714">
        <f t="shared" si="2"/>
        <v>1235218384.1596084</v>
      </c>
      <c r="O9" s="714">
        <f t="shared" si="15"/>
        <v>2360485374.9442997</v>
      </c>
      <c r="Q9" s="711">
        <v>6</v>
      </c>
      <c r="R9" s="716">
        <f t="shared" si="3"/>
        <v>0.29008654300883302</v>
      </c>
      <c r="S9" s="712">
        <f>(R9/$R$29)*'REKAP PR'!$C$21</f>
        <v>693565.29741894582</v>
      </c>
      <c r="T9" s="712">
        <f t="shared" si="16"/>
        <v>2915024.6951898993</v>
      </c>
      <c r="V9" s="702">
        <v>6</v>
      </c>
      <c r="W9" s="706">
        <f t="shared" si="4"/>
        <v>1235218384.1596084</v>
      </c>
      <c r="X9" s="706">
        <f t="shared" si="5"/>
        <v>1188451257.3859432</v>
      </c>
      <c r="Y9" s="706">
        <f t="shared" si="6"/>
        <v>46767126.77366519</v>
      </c>
      <c r="Z9" s="704" t="s">
        <v>2397</v>
      </c>
      <c r="AB9" s="702">
        <v>6</v>
      </c>
      <c r="AC9" s="706">
        <f t="shared" si="7"/>
        <v>1235218384.1596084</v>
      </c>
      <c r="AD9" s="706">
        <f t="shared" si="8"/>
        <v>693565.29741894582</v>
      </c>
      <c r="AE9" s="706">
        <f t="shared" si="9"/>
        <v>-1234524818.8621895</v>
      </c>
      <c r="AF9" s="704" t="s">
        <v>2396</v>
      </c>
      <c r="AO9" s="702">
        <v>6</v>
      </c>
      <c r="AP9" s="704">
        <f t="shared" si="10"/>
        <v>0.17809691297364302</v>
      </c>
      <c r="AQ9" s="704">
        <f t="shared" si="11"/>
        <v>1.0393513208749778</v>
      </c>
    </row>
    <row r="10" spans="1:43">
      <c r="A10" s="702">
        <v>7</v>
      </c>
      <c r="B10" s="703">
        <v>4.9558437762912071</v>
      </c>
      <c r="C10" s="703">
        <v>0.32483975433658302</v>
      </c>
      <c r="D10" s="709"/>
      <c r="E10" s="711">
        <v>7</v>
      </c>
      <c r="F10" s="712">
        <f t="shared" si="12"/>
        <v>38212127027.026779</v>
      </c>
      <c r="G10" s="713">
        <v>4.7432815997541997</v>
      </c>
      <c r="H10" s="717">
        <f t="shared" si="0"/>
        <v>1812508790.1476626</v>
      </c>
      <c r="I10" s="714">
        <f t="shared" si="13"/>
        <v>4326389615.2171116</v>
      </c>
      <c r="K10" s="711">
        <v>7</v>
      </c>
      <c r="L10" s="712">
        <f t="shared" si="14"/>
        <v>38212127027.026779</v>
      </c>
      <c r="M10" s="716">
        <f t="shared" si="1"/>
        <v>4.9558437762912071</v>
      </c>
      <c r="N10" s="714">
        <f t="shared" si="2"/>
        <v>1893733319.0573969</v>
      </c>
      <c r="O10" s="714">
        <f t="shared" si="15"/>
        <v>4254218694.0016966</v>
      </c>
      <c r="Q10" s="711">
        <v>7</v>
      </c>
      <c r="R10" s="716">
        <f t="shared" si="3"/>
        <v>0.32483975433658302</v>
      </c>
      <c r="S10" s="712">
        <f>(R10/$R$29)*'REKAP PR'!$C$21</f>
        <v>776656.43670719757</v>
      </c>
      <c r="T10" s="712">
        <f t="shared" si="16"/>
        <v>3691681.131897097</v>
      </c>
      <c r="V10" s="702">
        <v>7</v>
      </c>
      <c r="W10" s="706">
        <f t="shared" si="4"/>
        <v>1893733319.0573969</v>
      </c>
      <c r="X10" s="706">
        <f t="shared" si="5"/>
        <v>1812508790.1476626</v>
      </c>
      <c r="Y10" s="706">
        <f t="shared" si="6"/>
        <v>81224528.909734249</v>
      </c>
      <c r="Z10" s="704" t="s">
        <v>2397</v>
      </c>
      <c r="AB10" s="702">
        <v>7</v>
      </c>
      <c r="AC10" s="706">
        <f t="shared" si="7"/>
        <v>1893733319.0573969</v>
      </c>
      <c r="AD10" s="706">
        <f t="shared" si="8"/>
        <v>776656.43670719757</v>
      </c>
      <c r="AE10" s="706">
        <f t="shared" si="9"/>
        <v>-1892956662.6206896</v>
      </c>
      <c r="AF10" s="704" t="s">
        <v>2396</v>
      </c>
      <c r="AO10" s="702">
        <v>7</v>
      </c>
      <c r="AP10" s="704">
        <f t="shared" si="10"/>
        <v>0.24383153599888874</v>
      </c>
      <c r="AQ10" s="704">
        <f t="shared" si="11"/>
        <v>1.0448133158587976</v>
      </c>
    </row>
    <row r="11" spans="1:43">
      <c r="A11" s="702">
        <v>8</v>
      </c>
      <c r="B11" s="703">
        <v>5.3641432131327402</v>
      </c>
      <c r="C11" s="703">
        <v>2.35959296566433</v>
      </c>
      <c r="D11" s="709"/>
      <c r="E11" s="711">
        <v>8</v>
      </c>
      <c r="F11" s="712">
        <f t="shared" si="12"/>
        <v>38212127027.026779</v>
      </c>
      <c r="G11" s="713">
        <v>5.8262759681695</v>
      </c>
      <c r="H11" s="717">
        <f t="shared" si="0"/>
        <v>2226343973.9020634</v>
      </c>
      <c r="I11" s="714">
        <f t="shared" si="13"/>
        <v>6552733589.119175</v>
      </c>
      <c r="K11" s="711">
        <v>8</v>
      </c>
      <c r="L11" s="712">
        <f t="shared" si="14"/>
        <v>38212127027.026779</v>
      </c>
      <c r="M11" s="716">
        <f t="shared" si="1"/>
        <v>5.3641432131327402</v>
      </c>
      <c r="N11" s="714">
        <f t="shared" si="2"/>
        <v>2049753218.5139184</v>
      </c>
      <c r="O11" s="714">
        <f t="shared" si="15"/>
        <v>6303971912.5156155</v>
      </c>
      <c r="Q11" s="711">
        <v>8</v>
      </c>
      <c r="R11" s="716">
        <f t="shared" si="3"/>
        <v>2.35959296566433</v>
      </c>
      <c r="S11" s="712">
        <f>(R11/$R$29)*'REKAP PR'!$C$21</f>
        <v>5641529.5244109323</v>
      </c>
      <c r="T11" s="712">
        <f t="shared" si="16"/>
        <v>9333210.6563080288</v>
      </c>
      <c r="V11" s="702">
        <v>8</v>
      </c>
      <c r="W11" s="706">
        <f t="shared" si="4"/>
        <v>2049753218.5139184</v>
      </c>
      <c r="X11" s="706">
        <f t="shared" si="5"/>
        <v>2226343973.9020634</v>
      </c>
      <c r="Y11" s="706">
        <f t="shared" si="6"/>
        <v>-176590755.38814497</v>
      </c>
      <c r="Z11" s="704" t="s">
        <v>2396</v>
      </c>
      <c r="AB11" s="702">
        <v>8</v>
      </c>
      <c r="AC11" s="706">
        <f t="shared" si="7"/>
        <v>2049753218.5139184</v>
      </c>
      <c r="AD11" s="706">
        <f t="shared" si="8"/>
        <v>5641529.5244109323</v>
      </c>
      <c r="AE11" s="706">
        <f t="shared" si="9"/>
        <v>-2044111688.9895074</v>
      </c>
      <c r="AF11" s="704" t="s">
        <v>2396</v>
      </c>
      <c r="AO11" s="702">
        <v>8</v>
      </c>
      <c r="AP11" s="704">
        <f t="shared" si="10"/>
        <v>3.6333288865096312E-2</v>
      </c>
      <c r="AQ11" s="704">
        <f t="shared" si="11"/>
        <v>0.92068127950658118</v>
      </c>
    </row>
    <row r="12" spans="1:43">
      <c r="A12" s="702">
        <v>9</v>
      </c>
      <c r="B12" s="703">
        <v>4.5255779664098812</v>
      </c>
      <c r="C12" s="703">
        <v>2.3943461769920802</v>
      </c>
      <c r="D12" s="709"/>
      <c r="E12" s="711">
        <v>9</v>
      </c>
      <c r="F12" s="712">
        <f t="shared" si="12"/>
        <v>38212127027.026779</v>
      </c>
      <c r="G12" s="713">
        <v>4.4406235009408999</v>
      </c>
      <c r="H12" s="717">
        <f t="shared" si="0"/>
        <v>1696856692.9715402</v>
      </c>
      <c r="I12" s="714">
        <f t="shared" si="13"/>
        <v>8249590282.0907154</v>
      </c>
      <c r="K12" s="711">
        <v>9</v>
      </c>
      <c r="L12" s="712">
        <f t="shared" si="14"/>
        <v>38212127027.026779</v>
      </c>
      <c r="M12" s="716">
        <f t="shared" si="1"/>
        <v>4.5255779664098812</v>
      </c>
      <c r="N12" s="714">
        <f t="shared" si="2"/>
        <v>1729319601.231679</v>
      </c>
      <c r="O12" s="714">
        <f t="shared" si="15"/>
        <v>8033291513.7472944</v>
      </c>
      <c r="Q12" s="711">
        <v>9</v>
      </c>
      <c r="R12" s="716">
        <f t="shared" si="3"/>
        <v>2.3943461769920802</v>
      </c>
      <c r="S12" s="712">
        <f>(R12/$R$29)*'REKAP PR'!$C$21</f>
        <v>5724620.6636991855</v>
      </c>
      <c r="T12" s="712">
        <f t="shared" si="16"/>
        <v>15057831.320007214</v>
      </c>
      <c r="V12" s="702">
        <v>9</v>
      </c>
      <c r="W12" s="706">
        <f t="shared" si="4"/>
        <v>1729319601.231679</v>
      </c>
      <c r="X12" s="706">
        <f t="shared" si="5"/>
        <v>1696856692.9715402</v>
      </c>
      <c r="Y12" s="706">
        <f t="shared" si="6"/>
        <v>32462908.26013875</v>
      </c>
      <c r="Z12" s="704" t="s">
        <v>2397</v>
      </c>
      <c r="AB12" s="702">
        <v>9</v>
      </c>
      <c r="AC12" s="706">
        <f t="shared" si="7"/>
        <v>1729319601.231679</v>
      </c>
      <c r="AD12" s="706">
        <f t="shared" si="8"/>
        <v>5724620.6636991855</v>
      </c>
      <c r="AE12" s="706">
        <f t="shared" si="9"/>
        <v>-1723594980.5679798</v>
      </c>
      <c r="AF12" s="704" t="s">
        <v>2396</v>
      </c>
      <c r="AO12" s="702">
        <v>9</v>
      </c>
      <c r="AP12" s="704">
        <f t="shared" si="10"/>
        <v>3.0208457517501466E-2</v>
      </c>
      <c r="AQ12" s="704">
        <f t="shared" si="11"/>
        <v>1.0191312020600216</v>
      </c>
    </row>
    <row r="13" spans="1:43">
      <c r="A13" s="702">
        <v>10</v>
      </c>
      <c r="B13" s="703">
        <v>4.9947734569791589</v>
      </c>
      <c r="C13" s="703">
        <v>1.92909938831983</v>
      </c>
      <c r="D13" s="709"/>
      <c r="E13" s="711">
        <v>10</v>
      </c>
      <c r="F13" s="712">
        <f t="shared" si="12"/>
        <v>38212127027.026779</v>
      </c>
      <c r="G13" s="713">
        <v>5.3257840663370004</v>
      </c>
      <c r="H13" s="717">
        <f t="shared" si="0"/>
        <v>2035095372.6138468</v>
      </c>
      <c r="I13" s="714">
        <f t="shared" si="13"/>
        <v>10284685654.704563</v>
      </c>
      <c r="K13" s="711">
        <v>10</v>
      </c>
      <c r="L13" s="712">
        <f t="shared" si="14"/>
        <v>38212127027.026779</v>
      </c>
      <c r="M13" s="716">
        <f t="shared" si="1"/>
        <v>4.9947734569791589</v>
      </c>
      <c r="N13" s="714">
        <f t="shared" si="2"/>
        <v>1908609178.0930929</v>
      </c>
      <c r="O13" s="714">
        <f t="shared" si="15"/>
        <v>9941900691.8403873</v>
      </c>
      <c r="Q13" s="711">
        <v>10</v>
      </c>
      <c r="R13" s="716">
        <f t="shared" si="3"/>
        <v>1.92909938831983</v>
      </c>
      <c r="S13" s="712">
        <f>(R13/$R$29)*'REKAP PR'!$C$21</f>
        <v>4612266.3158835638</v>
      </c>
      <c r="T13" s="712">
        <f t="shared" si="16"/>
        <v>19670097.635890778</v>
      </c>
      <c r="V13" s="702">
        <v>10</v>
      </c>
      <c r="W13" s="706">
        <f t="shared" si="4"/>
        <v>1908609178.0930929</v>
      </c>
      <c r="X13" s="706">
        <f t="shared" si="5"/>
        <v>2035095372.6138468</v>
      </c>
      <c r="Y13" s="706">
        <f t="shared" si="6"/>
        <v>-126486194.52075386</v>
      </c>
      <c r="Z13" s="704" t="s">
        <v>2396</v>
      </c>
      <c r="AB13" s="702">
        <v>10</v>
      </c>
      <c r="AC13" s="706">
        <f t="shared" si="7"/>
        <v>1908609178.0930929</v>
      </c>
      <c r="AD13" s="706">
        <f t="shared" si="8"/>
        <v>4612266.3158835638</v>
      </c>
      <c r="AE13" s="706">
        <f t="shared" si="9"/>
        <v>-1903996911.7772093</v>
      </c>
      <c r="AF13" s="704" t="s">
        <v>2396</v>
      </c>
      <c r="AO13" s="702">
        <v>10</v>
      </c>
      <c r="AP13" s="704">
        <f t="shared" si="10"/>
        <v>4.1381157274468089E-2</v>
      </c>
      <c r="AQ13" s="704">
        <f t="shared" si="11"/>
        <v>0.93784753470384197</v>
      </c>
    </row>
    <row r="14" spans="1:43">
      <c r="A14" s="702">
        <v>11</v>
      </c>
      <c r="B14" s="703">
        <v>4.2649518211842397</v>
      </c>
      <c r="C14" s="703">
        <v>1.46385259964758</v>
      </c>
      <c r="D14" s="709"/>
      <c r="E14" s="711">
        <v>11</v>
      </c>
      <c r="F14" s="712">
        <f t="shared" si="12"/>
        <v>38212127027.026779</v>
      </c>
      <c r="G14" s="713">
        <v>4.2834620486845001</v>
      </c>
      <c r="H14" s="717">
        <f t="shared" si="0"/>
        <v>1636801959.1978049</v>
      </c>
      <c r="I14" s="714">
        <f t="shared" si="13"/>
        <v>11921487613.902369</v>
      </c>
      <c r="K14" s="711">
        <v>11</v>
      </c>
      <c r="L14" s="712">
        <f t="shared" si="14"/>
        <v>38212127027.026779</v>
      </c>
      <c r="M14" s="716">
        <f t="shared" si="1"/>
        <v>4.2649518211842397</v>
      </c>
      <c r="N14" s="714">
        <f t="shared" si="2"/>
        <v>1629728807.5524137</v>
      </c>
      <c r="O14" s="714">
        <f t="shared" si="15"/>
        <v>11571629499.392801</v>
      </c>
      <c r="Q14" s="711">
        <v>11</v>
      </c>
      <c r="R14" s="716">
        <f t="shared" si="3"/>
        <v>1.46385259964758</v>
      </c>
      <c r="S14" s="712">
        <f>(R14/$R$29)*'REKAP PR'!$C$21</f>
        <v>3499911.9680679427</v>
      </c>
      <c r="T14" s="712">
        <f t="shared" si="16"/>
        <v>23170009.603958722</v>
      </c>
      <c r="V14" s="702">
        <v>11</v>
      </c>
      <c r="W14" s="706">
        <f t="shared" si="4"/>
        <v>1629728807.5524137</v>
      </c>
      <c r="X14" s="706">
        <f t="shared" si="5"/>
        <v>1636801959.1978049</v>
      </c>
      <c r="Y14" s="706">
        <f t="shared" si="6"/>
        <v>-7073151.6453912258</v>
      </c>
      <c r="Z14" s="704" t="s">
        <v>2396</v>
      </c>
      <c r="AB14" s="702">
        <v>11</v>
      </c>
      <c r="AC14" s="706">
        <f t="shared" si="7"/>
        <v>1629728807.5524137</v>
      </c>
      <c r="AD14" s="706">
        <f t="shared" si="8"/>
        <v>3499911.9680679427</v>
      </c>
      <c r="AE14" s="706">
        <f t="shared" si="9"/>
        <v>-1626228895.5843458</v>
      </c>
      <c r="AF14" s="704" t="s">
        <v>2396</v>
      </c>
      <c r="AO14" s="702">
        <v>11</v>
      </c>
      <c r="AP14" s="704">
        <f t="shared" si="10"/>
        <v>4.6564851414022085E-2</v>
      </c>
      <c r="AQ14" s="704">
        <f t="shared" si="11"/>
        <v>0.99567867596587079</v>
      </c>
    </row>
    <row r="15" spans="1:43">
      <c r="A15" s="702">
        <v>12</v>
      </c>
      <c r="B15" s="703">
        <v>4.6897322230420064</v>
      </c>
      <c r="C15" s="703">
        <v>1.49860581097533</v>
      </c>
      <c r="D15" s="709"/>
      <c r="E15" s="711">
        <v>12</v>
      </c>
      <c r="F15" s="712">
        <f t="shared" si="12"/>
        <v>38212127027.026779</v>
      </c>
      <c r="G15" s="713">
        <v>4.8216606726220004</v>
      </c>
      <c r="H15" s="717">
        <f t="shared" si="0"/>
        <v>1842459101.0345125</v>
      </c>
      <c r="I15" s="714">
        <f t="shared" si="13"/>
        <v>13763946714.936882</v>
      </c>
      <c r="K15" s="711">
        <v>12</v>
      </c>
      <c r="L15" s="712">
        <f t="shared" si="14"/>
        <v>38212127027.026779</v>
      </c>
      <c r="M15" s="716">
        <f t="shared" si="1"/>
        <v>4.6897322230420064</v>
      </c>
      <c r="N15" s="714">
        <f t="shared" si="2"/>
        <v>1792046434.2962182</v>
      </c>
      <c r="O15" s="714">
        <f t="shared" si="15"/>
        <v>13363675933.68902</v>
      </c>
      <c r="Q15" s="711">
        <v>12</v>
      </c>
      <c r="R15" s="716">
        <f t="shared" si="3"/>
        <v>1.49860581097533</v>
      </c>
      <c r="S15" s="712">
        <f>(R15/$R$29)*'REKAP PR'!$C$21</f>
        <v>3583003.1073561953</v>
      </c>
      <c r="T15" s="712">
        <f t="shared" si="16"/>
        <v>26753012.711314917</v>
      </c>
      <c r="V15" s="702">
        <v>12</v>
      </c>
      <c r="W15" s="706">
        <f t="shared" si="4"/>
        <v>1792046434.2962182</v>
      </c>
      <c r="X15" s="706">
        <f t="shared" si="5"/>
        <v>1842459101.0345125</v>
      </c>
      <c r="Y15" s="706">
        <f t="shared" si="6"/>
        <v>-50412666.738294363</v>
      </c>
      <c r="Z15" s="704" t="s">
        <v>2396</v>
      </c>
      <c r="AB15" s="702">
        <v>12</v>
      </c>
      <c r="AC15" s="706">
        <f t="shared" si="7"/>
        <v>1792046434.2962182</v>
      </c>
      <c r="AD15" s="706">
        <f t="shared" si="8"/>
        <v>3583003.1073561953</v>
      </c>
      <c r="AE15" s="706">
        <f t="shared" si="9"/>
        <v>-1788463431.1888618</v>
      </c>
      <c r="AF15" s="704" t="s">
        <v>2396</v>
      </c>
      <c r="AO15" s="702">
        <v>12</v>
      </c>
      <c r="AP15" s="704">
        <f t="shared" si="10"/>
        <v>5.0015207372190153E-2</v>
      </c>
      <c r="AQ15" s="704">
        <f t="shared" si="11"/>
        <v>0.97263837948425103</v>
      </c>
    </row>
    <row r="16" spans="1:43">
      <c r="A16" s="702">
        <v>13</v>
      </c>
      <c r="B16" s="703">
        <v>5.1247786400545712</v>
      </c>
      <c r="C16" s="703">
        <v>2.9333590223030801</v>
      </c>
      <c r="D16" s="709"/>
      <c r="E16" s="711">
        <v>13</v>
      </c>
      <c r="F16" s="712">
        <f t="shared" si="12"/>
        <v>38212127027.026779</v>
      </c>
      <c r="G16" s="713">
        <v>5.4326302373877997</v>
      </c>
      <c r="H16" s="717">
        <f t="shared" si="0"/>
        <v>2075923567.2192926</v>
      </c>
      <c r="I16" s="714">
        <f t="shared" si="13"/>
        <v>15839870282.156174</v>
      </c>
      <c r="K16" s="711">
        <v>13</v>
      </c>
      <c r="L16" s="712">
        <f t="shared" si="14"/>
        <v>38212127027.026779</v>
      </c>
      <c r="M16" s="716">
        <f t="shared" si="1"/>
        <v>5.1247786400545712</v>
      </c>
      <c r="N16" s="714">
        <f t="shared" si="2"/>
        <v>1958286923.7915881</v>
      </c>
      <c r="O16" s="714">
        <f t="shared" si="15"/>
        <v>15321962857.480608</v>
      </c>
      <c r="Q16" s="711">
        <v>13</v>
      </c>
      <c r="R16" s="716">
        <f t="shared" si="3"/>
        <v>2.9333590223030801</v>
      </c>
      <c r="S16" s="712">
        <f>(R16/$R$29)*'REKAP PR'!$C$21</f>
        <v>7013341.6105352901</v>
      </c>
      <c r="T16" s="712">
        <f t="shared" si="16"/>
        <v>33766354.32185021</v>
      </c>
      <c r="V16" s="702">
        <v>13</v>
      </c>
      <c r="W16" s="706">
        <f t="shared" si="4"/>
        <v>1958286923.7915881</v>
      </c>
      <c r="X16" s="706">
        <f t="shared" si="5"/>
        <v>2075923567.2192926</v>
      </c>
      <c r="Y16" s="706">
        <f t="shared" si="6"/>
        <v>-117636643.42770457</v>
      </c>
      <c r="Z16" s="704" t="s">
        <v>2396</v>
      </c>
      <c r="AB16" s="702">
        <v>13</v>
      </c>
      <c r="AC16" s="706">
        <f t="shared" si="7"/>
        <v>1958286923.7915881</v>
      </c>
      <c r="AD16" s="706">
        <f t="shared" si="8"/>
        <v>7013341.6105352901</v>
      </c>
      <c r="AE16" s="706">
        <f t="shared" si="9"/>
        <v>-1951273582.1810527</v>
      </c>
      <c r="AF16" s="704" t="s">
        <v>2396</v>
      </c>
      <c r="AO16" s="702">
        <v>13</v>
      </c>
      <c r="AP16" s="704">
        <f t="shared" si="10"/>
        <v>2.792230911509988E-2</v>
      </c>
      <c r="AQ16" s="704">
        <f t="shared" si="11"/>
        <v>0.9433328638465821</v>
      </c>
    </row>
    <row r="17" spans="1:43">
      <c r="A17" s="702">
        <v>14</v>
      </c>
      <c r="B17" s="703">
        <v>5.5731846344737246</v>
      </c>
      <c r="C17" s="703">
        <v>2.0681122336308002</v>
      </c>
      <c r="D17" s="709"/>
      <c r="E17" s="711">
        <v>14</v>
      </c>
      <c r="F17" s="712">
        <f t="shared" si="12"/>
        <v>38212127027.026779</v>
      </c>
      <c r="G17" s="713">
        <v>5.5166901815794001</v>
      </c>
      <c r="H17" s="717">
        <f t="shared" si="0"/>
        <v>2108044659.8726346</v>
      </c>
      <c r="I17" s="714">
        <f t="shared" si="13"/>
        <v>17947914942.028809</v>
      </c>
      <c r="K17" s="711">
        <v>14</v>
      </c>
      <c r="L17" s="712">
        <f t="shared" si="14"/>
        <v>38212127027.026779</v>
      </c>
      <c r="M17" s="716">
        <f t="shared" si="1"/>
        <v>5.5731846344737246</v>
      </c>
      <c r="N17" s="714">
        <f t="shared" si="2"/>
        <v>2129632391.9758377</v>
      </c>
      <c r="O17" s="714">
        <f t="shared" si="15"/>
        <v>17451595249.456444</v>
      </c>
      <c r="Q17" s="711">
        <v>14</v>
      </c>
      <c r="R17" s="716">
        <f t="shared" si="3"/>
        <v>2.0681122336308002</v>
      </c>
      <c r="S17" s="712">
        <f>(R17/$R$29)*'REKAP PR'!$C$21</f>
        <v>4944630.8730365001</v>
      </c>
      <c r="T17" s="712">
        <f t="shared" si="16"/>
        <v>38710985.194886714</v>
      </c>
      <c r="V17" s="702">
        <v>14</v>
      </c>
      <c r="W17" s="706">
        <f t="shared" si="4"/>
        <v>2129632391.9758377</v>
      </c>
      <c r="X17" s="706">
        <f t="shared" si="5"/>
        <v>2108044659.8726346</v>
      </c>
      <c r="Y17" s="706">
        <f t="shared" si="6"/>
        <v>21587732.103203058</v>
      </c>
      <c r="Z17" s="704" t="s">
        <v>2397</v>
      </c>
      <c r="AB17" s="702">
        <v>14</v>
      </c>
      <c r="AC17" s="706">
        <f t="shared" si="7"/>
        <v>2129632391.9758377</v>
      </c>
      <c r="AD17" s="706">
        <f t="shared" si="8"/>
        <v>4944630.8730365001</v>
      </c>
      <c r="AE17" s="706">
        <f t="shared" si="9"/>
        <v>-2124687761.1028013</v>
      </c>
      <c r="AF17" s="704" t="s">
        <v>2396</v>
      </c>
      <c r="AO17" s="702">
        <v>14</v>
      </c>
      <c r="AP17" s="704">
        <f t="shared" si="10"/>
        <v>4.3069592992045318E-2</v>
      </c>
      <c r="AQ17" s="704">
        <f t="shared" si="11"/>
        <v>1.0102406426742911</v>
      </c>
    </row>
    <row r="18" spans="1:43">
      <c r="A18" s="702">
        <v>15</v>
      </c>
      <c r="B18" s="703">
        <v>5.7909410795966476</v>
      </c>
      <c r="C18" s="703">
        <v>3.2028654449585798</v>
      </c>
      <c r="D18" s="709"/>
      <c r="E18" s="711">
        <v>15</v>
      </c>
      <c r="F18" s="712">
        <f t="shared" si="12"/>
        <v>38212127027.026779</v>
      </c>
      <c r="G18" s="713">
        <v>5.0942546328085996</v>
      </c>
      <c r="H18" s="717">
        <f t="shared" si="0"/>
        <v>1946623051.3690186</v>
      </c>
      <c r="I18" s="714">
        <f t="shared" si="13"/>
        <v>19894537993.397827</v>
      </c>
      <c r="K18" s="711">
        <v>15</v>
      </c>
      <c r="L18" s="712">
        <f t="shared" si="14"/>
        <v>38212127027.026779</v>
      </c>
      <c r="M18" s="716">
        <f t="shared" si="1"/>
        <v>5.7909410795966476</v>
      </c>
      <c r="N18" s="714">
        <f t="shared" si="2"/>
        <v>2212841761.3957472</v>
      </c>
      <c r="O18" s="714">
        <f t="shared" si="15"/>
        <v>19664437010.852192</v>
      </c>
      <c r="Q18" s="711">
        <v>15</v>
      </c>
      <c r="R18" s="716">
        <f t="shared" si="3"/>
        <v>3.2028654449585798</v>
      </c>
      <c r="S18" s="712">
        <f>(R18/$R$29)*'REKAP PR'!$C$21</f>
        <v>7657702.0839533424</v>
      </c>
      <c r="T18" s="712">
        <f t="shared" si="16"/>
        <v>46368687.278840058</v>
      </c>
      <c r="V18" s="702">
        <v>15</v>
      </c>
      <c r="W18" s="706">
        <f t="shared" si="4"/>
        <v>2212841761.3957472</v>
      </c>
      <c r="X18" s="706">
        <f t="shared" si="5"/>
        <v>1946623051.3690186</v>
      </c>
      <c r="Y18" s="706">
        <f t="shared" si="6"/>
        <v>266218710.02672863</v>
      </c>
      <c r="Z18" s="704" t="s">
        <v>2397</v>
      </c>
      <c r="AB18" s="702">
        <v>15</v>
      </c>
      <c r="AC18" s="706">
        <f t="shared" si="7"/>
        <v>2212841761.3957472</v>
      </c>
      <c r="AD18" s="706">
        <f t="shared" si="8"/>
        <v>7657702.0839533424</v>
      </c>
      <c r="AE18" s="706">
        <f t="shared" si="9"/>
        <v>-2205184059.3117938</v>
      </c>
      <c r="AF18" s="704" t="s">
        <v>2396</v>
      </c>
      <c r="AO18" s="702">
        <v>15</v>
      </c>
      <c r="AP18" s="704">
        <f t="shared" si="10"/>
        <v>2.8896942413478587E-2</v>
      </c>
      <c r="AQ18" s="704">
        <f t="shared" si="11"/>
        <v>1.1367592507648066</v>
      </c>
    </row>
    <row r="19" spans="1:43">
      <c r="A19" s="702">
        <v>16</v>
      </c>
      <c r="B19" s="703">
        <v>5.9467576895957688</v>
      </c>
      <c r="C19" s="703">
        <v>3.3376186562863301</v>
      </c>
      <c r="D19" s="709"/>
      <c r="E19" s="711">
        <v>16</v>
      </c>
      <c r="F19" s="712">
        <f t="shared" si="12"/>
        <v>38212127027.026779</v>
      </c>
      <c r="G19" s="713">
        <v>5.6524207327997997</v>
      </c>
      <c r="H19" s="717">
        <f t="shared" si="0"/>
        <v>2159910190.5194573</v>
      </c>
      <c r="I19" s="714">
        <f t="shared" si="13"/>
        <v>22054448183.917286</v>
      </c>
      <c r="K19" s="711">
        <v>16</v>
      </c>
      <c r="L19" s="712">
        <f t="shared" si="14"/>
        <v>38212127027.026779</v>
      </c>
      <c r="M19" s="716">
        <f t="shared" si="1"/>
        <v>5.9467576895957688</v>
      </c>
      <c r="N19" s="714">
        <f t="shared" si="2"/>
        <v>2272382602.3378181</v>
      </c>
      <c r="O19" s="714">
        <f t="shared" si="15"/>
        <v>21936819613.19001</v>
      </c>
      <c r="Q19" s="711">
        <v>16</v>
      </c>
      <c r="R19" s="716">
        <f t="shared" si="3"/>
        <v>3.3376186562863301</v>
      </c>
      <c r="S19" s="712">
        <f>(R19/$R$29)*'REKAP PR'!$C$21</f>
        <v>7979882.3206623709</v>
      </c>
      <c r="T19" s="712">
        <f t="shared" si="16"/>
        <v>54348569.599502429</v>
      </c>
      <c r="V19" s="702">
        <v>16</v>
      </c>
      <c r="W19" s="706">
        <f t="shared" si="4"/>
        <v>2272382602.3378181</v>
      </c>
      <c r="X19" s="706">
        <f t="shared" si="5"/>
        <v>2159910190.5194573</v>
      </c>
      <c r="Y19" s="706">
        <f t="shared" si="6"/>
        <v>112472411.81836081</v>
      </c>
      <c r="Z19" s="704" t="s">
        <v>2397</v>
      </c>
      <c r="AB19" s="702">
        <v>16</v>
      </c>
      <c r="AC19" s="706">
        <f t="shared" si="7"/>
        <v>2272382602.3378181</v>
      </c>
      <c r="AD19" s="706">
        <f t="shared" si="8"/>
        <v>7979882.3206623709</v>
      </c>
      <c r="AE19" s="706">
        <f t="shared" si="9"/>
        <v>-2264402720.0171556</v>
      </c>
      <c r="AF19" s="704" t="s">
        <v>2396</v>
      </c>
      <c r="AO19" s="702">
        <v>16</v>
      </c>
      <c r="AP19" s="704">
        <f t="shared" si="10"/>
        <v>2.8476392395586088E-2</v>
      </c>
      <c r="AQ19" s="704">
        <f t="shared" si="11"/>
        <v>1.0520727261309468</v>
      </c>
    </row>
    <row r="20" spans="1:43">
      <c r="A20" s="702">
        <v>17</v>
      </c>
      <c r="B20" s="703">
        <v>5.8517892127723083</v>
      </c>
      <c r="C20" s="703">
        <v>2.47237186761408</v>
      </c>
      <c r="D20" s="709"/>
      <c r="E20" s="711">
        <v>17</v>
      </c>
      <c r="F20" s="712">
        <f t="shared" si="12"/>
        <v>38212127027.026779</v>
      </c>
      <c r="G20" s="713">
        <v>5.7027359645651998</v>
      </c>
      <c r="H20" s="717">
        <f t="shared" si="0"/>
        <v>2179136710.7955952</v>
      </c>
      <c r="I20" s="714">
        <f t="shared" si="13"/>
        <v>24233584894.712883</v>
      </c>
      <c r="K20" s="711">
        <v>17</v>
      </c>
      <c r="L20" s="712">
        <f t="shared" si="14"/>
        <v>38212127027.026779</v>
      </c>
      <c r="M20" s="716">
        <f t="shared" si="1"/>
        <v>5.8517892127723083</v>
      </c>
      <c r="N20" s="714">
        <f t="shared" si="2"/>
        <v>2236093127.3384047</v>
      </c>
      <c r="O20" s="714">
        <f t="shared" si="15"/>
        <v>24172912740.528416</v>
      </c>
      <c r="Q20" s="711">
        <v>17</v>
      </c>
      <c r="R20" s="716">
        <f t="shared" si="3"/>
        <v>2.47237186761408</v>
      </c>
      <c r="S20" s="712">
        <f>(R20/$R$29)*'REKAP PR'!$C$21</f>
        <v>5911171.5831636507</v>
      </c>
      <c r="T20" s="712">
        <f t="shared" si="16"/>
        <v>60259741.182666078</v>
      </c>
      <c r="V20" s="702">
        <v>17</v>
      </c>
      <c r="W20" s="706">
        <f t="shared" si="4"/>
        <v>2236093127.3384047</v>
      </c>
      <c r="X20" s="706">
        <f t="shared" si="5"/>
        <v>2179136710.7955952</v>
      </c>
      <c r="Y20" s="706">
        <f t="shared" si="6"/>
        <v>56956416.542809486</v>
      </c>
      <c r="Z20" s="704" t="s">
        <v>2397</v>
      </c>
      <c r="AB20" s="702">
        <v>17</v>
      </c>
      <c r="AC20" s="706">
        <f t="shared" si="7"/>
        <v>2236093127.3384047</v>
      </c>
      <c r="AD20" s="706">
        <f t="shared" si="8"/>
        <v>5911171.5831636507</v>
      </c>
      <c r="AE20" s="706">
        <f t="shared" si="9"/>
        <v>-2230181955.7552409</v>
      </c>
      <c r="AF20" s="704" t="s">
        <v>2396</v>
      </c>
      <c r="AO20" s="702">
        <v>17</v>
      </c>
      <c r="AP20" s="704">
        <f t="shared" si="10"/>
        <v>3.7828256139735512E-2</v>
      </c>
      <c r="AQ20" s="704">
        <f t="shared" si="11"/>
        <v>1.0261371469998386</v>
      </c>
    </row>
    <row r="21" spans="1:43">
      <c r="A21" s="702">
        <v>18</v>
      </c>
      <c r="B21" s="703">
        <v>5.9168789833441551</v>
      </c>
      <c r="C21" s="703">
        <v>3.6071250789418299</v>
      </c>
      <c r="D21" s="709"/>
      <c r="E21" s="711">
        <v>18</v>
      </c>
      <c r="F21" s="712">
        <f t="shared" si="12"/>
        <v>38212127027.026779</v>
      </c>
      <c r="G21" s="713">
        <v>5.9536336702836996</v>
      </c>
      <c r="H21" s="717">
        <f t="shared" si="0"/>
        <v>2275010060.812644</v>
      </c>
      <c r="I21" s="714">
        <f t="shared" si="13"/>
        <v>26508594955.525528</v>
      </c>
      <c r="K21" s="711">
        <v>18</v>
      </c>
      <c r="L21" s="712">
        <f t="shared" si="14"/>
        <v>38212127027.026779</v>
      </c>
      <c r="M21" s="716">
        <f t="shared" si="1"/>
        <v>5.9168789833441551</v>
      </c>
      <c r="N21" s="714">
        <f t="shared" si="2"/>
        <v>2260965313.150919</v>
      </c>
      <c r="O21" s="714">
        <f t="shared" si="15"/>
        <v>26433878053.679337</v>
      </c>
      <c r="Q21" s="711">
        <v>18</v>
      </c>
      <c r="R21" s="716">
        <f t="shared" si="3"/>
        <v>3.6071250789418299</v>
      </c>
      <c r="S21" s="712">
        <f>(R21/$R$29)*'REKAP PR'!$C$21</f>
        <v>8624242.7940804213</v>
      </c>
      <c r="T21" s="712">
        <f t="shared" si="16"/>
        <v>68883983.9767465</v>
      </c>
      <c r="V21" s="702">
        <v>18</v>
      </c>
      <c r="W21" s="706">
        <f t="shared" si="4"/>
        <v>2260965313.150919</v>
      </c>
      <c r="X21" s="706">
        <f t="shared" si="5"/>
        <v>2275010060.812644</v>
      </c>
      <c r="Y21" s="706">
        <f t="shared" si="6"/>
        <v>-14044747.661725044</v>
      </c>
      <c r="Z21" s="704" t="s">
        <v>2396</v>
      </c>
      <c r="AB21" s="702">
        <v>18</v>
      </c>
      <c r="AC21" s="706">
        <f t="shared" si="7"/>
        <v>2260965313.150919</v>
      </c>
      <c r="AD21" s="706">
        <f t="shared" si="8"/>
        <v>8624242.7940804213</v>
      </c>
      <c r="AE21" s="706">
        <f t="shared" si="9"/>
        <v>-2252341070.3568387</v>
      </c>
      <c r="AF21" s="704" t="s">
        <v>2396</v>
      </c>
      <c r="AO21" s="702">
        <v>18</v>
      </c>
      <c r="AP21" s="704">
        <f t="shared" si="10"/>
        <v>2.6216392176514548E-2</v>
      </c>
      <c r="AQ21" s="704">
        <f t="shared" si="11"/>
        <v>0.99382651184553084</v>
      </c>
    </row>
    <row r="22" spans="1:43">
      <c r="A22" s="702">
        <v>19</v>
      </c>
      <c r="B22" s="703">
        <v>5.5611417747562735</v>
      </c>
      <c r="C22" s="703">
        <v>2.7418782902695802</v>
      </c>
      <c r="D22" s="709"/>
      <c r="E22" s="711">
        <v>19</v>
      </c>
      <c r="F22" s="712">
        <f t="shared" si="12"/>
        <v>38212127027.026779</v>
      </c>
      <c r="G22" s="713">
        <v>5.7962615844048999</v>
      </c>
      <c r="H22" s="717">
        <f t="shared" si="0"/>
        <v>2214874839.4515553</v>
      </c>
      <c r="I22" s="714">
        <f t="shared" si="13"/>
        <v>28723469794.977081</v>
      </c>
      <c r="K22" s="711">
        <v>19</v>
      </c>
      <c r="L22" s="712">
        <f t="shared" si="14"/>
        <v>38212127027.026779</v>
      </c>
      <c r="M22" s="716">
        <f t="shared" si="1"/>
        <v>5.5611417747562735</v>
      </c>
      <c r="N22" s="714">
        <f t="shared" si="2"/>
        <v>2125030559.1229186</v>
      </c>
      <c r="O22" s="714">
        <f t="shared" si="15"/>
        <v>28558908612.802254</v>
      </c>
      <c r="Q22" s="711">
        <v>19</v>
      </c>
      <c r="R22" s="716">
        <f t="shared" si="3"/>
        <v>2.7418782902695802</v>
      </c>
      <c r="S22" s="712">
        <f>(R22/$R$29)*'REKAP PR'!$C$21</f>
        <v>6555532.0565817039</v>
      </c>
      <c r="T22" s="712">
        <f t="shared" si="16"/>
        <v>75439516.033328205</v>
      </c>
      <c r="V22" s="702">
        <v>19</v>
      </c>
      <c r="W22" s="706">
        <f t="shared" si="4"/>
        <v>2125030559.1229186</v>
      </c>
      <c r="X22" s="706">
        <f t="shared" si="5"/>
        <v>2214874839.4515553</v>
      </c>
      <c r="Y22" s="706">
        <f t="shared" si="6"/>
        <v>-89844280.328636646</v>
      </c>
      <c r="Z22" s="704" t="s">
        <v>2396</v>
      </c>
      <c r="AB22" s="702">
        <v>19</v>
      </c>
      <c r="AC22" s="706">
        <f t="shared" si="7"/>
        <v>2125030559.1229186</v>
      </c>
      <c r="AD22" s="706">
        <f t="shared" si="8"/>
        <v>6555532.0565817039</v>
      </c>
      <c r="AE22" s="706">
        <f t="shared" si="9"/>
        <v>-2118475027.0663369</v>
      </c>
      <c r="AF22" s="704" t="s">
        <v>2396</v>
      </c>
      <c r="AO22" s="702">
        <v>19</v>
      </c>
      <c r="AP22" s="704">
        <f t="shared" si="10"/>
        <v>3.2415836590859233E-2</v>
      </c>
      <c r="AQ22" s="704">
        <f t="shared" si="11"/>
        <v>0.95943595605118537</v>
      </c>
    </row>
    <row r="23" spans="1:43">
      <c r="A23" s="702">
        <v>20</v>
      </c>
      <c r="B23" s="703">
        <v>5.9197543960546657</v>
      </c>
      <c r="C23" s="703">
        <v>2.3876631501597299</v>
      </c>
      <c r="D23" s="709"/>
      <c r="E23" s="711">
        <v>20</v>
      </c>
      <c r="F23" s="712">
        <f t="shared" si="12"/>
        <v>38212127027.026779</v>
      </c>
      <c r="G23" s="713">
        <v>5.3823877973887999</v>
      </c>
      <c r="H23" s="717">
        <f t="shared" si="0"/>
        <v>2056724862.2253971</v>
      </c>
      <c r="I23" s="714">
        <f t="shared" si="13"/>
        <v>30780194657.202477</v>
      </c>
      <c r="K23" s="711">
        <v>20</v>
      </c>
      <c r="L23" s="712">
        <f t="shared" si="14"/>
        <v>38212127027.026779</v>
      </c>
      <c r="M23" s="716">
        <f t="shared" si="1"/>
        <v>5.9197543960546657</v>
      </c>
      <c r="N23" s="714">
        <f t="shared" si="2"/>
        <v>2262064069.5084105</v>
      </c>
      <c r="O23" s="714">
        <f t="shared" si="15"/>
        <v>30820972682.310665</v>
      </c>
      <c r="Q23" s="711">
        <v>20</v>
      </c>
      <c r="R23" s="716">
        <f t="shared" si="3"/>
        <v>2.3876631501597299</v>
      </c>
      <c r="S23" s="712">
        <f>(R23/$R$29)*'REKAP PR'!$C$21</f>
        <v>5708642.2751653306</v>
      </c>
      <c r="T23" s="712">
        <f t="shared" si="16"/>
        <v>81148158.30849354</v>
      </c>
      <c r="V23" s="702">
        <v>20</v>
      </c>
      <c r="W23" s="706">
        <f t="shared" si="4"/>
        <v>2262064069.5084105</v>
      </c>
      <c r="X23" s="706">
        <f t="shared" si="5"/>
        <v>2056724862.2253971</v>
      </c>
      <c r="Y23" s="706">
        <f t="shared" si="6"/>
        <v>205339207.28301334</v>
      </c>
      <c r="Z23" s="704" t="s">
        <v>2397</v>
      </c>
      <c r="AB23" s="702">
        <v>20</v>
      </c>
      <c r="AC23" s="706">
        <f t="shared" si="7"/>
        <v>2262064069.5084105</v>
      </c>
      <c r="AD23" s="706">
        <f t="shared" si="8"/>
        <v>5708642.2751653306</v>
      </c>
      <c r="AE23" s="706">
        <f t="shared" si="9"/>
        <v>-2256355427.2332449</v>
      </c>
      <c r="AF23" s="704" t="s">
        <v>2396</v>
      </c>
      <c r="AO23" s="702">
        <v>20</v>
      </c>
      <c r="AP23" s="704">
        <f t="shared" si="10"/>
        <v>3.9625255191575261E-2</v>
      </c>
      <c r="AQ23" s="704">
        <f t="shared" si="11"/>
        <v>1.0998379564784539</v>
      </c>
    </row>
    <row r="24" spans="1:43">
      <c r="A24" s="702">
        <v>21</v>
      </c>
      <c r="B24" s="703">
        <v>5.9021642047221041</v>
      </c>
      <c r="C24" s="703">
        <v>2.0113847129250799</v>
      </c>
      <c r="D24" s="709"/>
      <c r="E24" s="711">
        <v>21</v>
      </c>
      <c r="F24" s="712">
        <f t="shared" si="12"/>
        <v>38212127027.026779</v>
      </c>
      <c r="G24" s="713">
        <v>5.64858840632</v>
      </c>
      <c r="H24" s="717">
        <f t="shared" si="0"/>
        <v>2158445777.0569057</v>
      </c>
      <c r="I24" s="714">
        <f t="shared" si="13"/>
        <v>32938640434.259384</v>
      </c>
      <c r="K24" s="711">
        <v>21</v>
      </c>
      <c r="L24" s="712">
        <f t="shared" si="14"/>
        <v>38212127027.026779</v>
      </c>
      <c r="M24" s="716">
        <f t="shared" si="1"/>
        <v>5.9021642047221041</v>
      </c>
      <c r="N24" s="714">
        <f t="shared" si="2"/>
        <v>2255342483.2521152</v>
      </c>
      <c r="O24" s="714">
        <f t="shared" si="15"/>
        <v>33076315165.562782</v>
      </c>
      <c r="Q24" s="711">
        <v>21</v>
      </c>
      <c r="R24" s="716">
        <f t="shared" si="3"/>
        <v>2.0113847129250799</v>
      </c>
      <c r="S24" s="712">
        <f>(R24/$R$29)*'REKAP PR'!$C$21</f>
        <v>4809001.5557920104</v>
      </c>
      <c r="T24" s="712">
        <f t="shared" si="16"/>
        <v>85957159.864285544</v>
      </c>
      <c r="V24" s="702">
        <v>21</v>
      </c>
      <c r="W24" s="706">
        <f t="shared" si="4"/>
        <v>2255342483.2521152</v>
      </c>
      <c r="X24" s="706">
        <f t="shared" si="5"/>
        <v>2158445777.0569057</v>
      </c>
      <c r="Y24" s="706">
        <f t="shared" si="6"/>
        <v>96896706.195209503</v>
      </c>
      <c r="Z24" s="704" t="s">
        <v>2397</v>
      </c>
      <c r="AB24" s="702">
        <v>21</v>
      </c>
      <c r="AC24" s="706">
        <f t="shared" si="7"/>
        <v>2255342483.2521152</v>
      </c>
      <c r="AD24" s="706">
        <f t="shared" si="8"/>
        <v>4809001.5557920104</v>
      </c>
      <c r="AE24" s="706">
        <f t="shared" si="9"/>
        <v>-2250533481.6963234</v>
      </c>
      <c r="AF24" s="704" t="s">
        <v>2396</v>
      </c>
      <c r="AO24" s="702">
        <v>21</v>
      </c>
      <c r="AP24" s="704">
        <f t="shared" si="10"/>
        <v>4.689835212333749E-2</v>
      </c>
      <c r="AQ24" s="704">
        <f t="shared" si="11"/>
        <v>1.0448918880544364</v>
      </c>
    </row>
    <row r="25" spans="1:43">
      <c r="A25" s="702">
        <v>22</v>
      </c>
      <c r="B25" s="703">
        <v>4.7924516035421449</v>
      </c>
      <c r="C25" s="703">
        <v>2.1461379242528298</v>
      </c>
      <c r="D25" s="709"/>
      <c r="E25" s="711">
        <v>22</v>
      </c>
      <c r="F25" s="712">
        <f t="shared" si="12"/>
        <v>38212127027.026779</v>
      </c>
      <c r="G25" s="713">
        <v>4.1093598722635996</v>
      </c>
      <c r="H25" s="717">
        <f t="shared" si="0"/>
        <v>1570273814.3870323</v>
      </c>
      <c r="I25" s="714">
        <f t="shared" si="13"/>
        <v>34508914248.646416</v>
      </c>
      <c r="K25" s="711">
        <v>22</v>
      </c>
      <c r="L25" s="712">
        <f t="shared" si="14"/>
        <v>38212127027.026779</v>
      </c>
      <c r="M25" s="716">
        <f t="shared" si="1"/>
        <v>4.7924516035421449</v>
      </c>
      <c r="N25" s="714">
        <f t="shared" si="2"/>
        <v>1831297694.4543064</v>
      </c>
      <c r="O25" s="714">
        <f t="shared" si="15"/>
        <v>34907612860.01709</v>
      </c>
      <c r="Q25" s="711">
        <v>22</v>
      </c>
      <c r="R25" s="716">
        <f t="shared" si="3"/>
        <v>2.1461379242528298</v>
      </c>
      <c r="S25" s="712">
        <f>(R25/$R$29)*'REKAP PR'!$C$21</f>
        <v>5131181.792501037</v>
      </c>
      <c r="T25" s="712">
        <f t="shared" si="16"/>
        <v>91088341.656786576</v>
      </c>
      <c r="V25" s="702">
        <v>22</v>
      </c>
      <c r="W25" s="706">
        <f t="shared" si="4"/>
        <v>1831297694.4543064</v>
      </c>
      <c r="X25" s="706">
        <f t="shared" si="5"/>
        <v>1570273814.3870323</v>
      </c>
      <c r="Y25" s="706">
        <f t="shared" si="6"/>
        <v>261023880.06727409</v>
      </c>
      <c r="Z25" s="704" t="s">
        <v>2397</v>
      </c>
      <c r="AB25" s="702">
        <v>22</v>
      </c>
      <c r="AC25" s="706">
        <f t="shared" si="7"/>
        <v>1831297694.4543064</v>
      </c>
      <c r="AD25" s="706">
        <f t="shared" si="8"/>
        <v>5131181.792501037</v>
      </c>
      <c r="AE25" s="706">
        <f t="shared" si="9"/>
        <v>-1826166512.6618054</v>
      </c>
      <c r="AF25" s="704" t="s">
        <v>2396</v>
      </c>
      <c r="AO25" s="702">
        <v>22</v>
      </c>
      <c r="AP25" s="704">
        <f t="shared" si="10"/>
        <v>3.5689589036402014E-2</v>
      </c>
      <c r="AQ25" s="704">
        <f t="shared" si="11"/>
        <v>1.1662282575661282</v>
      </c>
    </row>
    <row r="26" spans="1:43">
      <c r="A26" s="702">
        <v>23</v>
      </c>
      <c r="B26" s="703">
        <v>3.7344404461197955</v>
      </c>
      <c r="C26" s="703">
        <v>2.1991935062464711</v>
      </c>
      <c r="D26" s="709"/>
      <c r="E26" s="711">
        <v>23</v>
      </c>
      <c r="F26" s="712">
        <f t="shared" si="12"/>
        <v>38212127027.026779</v>
      </c>
      <c r="G26" s="713">
        <v>3.9248298040099998</v>
      </c>
      <c r="H26" s="717">
        <f t="shared" si="0"/>
        <v>1499760950.3029075</v>
      </c>
      <c r="I26" s="714">
        <f t="shared" si="13"/>
        <v>36008675198.949326</v>
      </c>
      <c r="K26" s="711">
        <v>23</v>
      </c>
      <c r="L26" s="712">
        <f t="shared" si="14"/>
        <v>38212127027.026779</v>
      </c>
      <c r="M26" s="716">
        <f t="shared" si="1"/>
        <v>3.7344404461197955</v>
      </c>
      <c r="N26" s="714">
        <f t="shared" si="2"/>
        <v>1427009127.0199618</v>
      </c>
      <c r="O26" s="714">
        <f t="shared" si="15"/>
        <v>36334621987.037048</v>
      </c>
      <c r="Q26" s="711">
        <v>23</v>
      </c>
      <c r="R26" s="716">
        <f t="shared" si="3"/>
        <v>2.1991935062464711</v>
      </c>
      <c r="S26" s="712">
        <f>(R26/$R$29)*'REKAP PR'!$C$21</f>
        <v>5258031.9046209725</v>
      </c>
      <c r="T26" s="712">
        <f t="shared" si="16"/>
        <v>96346373.561407551</v>
      </c>
      <c r="V26" s="702">
        <v>23</v>
      </c>
      <c r="W26" s="706">
        <f t="shared" si="4"/>
        <v>1427009127.0199618</v>
      </c>
      <c r="X26" s="706">
        <f t="shared" si="5"/>
        <v>1499760950.3029075</v>
      </c>
      <c r="Y26" s="706">
        <f t="shared" si="6"/>
        <v>-72751823.282945633</v>
      </c>
      <c r="Z26" s="704" t="s">
        <v>2396</v>
      </c>
      <c r="AB26" s="702">
        <v>23</v>
      </c>
      <c r="AC26" s="706">
        <f t="shared" si="7"/>
        <v>1427009127.0199618</v>
      </c>
      <c r="AD26" s="706">
        <f t="shared" si="8"/>
        <v>5258031.9046209725</v>
      </c>
      <c r="AE26" s="706">
        <f t="shared" si="9"/>
        <v>-1421751095.1153409</v>
      </c>
      <c r="AF26" s="704" t="s">
        <v>2396</v>
      </c>
      <c r="AO26" s="702">
        <v>23</v>
      </c>
      <c r="AP26" s="704">
        <f t="shared" si="10"/>
        <v>2.7139605709996704E-2</v>
      </c>
      <c r="AQ26" s="704">
        <f t="shared" si="11"/>
        <v>0.9514910537787693</v>
      </c>
    </row>
    <row r="27" spans="1:43">
      <c r="A27" s="702">
        <v>24</v>
      </c>
      <c r="B27" s="703">
        <v>3.0002351739436142</v>
      </c>
      <c r="C27" s="703">
        <v>2.41564434690833</v>
      </c>
      <c r="D27" s="709"/>
      <c r="E27" s="711">
        <v>24</v>
      </c>
      <c r="F27" s="712">
        <f t="shared" si="12"/>
        <v>38212127027.026779</v>
      </c>
      <c r="G27" s="713">
        <v>3.8719557627830001</v>
      </c>
      <c r="H27" s="717">
        <f t="shared" si="0"/>
        <v>1479556654.5049238</v>
      </c>
      <c r="I27" s="714">
        <f t="shared" si="13"/>
        <v>37488231853.454247</v>
      </c>
      <c r="K27" s="711">
        <v>24</v>
      </c>
      <c r="L27" s="712">
        <f t="shared" si="14"/>
        <v>38212127027.026779</v>
      </c>
      <c r="M27" s="716">
        <f t="shared" si="1"/>
        <v>3.0002351739436142</v>
      </c>
      <c r="N27" s="714">
        <f t="shared" si="2"/>
        <v>1146453675.7768717</v>
      </c>
      <c r="O27" s="714">
        <f t="shared" si="15"/>
        <v>37481075662.813919</v>
      </c>
      <c r="Q27" s="711">
        <v>24</v>
      </c>
      <c r="R27" s="716">
        <f t="shared" si="3"/>
        <v>2.41564434690833</v>
      </c>
      <c r="S27" s="712">
        <f>(R27/$R$29)*'REKAP PR'!$C$21</f>
        <v>5775542.2659190902</v>
      </c>
      <c r="T27" s="712">
        <f t="shared" si="16"/>
        <v>102121915.82732664</v>
      </c>
      <c r="V27" s="702">
        <v>24</v>
      </c>
      <c r="W27" s="706">
        <f t="shared" si="4"/>
        <v>1146453675.7768717</v>
      </c>
      <c r="X27" s="706">
        <f t="shared" si="5"/>
        <v>1479556654.5049238</v>
      </c>
      <c r="Y27" s="706">
        <f t="shared" si="6"/>
        <v>-333102978.72805214</v>
      </c>
      <c r="Z27" s="704" t="s">
        <v>2396</v>
      </c>
      <c r="AB27" s="702">
        <v>24</v>
      </c>
      <c r="AC27" s="706">
        <f t="shared" si="7"/>
        <v>1146453675.7768717</v>
      </c>
      <c r="AD27" s="706">
        <f t="shared" si="8"/>
        <v>5775542.2659190902</v>
      </c>
      <c r="AE27" s="706">
        <f t="shared" si="9"/>
        <v>-1140678133.5109525</v>
      </c>
      <c r="AF27" s="704" t="s">
        <v>2396</v>
      </c>
      <c r="AO27" s="702">
        <v>24</v>
      </c>
      <c r="AP27" s="704">
        <f t="shared" si="10"/>
        <v>1.9850147795506281E-2</v>
      </c>
      <c r="AQ27" s="704">
        <f t="shared" si="11"/>
        <v>0.77486297823484696</v>
      </c>
    </row>
    <row r="28" spans="1:43">
      <c r="A28" s="702">
        <v>25</v>
      </c>
      <c r="B28" s="703">
        <v>1.4510300865516621</v>
      </c>
      <c r="C28" s="703">
        <v>2.4496024417639202</v>
      </c>
      <c r="D28" s="709"/>
      <c r="E28" s="711">
        <v>25</v>
      </c>
      <c r="F28" s="712">
        <f t="shared" si="12"/>
        <v>38212127027.026779</v>
      </c>
      <c r="G28" s="713">
        <v>1.8944121405765835</v>
      </c>
      <c r="H28" s="717">
        <f t="shared" si="0"/>
        <v>723895173.57254124</v>
      </c>
      <c r="I28" s="714">
        <f t="shared" si="13"/>
        <v>38212127027.026787</v>
      </c>
      <c r="K28" s="711">
        <v>25</v>
      </c>
      <c r="L28" s="712">
        <f t="shared" si="14"/>
        <v>38212127027.026779</v>
      </c>
      <c r="M28" s="716">
        <f t="shared" si="1"/>
        <v>1.4510300865516621</v>
      </c>
      <c r="N28" s="714">
        <f t="shared" si="2"/>
        <v>554469459.87349772</v>
      </c>
      <c r="O28" s="714">
        <f t="shared" si="15"/>
        <v>38035545122.687416</v>
      </c>
      <c r="Q28" s="711">
        <v>25</v>
      </c>
      <c r="R28" s="716">
        <f t="shared" si="3"/>
        <v>2.4496024417639202</v>
      </c>
      <c r="S28" s="712">
        <f>(R28/$R$29)*'REKAP PR'!$C$21</f>
        <v>5856732.3684106115</v>
      </c>
      <c r="T28" s="712">
        <f t="shared" si="16"/>
        <v>107978648.19573726</v>
      </c>
      <c r="V28" s="702">
        <v>25</v>
      </c>
      <c r="W28" s="706">
        <f t="shared" si="4"/>
        <v>554469459.87349772</v>
      </c>
      <c r="X28" s="706">
        <f t="shared" si="5"/>
        <v>723895173.57254124</v>
      </c>
      <c r="Y28" s="706">
        <f t="shared" si="6"/>
        <v>-169425713.69904351</v>
      </c>
      <c r="Z28" s="704" t="s">
        <v>2396</v>
      </c>
      <c r="AB28" s="702">
        <v>25</v>
      </c>
      <c r="AC28" s="706">
        <f t="shared" si="7"/>
        <v>554469459.87349772</v>
      </c>
      <c r="AD28" s="706">
        <f t="shared" si="8"/>
        <v>5856732.3684106115</v>
      </c>
      <c r="AE28" s="706">
        <f>AD28-AC28</f>
        <v>-548612727.50508714</v>
      </c>
      <c r="AF28" s="704" t="s">
        <v>2396</v>
      </c>
      <c r="AO28" s="702">
        <v>25</v>
      </c>
      <c r="AP28" s="704">
        <f t="shared" si="10"/>
        <v>9.4672152489694277E-3</v>
      </c>
      <c r="AQ28" s="704">
        <f t="shared" si="11"/>
        <v>0.76595269607490291</v>
      </c>
    </row>
    <row r="29" spans="1:43">
      <c r="A29" s="702" t="s">
        <v>2377</v>
      </c>
      <c r="B29" s="705">
        <f>SUM(B4:B28)</f>
        <v>99.537890407894679</v>
      </c>
      <c r="C29" s="705">
        <f>SUM(C4:C28)</f>
        <v>45.162514460333121</v>
      </c>
      <c r="D29" s="710"/>
      <c r="E29" s="711" t="s">
        <v>2377</v>
      </c>
      <c r="F29" s="715"/>
      <c r="G29" s="713">
        <f>SUM(G4:G28)</f>
        <v>100</v>
      </c>
      <c r="H29" s="717">
        <f>SUM(H4:H28)</f>
        <v>38212127027.026787</v>
      </c>
      <c r="I29" s="714"/>
      <c r="K29" s="711" t="s">
        <v>2377</v>
      </c>
      <c r="L29" s="715"/>
      <c r="M29" s="716">
        <f>B29</f>
        <v>99.537890407894679</v>
      </c>
      <c r="N29" s="714">
        <f>SUM(N4:N28)</f>
        <v>38035545122.687416</v>
      </c>
      <c r="O29" s="714"/>
      <c r="Q29" s="711" t="s">
        <v>2377</v>
      </c>
      <c r="R29" s="716">
        <f t="shared" si="3"/>
        <v>45.162514460333121</v>
      </c>
      <c r="S29" s="712">
        <f>SUM(S4:S28)</f>
        <v>107978648.19573726</v>
      </c>
      <c r="T29" s="715"/>
      <c r="AO29" s="702" t="s">
        <v>2401</v>
      </c>
      <c r="AP29" s="704">
        <f>AVERAGE(AP4:AP28)</f>
        <v>6.1878891451646316E-2</v>
      </c>
      <c r="AQ29" s="704">
        <f>AVERAGE(AQ4:AQ28)</f>
        <v>0.96024224433367467</v>
      </c>
    </row>
    <row r="31" spans="1:43">
      <c r="G31" s="69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BX281"/>
  <sheetViews>
    <sheetView showGridLines="0" view="pageBreakPreview" topLeftCell="D19" zoomScale="28" zoomScaleNormal="40" zoomScaleSheetLayoutView="25" workbookViewId="0">
      <selection activeCell="AC267" sqref="AC267"/>
    </sheetView>
  </sheetViews>
  <sheetFormatPr defaultColWidth="7.88671875" defaultRowHeight="27.6" customHeight="1"/>
  <cols>
    <col min="1" max="1" width="9.109375" style="525" customWidth="1"/>
    <col min="2" max="2" width="108.33203125" style="526" customWidth="1"/>
    <col min="3" max="3" width="57" style="562" customWidth="1"/>
    <col min="4" max="4" width="19.109375" style="670" customWidth="1"/>
    <col min="5" max="28" width="25" style="672" customWidth="1"/>
    <col min="29" max="29" width="25" style="694" customWidth="1"/>
    <col min="30" max="30" width="25" style="672" customWidth="1"/>
    <col min="31" max="31" width="18.33203125" style="530" customWidth="1"/>
    <col min="32" max="32" width="9.33203125" style="530" customWidth="1"/>
    <col min="33" max="33" width="16.44140625" style="560" hidden="1" customWidth="1"/>
    <col min="34" max="35" width="17.88671875" style="561" hidden="1" customWidth="1"/>
    <col min="36" max="36" width="29" style="561" hidden="1" customWidth="1"/>
    <col min="37" max="37" width="29" style="560" hidden="1" customWidth="1"/>
    <col min="38" max="40" width="0" style="530" hidden="1" customWidth="1"/>
    <col min="41" max="41" width="40.6640625" style="561" hidden="1" customWidth="1"/>
    <col min="42" max="42" width="50.44140625" style="561" hidden="1" customWidth="1"/>
    <col min="43" max="51" width="0" style="530" hidden="1" customWidth="1"/>
    <col min="52" max="16384" width="7.88671875" style="530"/>
  </cols>
  <sheetData>
    <row r="1" spans="1:42" s="6" customFormat="1" ht="35.1" customHeight="1">
      <c r="A1" s="1"/>
      <c r="B1" s="2"/>
      <c r="C1" s="4"/>
      <c r="D1" s="643"/>
      <c r="E1" s="644"/>
      <c r="F1" s="644"/>
      <c r="G1" s="644"/>
      <c r="H1" s="644"/>
      <c r="I1" s="644"/>
      <c r="J1" s="644"/>
      <c r="K1" s="644"/>
      <c r="L1" s="644"/>
      <c r="M1" s="644"/>
      <c r="N1" s="644"/>
      <c r="O1" s="644"/>
      <c r="P1" s="644"/>
      <c r="Q1" s="644"/>
      <c r="R1" s="644"/>
      <c r="S1" s="644"/>
      <c r="T1" s="644"/>
      <c r="U1" s="644"/>
      <c r="V1" s="644"/>
      <c r="W1" s="644"/>
      <c r="X1" s="644"/>
      <c r="Y1" s="644"/>
      <c r="Z1" s="644"/>
      <c r="AA1" s="644"/>
      <c r="AB1" s="644"/>
      <c r="AC1" s="682"/>
      <c r="AD1" s="644"/>
      <c r="AG1" s="549"/>
      <c r="AH1" s="550"/>
      <c r="AI1" s="550"/>
      <c r="AJ1" s="550"/>
      <c r="AK1" s="549"/>
      <c r="AO1" s="550"/>
      <c r="AP1" s="550"/>
    </row>
    <row r="2" spans="1:42" s="6" customFormat="1" ht="35.1" customHeight="1">
      <c r="A2" s="801"/>
      <c r="B2" s="802"/>
      <c r="C2" s="544"/>
      <c r="D2" s="645"/>
      <c r="E2" s="644"/>
      <c r="F2" s="644"/>
      <c r="G2" s="644"/>
      <c r="H2" s="644"/>
      <c r="I2" s="644"/>
      <c r="J2" s="644"/>
      <c r="K2" s="644"/>
      <c r="L2" s="644"/>
      <c r="M2" s="644"/>
      <c r="N2" s="644"/>
      <c r="O2" s="644"/>
      <c r="P2" s="644"/>
      <c r="Q2" s="644"/>
      <c r="R2" s="644"/>
      <c r="S2" s="644"/>
      <c r="T2" s="644"/>
      <c r="U2" s="644"/>
      <c r="V2" s="644"/>
      <c r="W2" s="644"/>
      <c r="X2" s="644"/>
      <c r="Y2" s="644"/>
      <c r="Z2" s="644"/>
      <c r="AA2" s="644"/>
      <c r="AB2" s="644"/>
      <c r="AC2" s="682"/>
      <c r="AD2" s="644"/>
      <c r="AG2" s="549"/>
      <c r="AH2" s="550"/>
      <c r="AI2" s="550"/>
      <c r="AJ2" s="550"/>
      <c r="AK2" s="549"/>
      <c r="AO2" s="550"/>
      <c r="AP2" s="550"/>
    </row>
    <row r="3" spans="1:42" s="6" customFormat="1" ht="35.1" customHeight="1">
      <c r="A3" s="803"/>
      <c r="B3" s="804"/>
      <c r="C3" s="544"/>
      <c r="D3" s="645"/>
      <c r="E3" s="644"/>
      <c r="F3" s="644"/>
      <c r="G3" s="644"/>
      <c r="H3" s="644"/>
      <c r="I3" s="644"/>
      <c r="J3" s="644"/>
      <c r="K3" s="644"/>
      <c r="L3" s="644"/>
      <c r="M3" s="644"/>
      <c r="N3" s="644"/>
      <c r="O3" s="644"/>
      <c r="P3" s="644"/>
      <c r="Q3" s="644"/>
      <c r="R3" s="644"/>
      <c r="S3" s="644"/>
      <c r="T3" s="644"/>
      <c r="U3" s="644"/>
      <c r="V3" s="644"/>
      <c r="W3" s="644"/>
      <c r="X3" s="644"/>
      <c r="Y3" s="644"/>
      <c r="Z3" s="644"/>
      <c r="AA3" s="644"/>
      <c r="AB3" s="644"/>
      <c r="AC3" s="682"/>
      <c r="AD3" s="644"/>
      <c r="AG3" s="549"/>
      <c r="AH3" s="550"/>
      <c r="AI3" s="550"/>
      <c r="AJ3" s="550"/>
      <c r="AK3" s="549"/>
      <c r="AO3" s="550"/>
      <c r="AP3" s="550"/>
    </row>
    <row r="4" spans="1:42" s="6" customFormat="1" ht="35.1" customHeight="1">
      <c r="A4" s="580"/>
      <c r="B4" s="581"/>
      <c r="C4" s="544"/>
      <c r="D4" s="645"/>
      <c r="E4" s="644"/>
      <c r="F4" s="644"/>
      <c r="G4" s="644"/>
      <c r="H4" s="644"/>
      <c r="I4" s="644"/>
      <c r="J4" s="644"/>
      <c r="K4" s="644"/>
      <c r="L4" s="644"/>
      <c r="M4" s="644"/>
      <c r="N4" s="644"/>
      <c r="O4" s="644"/>
      <c r="P4" s="644"/>
      <c r="Q4" s="644"/>
      <c r="R4" s="644"/>
      <c r="S4" s="644"/>
      <c r="T4" s="644"/>
      <c r="U4" s="644"/>
      <c r="V4" s="644"/>
      <c r="W4" s="644"/>
      <c r="X4" s="644"/>
      <c r="Y4" s="644"/>
      <c r="Z4" s="644"/>
      <c r="AA4" s="644"/>
      <c r="AB4" s="644"/>
      <c r="AC4" s="682"/>
      <c r="AD4" s="644"/>
      <c r="AG4" s="549"/>
      <c r="AH4" s="550"/>
      <c r="AI4" s="550"/>
      <c r="AJ4" s="550"/>
      <c r="AK4" s="549"/>
      <c r="AO4" s="550"/>
      <c r="AP4" s="550"/>
    </row>
    <row r="5" spans="1:42" s="6" customFormat="1" ht="35.1" customHeight="1">
      <c r="A5" s="580"/>
      <c r="B5" s="581"/>
      <c r="C5" s="544"/>
      <c r="D5" s="645"/>
      <c r="E5" s="644"/>
      <c r="F5" s="644"/>
      <c r="G5" s="644"/>
      <c r="H5" s="644"/>
      <c r="I5" s="644"/>
      <c r="J5" s="644"/>
      <c r="K5" s="644"/>
      <c r="L5" s="644"/>
      <c r="M5" s="644"/>
      <c r="N5" s="644"/>
      <c r="O5" s="644"/>
      <c r="P5" s="644"/>
      <c r="Q5" s="644"/>
      <c r="R5" s="644"/>
      <c r="S5" s="644"/>
      <c r="T5" s="644"/>
      <c r="U5" s="644"/>
      <c r="V5" s="644"/>
      <c r="W5" s="644"/>
      <c r="X5" s="644"/>
      <c r="Y5" s="644"/>
      <c r="Z5" s="644"/>
      <c r="AA5" s="644"/>
      <c r="AB5" s="644"/>
      <c r="AC5" s="682"/>
      <c r="AD5" s="644"/>
      <c r="AG5" s="549"/>
      <c r="AH5" s="550"/>
      <c r="AI5" s="550"/>
      <c r="AJ5" s="550"/>
      <c r="AK5" s="549"/>
      <c r="AO5" s="550"/>
      <c r="AP5" s="550"/>
    </row>
    <row r="6" spans="1:42" s="6" customFormat="1" ht="35.1" customHeight="1">
      <c r="A6" s="580"/>
      <c r="B6" s="581"/>
      <c r="C6" s="544"/>
      <c r="D6" s="645"/>
      <c r="E6" s="644"/>
      <c r="F6" s="644"/>
      <c r="G6" s="644"/>
      <c r="H6" s="644"/>
      <c r="I6" s="644"/>
      <c r="J6" s="644"/>
      <c r="K6" s="644"/>
      <c r="L6" s="644"/>
      <c r="M6" s="644"/>
      <c r="N6" s="644"/>
      <c r="O6" s="644"/>
      <c r="P6" s="644"/>
      <c r="Q6" s="644"/>
      <c r="R6" s="644"/>
      <c r="S6" s="644"/>
      <c r="T6" s="644"/>
      <c r="U6" s="644"/>
      <c r="V6" s="644"/>
      <c r="W6" s="644"/>
      <c r="X6" s="644"/>
      <c r="Y6" s="644"/>
      <c r="Z6" s="644"/>
      <c r="AA6" s="644"/>
      <c r="AB6" s="644"/>
      <c r="AC6" s="682"/>
      <c r="AD6" s="644"/>
      <c r="AG6" s="549"/>
      <c r="AH6" s="550"/>
      <c r="AI6" s="550"/>
      <c r="AJ6" s="550"/>
      <c r="AK6" s="549"/>
      <c r="AO6" s="550"/>
      <c r="AP6" s="550"/>
    </row>
    <row r="7" spans="1:42" s="6" customFormat="1" ht="35.1" customHeight="1">
      <c r="A7" s="580"/>
      <c r="B7" s="581"/>
      <c r="C7" s="544"/>
      <c r="D7" s="645"/>
      <c r="E7" s="644"/>
      <c r="F7" s="644"/>
      <c r="G7" s="644"/>
      <c r="H7" s="644"/>
      <c r="I7" s="644"/>
      <c r="J7" s="644"/>
      <c r="K7" s="644"/>
      <c r="L7" s="644"/>
      <c r="M7" s="644"/>
      <c r="N7" s="644"/>
      <c r="O7" s="644"/>
      <c r="P7" s="644"/>
      <c r="Q7" s="644"/>
      <c r="R7" s="644"/>
      <c r="S7" s="644"/>
      <c r="T7" s="644"/>
      <c r="U7" s="644"/>
      <c r="V7" s="644"/>
      <c r="W7" s="644"/>
      <c r="X7" s="644"/>
      <c r="Y7" s="644"/>
      <c r="Z7" s="644"/>
      <c r="AA7" s="644"/>
      <c r="AB7" s="644"/>
      <c r="AC7" s="682"/>
      <c r="AD7" s="644"/>
      <c r="AG7" s="549"/>
      <c r="AH7" s="550"/>
      <c r="AI7" s="550"/>
      <c r="AJ7" s="550"/>
      <c r="AK7" s="549"/>
      <c r="AO7" s="550"/>
      <c r="AP7" s="550"/>
    </row>
    <row r="8" spans="1:42" s="6" customFormat="1" ht="35.1" customHeight="1">
      <c r="A8" s="580"/>
      <c r="B8" s="581"/>
      <c r="C8" s="544"/>
      <c r="D8" s="645"/>
      <c r="E8" s="644"/>
      <c r="F8" s="644"/>
      <c r="G8" s="644"/>
      <c r="H8" s="644"/>
      <c r="I8" s="644"/>
      <c r="J8" s="644"/>
      <c r="K8" s="644"/>
      <c r="L8" s="644"/>
      <c r="M8" s="644"/>
      <c r="N8" s="644"/>
      <c r="O8" s="644"/>
      <c r="P8" s="644"/>
      <c r="Q8" s="644"/>
      <c r="R8" s="644"/>
      <c r="S8" s="644"/>
      <c r="T8" s="644"/>
      <c r="U8" s="644"/>
      <c r="V8" s="644"/>
      <c r="W8" s="644"/>
      <c r="X8" s="644"/>
      <c r="Y8" s="644"/>
      <c r="Z8" s="644"/>
      <c r="AA8" s="644"/>
      <c r="AB8" s="644"/>
      <c r="AC8" s="682"/>
      <c r="AD8" s="644"/>
      <c r="AG8" s="549"/>
      <c r="AH8" s="550"/>
      <c r="AI8" s="550"/>
      <c r="AJ8" s="550"/>
      <c r="AK8" s="549"/>
      <c r="AO8" s="550"/>
      <c r="AP8" s="550"/>
    </row>
    <row r="9" spans="1:42" s="6" customFormat="1" ht="35.1" customHeight="1">
      <c r="A9" s="580"/>
      <c r="B9" s="581"/>
      <c r="C9" s="544"/>
      <c r="D9" s="645"/>
      <c r="E9" s="644"/>
      <c r="F9" s="644"/>
      <c r="G9" s="644"/>
      <c r="H9" s="644"/>
      <c r="I9" s="644"/>
      <c r="J9" s="644"/>
      <c r="K9" s="644"/>
      <c r="L9" s="644"/>
      <c r="M9" s="644"/>
      <c r="N9" s="644"/>
      <c r="O9" s="644"/>
      <c r="P9" s="644"/>
      <c r="Q9" s="644"/>
      <c r="R9" s="644"/>
      <c r="S9" s="644"/>
      <c r="T9" s="644"/>
      <c r="U9" s="644"/>
      <c r="V9" s="644"/>
      <c r="W9" s="644"/>
      <c r="X9" s="644"/>
      <c r="Y9" s="644"/>
      <c r="Z9" s="644"/>
      <c r="AA9" s="644"/>
      <c r="AB9" s="644"/>
      <c r="AC9" s="682"/>
      <c r="AD9" s="644"/>
      <c r="AG9" s="549"/>
      <c r="AH9" s="550"/>
      <c r="AI9" s="550"/>
      <c r="AJ9" s="550"/>
      <c r="AK9" s="549"/>
      <c r="AO9" s="550"/>
      <c r="AP9" s="550"/>
    </row>
    <row r="10" spans="1:42" s="6" customFormat="1" ht="35.1" customHeight="1">
      <c r="A10" s="580"/>
      <c r="B10" s="581"/>
      <c r="C10" s="544"/>
      <c r="D10" s="645"/>
      <c r="E10" s="644"/>
      <c r="F10" s="644"/>
      <c r="G10" s="644"/>
      <c r="H10" s="644"/>
      <c r="I10" s="644"/>
      <c r="J10" s="644"/>
      <c r="K10" s="644"/>
      <c r="L10" s="644"/>
      <c r="M10" s="644"/>
      <c r="N10" s="644"/>
      <c r="O10" s="644"/>
      <c r="P10" s="644"/>
      <c r="Q10" s="644"/>
      <c r="R10" s="644"/>
      <c r="S10" s="644"/>
      <c r="T10" s="644"/>
      <c r="U10" s="644"/>
      <c r="V10" s="644"/>
      <c r="W10" s="644"/>
      <c r="X10" s="644"/>
      <c r="Y10" s="644"/>
      <c r="Z10" s="644"/>
      <c r="AA10" s="644"/>
      <c r="AB10" s="644"/>
      <c r="AC10" s="682"/>
      <c r="AD10" s="644"/>
      <c r="AG10" s="549"/>
      <c r="AH10" s="550"/>
      <c r="AI10" s="550"/>
      <c r="AJ10" s="550"/>
      <c r="AK10" s="549"/>
      <c r="AO10" s="550"/>
      <c r="AP10" s="550"/>
    </row>
    <row r="11" spans="1:42" s="6" customFormat="1" ht="35.1" customHeight="1">
      <c r="A11" s="580"/>
      <c r="B11" s="581"/>
      <c r="C11" s="544"/>
      <c r="D11" s="645"/>
      <c r="E11" s="644"/>
      <c r="F11" s="644"/>
      <c r="G11" s="644"/>
      <c r="H11" s="644"/>
      <c r="I11" s="644"/>
      <c r="J11" s="644"/>
      <c r="K11" s="644"/>
      <c r="L11" s="644"/>
      <c r="M11" s="644"/>
      <c r="N11" s="644"/>
      <c r="O11" s="644"/>
      <c r="P11" s="644"/>
      <c r="Q11" s="644"/>
      <c r="R11" s="644"/>
      <c r="S11" s="644"/>
      <c r="T11" s="644"/>
      <c r="U11" s="644"/>
      <c r="V11" s="644"/>
      <c r="W11" s="644"/>
      <c r="X11" s="644"/>
      <c r="Y11" s="644"/>
      <c r="Z11" s="644"/>
      <c r="AA11" s="644"/>
      <c r="AB11" s="644"/>
      <c r="AC11" s="682"/>
      <c r="AD11" s="644"/>
      <c r="AG11" s="549"/>
      <c r="AH11" s="550"/>
      <c r="AI11" s="550"/>
      <c r="AJ11" s="550"/>
      <c r="AK11" s="549"/>
      <c r="AO11" s="550"/>
      <c r="AP11" s="550"/>
    </row>
    <row r="12" spans="1:42" s="6" customFormat="1" ht="35.1" customHeight="1">
      <c r="A12" s="580"/>
      <c r="B12" s="581"/>
      <c r="C12" s="544"/>
      <c r="D12" s="645"/>
      <c r="E12" s="644"/>
      <c r="F12" s="644"/>
      <c r="G12" s="644"/>
      <c r="H12" s="644"/>
      <c r="I12" s="644"/>
      <c r="J12" s="644"/>
      <c r="K12" s="644"/>
      <c r="L12" s="644"/>
      <c r="M12" s="644"/>
      <c r="N12" s="644"/>
      <c r="O12" s="644"/>
      <c r="P12" s="644"/>
      <c r="Q12" s="644"/>
      <c r="R12" s="644"/>
      <c r="S12" s="644"/>
      <c r="T12" s="644"/>
      <c r="U12" s="644"/>
      <c r="V12" s="644"/>
      <c r="W12" s="644"/>
      <c r="X12" s="644"/>
      <c r="Y12" s="644"/>
      <c r="Z12" s="644"/>
      <c r="AA12" s="644"/>
      <c r="AB12" s="644"/>
      <c r="AC12" s="682"/>
      <c r="AD12" s="644"/>
      <c r="AG12" s="549"/>
      <c r="AH12" s="550"/>
      <c r="AI12" s="550"/>
      <c r="AJ12" s="550"/>
      <c r="AK12" s="549"/>
      <c r="AO12" s="550"/>
      <c r="AP12" s="550"/>
    </row>
    <row r="13" spans="1:42" s="6" customFormat="1" ht="35.1" customHeight="1">
      <c r="A13" s="580"/>
      <c r="B13" s="581"/>
      <c r="C13" s="544"/>
      <c r="D13" s="645"/>
      <c r="E13" s="644"/>
      <c r="F13" s="644"/>
      <c r="G13" s="644"/>
      <c r="H13" s="644"/>
      <c r="I13" s="644"/>
      <c r="J13" s="644"/>
      <c r="K13" s="644"/>
      <c r="L13" s="644"/>
      <c r="M13" s="644"/>
      <c r="N13" s="644"/>
      <c r="O13" s="644"/>
      <c r="P13" s="644"/>
      <c r="Q13" s="644"/>
      <c r="R13" s="644"/>
      <c r="S13" s="644"/>
      <c r="T13" s="644"/>
      <c r="U13" s="644"/>
      <c r="V13" s="644"/>
      <c r="W13" s="644"/>
      <c r="X13" s="644"/>
      <c r="Y13" s="644"/>
      <c r="Z13" s="644"/>
      <c r="AA13" s="644"/>
      <c r="AB13" s="644"/>
      <c r="AC13" s="682"/>
      <c r="AD13" s="644"/>
      <c r="AG13" s="549"/>
      <c r="AH13" s="550"/>
      <c r="AI13" s="550"/>
      <c r="AJ13" s="550"/>
      <c r="AK13" s="549"/>
      <c r="AO13" s="550"/>
      <c r="AP13" s="550"/>
    </row>
    <row r="14" spans="1:42" s="6" customFormat="1" ht="35.1" customHeight="1">
      <c r="A14" s="580"/>
      <c r="B14" s="581"/>
      <c r="C14" s="544"/>
      <c r="D14" s="645"/>
      <c r="E14" s="644"/>
      <c r="F14" s="644"/>
      <c r="G14" s="644"/>
      <c r="H14" s="644"/>
      <c r="I14" s="644"/>
      <c r="J14" s="644"/>
      <c r="K14" s="644"/>
      <c r="L14" s="644"/>
      <c r="M14" s="644"/>
      <c r="N14" s="644"/>
      <c r="O14" s="644"/>
      <c r="P14" s="644"/>
      <c r="Q14" s="644"/>
      <c r="R14" s="644"/>
      <c r="S14" s="644"/>
      <c r="T14" s="644"/>
      <c r="U14" s="644"/>
      <c r="V14" s="644"/>
      <c r="W14" s="644"/>
      <c r="X14" s="644"/>
      <c r="Y14" s="644"/>
      <c r="Z14" s="644"/>
      <c r="AA14" s="644"/>
      <c r="AB14" s="644"/>
      <c r="AC14" s="682"/>
      <c r="AD14" s="644"/>
      <c r="AG14" s="549"/>
      <c r="AH14" s="550"/>
      <c r="AI14" s="550"/>
      <c r="AJ14" s="550"/>
      <c r="AK14" s="549"/>
      <c r="AO14" s="550"/>
      <c r="AP14" s="550"/>
    </row>
    <row r="15" spans="1:42" s="6" customFormat="1" ht="35.1" customHeight="1">
      <c r="A15" s="580"/>
      <c r="B15" s="581"/>
      <c r="C15" s="544"/>
      <c r="D15" s="645"/>
      <c r="E15" s="644"/>
      <c r="F15" s="644"/>
      <c r="G15" s="644"/>
      <c r="H15" s="644"/>
      <c r="I15" s="644"/>
      <c r="J15" s="644"/>
      <c r="K15" s="644"/>
      <c r="L15" s="644"/>
      <c r="M15" s="644"/>
      <c r="N15" s="644"/>
      <c r="O15" s="644"/>
      <c r="P15" s="644"/>
      <c r="Q15" s="644"/>
      <c r="R15" s="644"/>
      <c r="S15" s="644"/>
      <c r="T15" s="644"/>
      <c r="U15" s="644"/>
      <c r="V15" s="644"/>
      <c r="W15" s="644"/>
      <c r="X15" s="644"/>
      <c r="Y15" s="644"/>
      <c r="Z15" s="644"/>
      <c r="AA15" s="644"/>
      <c r="AB15" s="644"/>
      <c r="AC15" s="682"/>
      <c r="AD15" s="644"/>
      <c r="AG15" s="549"/>
      <c r="AH15" s="550"/>
      <c r="AI15" s="550"/>
      <c r="AJ15" s="550"/>
      <c r="AK15" s="549"/>
      <c r="AO15" s="550"/>
      <c r="AP15" s="550"/>
    </row>
    <row r="16" spans="1:42" s="6" customFormat="1" ht="35.1" customHeight="1">
      <c r="A16" s="580"/>
      <c r="B16" s="581"/>
      <c r="C16" s="544"/>
      <c r="D16" s="645"/>
      <c r="E16" s="644"/>
      <c r="F16" s="644"/>
      <c r="G16" s="644"/>
      <c r="H16" s="644"/>
      <c r="I16" s="644"/>
      <c r="J16" s="644"/>
      <c r="K16" s="644"/>
      <c r="L16" s="644"/>
      <c r="M16" s="644"/>
      <c r="N16" s="644"/>
      <c r="O16" s="644"/>
      <c r="P16" s="644"/>
      <c r="Q16" s="644"/>
      <c r="R16" s="644"/>
      <c r="S16" s="644"/>
      <c r="T16" s="644"/>
      <c r="U16" s="644"/>
      <c r="V16" s="644"/>
      <c r="W16" s="644"/>
      <c r="X16" s="644"/>
      <c r="Y16" s="644"/>
      <c r="Z16" s="644"/>
      <c r="AA16" s="644"/>
      <c r="AB16" s="644"/>
      <c r="AC16" s="682"/>
      <c r="AD16" s="644"/>
      <c r="AG16" s="549"/>
      <c r="AH16" s="550"/>
      <c r="AI16" s="550"/>
      <c r="AJ16" s="550"/>
      <c r="AK16" s="549"/>
      <c r="AO16" s="550"/>
      <c r="AP16" s="550"/>
    </row>
    <row r="17" spans="1:42" s="6" customFormat="1" ht="35.1" customHeight="1">
      <c r="A17" s="580"/>
      <c r="B17" s="581"/>
      <c r="C17" s="544"/>
      <c r="D17" s="645"/>
      <c r="E17" s="644"/>
      <c r="F17" s="644"/>
      <c r="G17" s="644"/>
      <c r="H17" s="644"/>
      <c r="I17" s="644"/>
      <c r="J17" s="644"/>
      <c r="K17" s="644"/>
      <c r="L17" s="644"/>
      <c r="M17" s="644"/>
      <c r="N17" s="644"/>
      <c r="O17" s="644"/>
      <c r="P17" s="644"/>
      <c r="Q17" s="644"/>
      <c r="R17" s="644"/>
      <c r="S17" s="644"/>
      <c r="T17" s="644"/>
      <c r="U17" s="644"/>
      <c r="V17" s="644"/>
      <c r="W17" s="644"/>
      <c r="X17" s="644"/>
      <c r="Y17" s="644"/>
      <c r="Z17" s="644"/>
      <c r="AA17" s="644"/>
      <c r="AB17" s="644"/>
      <c r="AC17" s="682"/>
      <c r="AD17" s="644"/>
      <c r="AG17" s="549"/>
      <c r="AH17" s="550"/>
      <c r="AI17" s="550"/>
      <c r="AJ17" s="550"/>
      <c r="AK17" s="549"/>
      <c r="AO17" s="550"/>
      <c r="AP17" s="550"/>
    </row>
    <row r="18" spans="1:42" s="6" customFormat="1" ht="35.1" customHeight="1">
      <c r="A18" s="580"/>
      <c r="B18" s="581"/>
      <c r="C18" s="544"/>
      <c r="D18" s="645"/>
      <c r="E18" s="644"/>
      <c r="F18" s="644"/>
      <c r="G18" s="644"/>
      <c r="H18" s="644"/>
      <c r="I18" s="644"/>
      <c r="J18" s="644"/>
      <c r="K18" s="644"/>
      <c r="L18" s="644"/>
      <c r="M18" s="644"/>
      <c r="N18" s="644"/>
      <c r="O18" s="644"/>
      <c r="P18" s="644"/>
      <c r="Q18" s="644"/>
      <c r="R18" s="644"/>
      <c r="S18" s="644"/>
      <c r="T18" s="644"/>
      <c r="U18" s="644"/>
      <c r="V18" s="644"/>
      <c r="W18" s="644"/>
      <c r="X18" s="644"/>
      <c r="Y18" s="644"/>
      <c r="Z18" s="644"/>
      <c r="AA18" s="644"/>
      <c r="AB18" s="644"/>
      <c r="AC18" s="682"/>
      <c r="AD18" s="644"/>
      <c r="AG18" s="549"/>
      <c r="AH18" s="550"/>
      <c r="AI18" s="550"/>
      <c r="AJ18" s="550"/>
      <c r="AK18" s="549"/>
      <c r="AO18" s="550"/>
      <c r="AP18" s="550"/>
    </row>
    <row r="19" spans="1:42" s="6" customFormat="1" ht="35.1" customHeight="1">
      <c r="A19" s="580"/>
      <c r="B19" s="581"/>
      <c r="C19" s="544"/>
      <c r="D19" s="645"/>
      <c r="E19" s="644"/>
      <c r="F19" s="644"/>
      <c r="G19" s="644"/>
      <c r="H19" s="644"/>
      <c r="I19" s="644"/>
      <c r="J19" s="644"/>
      <c r="K19" s="644"/>
      <c r="L19" s="644"/>
      <c r="M19" s="644"/>
      <c r="N19" s="644"/>
      <c r="O19" s="644"/>
      <c r="P19" s="644"/>
      <c r="Q19" s="644"/>
      <c r="R19" s="644"/>
      <c r="S19" s="644"/>
      <c r="T19" s="644"/>
      <c r="U19" s="644"/>
      <c r="V19" s="644"/>
      <c r="W19" s="644"/>
      <c r="X19" s="644"/>
      <c r="Y19" s="644"/>
      <c r="Z19" s="644"/>
      <c r="AA19" s="644"/>
      <c r="AB19" s="644"/>
      <c r="AC19" s="682"/>
      <c r="AD19" s="644"/>
      <c r="AG19" s="549"/>
      <c r="AH19" s="550"/>
      <c r="AI19" s="550"/>
      <c r="AJ19" s="550"/>
      <c r="AK19" s="549"/>
      <c r="AO19" s="550"/>
      <c r="AP19" s="550"/>
    </row>
    <row r="20" spans="1:42" s="6" customFormat="1" ht="35.1" customHeight="1">
      <c r="A20" s="580"/>
      <c r="B20" s="581"/>
      <c r="C20" s="544"/>
      <c r="D20" s="645"/>
      <c r="E20" s="644"/>
      <c r="F20" s="644"/>
      <c r="G20" s="644"/>
      <c r="H20" s="644"/>
      <c r="I20" s="644"/>
      <c r="J20" s="644"/>
      <c r="K20" s="644"/>
      <c r="L20" s="644"/>
      <c r="M20" s="644"/>
      <c r="N20" s="644"/>
      <c r="O20" s="644"/>
      <c r="P20" s="644"/>
      <c r="Q20" s="644"/>
      <c r="R20" s="644"/>
      <c r="S20" s="644"/>
      <c r="T20" s="644"/>
      <c r="U20" s="644"/>
      <c r="V20" s="644"/>
      <c r="W20" s="644"/>
      <c r="X20" s="644"/>
      <c r="Y20" s="644"/>
      <c r="Z20" s="644"/>
      <c r="AA20" s="644"/>
      <c r="AB20" s="644"/>
      <c r="AC20" s="682"/>
      <c r="AD20" s="644"/>
      <c r="AG20" s="549"/>
      <c r="AH20" s="550"/>
      <c r="AI20" s="550"/>
      <c r="AJ20" s="550"/>
      <c r="AK20" s="549"/>
      <c r="AO20" s="550"/>
      <c r="AP20" s="550"/>
    </row>
    <row r="21" spans="1:42" s="6" customFormat="1" ht="35.1" customHeight="1">
      <c r="A21" s="580"/>
      <c r="B21" s="581"/>
      <c r="C21" s="544"/>
      <c r="D21" s="645"/>
      <c r="E21" s="644"/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4"/>
      <c r="R21" s="644"/>
      <c r="S21" s="644"/>
      <c r="T21" s="644"/>
      <c r="U21" s="644"/>
      <c r="V21" s="644"/>
      <c r="W21" s="644"/>
      <c r="X21" s="644"/>
      <c r="Y21" s="644"/>
      <c r="Z21" s="644"/>
      <c r="AA21" s="644"/>
      <c r="AB21" s="644"/>
      <c r="AC21" s="682"/>
      <c r="AD21" s="644"/>
      <c r="AG21" s="549"/>
      <c r="AH21" s="550"/>
      <c r="AI21" s="550"/>
      <c r="AJ21" s="550"/>
      <c r="AK21" s="549"/>
      <c r="AO21" s="550"/>
      <c r="AP21" s="550"/>
    </row>
    <row r="22" spans="1:42" s="6" customFormat="1" ht="35.1" customHeight="1">
      <c r="A22" s="580"/>
      <c r="B22" s="581"/>
      <c r="C22" s="544"/>
      <c r="D22" s="645"/>
      <c r="E22" s="644"/>
      <c r="F22" s="644"/>
      <c r="G22" s="644"/>
      <c r="H22" s="644"/>
      <c r="I22" s="644"/>
      <c r="J22" s="644"/>
      <c r="K22" s="644"/>
      <c r="L22" s="644"/>
      <c r="M22" s="644"/>
      <c r="N22" s="644"/>
      <c r="O22" s="644"/>
      <c r="P22" s="644"/>
      <c r="Q22" s="644"/>
      <c r="R22" s="644"/>
      <c r="S22" s="644"/>
      <c r="T22" s="644"/>
      <c r="U22" s="644"/>
      <c r="V22" s="644"/>
      <c r="W22" s="644"/>
      <c r="X22" s="644"/>
      <c r="Y22" s="644"/>
      <c r="Z22" s="644"/>
      <c r="AA22" s="644"/>
      <c r="AB22" s="644"/>
      <c r="AC22" s="682"/>
      <c r="AD22" s="644"/>
      <c r="AG22" s="549"/>
      <c r="AH22" s="550"/>
      <c r="AI22" s="550"/>
      <c r="AJ22" s="550"/>
      <c r="AK22" s="549"/>
      <c r="AO22" s="550"/>
      <c r="AP22" s="550"/>
    </row>
    <row r="23" spans="1:42" s="6" customFormat="1" ht="35.1" customHeight="1">
      <c r="A23" s="580"/>
      <c r="B23" s="581"/>
      <c r="C23" s="544"/>
      <c r="D23" s="645"/>
      <c r="E23" s="644"/>
      <c r="F23" s="644"/>
      <c r="G23" s="644"/>
      <c r="H23" s="644"/>
      <c r="I23" s="644"/>
      <c r="J23" s="644"/>
      <c r="K23" s="644"/>
      <c r="L23" s="644"/>
      <c r="M23" s="644"/>
      <c r="N23" s="644"/>
      <c r="O23" s="644"/>
      <c r="P23" s="644"/>
      <c r="Q23" s="644"/>
      <c r="R23" s="644"/>
      <c r="S23" s="644"/>
      <c r="T23" s="644"/>
      <c r="U23" s="644"/>
      <c r="V23" s="644"/>
      <c r="W23" s="644"/>
      <c r="X23" s="644"/>
      <c r="Y23" s="644"/>
      <c r="Z23" s="644"/>
      <c r="AA23" s="644"/>
      <c r="AB23" s="644"/>
      <c r="AC23" s="682"/>
      <c r="AD23" s="644"/>
      <c r="AG23" s="549"/>
      <c r="AH23" s="550"/>
      <c r="AI23" s="550"/>
      <c r="AJ23" s="550"/>
      <c r="AK23" s="549"/>
      <c r="AO23" s="550"/>
      <c r="AP23" s="550"/>
    </row>
    <row r="24" spans="1:42" s="6" customFormat="1" ht="35.1" customHeight="1">
      <c r="A24" s="580"/>
      <c r="B24" s="581"/>
      <c r="C24" s="544"/>
      <c r="D24" s="645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4"/>
      <c r="R24" s="644"/>
      <c r="S24" s="644"/>
      <c r="T24" s="644"/>
      <c r="U24" s="644"/>
      <c r="V24" s="644"/>
      <c r="W24" s="644"/>
      <c r="X24" s="644"/>
      <c r="Y24" s="644"/>
      <c r="Z24" s="644"/>
      <c r="AA24" s="644"/>
      <c r="AB24" s="644"/>
      <c r="AC24" s="682"/>
      <c r="AD24" s="644"/>
      <c r="AG24" s="549"/>
      <c r="AH24" s="550"/>
      <c r="AI24" s="550"/>
      <c r="AJ24" s="550"/>
      <c r="AK24" s="549"/>
      <c r="AO24" s="550"/>
      <c r="AP24" s="550"/>
    </row>
    <row r="25" spans="1:42" s="6" customFormat="1" ht="35.1" customHeight="1">
      <c r="A25" s="580"/>
      <c r="B25" s="581"/>
      <c r="C25" s="544"/>
      <c r="D25" s="645"/>
      <c r="E25" s="644"/>
      <c r="F25" s="644"/>
      <c r="G25" s="644"/>
      <c r="H25" s="644"/>
      <c r="I25" s="644"/>
      <c r="J25" s="644"/>
      <c r="K25" s="644"/>
      <c r="L25" s="644"/>
      <c r="M25" s="644"/>
      <c r="N25" s="644"/>
      <c r="O25" s="644"/>
      <c r="P25" s="644"/>
      <c r="Q25" s="644"/>
      <c r="R25" s="644"/>
      <c r="S25" s="644"/>
      <c r="T25" s="644"/>
      <c r="U25" s="644"/>
      <c r="V25" s="644"/>
      <c r="W25" s="644"/>
      <c r="X25" s="644"/>
      <c r="Y25" s="644"/>
      <c r="Z25" s="644"/>
      <c r="AA25" s="644"/>
      <c r="AB25" s="644"/>
      <c r="AC25" s="682"/>
      <c r="AD25" s="644"/>
      <c r="AG25" s="549"/>
      <c r="AH25" s="550"/>
      <c r="AI25" s="550"/>
      <c r="AJ25" s="550"/>
      <c r="AK25" s="549"/>
      <c r="AO25" s="550"/>
      <c r="AP25" s="550"/>
    </row>
    <row r="26" spans="1:42" s="6" customFormat="1" ht="35.1" customHeight="1">
      <c r="A26" s="580"/>
      <c r="B26" s="581"/>
      <c r="C26" s="544"/>
      <c r="D26" s="645"/>
      <c r="E26" s="644"/>
      <c r="F26" s="644"/>
      <c r="G26" s="644"/>
      <c r="H26" s="644"/>
      <c r="I26" s="644"/>
      <c r="J26" s="644"/>
      <c r="K26" s="644"/>
      <c r="L26" s="644"/>
      <c r="M26" s="644"/>
      <c r="N26" s="644"/>
      <c r="O26" s="644"/>
      <c r="P26" s="644"/>
      <c r="Q26" s="644"/>
      <c r="R26" s="644"/>
      <c r="S26" s="644"/>
      <c r="T26" s="644"/>
      <c r="U26" s="644"/>
      <c r="V26" s="644"/>
      <c r="W26" s="644"/>
      <c r="X26" s="644"/>
      <c r="Y26" s="644"/>
      <c r="Z26" s="644"/>
      <c r="AA26" s="644"/>
      <c r="AB26" s="644"/>
      <c r="AC26" s="682"/>
      <c r="AD26" s="644"/>
      <c r="AG26" s="549"/>
      <c r="AH26" s="550"/>
      <c r="AI26" s="550"/>
      <c r="AJ26" s="550"/>
      <c r="AK26" s="549"/>
      <c r="AO26" s="550"/>
      <c r="AP26" s="550"/>
    </row>
    <row r="27" spans="1:42" s="6" customFormat="1" ht="35.1" customHeight="1">
      <c r="A27" s="580"/>
      <c r="B27" s="581"/>
      <c r="C27" s="544"/>
      <c r="D27" s="645"/>
      <c r="E27" s="644"/>
      <c r="F27" s="644"/>
      <c r="G27" s="644"/>
      <c r="H27" s="644"/>
      <c r="I27" s="644"/>
      <c r="J27" s="644"/>
      <c r="K27" s="644"/>
      <c r="L27" s="644"/>
      <c r="M27" s="644"/>
      <c r="N27" s="644"/>
      <c r="O27" s="644"/>
      <c r="P27" s="644"/>
      <c r="Q27" s="644"/>
      <c r="R27" s="644"/>
      <c r="S27" s="644"/>
      <c r="T27" s="644"/>
      <c r="U27" s="644"/>
      <c r="V27" s="644"/>
      <c r="W27" s="644"/>
      <c r="X27" s="644"/>
      <c r="Y27" s="644"/>
      <c r="Z27" s="644"/>
      <c r="AA27" s="644"/>
      <c r="AB27" s="644"/>
      <c r="AC27" s="682"/>
      <c r="AD27" s="644"/>
      <c r="AG27" s="549"/>
      <c r="AH27" s="550"/>
      <c r="AI27" s="550"/>
      <c r="AJ27" s="550"/>
      <c r="AK27" s="549"/>
      <c r="AO27" s="550"/>
      <c r="AP27" s="550"/>
    </row>
    <row r="28" spans="1:42" s="6" customFormat="1" ht="35.1" customHeight="1">
      <c r="A28" s="580"/>
      <c r="B28" s="581"/>
      <c r="C28" s="544"/>
      <c r="D28" s="645"/>
      <c r="E28" s="644">
        <f>(D44-E44)/3</f>
        <v>0.16306168070717877</v>
      </c>
      <c r="F28" s="644"/>
      <c r="G28" s="644"/>
      <c r="H28" s="644"/>
      <c r="I28" s="644"/>
      <c r="J28" s="644"/>
      <c r="K28" s="644"/>
      <c r="L28" s="644"/>
      <c r="M28" s="644"/>
      <c r="N28" s="644"/>
      <c r="O28" s="644"/>
      <c r="P28" s="644"/>
      <c r="Q28" s="644"/>
      <c r="R28" s="644"/>
      <c r="S28" s="644"/>
      <c r="T28" s="644"/>
      <c r="U28" s="644"/>
      <c r="V28" s="644"/>
      <c r="W28" s="644"/>
      <c r="X28" s="644"/>
      <c r="Y28" s="644"/>
      <c r="Z28" s="644"/>
      <c r="AA28" s="644"/>
      <c r="AB28" s="644"/>
      <c r="AC28" s="682"/>
      <c r="AD28" s="644"/>
      <c r="AG28" s="549"/>
      <c r="AH28" s="550"/>
      <c r="AI28" s="550"/>
      <c r="AJ28" s="550"/>
      <c r="AK28" s="549"/>
      <c r="AO28" s="550"/>
      <c r="AP28" s="550"/>
    </row>
    <row r="29" spans="1:42" s="6" customFormat="1" ht="35.1" customHeight="1">
      <c r="A29" s="580"/>
      <c r="B29" s="581"/>
      <c r="C29" s="544"/>
      <c r="D29" s="645"/>
      <c r="E29" s="644"/>
      <c r="F29" s="644"/>
      <c r="G29" s="644"/>
      <c r="H29" s="644"/>
      <c r="I29" s="644"/>
      <c r="J29" s="644"/>
      <c r="K29" s="644"/>
      <c r="L29" s="644"/>
      <c r="M29" s="644"/>
      <c r="N29" s="644"/>
      <c r="O29" s="644"/>
      <c r="P29" s="644"/>
      <c r="Q29" s="644"/>
      <c r="R29" s="644"/>
      <c r="S29" s="644"/>
      <c r="T29" s="644"/>
      <c r="U29" s="644"/>
      <c r="V29" s="644"/>
      <c r="W29" s="644"/>
      <c r="X29" s="644"/>
      <c r="Y29" s="644"/>
      <c r="Z29" s="644"/>
      <c r="AA29" s="644"/>
      <c r="AB29" s="644"/>
      <c r="AC29" s="682"/>
      <c r="AD29" s="644"/>
      <c r="AG29" s="549"/>
      <c r="AH29" s="550"/>
      <c r="AI29" s="550"/>
      <c r="AJ29" s="550"/>
      <c r="AK29" s="549"/>
      <c r="AO29" s="550"/>
      <c r="AP29" s="550"/>
    </row>
    <row r="30" spans="1:42" s="6" customFormat="1" ht="35.1" customHeight="1">
      <c r="A30" s="580"/>
      <c r="B30" s="581"/>
      <c r="C30" s="544"/>
      <c r="D30" s="645"/>
      <c r="E30" s="644"/>
      <c r="F30" s="644"/>
      <c r="G30" s="644"/>
      <c r="H30" s="644"/>
      <c r="I30" s="644"/>
      <c r="J30" s="644"/>
      <c r="K30" s="644"/>
      <c r="L30" s="644"/>
      <c r="M30" s="644"/>
      <c r="N30" s="644"/>
      <c r="O30" s="644"/>
      <c r="P30" s="644"/>
      <c r="Q30" s="644"/>
      <c r="R30" s="644"/>
      <c r="S30" s="644"/>
      <c r="T30" s="644"/>
      <c r="U30" s="644"/>
      <c r="V30" s="644"/>
      <c r="W30" s="644"/>
      <c r="X30" s="644"/>
      <c r="Y30" s="644"/>
      <c r="Z30" s="644"/>
      <c r="AA30" s="644"/>
      <c r="AB30" s="644"/>
      <c r="AC30" s="682"/>
      <c r="AD30" s="644"/>
      <c r="AG30" s="549"/>
      <c r="AH30" s="550"/>
      <c r="AI30" s="550"/>
      <c r="AJ30" s="550"/>
      <c r="AK30" s="549"/>
      <c r="AO30" s="550"/>
      <c r="AP30" s="550"/>
    </row>
    <row r="31" spans="1:42" s="6" customFormat="1" ht="35.1" customHeight="1">
      <c r="A31" s="580"/>
      <c r="B31" s="581"/>
      <c r="C31" s="544"/>
      <c r="D31" s="645"/>
      <c r="E31" s="644"/>
      <c r="F31" s="644"/>
      <c r="G31" s="644"/>
      <c r="H31" s="644"/>
      <c r="I31" s="644"/>
      <c r="J31" s="644"/>
      <c r="K31" s="644"/>
      <c r="L31" s="644"/>
      <c r="M31" s="644"/>
      <c r="N31" s="644"/>
      <c r="O31" s="644"/>
      <c r="P31" s="644"/>
      <c r="Q31" s="644"/>
      <c r="R31" s="644"/>
      <c r="S31" s="644"/>
      <c r="T31" s="644"/>
      <c r="U31" s="644"/>
      <c r="V31" s="644"/>
      <c r="W31" s="644"/>
      <c r="X31" s="644"/>
      <c r="Y31" s="644"/>
      <c r="Z31" s="644"/>
      <c r="AA31" s="644"/>
      <c r="AB31" s="644"/>
      <c r="AC31" s="682"/>
      <c r="AD31" s="644"/>
      <c r="AG31" s="549"/>
      <c r="AH31" s="550"/>
      <c r="AI31" s="550"/>
      <c r="AJ31" s="550"/>
      <c r="AK31" s="549"/>
      <c r="AO31" s="550"/>
      <c r="AP31" s="550"/>
    </row>
    <row r="32" spans="1:42" s="6" customFormat="1" ht="35.1" customHeight="1">
      <c r="A32" s="580"/>
      <c r="B32" s="581"/>
      <c r="C32" s="544"/>
      <c r="D32" s="645"/>
      <c r="E32" s="644"/>
      <c r="F32" s="644"/>
      <c r="G32" s="644"/>
      <c r="H32" s="644"/>
      <c r="I32" s="644"/>
      <c r="J32" s="644"/>
      <c r="K32" s="644"/>
      <c r="L32" s="644"/>
      <c r="M32" s="644"/>
      <c r="N32" s="644"/>
      <c r="O32" s="644"/>
      <c r="P32" s="644"/>
      <c r="Q32" s="644"/>
      <c r="R32" s="644"/>
      <c r="S32" s="644"/>
      <c r="T32" s="644"/>
      <c r="U32" s="644"/>
      <c r="V32" s="644"/>
      <c r="W32" s="644"/>
      <c r="X32" s="644"/>
      <c r="Y32" s="644"/>
      <c r="Z32" s="644"/>
      <c r="AA32" s="644"/>
      <c r="AB32" s="644"/>
      <c r="AC32" s="682"/>
      <c r="AD32" s="644"/>
      <c r="AG32" s="549"/>
      <c r="AH32" s="550"/>
      <c r="AI32" s="550"/>
      <c r="AJ32" s="550"/>
      <c r="AK32" s="549"/>
      <c r="AO32" s="550"/>
      <c r="AP32" s="550"/>
    </row>
    <row r="33" spans="1:42" s="6" customFormat="1" ht="35.1" customHeight="1">
      <c r="A33" s="580"/>
      <c r="B33" s="581"/>
      <c r="C33" s="641">
        <f>SUM(E44:E45)-0.124</f>
        <v>1.7703630871920839E-4</v>
      </c>
      <c r="D33" s="645"/>
      <c r="E33" s="644"/>
      <c r="F33" s="644"/>
      <c r="G33" s="644"/>
      <c r="H33" s="644"/>
      <c r="I33" s="644"/>
      <c r="J33" s="644"/>
      <c r="K33" s="644"/>
      <c r="L33" s="644"/>
      <c r="M33" s="644"/>
      <c r="N33" s="644"/>
      <c r="O33" s="644"/>
      <c r="P33" s="644"/>
      <c r="Q33" s="644"/>
      <c r="R33" s="644"/>
      <c r="S33" s="644"/>
      <c r="T33" s="644"/>
      <c r="U33" s="644"/>
      <c r="V33" s="644"/>
      <c r="W33" s="644"/>
      <c r="X33" s="644"/>
      <c r="Y33" s="644"/>
      <c r="Z33" s="644"/>
      <c r="AA33" s="644"/>
      <c r="AB33" s="644"/>
      <c r="AC33" s="682"/>
      <c r="AD33" s="644"/>
      <c r="AG33" s="549"/>
      <c r="AH33" s="550"/>
      <c r="AI33" s="550"/>
      <c r="AJ33" s="550"/>
      <c r="AK33" s="549"/>
      <c r="AO33" s="550"/>
      <c r="AP33" s="550"/>
    </row>
    <row r="34" spans="1:42" s="6" customFormat="1" ht="35.1" customHeight="1">
      <c r="A34" s="580"/>
      <c r="B34" s="581"/>
      <c r="C34" s="544"/>
      <c r="D34" s="645"/>
      <c r="E34" s="644"/>
      <c r="F34" s="644"/>
      <c r="G34" s="644"/>
      <c r="H34" s="644"/>
      <c r="I34" s="644"/>
      <c r="J34" s="644"/>
      <c r="K34" s="644"/>
      <c r="L34" s="644"/>
      <c r="M34" s="644"/>
      <c r="N34" s="644"/>
      <c r="O34" s="644"/>
      <c r="P34" s="644"/>
      <c r="Q34" s="644"/>
      <c r="R34" s="644"/>
      <c r="S34" s="644"/>
      <c r="T34" s="644"/>
      <c r="U34" s="644"/>
      <c r="V34" s="644"/>
      <c r="W34" s="644"/>
      <c r="X34" s="644"/>
      <c r="Y34" s="644"/>
      <c r="Z34" s="644"/>
      <c r="AA34" s="644"/>
      <c r="AB34" s="644"/>
      <c r="AC34" s="682"/>
      <c r="AD34" s="644"/>
      <c r="AG34" s="549"/>
      <c r="AH34" s="550"/>
      <c r="AI34" s="550"/>
      <c r="AJ34" s="550"/>
      <c r="AK34" s="549"/>
      <c r="AO34" s="550"/>
      <c r="AP34" s="550"/>
    </row>
    <row r="35" spans="1:42" s="6" customFormat="1" ht="35.1" customHeight="1">
      <c r="A35" s="580"/>
      <c r="B35" s="581"/>
      <c r="C35" s="544"/>
      <c r="D35" s="645"/>
      <c r="E35" s="644"/>
      <c r="F35" s="644"/>
      <c r="G35" s="644"/>
      <c r="H35" s="644"/>
      <c r="I35" s="644"/>
      <c r="J35" s="644"/>
      <c r="K35" s="644"/>
      <c r="L35" s="644"/>
      <c r="M35" s="644"/>
      <c r="N35" s="644"/>
      <c r="O35" s="644"/>
      <c r="P35" s="644"/>
      <c r="Q35" s="644"/>
      <c r="R35" s="644"/>
      <c r="S35" s="644"/>
      <c r="T35" s="644"/>
      <c r="U35" s="644"/>
      <c r="V35" s="644"/>
      <c r="W35" s="644"/>
      <c r="X35" s="644"/>
      <c r="Y35" s="644"/>
      <c r="Z35" s="644"/>
      <c r="AA35" s="644"/>
      <c r="AB35" s="644"/>
      <c r="AC35" s="682"/>
      <c r="AD35" s="644"/>
      <c r="AG35" s="549"/>
      <c r="AH35" s="550"/>
      <c r="AI35" s="550"/>
      <c r="AJ35" s="550"/>
      <c r="AK35" s="549"/>
      <c r="AO35" s="550"/>
      <c r="AP35" s="550"/>
    </row>
    <row r="36" spans="1:42" s="6" customFormat="1" ht="35.1" customHeight="1">
      <c r="A36" s="580"/>
      <c r="B36" s="581"/>
      <c r="C36" s="544"/>
      <c r="D36" s="645"/>
      <c r="E36" s="644"/>
      <c r="F36" s="644"/>
      <c r="G36" s="644"/>
      <c r="H36" s="644"/>
      <c r="I36" s="644"/>
      <c r="J36" s="644"/>
      <c r="K36" s="644"/>
      <c r="L36" s="644"/>
      <c r="M36" s="644"/>
      <c r="N36" s="644"/>
      <c r="O36" s="644"/>
      <c r="P36" s="644"/>
      <c r="Q36" s="644"/>
      <c r="R36" s="644"/>
      <c r="S36" s="644"/>
      <c r="T36" s="644"/>
      <c r="U36" s="644"/>
      <c r="V36" s="644"/>
      <c r="W36" s="644"/>
      <c r="X36" s="644"/>
      <c r="Y36" s="644"/>
      <c r="Z36" s="644"/>
      <c r="AA36" s="644"/>
      <c r="AB36" s="644"/>
      <c r="AC36" s="682"/>
      <c r="AD36" s="644"/>
      <c r="AG36" s="549"/>
      <c r="AH36" s="550"/>
      <c r="AI36" s="550"/>
      <c r="AJ36" s="550"/>
      <c r="AK36" s="549"/>
      <c r="AO36" s="550"/>
      <c r="AP36" s="550"/>
    </row>
    <row r="37" spans="1:42" s="6" customFormat="1" ht="35.1" customHeight="1">
      <c r="A37" s="580"/>
      <c r="B37" s="581"/>
      <c r="C37" s="544"/>
      <c r="D37" s="645"/>
      <c r="E37" s="644"/>
      <c r="F37" s="644"/>
      <c r="G37" s="644"/>
      <c r="H37" s="644"/>
      <c r="I37" s="644"/>
      <c r="J37" s="644"/>
      <c r="K37" s="644"/>
      <c r="L37" s="644"/>
      <c r="M37" s="644"/>
      <c r="N37" s="644"/>
      <c r="O37" s="644"/>
      <c r="P37" s="644"/>
      <c r="Q37" s="644"/>
      <c r="R37" s="644"/>
      <c r="S37" s="644"/>
      <c r="T37" s="644"/>
      <c r="U37" s="644"/>
      <c r="V37" s="644"/>
      <c r="W37" s="644"/>
      <c r="X37" s="644"/>
      <c r="Y37" s="644"/>
      <c r="Z37" s="644"/>
      <c r="AA37" s="644"/>
      <c r="AB37" s="644"/>
      <c r="AC37" s="682"/>
      <c r="AD37" s="644"/>
      <c r="AG37" s="549"/>
      <c r="AH37" s="550"/>
      <c r="AI37" s="550"/>
      <c r="AJ37" s="550"/>
      <c r="AK37" s="549"/>
      <c r="AO37" s="550"/>
      <c r="AP37" s="550"/>
    </row>
    <row r="38" spans="1:42" s="6" customFormat="1" ht="35.1" customHeight="1">
      <c r="A38" s="803"/>
      <c r="B38" s="804"/>
      <c r="C38" s="544"/>
      <c r="D38" s="645"/>
      <c r="E38" s="644"/>
      <c r="F38" s="644"/>
      <c r="G38" s="644"/>
      <c r="H38" s="644"/>
      <c r="I38" s="644"/>
      <c r="J38" s="644"/>
      <c r="K38" s="644"/>
      <c r="L38" s="644"/>
      <c r="M38" s="644"/>
      <c r="N38" s="644"/>
      <c r="O38" s="644"/>
      <c r="P38" s="644"/>
      <c r="Q38" s="644"/>
      <c r="R38" s="644"/>
      <c r="S38" s="644"/>
      <c r="T38" s="644"/>
      <c r="U38" s="644"/>
      <c r="V38" s="644"/>
      <c r="W38" s="644"/>
      <c r="X38" s="644"/>
      <c r="Y38" s="644"/>
      <c r="Z38" s="644"/>
      <c r="AA38" s="644"/>
      <c r="AB38" s="644"/>
      <c r="AC38" s="682"/>
      <c r="AD38" s="644"/>
      <c r="AG38" s="549"/>
      <c r="AH38" s="550"/>
      <c r="AI38" s="550"/>
      <c r="AJ38" s="550"/>
      <c r="AK38" s="549"/>
      <c r="AO38" s="550"/>
      <c r="AP38" s="550"/>
    </row>
    <row r="39" spans="1:42" s="6" customFormat="1" ht="58.5" customHeight="1">
      <c r="A39" s="793" t="s">
        <v>2349</v>
      </c>
      <c r="B39" s="793"/>
      <c r="C39" s="793"/>
      <c r="D39" s="793"/>
      <c r="E39" s="793"/>
      <c r="F39" s="793"/>
      <c r="G39" s="793"/>
      <c r="H39" s="793"/>
      <c r="I39" s="793"/>
      <c r="J39" s="793"/>
      <c r="K39" s="793"/>
      <c r="L39" s="793"/>
      <c r="M39" s="793"/>
      <c r="N39" s="793"/>
      <c r="O39" s="793"/>
      <c r="P39" s="793"/>
      <c r="Q39" s="793"/>
      <c r="R39" s="793"/>
      <c r="S39" s="793"/>
      <c r="T39" s="793"/>
      <c r="U39" s="793"/>
      <c r="V39" s="793"/>
      <c r="W39" s="793"/>
      <c r="X39" s="793"/>
      <c r="Y39" s="793"/>
      <c r="Z39" s="793"/>
      <c r="AA39" s="793"/>
      <c r="AB39" s="793"/>
      <c r="AC39" s="793"/>
      <c r="AD39" s="793"/>
      <c r="AE39" s="793"/>
      <c r="AG39" s="549"/>
      <c r="AH39" s="550"/>
      <c r="AI39" s="550"/>
      <c r="AJ39" s="550"/>
      <c r="AK39" s="549"/>
      <c r="AO39" s="550"/>
      <c r="AP39" s="550"/>
    </row>
    <row r="40" spans="1:42" s="6" customFormat="1" ht="58.5" customHeight="1">
      <c r="A40" s="582"/>
      <c r="B40" s="583"/>
      <c r="C40" s="584"/>
      <c r="D40" s="646"/>
      <c r="E40" s="647"/>
      <c r="F40" s="647"/>
      <c r="G40" s="647"/>
      <c r="H40" s="647"/>
      <c r="I40" s="647"/>
      <c r="J40" s="647"/>
      <c r="K40" s="647"/>
      <c r="L40" s="647"/>
      <c r="M40" s="647"/>
      <c r="N40" s="647"/>
      <c r="O40" s="647"/>
      <c r="P40" s="647"/>
      <c r="Q40" s="647"/>
      <c r="R40" s="647"/>
      <c r="S40" s="647"/>
      <c r="T40" s="647"/>
      <c r="U40" s="647"/>
      <c r="V40" s="647"/>
      <c r="W40" s="647"/>
      <c r="X40" s="647"/>
      <c r="Y40" s="647"/>
      <c r="Z40" s="647"/>
      <c r="AA40" s="647"/>
      <c r="AB40" s="647"/>
      <c r="AC40" s="682"/>
      <c r="AD40" s="647"/>
      <c r="AE40" s="524"/>
      <c r="AG40" s="549"/>
      <c r="AH40" s="550"/>
      <c r="AI40" s="550"/>
      <c r="AJ40" s="550"/>
      <c r="AK40" s="549"/>
      <c r="AO40" s="550"/>
      <c r="AP40" s="550"/>
    </row>
    <row r="41" spans="1:42" s="22" customFormat="1" ht="44.25" customHeight="1">
      <c r="A41" s="573"/>
      <c r="B41" s="574"/>
      <c r="C41" s="350"/>
      <c r="D41" s="648"/>
      <c r="E41" s="813" t="s">
        <v>2342</v>
      </c>
      <c r="F41" s="814"/>
      <c r="G41" s="814"/>
      <c r="H41" s="815"/>
      <c r="I41" s="813" t="s">
        <v>2343</v>
      </c>
      <c r="J41" s="814"/>
      <c r="K41" s="814"/>
      <c r="L41" s="815"/>
      <c r="M41" s="818" t="s">
        <v>2344</v>
      </c>
      <c r="N41" s="814"/>
      <c r="O41" s="814"/>
      <c r="P41" s="815"/>
      <c r="Q41" s="813" t="s">
        <v>2345</v>
      </c>
      <c r="R41" s="814"/>
      <c r="S41" s="814"/>
      <c r="T41" s="814"/>
      <c r="U41" s="815"/>
      <c r="V41" s="818" t="s">
        <v>2346</v>
      </c>
      <c r="W41" s="814"/>
      <c r="X41" s="814"/>
      <c r="Y41" s="815"/>
      <c r="Z41" s="813" t="s">
        <v>2347</v>
      </c>
      <c r="AA41" s="814"/>
      <c r="AB41" s="814"/>
      <c r="AC41" s="814"/>
      <c r="AD41" s="815"/>
      <c r="AE41" s="548"/>
      <c r="AG41" s="551"/>
      <c r="AH41" s="552"/>
      <c r="AI41" s="552"/>
      <c r="AJ41" s="552"/>
      <c r="AK41" s="551"/>
      <c r="AO41" s="552"/>
      <c r="AP41" s="552"/>
    </row>
    <row r="42" spans="1:42" s="553" customFormat="1" ht="69.75" customHeight="1">
      <c r="A42" s="565" t="s">
        <v>6</v>
      </c>
      <c r="B42" s="556" t="s">
        <v>7</v>
      </c>
      <c r="C42" s="575" t="s">
        <v>2289</v>
      </c>
      <c r="D42" s="649" t="s">
        <v>2288</v>
      </c>
      <c r="E42" s="649" t="s">
        <v>2290</v>
      </c>
      <c r="F42" s="649" t="s">
        <v>2291</v>
      </c>
      <c r="G42" s="649" t="s">
        <v>2292</v>
      </c>
      <c r="H42" s="649" t="s">
        <v>2293</v>
      </c>
      <c r="I42" s="649" t="s">
        <v>2294</v>
      </c>
      <c r="J42" s="649" t="s">
        <v>2295</v>
      </c>
      <c r="K42" s="649" t="s">
        <v>2296</v>
      </c>
      <c r="L42" s="649" t="s">
        <v>2297</v>
      </c>
      <c r="M42" s="649" t="s">
        <v>2298</v>
      </c>
      <c r="N42" s="649" t="s">
        <v>2299</v>
      </c>
      <c r="O42" s="649" t="s">
        <v>2300</v>
      </c>
      <c r="P42" s="649" t="s">
        <v>2301</v>
      </c>
      <c r="Q42" s="649" t="s">
        <v>2302</v>
      </c>
      <c r="R42" s="649" t="s">
        <v>2303</v>
      </c>
      <c r="S42" s="649" t="s">
        <v>2304</v>
      </c>
      <c r="T42" s="649" t="s">
        <v>2305</v>
      </c>
      <c r="U42" s="649" t="s">
        <v>2306</v>
      </c>
      <c r="V42" s="649" t="s">
        <v>2307</v>
      </c>
      <c r="W42" s="649" t="s">
        <v>2308</v>
      </c>
      <c r="X42" s="649" t="s">
        <v>2309</v>
      </c>
      <c r="Y42" s="649" t="s">
        <v>2310</v>
      </c>
      <c r="Z42" s="649" t="s">
        <v>2311</v>
      </c>
      <c r="AA42" s="649" t="s">
        <v>2312</v>
      </c>
      <c r="AB42" s="649" t="s">
        <v>2313</v>
      </c>
      <c r="AC42" s="683" t="s">
        <v>2314</v>
      </c>
      <c r="AD42" s="649" t="s">
        <v>2315</v>
      </c>
      <c r="AE42" s="816" t="s">
        <v>2348</v>
      </c>
      <c r="AG42" s="554"/>
      <c r="AH42" s="555"/>
      <c r="AI42" s="555"/>
      <c r="AJ42" s="555"/>
      <c r="AK42" s="554"/>
      <c r="AO42" s="555"/>
      <c r="AP42" s="555"/>
    </row>
    <row r="43" spans="1:42" s="553" customFormat="1" ht="38.25" customHeight="1">
      <c r="A43" s="565"/>
      <c r="B43" s="556"/>
      <c r="C43" s="557"/>
      <c r="D43" s="650"/>
      <c r="E43" s="651" t="s">
        <v>2320</v>
      </c>
      <c r="F43" s="651" t="s">
        <v>2321</v>
      </c>
      <c r="G43" s="651" t="s">
        <v>2322</v>
      </c>
      <c r="H43" s="651" t="s">
        <v>2323</v>
      </c>
      <c r="I43" s="651" t="s">
        <v>2324</v>
      </c>
      <c r="J43" s="651" t="s">
        <v>2325</v>
      </c>
      <c r="K43" s="651" t="s">
        <v>2326</v>
      </c>
      <c r="L43" s="651" t="s">
        <v>2327</v>
      </c>
      <c r="M43" s="651" t="s">
        <v>2328</v>
      </c>
      <c r="N43" s="651" t="s">
        <v>2329</v>
      </c>
      <c r="O43" s="651" t="s">
        <v>2330</v>
      </c>
      <c r="P43" s="651" t="s">
        <v>2331</v>
      </c>
      <c r="Q43" s="651" t="s">
        <v>2332</v>
      </c>
      <c r="R43" s="651" t="s">
        <v>2333</v>
      </c>
      <c r="S43" s="651" t="s">
        <v>2334</v>
      </c>
      <c r="T43" s="651" t="s">
        <v>2335</v>
      </c>
      <c r="U43" s="651" t="s">
        <v>2336</v>
      </c>
      <c r="V43" s="651" t="s">
        <v>2337</v>
      </c>
      <c r="W43" s="651" t="s">
        <v>2338</v>
      </c>
      <c r="X43" s="651" t="s">
        <v>2339</v>
      </c>
      <c r="Y43" s="651" t="s">
        <v>2340</v>
      </c>
      <c r="Z43" s="651" t="s">
        <v>2328</v>
      </c>
      <c r="AA43" s="651" t="s">
        <v>2329</v>
      </c>
      <c r="AB43" s="651" t="s">
        <v>2330</v>
      </c>
      <c r="AC43" s="684" t="s">
        <v>2331</v>
      </c>
      <c r="AD43" s="651" t="s">
        <v>2341</v>
      </c>
      <c r="AE43" s="817"/>
      <c r="AG43" s="554"/>
      <c r="AH43" s="555"/>
      <c r="AI43" s="555"/>
      <c r="AJ43" s="555"/>
      <c r="AK43" s="554"/>
      <c r="AO43" s="555"/>
      <c r="AP43" s="555"/>
    </row>
    <row r="44" spans="1:42" s="6" customFormat="1" ht="34.5" customHeight="1">
      <c r="A44" s="590" t="s">
        <v>24</v>
      </c>
      <c r="B44" s="591" t="s">
        <v>25</v>
      </c>
      <c r="C44" s="592">
        <f>'RAB '!H20</f>
        <v>205930268.95963079</v>
      </c>
      <c r="D44" s="652">
        <f>(C44/$C$265)*100</f>
        <v>0.5389133894953817</v>
      </c>
      <c r="E44" s="652">
        <f>D44/4-0.085</f>
        <v>4.9728347373845419E-2</v>
      </c>
      <c r="F44" s="652">
        <f>(D44-E44)/3</f>
        <v>0.16306168070717877</v>
      </c>
      <c r="G44" s="652">
        <f t="shared" ref="G44:H44" si="0">F44</f>
        <v>0.16306168070717877</v>
      </c>
      <c r="H44" s="652">
        <f t="shared" si="0"/>
        <v>0.16306168070717877</v>
      </c>
      <c r="I44" s="653"/>
      <c r="J44" s="653"/>
      <c r="K44" s="653"/>
      <c r="L44" s="653"/>
      <c r="M44" s="653"/>
      <c r="N44" s="653"/>
      <c r="O44" s="653"/>
      <c r="P44" s="653"/>
      <c r="Q44" s="653"/>
      <c r="R44" s="653"/>
      <c r="S44" s="653"/>
      <c r="T44" s="653"/>
      <c r="U44" s="653"/>
      <c r="V44" s="653"/>
      <c r="W44" s="653"/>
      <c r="X44" s="653"/>
      <c r="Y44" s="653"/>
      <c r="Z44" s="653"/>
      <c r="AA44" s="653"/>
      <c r="AB44" s="653"/>
      <c r="AC44" s="685"/>
      <c r="AD44" s="653"/>
      <c r="AE44" s="577"/>
      <c r="AG44" s="549">
        <f>SUM(E44:AD44)</f>
        <v>0.5389133894953817</v>
      </c>
      <c r="AH44" s="550">
        <f>SUM(D44)</f>
        <v>0.5389133894953817</v>
      </c>
      <c r="AI44" s="550">
        <f>AH44-AG44</f>
        <v>0</v>
      </c>
      <c r="AJ44" s="550"/>
      <c r="AK44" s="549"/>
      <c r="AO44" s="550"/>
      <c r="AP44" s="550"/>
    </row>
    <row r="45" spans="1:42" s="6" customFormat="1" ht="34.5" customHeight="1">
      <c r="A45" s="566" t="s">
        <v>46</v>
      </c>
      <c r="B45" s="99" t="s">
        <v>47</v>
      </c>
      <c r="C45" s="156">
        <f>'RAB '!H87</f>
        <v>170690565.51449999</v>
      </c>
      <c r="D45" s="654">
        <f>(C45/$C$265)*100</f>
        <v>0.44669213360924276</v>
      </c>
      <c r="E45" s="655">
        <f>D45/6</f>
        <v>7.4448688934873788E-2</v>
      </c>
      <c r="F45" s="655">
        <f>E45</f>
        <v>7.4448688934873788E-2</v>
      </c>
      <c r="G45" s="655">
        <f t="shared" ref="G45:J45" si="1">F45</f>
        <v>7.4448688934873788E-2</v>
      </c>
      <c r="H45" s="655">
        <f t="shared" si="1"/>
        <v>7.4448688934873788E-2</v>
      </c>
      <c r="I45" s="655">
        <f t="shared" si="1"/>
        <v>7.4448688934873788E-2</v>
      </c>
      <c r="J45" s="655">
        <f t="shared" si="1"/>
        <v>7.4448688934873788E-2</v>
      </c>
      <c r="K45" s="654"/>
      <c r="L45" s="654"/>
      <c r="M45" s="654"/>
      <c r="N45" s="654"/>
      <c r="O45" s="654"/>
      <c r="P45" s="654"/>
      <c r="Q45" s="654"/>
      <c r="R45" s="654"/>
      <c r="S45" s="654"/>
      <c r="T45" s="654"/>
      <c r="U45" s="654"/>
      <c r="V45" s="654"/>
      <c r="W45" s="654"/>
      <c r="X45" s="654"/>
      <c r="Y45" s="654"/>
      <c r="Z45" s="654"/>
      <c r="AA45" s="654"/>
      <c r="AB45" s="654"/>
      <c r="AC45" s="686"/>
      <c r="AD45" s="654"/>
      <c r="AE45" s="578"/>
      <c r="AG45" s="549">
        <f t="shared" ref="AG45:AG108" si="2">SUM(E45:AD45)</f>
        <v>0.4466921336092427</v>
      </c>
      <c r="AH45" s="550">
        <f t="shared" ref="AH45:AH108" si="3">SUM(D45)</f>
        <v>0.44669213360924276</v>
      </c>
      <c r="AI45" s="550">
        <f t="shared" ref="AI45:AI108" si="4">AH45-AG45</f>
        <v>0</v>
      </c>
      <c r="AJ45" s="550"/>
      <c r="AK45" s="549"/>
      <c r="AO45" s="550"/>
      <c r="AP45" s="550"/>
    </row>
    <row r="46" spans="1:42" s="6" customFormat="1" ht="34.5" customHeight="1">
      <c r="A46" s="593" t="s">
        <v>107</v>
      </c>
      <c r="B46" s="546" t="s">
        <v>22</v>
      </c>
      <c r="C46" s="594"/>
      <c r="D46" s="655"/>
      <c r="E46" s="654"/>
      <c r="F46" s="654"/>
      <c r="G46" s="654"/>
      <c r="H46" s="654"/>
      <c r="I46" s="654"/>
      <c r="J46" s="654"/>
      <c r="K46" s="654"/>
      <c r="L46" s="654"/>
      <c r="M46" s="654"/>
      <c r="N46" s="654"/>
      <c r="O46" s="654"/>
      <c r="P46" s="654"/>
      <c r="Q46" s="654"/>
      <c r="R46" s="654"/>
      <c r="S46" s="654"/>
      <c r="T46" s="654"/>
      <c r="U46" s="654"/>
      <c r="V46" s="654"/>
      <c r="W46" s="654"/>
      <c r="X46" s="654"/>
      <c r="Y46" s="654"/>
      <c r="Z46" s="654"/>
      <c r="AA46" s="654"/>
      <c r="AB46" s="654"/>
      <c r="AC46" s="686"/>
      <c r="AD46" s="654"/>
      <c r="AE46" s="578"/>
      <c r="AG46" s="549">
        <f t="shared" si="2"/>
        <v>0</v>
      </c>
      <c r="AH46" s="550">
        <f t="shared" si="3"/>
        <v>0</v>
      </c>
      <c r="AI46" s="550">
        <f t="shared" si="4"/>
        <v>0</v>
      </c>
      <c r="AJ46" s="550"/>
      <c r="AK46" s="549"/>
      <c r="AO46" s="550"/>
      <c r="AP46" s="550"/>
    </row>
    <row r="47" spans="1:42" s="6" customFormat="1" ht="34.5" customHeight="1">
      <c r="A47" s="593" t="s">
        <v>108</v>
      </c>
      <c r="B47" s="546" t="s">
        <v>109</v>
      </c>
      <c r="C47" s="547"/>
      <c r="D47" s="655"/>
      <c r="E47" s="656"/>
      <c r="F47" s="656"/>
      <c r="G47" s="656"/>
      <c r="H47" s="656"/>
      <c r="I47" s="656"/>
      <c r="J47" s="656"/>
      <c r="K47" s="656"/>
      <c r="L47" s="656"/>
      <c r="M47" s="656"/>
      <c r="N47" s="656"/>
      <c r="O47" s="656"/>
      <c r="P47" s="656"/>
      <c r="Q47" s="656"/>
      <c r="R47" s="656"/>
      <c r="S47" s="656"/>
      <c r="T47" s="656"/>
      <c r="U47" s="656"/>
      <c r="V47" s="656"/>
      <c r="W47" s="656"/>
      <c r="X47" s="656"/>
      <c r="Y47" s="656"/>
      <c r="Z47" s="656"/>
      <c r="AA47" s="656"/>
      <c r="AB47" s="656"/>
      <c r="AC47" s="687"/>
      <c r="AD47" s="656"/>
      <c r="AE47" s="579"/>
      <c r="AG47" s="549">
        <f t="shared" si="2"/>
        <v>0</v>
      </c>
      <c r="AH47" s="550">
        <f t="shared" si="3"/>
        <v>0</v>
      </c>
      <c r="AI47" s="550">
        <f t="shared" si="4"/>
        <v>0</v>
      </c>
      <c r="AJ47" s="550"/>
      <c r="AK47" s="549"/>
      <c r="AO47" s="550"/>
      <c r="AP47" s="550"/>
    </row>
    <row r="48" spans="1:42" s="6" customFormat="1" ht="34.5" customHeight="1">
      <c r="A48" s="566"/>
      <c r="B48" s="99" t="s">
        <v>110</v>
      </c>
      <c r="C48" s="158"/>
      <c r="D48" s="654"/>
      <c r="E48" s="656"/>
      <c r="F48" s="656"/>
      <c r="G48" s="656"/>
      <c r="H48" s="656"/>
      <c r="I48" s="656"/>
      <c r="J48" s="656"/>
      <c r="K48" s="656"/>
      <c r="L48" s="656"/>
      <c r="M48" s="656"/>
      <c r="N48" s="656"/>
      <c r="O48" s="656"/>
      <c r="P48" s="656"/>
      <c r="Q48" s="656"/>
      <c r="R48" s="656"/>
      <c r="S48" s="656"/>
      <c r="T48" s="656"/>
      <c r="U48" s="656"/>
      <c r="V48" s="656"/>
      <c r="W48" s="656"/>
      <c r="X48" s="656"/>
      <c r="Y48" s="656"/>
      <c r="Z48" s="656"/>
      <c r="AA48" s="656"/>
      <c r="AB48" s="656"/>
      <c r="AC48" s="687"/>
      <c r="AD48" s="656"/>
      <c r="AE48" s="579"/>
      <c r="AG48" s="549">
        <f t="shared" si="2"/>
        <v>0</v>
      </c>
      <c r="AH48" s="550">
        <f t="shared" si="3"/>
        <v>0</v>
      </c>
      <c r="AI48" s="550">
        <f t="shared" si="4"/>
        <v>0</v>
      </c>
      <c r="AJ48" s="550"/>
      <c r="AK48" s="549"/>
      <c r="AO48" s="550"/>
      <c r="AP48" s="550"/>
    </row>
    <row r="49" spans="1:42" s="84" customFormat="1" ht="35.1" customHeight="1">
      <c r="A49" s="567" t="s">
        <v>821</v>
      </c>
      <c r="B49" s="80" t="s">
        <v>111</v>
      </c>
      <c r="C49" s="158">
        <f>REKAP!C11</f>
        <v>352331272.34064078</v>
      </c>
      <c r="D49" s="654">
        <f t="shared" ref="D49:D80" si="5">(C49/$C$265)*100</f>
        <v>0.9220404613735399</v>
      </c>
      <c r="E49" s="654"/>
      <c r="F49" s="654"/>
      <c r="G49" s="655">
        <f>D49/8</f>
        <v>0.11525505767169249</v>
      </c>
      <c r="H49" s="655">
        <f>G49</f>
        <v>0.11525505767169249</v>
      </c>
      <c r="I49" s="655">
        <f t="shared" ref="I49:N49" si="6">H49</f>
        <v>0.11525505767169249</v>
      </c>
      <c r="J49" s="655">
        <f t="shared" si="6"/>
        <v>0.11525505767169249</v>
      </c>
      <c r="K49" s="655">
        <f t="shared" si="6"/>
        <v>0.11525505767169249</v>
      </c>
      <c r="L49" s="655">
        <f t="shared" si="6"/>
        <v>0.11525505767169249</v>
      </c>
      <c r="M49" s="655">
        <f t="shared" si="6"/>
        <v>0.11525505767169249</v>
      </c>
      <c r="N49" s="655">
        <f t="shared" si="6"/>
        <v>0.11525505767169249</v>
      </c>
      <c r="O49" s="654"/>
      <c r="P49" s="654"/>
      <c r="Q49" s="654"/>
      <c r="R49" s="654"/>
      <c r="S49" s="654"/>
      <c r="T49" s="654"/>
      <c r="U49" s="654"/>
      <c r="V49" s="654"/>
      <c r="W49" s="654"/>
      <c r="X49" s="654"/>
      <c r="Y49" s="654"/>
      <c r="Z49" s="654"/>
      <c r="AA49" s="654"/>
      <c r="AB49" s="654"/>
      <c r="AC49" s="686"/>
      <c r="AD49" s="654"/>
      <c r="AE49" s="578"/>
      <c r="AG49" s="549">
        <f t="shared" si="2"/>
        <v>0.92204046137354001</v>
      </c>
      <c r="AH49" s="550">
        <f t="shared" si="3"/>
        <v>0.9220404613735399</v>
      </c>
      <c r="AI49" s="550">
        <f t="shared" si="4"/>
        <v>0</v>
      </c>
      <c r="AJ49" s="550"/>
      <c r="AK49" s="549"/>
      <c r="AO49" s="550">
        <f>SUM(C49:C58)</f>
        <v>22557046558.851639</v>
      </c>
      <c r="AP49" s="550">
        <f>'RAB '!H1340</f>
        <v>22557046558.851688</v>
      </c>
    </row>
    <row r="50" spans="1:42" s="6" customFormat="1" ht="34.5" customHeight="1">
      <c r="A50" s="566" t="s">
        <v>107</v>
      </c>
      <c r="B50" s="99" t="s">
        <v>151</v>
      </c>
      <c r="C50" s="158">
        <v>5709080984.6947994</v>
      </c>
      <c r="D50" s="654">
        <f t="shared" si="5"/>
        <v>14.94049514871775</v>
      </c>
      <c r="E50" s="656"/>
      <c r="F50" s="656"/>
      <c r="G50" s="657">
        <v>0.04</v>
      </c>
      <c r="H50" s="657">
        <v>0.2</v>
      </c>
      <c r="I50" s="657">
        <f>D50/19</f>
        <v>0.7863418499325131</v>
      </c>
      <c r="J50" s="657">
        <f>D50/12</f>
        <v>1.2450412623931457</v>
      </c>
      <c r="K50" s="657">
        <f>D50/7</f>
        <v>2.1343564498168215</v>
      </c>
      <c r="L50" s="657">
        <f>K50</f>
        <v>2.1343564498168215</v>
      </c>
      <c r="M50" s="657">
        <v>1.55</v>
      </c>
      <c r="N50" s="657">
        <v>1.6</v>
      </c>
      <c r="O50" s="657" t="s">
        <v>2352</v>
      </c>
      <c r="P50" s="657">
        <v>0.2</v>
      </c>
      <c r="Q50" s="657">
        <v>0.59999999999999787</v>
      </c>
      <c r="R50" s="657">
        <v>0.27999999999999936</v>
      </c>
      <c r="S50" s="657">
        <v>0.33000000000000007</v>
      </c>
      <c r="T50" s="657">
        <v>0.3</v>
      </c>
      <c r="U50" s="658">
        <f t="shared" ref="U50" si="7">S50-T50</f>
        <v>3.0000000000000082E-2</v>
      </c>
      <c r="V50" s="657">
        <v>0.67031257178217452</v>
      </c>
      <c r="W50" s="657">
        <v>7.3948391689594217E-2</v>
      </c>
      <c r="X50" s="657">
        <v>1.58</v>
      </c>
      <c r="Y50" s="657">
        <v>1.1861381732866967</v>
      </c>
      <c r="Z50" s="656"/>
      <c r="AA50" s="656"/>
      <c r="AB50" s="656"/>
      <c r="AC50" s="687"/>
      <c r="AD50" s="656"/>
      <c r="AE50" s="579"/>
      <c r="AG50" s="549">
        <f t="shared" si="2"/>
        <v>14.940495148717764</v>
      </c>
      <c r="AH50" s="550">
        <f t="shared" si="3"/>
        <v>14.94049514871775</v>
      </c>
      <c r="AI50" s="550">
        <f t="shared" si="4"/>
        <v>-1.4210854715202004E-14</v>
      </c>
      <c r="AJ50" s="550"/>
      <c r="AK50" s="549"/>
      <c r="AO50" s="550">
        <f>SUM(C61:C109)</f>
        <v>6966395490.373498</v>
      </c>
      <c r="AP50" s="550">
        <f>'RAB '!H2065</f>
        <v>6966395490.3734941</v>
      </c>
    </row>
    <row r="51" spans="1:42" s="6" customFormat="1" ht="34.5" customHeight="1">
      <c r="A51" s="566" t="s">
        <v>213</v>
      </c>
      <c r="B51" s="99" t="s">
        <v>214</v>
      </c>
      <c r="C51" s="158"/>
      <c r="D51" s="654">
        <f t="shared" si="5"/>
        <v>0</v>
      </c>
      <c r="E51" s="654"/>
      <c r="F51" s="654"/>
      <c r="G51" s="654"/>
      <c r="H51" s="654"/>
      <c r="I51" s="654"/>
      <c r="J51" s="654"/>
      <c r="K51" s="654"/>
      <c r="L51" s="654"/>
      <c r="M51" s="654"/>
      <c r="N51" s="654"/>
      <c r="O51" s="654"/>
      <c r="P51" s="654"/>
      <c r="Q51" s="654"/>
      <c r="R51" s="654"/>
      <c r="S51" s="654"/>
      <c r="T51" s="654"/>
      <c r="U51" s="654"/>
      <c r="V51" s="654"/>
      <c r="W51" s="654"/>
      <c r="X51" s="654"/>
      <c r="Y51" s="654"/>
      <c r="Z51" s="654"/>
      <c r="AA51" s="654"/>
      <c r="AB51" s="654"/>
      <c r="AC51" s="686"/>
      <c r="AD51" s="654"/>
      <c r="AE51" s="578"/>
      <c r="AG51" s="549">
        <f t="shared" si="2"/>
        <v>0</v>
      </c>
      <c r="AH51" s="550">
        <f t="shared" si="3"/>
        <v>0</v>
      </c>
      <c r="AI51" s="550">
        <f t="shared" si="4"/>
        <v>0</v>
      </c>
      <c r="AJ51" s="550"/>
      <c r="AK51" s="549"/>
      <c r="AO51" s="550">
        <f>SUM('RAB '!H2069:H2598)</f>
        <v>1701684767.3923192</v>
      </c>
      <c r="AP51" s="550">
        <f>SUM(C111:C144)</f>
        <v>1701684767.3923192</v>
      </c>
    </row>
    <row r="52" spans="1:42" s="6" customFormat="1" ht="34.5" customHeight="1">
      <c r="A52" s="566"/>
      <c r="B52" s="99" t="s">
        <v>215</v>
      </c>
      <c r="C52" s="158">
        <f>SUM('RAB '!H297:H497)</f>
        <v>3604100466.2242346</v>
      </c>
      <c r="D52" s="654">
        <f t="shared" si="5"/>
        <v>9.4318237340599165</v>
      </c>
      <c r="E52" s="654"/>
      <c r="F52" s="654"/>
      <c r="G52" s="654"/>
      <c r="H52" s="659"/>
      <c r="I52" s="655">
        <f>D52/18</f>
        <v>0.52399020744777314</v>
      </c>
      <c r="J52" s="655">
        <f>I52</f>
        <v>0.52399020744777314</v>
      </c>
      <c r="K52" s="655">
        <f t="shared" ref="K52:Z52" si="8">J52</f>
        <v>0.52399020744777314</v>
      </c>
      <c r="L52" s="655">
        <f t="shared" si="8"/>
        <v>0.52399020744777314</v>
      </c>
      <c r="M52" s="655">
        <f t="shared" si="8"/>
        <v>0.52399020744777314</v>
      </c>
      <c r="N52" s="655">
        <f t="shared" si="8"/>
        <v>0.52399020744777314</v>
      </c>
      <c r="O52" s="655">
        <f t="shared" si="8"/>
        <v>0.52399020744777314</v>
      </c>
      <c r="P52" s="655">
        <f t="shared" si="8"/>
        <v>0.52399020744777314</v>
      </c>
      <c r="Q52" s="655">
        <f t="shared" si="8"/>
        <v>0.52399020744777314</v>
      </c>
      <c r="R52" s="655">
        <f t="shared" si="8"/>
        <v>0.52399020744777314</v>
      </c>
      <c r="S52" s="655">
        <f t="shared" si="8"/>
        <v>0.52399020744777314</v>
      </c>
      <c r="T52" s="655">
        <f t="shared" si="8"/>
        <v>0.52399020744777314</v>
      </c>
      <c r="U52" s="655">
        <f t="shared" si="8"/>
        <v>0.52399020744777314</v>
      </c>
      <c r="V52" s="655">
        <f t="shared" si="8"/>
        <v>0.52399020744777314</v>
      </c>
      <c r="W52" s="655">
        <f t="shared" si="8"/>
        <v>0.52399020744777314</v>
      </c>
      <c r="X52" s="655">
        <f t="shared" si="8"/>
        <v>0.52399020744777314</v>
      </c>
      <c r="Y52" s="655">
        <f t="shared" si="8"/>
        <v>0.52399020744777314</v>
      </c>
      <c r="Z52" s="655">
        <f t="shared" si="8"/>
        <v>0.52399020744777314</v>
      </c>
      <c r="AA52" s="654"/>
      <c r="AB52" s="654"/>
      <c r="AC52" s="686"/>
      <c r="AD52" s="654"/>
      <c r="AE52" s="578"/>
      <c r="AG52" s="549">
        <f t="shared" si="2"/>
        <v>9.4318237340599183</v>
      </c>
      <c r="AH52" s="550">
        <f t="shared" si="3"/>
        <v>9.4318237340599165</v>
      </c>
      <c r="AI52" s="550">
        <f t="shared" si="4"/>
        <v>0</v>
      </c>
      <c r="AJ52" s="550"/>
      <c r="AK52" s="549"/>
      <c r="AO52" s="550">
        <f>SUM('RAB '!H2606:H3353)</f>
        <v>3456558652.3211312</v>
      </c>
      <c r="AP52" s="550">
        <f>SUM(C147:C192)</f>
        <v>3456558652.3211322</v>
      </c>
    </row>
    <row r="53" spans="1:42" s="6" customFormat="1" ht="34.5" customHeight="1">
      <c r="A53" s="566"/>
      <c r="B53" s="99" t="s">
        <v>293</v>
      </c>
      <c r="C53" s="158">
        <f>SUM('RAB '!H503:H682)</f>
        <v>4396642548.9356728</v>
      </c>
      <c r="D53" s="654">
        <f t="shared" si="5"/>
        <v>11.50588279429199</v>
      </c>
      <c r="E53" s="654"/>
      <c r="F53" s="654"/>
      <c r="G53" s="654"/>
      <c r="H53" s="654"/>
      <c r="I53" s="654"/>
      <c r="J53" s="655">
        <f>D53/25</f>
        <v>0.46023531177167959</v>
      </c>
      <c r="K53" s="655">
        <f>D53/20</f>
        <v>0.57529413971459953</v>
      </c>
      <c r="L53" s="655">
        <f>(D53-J53-K53)/15</f>
        <v>0.69802355618704737</v>
      </c>
      <c r="M53" s="655">
        <f>L53</f>
        <v>0.69802355618704737</v>
      </c>
      <c r="N53" s="655">
        <f t="shared" ref="N53:Z53" si="9">M53</f>
        <v>0.69802355618704737</v>
      </c>
      <c r="O53" s="655">
        <f t="shared" si="9"/>
        <v>0.69802355618704737</v>
      </c>
      <c r="P53" s="655">
        <f t="shared" si="9"/>
        <v>0.69802355618704737</v>
      </c>
      <c r="Q53" s="655">
        <f t="shared" si="9"/>
        <v>0.69802355618704737</v>
      </c>
      <c r="R53" s="655">
        <f t="shared" si="9"/>
        <v>0.69802355618704737</v>
      </c>
      <c r="S53" s="655">
        <f t="shared" si="9"/>
        <v>0.69802355618704737</v>
      </c>
      <c r="T53" s="655">
        <f t="shared" si="9"/>
        <v>0.69802355618704737</v>
      </c>
      <c r="U53" s="655">
        <f t="shared" si="9"/>
        <v>0.69802355618704737</v>
      </c>
      <c r="V53" s="655">
        <f t="shared" si="9"/>
        <v>0.69802355618704737</v>
      </c>
      <c r="W53" s="655">
        <v>0.6</v>
      </c>
      <c r="X53" s="655">
        <f t="shared" si="9"/>
        <v>0.6</v>
      </c>
      <c r="Y53" s="655">
        <f t="shared" si="9"/>
        <v>0.6</v>
      </c>
      <c r="Z53" s="655">
        <f t="shared" si="9"/>
        <v>0.6</v>
      </c>
      <c r="AA53" s="655">
        <f>D53-SUM(J53:Z53)</f>
        <v>0.39209422474819</v>
      </c>
      <c r="AB53" s="654"/>
      <c r="AC53" s="686"/>
      <c r="AD53" s="654"/>
      <c r="AE53" s="578"/>
      <c r="AG53" s="549">
        <f t="shared" si="2"/>
        <v>11.50588279429199</v>
      </c>
      <c r="AH53" s="550">
        <f t="shared" si="3"/>
        <v>11.50588279429199</v>
      </c>
      <c r="AI53" s="550">
        <f t="shared" si="4"/>
        <v>0</v>
      </c>
      <c r="AJ53" s="550"/>
      <c r="AK53" s="549"/>
      <c r="AO53" s="550">
        <f>SUM('RAB '!H3357:H4322)</f>
        <v>6199662799.032383</v>
      </c>
      <c r="AP53" s="550">
        <f>SUM(C194:C264)</f>
        <v>3153820723.6140623</v>
      </c>
    </row>
    <row r="54" spans="1:42" s="6" customFormat="1" ht="34.5" customHeight="1">
      <c r="A54" s="566"/>
      <c r="B54" s="99" t="s">
        <v>331</v>
      </c>
      <c r="C54" s="158">
        <f>SUM('RAB '!H689:H840)</f>
        <v>3923524768.3030934</v>
      </c>
      <c r="D54" s="654">
        <f t="shared" si="5"/>
        <v>10.26774763291259</v>
      </c>
      <c r="E54" s="654"/>
      <c r="F54" s="654"/>
      <c r="G54" s="654"/>
      <c r="H54" s="654"/>
      <c r="I54" s="654"/>
      <c r="J54" s="655">
        <f>D54/19</f>
        <v>0.54040777015329422</v>
      </c>
      <c r="K54" s="655">
        <f>J54</f>
        <v>0.54040777015329422</v>
      </c>
      <c r="L54" s="655">
        <f t="shared" ref="L54:AB54" si="10">K54</f>
        <v>0.54040777015329422</v>
      </c>
      <c r="M54" s="655">
        <f t="shared" si="10"/>
        <v>0.54040777015329422</v>
      </c>
      <c r="N54" s="655">
        <f t="shared" si="10"/>
        <v>0.54040777015329422</v>
      </c>
      <c r="O54" s="655">
        <f t="shared" si="10"/>
        <v>0.54040777015329422</v>
      </c>
      <c r="P54" s="655">
        <f t="shared" si="10"/>
        <v>0.54040777015329422</v>
      </c>
      <c r="Q54" s="655">
        <f t="shared" si="10"/>
        <v>0.54040777015329422</v>
      </c>
      <c r="R54" s="655">
        <f t="shared" si="10"/>
        <v>0.54040777015329422</v>
      </c>
      <c r="S54" s="655">
        <f t="shared" si="10"/>
        <v>0.54040777015329422</v>
      </c>
      <c r="T54" s="655">
        <f t="shared" si="10"/>
        <v>0.54040777015329422</v>
      </c>
      <c r="U54" s="655">
        <f t="shared" si="10"/>
        <v>0.54040777015329422</v>
      </c>
      <c r="V54" s="655">
        <f t="shared" si="10"/>
        <v>0.54040777015329422</v>
      </c>
      <c r="W54" s="655">
        <f t="shared" si="10"/>
        <v>0.54040777015329422</v>
      </c>
      <c r="X54" s="655">
        <f t="shared" si="10"/>
        <v>0.54040777015329422</v>
      </c>
      <c r="Y54" s="655">
        <f t="shared" si="10"/>
        <v>0.54040777015329422</v>
      </c>
      <c r="Z54" s="655">
        <f t="shared" si="10"/>
        <v>0.54040777015329422</v>
      </c>
      <c r="AA54" s="655">
        <f t="shared" si="10"/>
        <v>0.54040777015329422</v>
      </c>
      <c r="AB54" s="655">
        <f t="shared" si="10"/>
        <v>0.54040777015329422</v>
      </c>
      <c r="AC54" s="686"/>
      <c r="AD54" s="654"/>
      <c r="AE54" s="578"/>
      <c r="AG54" s="549">
        <f t="shared" si="2"/>
        <v>10.26774763291259</v>
      </c>
      <c r="AH54" s="550">
        <f t="shared" si="3"/>
        <v>10.26774763291259</v>
      </c>
      <c r="AI54" s="550">
        <f t="shared" si="4"/>
        <v>0</v>
      </c>
      <c r="AJ54" s="550"/>
      <c r="AK54" s="549"/>
      <c r="AO54" s="550"/>
      <c r="AP54" s="550"/>
    </row>
    <row r="55" spans="1:42" s="6" customFormat="1" ht="34.5" customHeight="1">
      <c r="A55" s="566"/>
      <c r="B55" s="99" t="s">
        <v>363</v>
      </c>
      <c r="C55" s="158">
        <f>SUM('RAB '!H847:H995)</f>
        <v>1982529057.204354</v>
      </c>
      <c r="D55" s="654">
        <f t="shared" si="5"/>
        <v>5.1882195822340531</v>
      </c>
      <c r="E55" s="654"/>
      <c r="F55" s="654"/>
      <c r="G55" s="654"/>
      <c r="H55" s="654"/>
      <c r="I55" s="654"/>
      <c r="J55" s="654"/>
      <c r="K55" s="655">
        <f>D55/30</f>
        <v>0.1729406527411351</v>
      </c>
      <c r="L55" s="655">
        <f>K55</f>
        <v>0.1729406527411351</v>
      </c>
      <c r="M55" s="655">
        <f>L55</f>
        <v>0.1729406527411351</v>
      </c>
      <c r="N55" s="655">
        <f>M55</f>
        <v>0.1729406527411351</v>
      </c>
      <c r="O55" s="655">
        <f>(D55-K55-L55-M55-N55)/13</f>
        <v>0.34588130548227008</v>
      </c>
      <c r="P55" s="655">
        <f>O55</f>
        <v>0.34588130548227008</v>
      </c>
      <c r="Q55" s="655">
        <f t="shared" ref="Q55:AA55" si="11">P55</f>
        <v>0.34588130548227008</v>
      </c>
      <c r="R55" s="655">
        <f t="shared" si="11"/>
        <v>0.34588130548227008</v>
      </c>
      <c r="S55" s="655">
        <f t="shared" si="11"/>
        <v>0.34588130548227008</v>
      </c>
      <c r="T55" s="655">
        <f t="shared" si="11"/>
        <v>0.34588130548227008</v>
      </c>
      <c r="U55" s="655">
        <f t="shared" si="11"/>
        <v>0.34588130548227008</v>
      </c>
      <c r="V55" s="655">
        <f t="shared" si="11"/>
        <v>0.34588130548227008</v>
      </c>
      <c r="W55" s="655">
        <f t="shared" si="11"/>
        <v>0.34588130548227008</v>
      </c>
      <c r="X55" s="655">
        <f t="shared" si="11"/>
        <v>0.34588130548227008</v>
      </c>
      <c r="Y55" s="655">
        <f t="shared" si="11"/>
        <v>0.34588130548227008</v>
      </c>
      <c r="Z55" s="655">
        <f t="shared" si="11"/>
        <v>0.34588130548227008</v>
      </c>
      <c r="AA55" s="655">
        <f t="shared" si="11"/>
        <v>0.34588130548227008</v>
      </c>
      <c r="AB55" s="654"/>
      <c r="AC55" s="686"/>
      <c r="AD55" s="654"/>
      <c r="AE55" s="578"/>
      <c r="AG55" s="549">
        <f t="shared" si="2"/>
        <v>5.1882195822340513</v>
      </c>
      <c r="AH55" s="550">
        <f t="shared" si="3"/>
        <v>5.1882195822340531</v>
      </c>
      <c r="AI55" s="550">
        <f t="shared" si="4"/>
        <v>0</v>
      </c>
      <c r="AJ55" s="550"/>
      <c r="AK55" s="549"/>
      <c r="AO55" s="550"/>
      <c r="AP55" s="550"/>
    </row>
    <row r="56" spans="1:42" s="6" customFormat="1" ht="34.5" customHeight="1">
      <c r="A56" s="566" t="s">
        <v>396</v>
      </c>
      <c r="B56" s="99" t="s">
        <v>397</v>
      </c>
      <c r="C56" s="158">
        <f>SUM('RAB '!H1001:H1135)</f>
        <v>1097407606.2055478</v>
      </c>
      <c r="D56" s="654">
        <f t="shared" si="5"/>
        <v>2.8718830685069441</v>
      </c>
      <c r="E56" s="654"/>
      <c r="F56" s="654"/>
      <c r="G56" s="654"/>
      <c r="H56" s="654"/>
      <c r="I56" s="654"/>
      <c r="J56" s="654"/>
      <c r="K56" s="654"/>
      <c r="L56" s="654"/>
      <c r="M56" s="654"/>
      <c r="N56" s="654"/>
      <c r="O56" s="654"/>
      <c r="P56" s="655">
        <f>D56/11</f>
        <v>0.26108027895517671</v>
      </c>
      <c r="Q56" s="655">
        <f>P56</f>
        <v>0.26108027895517671</v>
      </c>
      <c r="R56" s="655">
        <f t="shared" ref="R56" si="12">Q56</f>
        <v>0.26108027895517671</v>
      </c>
      <c r="S56" s="655">
        <f t="shared" ref="S56:Z56" si="13">R56</f>
        <v>0.26108027895517671</v>
      </c>
      <c r="T56" s="655">
        <f t="shared" si="13"/>
        <v>0.26108027895517671</v>
      </c>
      <c r="U56" s="655">
        <f t="shared" si="13"/>
        <v>0.26108027895517671</v>
      </c>
      <c r="V56" s="655">
        <f t="shared" si="13"/>
        <v>0.26108027895517671</v>
      </c>
      <c r="W56" s="655">
        <f t="shared" si="13"/>
        <v>0.26108027895517671</v>
      </c>
      <c r="X56" s="655">
        <f t="shared" si="13"/>
        <v>0.26108027895517671</v>
      </c>
      <c r="Y56" s="655">
        <f t="shared" si="13"/>
        <v>0.26108027895517671</v>
      </c>
      <c r="Z56" s="655">
        <f t="shared" si="13"/>
        <v>0.26108027895517671</v>
      </c>
      <c r="AA56" s="654"/>
      <c r="AB56" s="654"/>
      <c r="AC56" s="686"/>
      <c r="AD56" s="654"/>
      <c r="AE56" s="578"/>
      <c r="AG56" s="549">
        <f t="shared" si="2"/>
        <v>2.8718830685069445</v>
      </c>
      <c r="AH56" s="550">
        <f t="shared" si="3"/>
        <v>2.8718830685069441</v>
      </c>
      <c r="AI56" s="550">
        <f t="shared" si="4"/>
        <v>0</v>
      </c>
      <c r="AJ56" s="550"/>
      <c r="AK56" s="549"/>
      <c r="AO56" s="550"/>
      <c r="AP56" s="550"/>
    </row>
    <row r="57" spans="1:42" s="6" customFormat="1" ht="34.5" customHeight="1">
      <c r="A57" s="566" t="s">
        <v>460</v>
      </c>
      <c r="B57" s="99" t="s">
        <v>461</v>
      </c>
      <c r="C57" s="158">
        <f>SUM('RAB '!H1141:H1275)</f>
        <v>1208841054.123909</v>
      </c>
      <c r="D57" s="654">
        <f t="shared" si="5"/>
        <v>3.1635010876754306</v>
      </c>
      <c r="E57" s="654"/>
      <c r="F57" s="654"/>
      <c r="G57" s="654"/>
      <c r="H57" s="654"/>
      <c r="I57" s="654"/>
      <c r="J57" s="654"/>
      <c r="K57" s="654"/>
      <c r="L57" s="654"/>
      <c r="M57" s="654"/>
      <c r="N57" s="654"/>
      <c r="O57" s="654"/>
      <c r="P57" s="659"/>
      <c r="Q57" s="659"/>
      <c r="R57" s="655">
        <f>D57/20</f>
        <v>0.15817505438377152</v>
      </c>
      <c r="S57" s="655">
        <f>R57</f>
        <v>0.15817505438377152</v>
      </c>
      <c r="T57" s="655">
        <f>(D57-R57-S57)/5</f>
        <v>0.5694301957815775</v>
      </c>
      <c r="U57" s="655">
        <f>T57</f>
        <v>0.5694301957815775</v>
      </c>
      <c r="V57" s="655">
        <f>U57</f>
        <v>0.5694301957815775</v>
      </c>
      <c r="W57" s="655">
        <f t="shared" ref="W57:X57" si="14">V57</f>
        <v>0.5694301957815775</v>
      </c>
      <c r="X57" s="655">
        <f t="shared" si="14"/>
        <v>0.5694301957815775</v>
      </c>
      <c r="Y57" s="654"/>
      <c r="Z57" s="654"/>
      <c r="AA57" s="654"/>
      <c r="AB57" s="654"/>
      <c r="AC57" s="686"/>
      <c r="AD57" s="654"/>
      <c r="AE57" s="578"/>
      <c r="AG57" s="549">
        <f t="shared" si="2"/>
        <v>3.1635010876754306</v>
      </c>
      <c r="AH57" s="550">
        <f t="shared" si="3"/>
        <v>3.1635010876754306</v>
      </c>
      <c r="AI57" s="550">
        <f t="shared" si="4"/>
        <v>0</v>
      </c>
      <c r="AJ57" s="550"/>
      <c r="AK57" s="549"/>
      <c r="AO57" s="550"/>
      <c r="AP57" s="550"/>
    </row>
    <row r="58" spans="1:42" s="6" customFormat="1" ht="34.5" customHeight="1">
      <c r="A58" s="566" t="s">
        <v>463</v>
      </c>
      <c r="B58" s="99" t="s">
        <v>464</v>
      </c>
      <c r="C58" s="158">
        <f>SUM('RAB '!H1281:H1338)</f>
        <v>282588800.81939119</v>
      </c>
      <c r="D58" s="654">
        <f t="shared" si="5"/>
        <v>0.739526487545488</v>
      </c>
      <c r="E58" s="654"/>
      <c r="F58" s="654"/>
      <c r="G58" s="654"/>
      <c r="H58" s="654"/>
      <c r="I58" s="654"/>
      <c r="J58" s="654"/>
      <c r="K58" s="654"/>
      <c r="L58" s="654"/>
      <c r="M58" s="654"/>
      <c r="N58" s="654"/>
      <c r="O58" s="654"/>
      <c r="P58" s="659"/>
      <c r="Q58" s="659"/>
      <c r="R58" s="654"/>
      <c r="S58" s="655">
        <f>D58/4</f>
        <v>0.184881621886372</v>
      </c>
      <c r="T58" s="655">
        <f>S58</f>
        <v>0.184881621886372</v>
      </c>
      <c r="U58" s="655">
        <f t="shared" ref="U58:V58" si="15">T58</f>
        <v>0.184881621886372</v>
      </c>
      <c r="V58" s="655">
        <f t="shared" si="15"/>
        <v>0.184881621886372</v>
      </c>
      <c r="W58" s="654"/>
      <c r="X58" s="654"/>
      <c r="Y58" s="654"/>
      <c r="Z58" s="654"/>
      <c r="AA58" s="654"/>
      <c r="AB58" s="654"/>
      <c r="AC58" s="686"/>
      <c r="AD58" s="654"/>
      <c r="AE58" s="578"/>
      <c r="AG58" s="549">
        <f t="shared" si="2"/>
        <v>0.739526487545488</v>
      </c>
      <c r="AH58" s="550">
        <f t="shared" si="3"/>
        <v>0.739526487545488</v>
      </c>
      <c r="AI58" s="550">
        <f t="shared" si="4"/>
        <v>0</v>
      </c>
      <c r="AJ58" s="550"/>
      <c r="AK58" s="549"/>
      <c r="AO58" s="550"/>
      <c r="AP58" s="550"/>
    </row>
    <row r="59" spans="1:42" s="84" customFormat="1" ht="34.5" customHeight="1">
      <c r="A59" s="595" t="s">
        <v>469</v>
      </c>
      <c r="B59" s="596" t="s">
        <v>470</v>
      </c>
      <c r="C59" s="547"/>
      <c r="D59" s="655">
        <f t="shared" si="5"/>
        <v>0</v>
      </c>
      <c r="E59" s="654"/>
      <c r="F59" s="654"/>
      <c r="G59" s="654"/>
      <c r="H59" s="654"/>
      <c r="I59" s="654"/>
      <c r="J59" s="654"/>
      <c r="K59" s="654"/>
      <c r="L59" s="654"/>
      <c r="M59" s="654"/>
      <c r="N59" s="654"/>
      <c r="O59" s="654"/>
      <c r="P59" s="654"/>
      <c r="Q59" s="654"/>
      <c r="R59" s="654"/>
      <c r="S59" s="654"/>
      <c r="T59" s="654"/>
      <c r="U59" s="654"/>
      <c r="V59" s="654"/>
      <c r="W59" s="654"/>
      <c r="X59" s="654"/>
      <c r="Y59" s="654"/>
      <c r="Z59" s="654"/>
      <c r="AA59" s="654"/>
      <c r="AB59" s="654"/>
      <c r="AC59" s="686"/>
      <c r="AD59" s="654"/>
      <c r="AE59" s="578"/>
      <c r="AG59" s="549">
        <f t="shared" si="2"/>
        <v>0</v>
      </c>
      <c r="AH59" s="550">
        <f t="shared" si="3"/>
        <v>0</v>
      </c>
      <c r="AI59" s="550">
        <f t="shared" si="4"/>
        <v>0</v>
      </c>
      <c r="AJ59" s="550"/>
      <c r="AK59" s="549"/>
      <c r="AO59" s="550"/>
      <c r="AP59" s="550"/>
    </row>
    <row r="60" spans="1:42" s="6" customFormat="1" ht="34.5" customHeight="1">
      <c r="A60" s="566" t="s">
        <v>107</v>
      </c>
      <c r="B60" s="218" t="s">
        <v>471</v>
      </c>
      <c r="C60" s="158"/>
      <c r="D60" s="654">
        <f t="shared" si="5"/>
        <v>0</v>
      </c>
      <c r="E60" s="654"/>
      <c r="F60" s="654"/>
      <c r="G60" s="654"/>
      <c r="H60" s="654"/>
      <c r="I60" s="654"/>
      <c r="J60" s="654"/>
      <c r="K60" s="654"/>
      <c r="L60" s="654"/>
      <c r="M60" s="654"/>
      <c r="N60" s="654"/>
      <c r="O60" s="654"/>
      <c r="P60" s="654"/>
      <c r="Q60" s="654"/>
      <c r="R60" s="654"/>
      <c r="S60" s="654"/>
      <c r="T60" s="654"/>
      <c r="U60" s="654"/>
      <c r="V60" s="654"/>
      <c r="W60" s="654"/>
      <c r="X60" s="654"/>
      <c r="Y60" s="654"/>
      <c r="Z60" s="654"/>
      <c r="AA60" s="654"/>
      <c r="AB60" s="654"/>
      <c r="AC60" s="686"/>
      <c r="AD60" s="654"/>
      <c r="AE60" s="578"/>
      <c r="AG60" s="549">
        <f t="shared" si="2"/>
        <v>0</v>
      </c>
      <c r="AH60" s="550">
        <f t="shared" si="3"/>
        <v>0</v>
      </c>
      <c r="AI60" s="550">
        <f t="shared" si="4"/>
        <v>0</v>
      </c>
      <c r="AJ60" s="550"/>
      <c r="AK60" s="549"/>
      <c r="AO60" s="550"/>
      <c r="AP60" s="550"/>
    </row>
    <row r="61" spans="1:42" s="84" customFormat="1" ht="34.5" customHeight="1">
      <c r="A61" s="296"/>
      <c r="B61" s="204" t="s">
        <v>215</v>
      </c>
      <c r="C61" s="158">
        <f>SUM('RAB '!H1346:H1354)</f>
        <v>146281893.96782288</v>
      </c>
      <c r="D61" s="654">
        <f t="shared" si="5"/>
        <v>0.3828153660861649</v>
      </c>
      <c r="E61" s="656"/>
      <c r="F61" s="656"/>
      <c r="G61" s="656"/>
      <c r="H61" s="656"/>
      <c r="I61" s="656"/>
      <c r="J61" s="656"/>
      <c r="K61" s="656"/>
      <c r="L61" s="656"/>
      <c r="M61" s="656"/>
      <c r="N61" s="656"/>
      <c r="O61" s="657">
        <f>D61/25</f>
        <v>1.5312614643446597E-2</v>
      </c>
      <c r="P61" s="657">
        <f>O61</f>
        <v>1.5312614643446597E-2</v>
      </c>
      <c r="Q61" s="657">
        <f>D61/10</f>
        <v>3.8281536608616488E-2</v>
      </c>
      <c r="R61" s="657">
        <f>(D61-O61-O61-Q61)/4</f>
        <v>7.8477150047663813E-2</v>
      </c>
      <c r="S61" s="657">
        <f>R61</f>
        <v>7.8477150047663813E-2</v>
      </c>
      <c r="T61" s="657">
        <f t="shared" ref="T61:U61" si="16">S61</f>
        <v>7.8477150047663813E-2</v>
      </c>
      <c r="U61" s="657">
        <f t="shared" si="16"/>
        <v>7.8477150047663813E-2</v>
      </c>
      <c r="V61" s="656"/>
      <c r="W61" s="656"/>
      <c r="X61" s="656"/>
      <c r="Y61" s="656"/>
      <c r="Z61" s="656"/>
      <c r="AA61" s="656"/>
      <c r="AB61" s="656"/>
      <c r="AC61" s="687"/>
      <c r="AD61" s="656"/>
      <c r="AE61" s="579"/>
      <c r="AG61" s="549">
        <f t="shared" si="2"/>
        <v>0.3828153660861649</v>
      </c>
      <c r="AH61" s="550">
        <f t="shared" si="3"/>
        <v>0.3828153660861649</v>
      </c>
      <c r="AI61" s="550">
        <f t="shared" si="4"/>
        <v>0</v>
      </c>
      <c r="AJ61" s="550"/>
      <c r="AK61" s="549"/>
      <c r="AO61" s="550"/>
      <c r="AP61" s="550"/>
    </row>
    <row r="62" spans="1:42" s="84" customFormat="1" ht="34.5" customHeight="1">
      <c r="A62" s="296"/>
      <c r="B62" s="204" t="s">
        <v>293</v>
      </c>
      <c r="C62" s="158">
        <f>SUM('RAB '!H1357:H1361)</f>
        <v>44687830.62362729</v>
      </c>
      <c r="D62" s="654">
        <f t="shared" si="5"/>
        <v>0.11694672372469705</v>
      </c>
      <c r="E62" s="656"/>
      <c r="F62" s="656"/>
      <c r="G62" s="656"/>
      <c r="H62" s="656"/>
      <c r="I62" s="656"/>
      <c r="J62" s="656"/>
      <c r="K62" s="656"/>
      <c r="L62" s="656"/>
      <c r="M62" s="656"/>
      <c r="N62" s="656"/>
      <c r="O62" s="656"/>
      <c r="P62" s="657">
        <f>D62/6</f>
        <v>1.9491120620782842E-2</v>
      </c>
      <c r="Q62" s="657">
        <f>P62</f>
        <v>1.9491120620782842E-2</v>
      </c>
      <c r="R62" s="657">
        <f t="shared" ref="R62:U62" si="17">Q62</f>
        <v>1.9491120620782842E-2</v>
      </c>
      <c r="S62" s="657">
        <f t="shared" si="17"/>
        <v>1.9491120620782842E-2</v>
      </c>
      <c r="T62" s="657">
        <f t="shared" si="17"/>
        <v>1.9491120620782842E-2</v>
      </c>
      <c r="U62" s="657">
        <f t="shared" si="17"/>
        <v>1.9491120620782842E-2</v>
      </c>
      <c r="V62" s="656"/>
      <c r="W62" s="656"/>
      <c r="X62" s="660"/>
      <c r="Y62" s="656"/>
      <c r="Z62" s="656"/>
      <c r="AA62" s="656"/>
      <c r="AB62" s="656"/>
      <c r="AC62" s="687"/>
      <c r="AD62" s="656"/>
      <c r="AE62" s="579"/>
      <c r="AG62" s="549">
        <f t="shared" si="2"/>
        <v>0.11694672372469705</v>
      </c>
      <c r="AH62" s="550">
        <f t="shared" si="3"/>
        <v>0.11694672372469705</v>
      </c>
      <c r="AI62" s="550">
        <f t="shared" si="4"/>
        <v>0</v>
      </c>
      <c r="AJ62" s="550"/>
      <c r="AK62" s="549"/>
      <c r="AO62" s="550"/>
      <c r="AP62" s="550"/>
    </row>
    <row r="63" spans="1:42" s="84" customFormat="1" ht="34.5" customHeight="1">
      <c r="A63" s="296"/>
      <c r="B63" s="204" t="s">
        <v>331</v>
      </c>
      <c r="C63" s="158">
        <f>SUM('RAB '!H1364:H1368)</f>
        <v>46387813.266078487</v>
      </c>
      <c r="D63" s="654">
        <f t="shared" si="5"/>
        <v>0.12139552774246037</v>
      </c>
      <c r="E63" s="656"/>
      <c r="F63" s="656"/>
      <c r="G63" s="656"/>
      <c r="H63" s="656"/>
      <c r="I63" s="656"/>
      <c r="J63" s="656"/>
      <c r="K63" s="656"/>
      <c r="L63" s="656"/>
      <c r="M63" s="656"/>
      <c r="N63" s="656"/>
      <c r="O63" s="656"/>
      <c r="P63" s="656"/>
      <c r="Q63" s="657">
        <f>D63/6</f>
        <v>2.023258795707673E-2</v>
      </c>
      <c r="R63" s="657">
        <f>Q63</f>
        <v>2.023258795707673E-2</v>
      </c>
      <c r="S63" s="657">
        <f t="shared" ref="S63:V63" si="18">R63</f>
        <v>2.023258795707673E-2</v>
      </c>
      <c r="T63" s="657">
        <f t="shared" si="18"/>
        <v>2.023258795707673E-2</v>
      </c>
      <c r="U63" s="657">
        <f t="shared" si="18"/>
        <v>2.023258795707673E-2</v>
      </c>
      <c r="V63" s="657">
        <f t="shared" si="18"/>
        <v>2.023258795707673E-2</v>
      </c>
      <c r="W63" s="656"/>
      <c r="X63" s="660"/>
      <c r="Y63" s="656"/>
      <c r="Z63" s="656"/>
      <c r="AA63" s="656"/>
      <c r="AB63" s="656"/>
      <c r="AC63" s="687"/>
      <c r="AD63" s="656"/>
      <c r="AE63" s="579"/>
      <c r="AG63" s="549">
        <f t="shared" si="2"/>
        <v>0.12139552774246039</v>
      </c>
      <c r="AH63" s="550">
        <f t="shared" si="3"/>
        <v>0.12139552774246037</v>
      </c>
      <c r="AI63" s="550">
        <f t="shared" si="4"/>
        <v>0</v>
      </c>
      <c r="AJ63" s="550"/>
      <c r="AK63" s="549"/>
      <c r="AO63" s="550"/>
      <c r="AP63" s="550"/>
    </row>
    <row r="64" spans="1:42" s="84" customFormat="1" ht="34.5" customHeight="1">
      <c r="A64" s="296"/>
      <c r="B64" s="204" t="s">
        <v>363</v>
      </c>
      <c r="C64" s="158">
        <f>SUM('RAB '!H1371:H1374)</f>
        <v>53148889.868532144</v>
      </c>
      <c r="D64" s="654">
        <f t="shared" si="5"/>
        <v>0.1390890641364739</v>
      </c>
      <c r="E64" s="656"/>
      <c r="F64" s="656"/>
      <c r="G64" s="656"/>
      <c r="H64" s="656"/>
      <c r="I64" s="656"/>
      <c r="J64" s="656"/>
      <c r="K64" s="656"/>
      <c r="L64" s="656"/>
      <c r="M64" s="656"/>
      <c r="N64" s="656"/>
      <c r="O64" s="656"/>
      <c r="P64" s="656"/>
      <c r="Q64" s="656"/>
      <c r="R64" s="657">
        <f>D64/6</f>
        <v>2.3181510689412318E-2</v>
      </c>
      <c r="S64" s="657">
        <f>R64</f>
        <v>2.3181510689412318E-2</v>
      </c>
      <c r="T64" s="657">
        <f t="shared" ref="T64:W64" si="19">S64</f>
        <v>2.3181510689412318E-2</v>
      </c>
      <c r="U64" s="657">
        <f t="shared" si="19"/>
        <v>2.3181510689412318E-2</v>
      </c>
      <c r="V64" s="657">
        <f t="shared" si="19"/>
        <v>2.3181510689412318E-2</v>
      </c>
      <c r="W64" s="657">
        <f t="shared" si="19"/>
        <v>2.3181510689412318E-2</v>
      </c>
      <c r="X64" s="660"/>
      <c r="Y64" s="656"/>
      <c r="Z64" s="656"/>
      <c r="AA64" s="656"/>
      <c r="AB64" s="656"/>
      <c r="AC64" s="687"/>
      <c r="AD64" s="656"/>
      <c r="AE64" s="579"/>
      <c r="AG64" s="549">
        <f t="shared" si="2"/>
        <v>0.1390890641364739</v>
      </c>
      <c r="AH64" s="550">
        <f t="shared" si="3"/>
        <v>0.1390890641364739</v>
      </c>
      <c r="AI64" s="550">
        <f t="shared" si="4"/>
        <v>0</v>
      </c>
      <c r="AJ64" s="550"/>
      <c r="AK64" s="549"/>
      <c r="AO64" s="550"/>
      <c r="AP64" s="550"/>
    </row>
    <row r="65" spans="1:42" s="6" customFormat="1" ht="34.5" customHeight="1">
      <c r="A65" s="566" t="s">
        <v>213</v>
      </c>
      <c r="B65" s="218" t="s">
        <v>490</v>
      </c>
      <c r="C65" s="158"/>
      <c r="D65" s="654">
        <f t="shared" si="5"/>
        <v>0</v>
      </c>
      <c r="E65" s="654"/>
      <c r="F65" s="654"/>
      <c r="G65" s="654"/>
      <c r="H65" s="654"/>
      <c r="I65" s="654"/>
      <c r="J65" s="654"/>
      <c r="K65" s="654"/>
      <c r="L65" s="654"/>
      <c r="M65" s="654"/>
      <c r="N65" s="654"/>
      <c r="O65" s="654"/>
      <c r="P65" s="654"/>
      <c r="Q65" s="654"/>
      <c r="R65" s="654"/>
      <c r="S65" s="654"/>
      <c r="T65" s="654"/>
      <c r="U65" s="654"/>
      <c r="V65" s="654"/>
      <c r="W65" s="654"/>
      <c r="X65" s="654"/>
      <c r="Y65" s="654"/>
      <c r="Z65" s="654"/>
      <c r="AA65" s="654"/>
      <c r="AB65" s="654"/>
      <c r="AC65" s="686"/>
      <c r="AD65" s="654"/>
      <c r="AE65" s="578"/>
      <c r="AG65" s="549">
        <f t="shared" si="2"/>
        <v>0</v>
      </c>
      <c r="AH65" s="550">
        <f t="shared" si="3"/>
        <v>0</v>
      </c>
      <c r="AI65" s="550">
        <f t="shared" si="4"/>
        <v>0</v>
      </c>
      <c r="AJ65" s="550"/>
      <c r="AK65" s="549"/>
      <c r="AO65" s="550"/>
      <c r="AP65" s="550"/>
    </row>
    <row r="66" spans="1:42" s="84" customFormat="1" ht="34.5" customHeight="1">
      <c r="A66" s="296"/>
      <c r="B66" s="204" t="s">
        <v>215</v>
      </c>
      <c r="C66" s="158">
        <f>SUM('RAB '!H1378:H1385)</f>
        <v>602502403.25851417</v>
      </c>
      <c r="D66" s="654">
        <f t="shared" si="5"/>
        <v>1.5767308708891674</v>
      </c>
      <c r="E66" s="656"/>
      <c r="F66" s="656"/>
      <c r="G66" s="656"/>
      <c r="H66" s="656"/>
      <c r="I66" s="656"/>
      <c r="J66" s="656"/>
      <c r="K66" s="656"/>
      <c r="L66" s="656"/>
      <c r="M66" s="656"/>
      <c r="N66" s="656"/>
      <c r="O66" s="657">
        <f>D66/15</f>
        <v>0.10511539139261115</v>
      </c>
      <c r="P66" s="657">
        <f>O66</f>
        <v>0.10511539139261115</v>
      </c>
      <c r="Q66" s="657">
        <f t="shared" ref="Q66:AC66" si="20">P66</f>
        <v>0.10511539139261115</v>
      </c>
      <c r="R66" s="657">
        <f t="shared" si="20"/>
        <v>0.10511539139261115</v>
      </c>
      <c r="S66" s="657">
        <f t="shared" si="20"/>
        <v>0.10511539139261115</v>
      </c>
      <c r="T66" s="657">
        <f t="shared" si="20"/>
        <v>0.10511539139261115</v>
      </c>
      <c r="U66" s="657">
        <f t="shared" si="20"/>
        <v>0.10511539139261115</v>
      </c>
      <c r="V66" s="657">
        <f t="shared" si="20"/>
        <v>0.10511539139261115</v>
      </c>
      <c r="W66" s="657">
        <f t="shared" si="20"/>
        <v>0.10511539139261115</v>
      </c>
      <c r="X66" s="657">
        <f t="shared" si="20"/>
        <v>0.10511539139261115</v>
      </c>
      <c r="Y66" s="657">
        <f t="shared" si="20"/>
        <v>0.10511539139261115</v>
      </c>
      <c r="Z66" s="657">
        <f t="shared" si="20"/>
        <v>0.10511539139261115</v>
      </c>
      <c r="AA66" s="657">
        <f t="shared" si="20"/>
        <v>0.10511539139261115</v>
      </c>
      <c r="AB66" s="657">
        <f t="shared" si="20"/>
        <v>0.10511539139261115</v>
      </c>
      <c r="AC66" s="687">
        <f t="shared" si="20"/>
        <v>0.10511539139261115</v>
      </c>
      <c r="AD66" s="656"/>
      <c r="AE66" s="579"/>
      <c r="AG66" s="549">
        <f t="shared" si="2"/>
        <v>1.5767308708891667</v>
      </c>
      <c r="AH66" s="550">
        <f t="shared" si="3"/>
        <v>1.5767308708891674</v>
      </c>
      <c r="AI66" s="550">
        <f t="shared" si="4"/>
        <v>0</v>
      </c>
      <c r="AJ66" s="550"/>
      <c r="AK66" s="549"/>
      <c r="AO66" s="550"/>
      <c r="AP66" s="550"/>
    </row>
    <row r="67" spans="1:42" s="84" customFormat="1" ht="34.5" customHeight="1">
      <c r="A67" s="296"/>
      <c r="B67" s="204" t="s">
        <v>293</v>
      </c>
      <c r="C67" s="158">
        <f>SUM('RAB '!H1388:H1392)</f>
        <v>319824700.31427515</v>
      </c>
      <c r="D67" s="654">
        <f t="shared" si="5"/>
        <v>0.83697172912690443</v>
      </c>
      <c r="E67" s="656"/>
      <c r="F67" s="656"/>
      <c r="G67" s="656"/>
      <c r="H67" s="656"/>
      <c r="I67" s="656"/>
      <c r="J67" s="656"/>
      <c r="K67" s="656"/>
      <c r="L67" s="656"/>
      <c r="M67" s="656"/>
      <c r="N67" s="656"/>
      <c r="O67" s="656"/>
      <c r="P67" s="656"/>
      <c r="Q67" s="656"/>
      <c r="R67" s="657">
        <f>D67/9</f>
        <v>9.2996858791878273E-2</v>
      </c>
      <c r="S67" s="657">
        <f t="shared" ref="S67:Z67" si="21">R67</f>
        <v>9.2996858791878273E-2</v>
      </c>
      <c r="T67" s="657">
        <f t="shared" si="21"/>
        <v>9.2996858791878273E-2</v>
      </c>
      <c r="U67" s="657">
        <f t="shared" si="21"/>
        <v>9.2996858791878273E-2</v>
      </c>
      <c r="V67" s="657">
        <f t="shared" si="21"/>
        <v>9.2996858791878273E-2</v>
      </c>
      <c r="W67" s="657">
        <f t="shared" si="21"/>
        <v>9.2996858791878273E-2</v>
      </c>
      <c r="X67" s="657">
        <f t="shared" si="21"/>
        <v>9.2996858791878273E-2</v>
      </c>
      <c r="Y67" s="657">
        <f t="shared" si="21"/>
        <v>9.2996858791878273E-2</v>
      </c>
      <c r="Z67" s="657">
        <f t="shared" si="21"/>
        <v>9.2996858791878273E-2</v>
      </c>
      <c r="AA67" s="656"/>
      <c r="AB67" s="656"/>
      <c r="AC67" s="688"/>
      <c r="AD67" s="656"/>
      <c r="AE67" s="579"/>
      <c r="AG67" s="549">
        <f t="shared" si="2"/>
        <v>0.83697172912690432</v>
      </c>
      <c r="AH67" s="550">
        <f t="shared" si="3"/>
        <v>0.83697172912690443</v>
      </c>
      <c r="AI67" s="550">
        <f t="shared" si="4"/>
        <v>0</v>
      </c>
      <c r="AJ67" s="550"/>
      <c r="AK67" s="549"/>
      <c r="AO67" s="550"/>
      <c r="AP67" s="550"/>
    </row>
    <row r="68" spans="1:42" s="84" customFormat="1" ht="34.5" customHeight="1">
      <c r="A68" s="296"/>
      <c r="B68" s="204" t="s">
        <v>331</v>
      </c>
      <c r="C68" s="158">
        <f>SUM('RAB '!H1395:H1399)</f>
        <v>323317263.80578256</v>
      </c>
      <c r="D68" s="654">
        <f t="shared" si="5"/>
        <v>0.84611166391524317</v>
      </c>
      <c r="E68" s="656"/>
      <c r="F68" s="656"/>
      <c r="G68" s="656"/>
      <c r="H68" s="656"/>
      <c r="I68" s="656"/>
      <c r="J68" s="656"/>
      <c r="K68" s="656"/>
      <c r="L68" s="656"/>
      <c r="M68" s="656"/>
      <c r="N68" s="656"/>
      <c r="O68" s="656"/>
      <c r="P68" s="656"/>
      <c r="Q68" s="656"/>
      <c r="R68" s="660"/>
      <c r="S68" s="657">
        <f>D68/11</f>
        <v>7.6919242174113014E-2</v>
      </c>
      <c r="T68" s="657">
        <f t="shared" ref="T68:AC68" si="22">S68</f>
        <v>7.6919242174113014E-2</v>
      </c>
      <c r="U68" s="657">
        <f t="shared" si="22"/>
        <v>7.6919242174113014E-2</v>
      </c>
      <c r="V68" s="657">
        <f t="shared" si="22"/>
        <v>7.6919242174113014E-2</v>
      </c>
      <c r="W68" s="657">
        <f t="shared" si="22"/>
        <v>7.6919242174113014E-2</v>
      </c>
      <c r="X68" s="657">
        <f t="shared" si="22"/>
        <v>7.6919242174113014E-2</v>
      </c>
      <c r="Y68" s="657">
        <f t="shared" si="22"/>
        <v>7.6919242174113014E-2</v>
      </c>
      <c r="Z68" s="657">
        <f t="shared" si="22"/>
        <v>7.6919242174113014E-2</v>
      </c>
      <c r="AA68" s="657">
        <f t="shared" si="22"/>
        <v>7.6919242174113014E-2</v>
      </c>
      <c r="AB68" s="657">
        <f t="shared" si="22"/>
        <v>7.6919242174113014E-2</v>
      </c>
      <c r="AC68" s="687">
        <f t="shared" si="22"/>
        <v>7.6919242174113014E-2</v>
      </c>
      <c r="AD68" s="656"/>
      <c r="AE68" s="579"/>
      <c r="AG68" s="549">
        <f t="shared" si="2"/>
        <v>0.84611166391524328</v>
      </c>
      <c r="AH68" s="550">
        <f t="shared" si="3"/>
        <v>0.84611166391524317</v>
      </c>
      <c r="AI68" s="550">
        <f t="shared" si="4"/>
        <v>0</v>
      </c>
      <c r="AJ68" s="550"/>
      <c r="AK68" s="549"/>
      <c r="AO68" s="550"/>
      <c r="AP68" s="550"/>
    </row>
    <row r="69" spans="1:42" s="84" customFormat="1" ht="34.5" customHeight="1">
      <c r="A69" s="296"/>
      <c r="B69" s="204" t="s">
        <v>363</v>
      </c>
      <c r="C69" s="158">
        <f>SUM('RAB '!H1402:H1406)</f>
        <v>398506275.32093769</v>
      </c>
      <c r="D69" s="654">
        <f t="shared" si="5"/>
        <v>1.0428790709270936</v>
      </c>
      <c r="E69" s="656"/>
      <c r="F69" s="656"/>
      <c r="G69" s="656"/>
      <c r="H69" s="656"/>
      <c r="I69" s="656"/>
      <c r="J69" s="656"/>
      <c r="K69" s="656"/>
      <c r="L69" s="656"/>
      <c r="M69" s="656"/>
      <c r="N69" s="656"/>
      <c r="O69" s="656"/>
      <c r="P69" s="656"/>
      <c r="Q69" s="656"/>
      <c r="R69" s="660"/>
      <c r="S69" s="657">
        <f>D69/12</f>
        <v>8.690658924392447E-2</v>
      </c>
      <c r="T69" s="657">
        <f t="shared" ref="T69:AC69" si="23">S69</f>
        <v>8.690658924392447E-2</v>
      </c>
      <c r="U69" s="657">
        <f t="shared" si="23"/>
        <v>8.690658924392447E-2</v>
      </c>
      <c r="V69" s="657">
        <f t="shared" si="23"/>
        <v>8.690658924392447E-2</v>
      </c>
      <c r="W69" s="657">
        <f t="shared" si="23"/>
        <v>8.690658924392447E-2</v>
      </c>
      <c r="X69" s="657">
        <f t="shared" si="23"/>
        <v>8.690658924392447E-2</v>
      </c>
      <c r="Y69" s="657">
        <f t="shared" si="23"/>
        <v>8.690658924392447E-2</v>
      </c>
      <c r="Z69" s="657">
        <f t="shared" si="23"/>
        <v>8.690658924392447E-2</v>
      </c>
      <c r="AA69" s="657">
        <f t="shared" si="23"/>
        <v>8.690658924392447E-2</v>
      </c>
      <c r="AB69" s="657">
        <f t="shared" si="23"/>
        <v>8.690658924392447E-2</v>
      </c>
      <c r="AC69" s="687">
        <f t="shared" si="23"/>
        <v>8.690658924392447E-2</v>
      </c>
      <c r="AD69" s="657">
        <f>AC69</f>
        <v>8.690658924392447E-2</v>
      </c>
      <c r="AE69" s="579"/>
      <c r="AG69" s="549">
        <f t="shared" si="2"/>
        <v>1.0428790709270936</v>
      </c>
      <c r="AH69" s="550">
        <f t="shared" si="3"/>
        <v>1.0428790709270936</v>
      </c>
      <c r="AI69" s="550">
        <f t="shared" si="4"/>
        <v>0</v>
      </c>
      <c r="AJ69" s="550"/>
      <c r="AK69" s="549"/>
      <c r="AO69" s="550"/>
      <c r="AP69" s="550"/>
    </row>
    <row r="70" spans="1:42" s="6" customFormat="1" ht="34.5" customHeight="1">
      <c r="A70" s="566" t="s">
        <v>508</v>
      </c>
      <c r="B70" s="218" t="s">
        <v>509</v>
      </c>
      <c r="C70" s="158"/>
      <c r="D70" s="654">
        <f t="shared" si="5"/>
        <v>0</v>
      </c>
      <c r="E70" s="654"/>
      <c r="F70" s="654"/>
      <c r="G70" s="654"/>
      <c r="H70" s="654"/>
      <c r="I70" s="654"/>
      <c r="J70" s="654"/>
      <c r="K70" s="654"/>
      <c r="L70" s="654"/>
      <c r="M70" s="654"/>
      <c r="N70" s="654"/>
      <c r="O70" s="654"/>
      <c r="P70" s="654"/>
      <c r="Q70" s="654"/>
      <c r="R70" s="654"/>
      <c r="S70" s="654"/>
      <c r="T70" s="654"/>
      <c r="U70" s="654"/>
      <c r="V70" s="654"/>
      <c r="W70" s="654"/>
      <c r="X70" s="654"/>
      <c r="Y70" s="654"/>
      <c r="Z70" s="654"/>
      <c r="AA70" s="654"/>
      <c r="AB70" s="654"/>
      <c r="AC70" s="686"/>
      <c r="AD70" s="654"/>
      <c r="AE70" s="578"/>
      <c r="AG70" s="549">
        <f t="shared" si="2"/>
        <v>0</v>
      </c>
      <c r="AH70" s="550">
        <f t="shared" si="3"/>
        <v>0</v>
      </c>
      <c r="AI70" s="550">
        <f t="shared" si="4"/>
        <v>0</v>
      </c>
      <c r="AJ70" s="550"/>
      <c r="AK70" s="549"/>
      <c r="AO70" s="550"/>
      <c r="AP70" s="550"/>
    </row>
    <row r="71" spans="1:42" s="84" customFormat="1" ht="34.5" customHeight="1">
      <c r="A71" s="296"/>
      <c r="B71" s="204" t="s">
        <v>215</v>
      </c>
      <c r="C71" s="158">
        <f>SUM('RAB '!H1413:H1577)</f>
        <v>696432814.44157541</v>
      </c>
      <c r="D71" s="654">
        <f t="shared" si="5"/>
        <v>1.8225439634621767</v>
      </c>
      <c r="E71" s="656"/>
      <c r="F71" s="656"/>
      <c r="G71" s="656"/>
      <c r="H71" s="656"/>
      <c r="I71" s="656"/>
      <c r="J71" s="656"/>
      <c r="K71" s="656"/>
      <c r="L71" s="656"/>
      <c r="M71" s="656"/>
      <c r="N71" s="656"/>
      <c r="O71" s="656"/>
      <c r="P71" s="661">
        <f>W71</f>
        <v>0.14019568949709052</v>
      </c>
      <c r="Q71" s="657">
        <f>D71/13</f>
        <v>0.14019568949709052</v>
      </c>
      <c r="R71" s="657">
        <f>Q71</f>
        <v>0.14019568949709052</v>
      </c>
      <c r="S71" s="661">
        <f>R71</f>
        <v>0.14019568949709052</v>
      </c>
      <c r="T71" s="661">
        <f t="shared" ref="T71:W71" si="24">S71</f>
        <v>0.14019568949709052</v>
      </c>
      <c r="U71" s="661">
        <f t="shared" si="24"/>
        <v>0.14019568949709052</v>
      </c>
      <c r="V71" s="661">
        <f t="shared" si="24"/>
        <v>0.14019568949709052</v>
      </c>
      <c r="W71" s="661">
        <f t="shared" si="24"/>
        <v>0.14019568949709052</v>
      </c>
      <c r="X71" s="660"/>
      <c r="Y71" s="661">
        <f>P71</f>
        <v>0.14019568949709052</v>
      </c>
      <c r="Z71" s="661">
        <f t="shared" ref="Z71" si="25">Y71</f>
        <v>0.14019568949709052</v>
      </c>
      <c r="AA71" s="661">
        <f t="shared" ref="AA71" si="26">Z71</f>
        <v>0.14019568949709052</v>
      </c>
      <c r="AB71" s="661">
        <f t="shared" ref="AB71" si="27">AA71</f>
        <v>0.14019568949709052</v>
      </c>
      <c r="AC71" s="688">
        <f t="shared" ref="AC71" si="28">AB71</f>
        <v>0.14019568949709052</v>
      </c>
      <c r="AD71" s="656"/>
      <c r="AE71" s="579"/>
      <c r="AG71" s="549">
        <f t="shared" si="2"/>
        <v>1.8225439634621772</v>
      </c>
      <c r="AH71" s="550">
        <f t="shared" si="3"/>
        <v>1.8225439634621767</v>
      </c>
      <c r="AI71" s="550">
        <f t="shared" si="4"/>
        <v>0</v>
      </c>
      <c r="AJ71" s="550"/>
      <c r="AK71" s="549"/>
      <c r="AO71" s="550"/>
      <c r="AP71" s="550"/>
    </row>
    <row r="72" spans="1:42" s="84" customFormat="1" ht="34.5" customHeight="1">
      <c r="A72" s="296"/>
      <c r="B72" s="204" t="s">
        <v>293</v>
      </c>
      <c r="C72" s="158">
        <f>SUM('RAB '!H1580:H1652)</f>
        <v>191756527.86917683</v>
      </c>
      <c r="D72" s="654">
        <f t="shared" si="5"/>
        <v>0.50182113058912103</v>
      </c>
      <c r="E72" s="656"/>
      <c r="F72" s="656"/>
      <c r="G72" s="656"/>
      <c r="H72" s="656"/>
      <c r="I72" s="656"/>
      <c r="J72" s="656"/>
      <c r="K72" s="656"/>
      <c r="L72" s="656"/>
      <c r="M72" s="656"/>
      <c r="N72" s="656"/>
      <c r="O72" s="656"/>
      <c r="P72" s="656"/>
      <c r="Q72" s="656"/>
      <c r="R72" s="656"/>
      <c r="S72" s="660"/>
      <c r="T72" s="657">
        <f>D72/6</f>
        <v>8.3636855098186844E-2</v>
      </c>
      <c r="U72" s="657">
        <f>T72</f>
        <v>8.3636855098186844E-2</v>
      </c>
      <c r="V72" s="657">
        <f>U72</f>
        <v>8.3636855098186844E-2</v>
      </c>
      <c r="W72" s="657">
        <f>V72</f>
        <v>8.3636855098186844E-2</v>
      </c>
      <c r="X72" s="657">
        <f>W72</f>
        <v>8.3636855098186844E-2</v>
      </c>
      <c r="Y72" s="657">
        <f>X72</f>
        <v>8.3636855098186844E-2</v>
      </c>
      <c r="Z72" s="660"/>
      <c r="AA72" s="660"/>
      <c r="AB72" s="660"/>
      <c r="AC72" s="688"/>
      <c r="AD72" s="656"/>
      <c r="AE72" s="579"/>
      <c r="AG72" s="549">
        <f t="shared" si="2"/>
        <v>0.50182113058912103</v>
      </c>
      <c r="AH72" s="550">
        <f t="shared" si="3"/>
        <v>0.50182113058912103</v>
      </c>
      <c r="AI72" s="550">
        <f t="shared" si="4"/>
        <v>0</v>
      </c>
      <c r="AJ72" s="550"/>
      <c r="AK72" s="549"/>
      <c r="AO72" s="550"/>
      <c r="AP72" s="550"/>
    </row>
    <row r="73" spans="1:42" s="84" customFormat="1" ht="34.5" customHeight="1">
      <c r="A73" s="296"/>
      <c r="B73" s="204" t="s">
        <v>331</v>
      </c>
      <c r="C73" s="158">
        <f>SUM('RAB '!H1656:H1728)</f>
        <v>170274874.34867024</v>
      </c>
      <c r="D73" s="654">
        <f t="shared" si="5"/>
        <v>0.44560428219093329</v>
      </c>
      <c r="E73" s="656"/>
      <c r="F73" s="656"/>
      <c r="G73" s="656"/>
      <c r="H73" s="656"/>
      <c r="I73" s="656"/>
      <c r="J73" s="656"/>
      <c r="K73" s="656"/>
      <c r="L73" s="656"/>
      <c r="M73" s="656"/>
      <c r="N73" s="656"/>
      <c r="O73" s="656"/>
      <c r="P73" s="656"/>
      <c r="Q73" s="656"/>
      <c r="R73" s="656"/>
      <c r="S73" s="660"/>
      <c r="T73" s="656"/>
      <c r="U73" s="660"/>
      <c r="V73" s="660"/>
      <c r="W73" s="660"/>
      <c r="X73" s="657">
        <f>D73/5</f>
        <v>8.9120856438186652E-2</v>
      </c>
      <c r="Y73" s="657">
        <f>X73</f>
        <v>8.9120856438186652E-2</v>
      </c>
      <c r="Z73" s="657">
        <f>Y73</f>
        <v>8.9120856438186652E-2</v>
      </c>
      <c r="AA73" s="657">
        <f>Z73</f>
        <v>8.9120856438186652E-2</v>
      </c>
      <c r="AB73" s="657">
        <f>AA73</f>
        <v>8.9120856438186652E-2</v>
      </c>
      <c r="AC73" s="688"/>
      <c r="AD73" s="656"/>
      <c r="AE73" s="579"/>
      <c r="AG73" s="549">
        <f t="shared" si="2"/>
        <v>0.44560428219093329</v>
      </c>
      <c r="AH73" s="550">
        <f t="shared" si="3"/>
        <v>0.44560428219093329</v>
      </c>
      <c r="AI73" s="550">
        <f t="shared" si="4"/>
        <v>0</v>
      </c>
      <c r="AJ73" s="550"/>
      <c r="AK73" s="549"/>
      <c r="AO73" s="550"/>
      <c r="AP73" s="550"/>
    </row>
    <row r="74" spans="1:42" s="84" customFormat="1" ht="34.5" customHeight="1">
      <c r="A74" s="296"/>
      <c r="B74" s="204" t="s">
        <v>363</v>
      </c>
      <c r="C74" s="158">
        <f>SUM('RAB '!H1732:H1758)</f>
        <v>27800982.010478817</v>
      </c>
      <c r="D74" s="654">
        <f t="shared" si="5"/>
        <v>7.2754343119438666E-2</v>
      </c>
      <c r="E74" s="656"/>
      <c r="F74" s="656"/>
      <c r="G74" s="656"/>
      <c r="H74" s="656"/>
      <c r="I74" s="656"/>
      <c r="J74" s="656"/>
      <c r="K74" s="656"/>
      <c r="L74" s="656"/>
      <c r="M74" s="656"/>
      <c r="N74" s="656"/>
      <c r="O74" s="656"/>
      <c r="P74" s="656"/>
      <c r="Q74" s="656"/>
      <c r="R74" s="656"/>
      <c r="S74" s="660"/>
      <c r="T74" s="656"/>
      <c r="U74" s="660"/>
      <c r="V74" s="660"/>
      <c r="W74" s="660"/>
      <c r="X74" s="656"/>
      <c r="Y74" s="656"/>
      <c r="Z74" s="656"/>
      <c r="AA74" s="660"/>
      <c r="AB74" s="657">
        <f>D74/2</f>
        <v>3.6377171559719333E-2</v>
      </c>
      <c r="AC74" s="687">
        <f>AB74</f>
        <v>3.6377171559719333E-2</v>
      </c>
      <c r="AD74" s="656"/>
      <c r="AE74" s="579"/>
      <c r="AG74" s="549">
        <f t="shared" si="2"/>
        <v>7.2754343119438666E-2</v>
      </c>
      <c r="AH74" s="550">
        <f t="shared" si="3"/>
        <v>7.2754343119438666E-2</v>
      </c>
      <c r="AI74" s="550">
        <f t="shared" si="4"/>
        <v>0</v>
      </c>
      <c r="AJ74" s="550"/>
      <c r="AK74" s="549"/>
      <c r="AO74" s="550"/>
      <c r="AP74" s="550"/>
    </row>
    <row r="75" spans="1:42" s="6" customFormat="1" ht="34.5" customHeight="1">
      <c r="A75" s="566" t="s">
        <v>651</v>
      </c>
      <c r="B75" s="218" t="s">
        <v>652</v>
      </c>
      <c r="C75" s="158"/>
      <c r="D75" s="654">
        <f t="shared" si="5"/>
        <v>0</v>
      </c>
      <c r="E75" s="654"/>
      <c r="F75" s="654"/>
      <c r="G75" s="654"/>
      <c r="H75" s="654"/>
      <c r="I75" s="654"/>
      <c r="J75" s="654"/>
      <c r="K75" s="654"/>
      <c r="L75" s="654"/>
      <c r="M75" s="654"/>
      <c r="N75" s="654"/>
      <c r="O75" s="654"/>
      <c r="P75" s="654"/>
      <c r="Q75" s="654"/>
      <c r="R75" s="654"/>
      <c r="S75" s="654"/>
      <c r="T75" s="654"/>
      <c r="U75" s="654"/>
      <c r="V75" s="654"/>
      <c r="W75" s="654"/>
      <c r="X75" s="654"/>
      <c r="Y75" s="654"/>
      <c r="Z75" s="654"/>
      <c r="AA75" s="654"/>
      <c r="AB75" s="654"/>
      <c r="AC75" s="689"/>
      <c r="AD75" s="654"/>
      <c r="AE75" s="578"/>
      <c r="AG75" s="549">
        <f t="shared" si="2"/>
        <v>0</v>
      </c>
      <c r="AH75" s="550">
        <f t="shared" si="3"/>
        <v>0</v>
      </c>
      <c r="AI75" s="550">
        <f t="shared" si="4"/>
        <v>0</v>
      </c>
      <c r="AJ75" s="550"/>
      <c r="AK75" s="549"/>
      <c r="AO75" s="550"/>
      <c r="AP75" s="550"/>
    </row>
    <row r="76" spans="1:42" s="84" customFormat="1" ht="34.5" customHeight="1">
      <c r="A76" s="296"/>
      <c r="B76" s="204" t="s">
        <v>215</v>
      </c>
      <c r="C76" s="158">
        <f>SUM('RAB '!H1762:H1783)</f>
        <v>707052765.02927446</v>
      </c>
      <c r="D76" s="654">
        <f t="shared" si="5"/>
        <v>1.8503360583125572</v>
      </c>
      <c r="E76" s="656"/>
      <c r="F76" s="656"/>
      <c r="G76" s="656"/>
      <c r="H76" s="656"/>
      <c r="I76" s="656"/>
      <c r="J76" s="656"/>
      <c r="K76" s="656"/>
      <c r="L76" s="656"/>
      <c r="M76" s="656"/>
      <c r="N76" s="656"/>
      <c r="O76" s="656"/>
      <c r="P76" s="656"/>
      <c r="Q76" s="656"/>
      <c r="R76" s="656"/>
      <c r="S76" s="657">
        <f>D76/15</f>
        <v>0.12335573722083715</v>
      </c>
      <c r="T76" s="657">
        <f>S76</f>
        <v>0.12335573722083715</v>
      </c>
      <c r="U76" s="657">
        <f>(D76-S76-T76)/5</f>
        <v>0.32072491677417658</v>
      </c>
      <c r="V76" s="657">
        <f>U76</f>
        <v>0.32072491677417658</v>
      </c>
      <c r="W76" s="657">
        <f t="shared" ref="W76:Y76" si="29">V76</f>
        <v>0.32072491677417658</v>
      </c>
      <c r="X76" s="657">
        <f t="shared" si="29"/>
        <v>0.32072491677417658</v>
      </c>
      <c r="Y76" s="657">
        <f t="shared" si="29"/>
        <v>0.32072491677417658</v>
      </c>
      <c r="Z76" s="660"/>
      <c r="AA76" s="660"/>
      <c r="AB76" s="660"/>
      <c r="AC76" s="688"/>
      <c r="AD76" s="656"/>
      <c r="AE76" s="579"/>
      <c r="AG76" s="549">
        <f t="shared" si="2"/>
        <v>1.8503360583125572</v>
      </c>
      <c r="AH76" s="550">
        <f t="shared" si="3"/>
        <v>1.8503360583125572</v>
      </c>
      <c r="AI76" s="550">
        <f t="shared" si="4"/>
        <v>0</v>
      </c>
      <c r="AJ76" s="550"/>
      <c r="AK76" s="549"/>
      <c r="AO76" s="550"/>
      <c r="AP76" s="550"/>
    </row>
    <row r="77" spans="1:42" s="6" customFormat="1" ht="34.5" customHeight="1">
      <c r="A77" s="566" t="s">
        <v>396</v>
      </c>
      <c r="B77" s="218" t="s">
        <v>701</v>
      </c>
      <c r="C77" s="158"/>
      <c r="D77" s="654">
        <f t="shared" si="5"/>
        <v>0</v>
      </c>
      <c r="E77" s="654"/>
      <c r="F77" s="654"/>
      <c r="G77" s="654"/>
      <c r="H77" s="654"/>
      <c r="I77" s="654"/>
      <c r="J77" s="654"/>
      <c r="K77" s="654"/>
      <c r="L77" s="654"/>
      <c r="M77" s="654"/>
      <c r="N77" s="654"/>
      <c r="O77" s="654"/>
      <c r="P77" s="654"/>
      <c r="Q77" s="654"/>
      <c r="R77" s="654"/>
      <c r="S77" s="654"/>
      <c r="T77" s="654"/>
      <c r="U77" s="654"/>
      <c r="V77" s="654"/>
      <c r="W77" s="654"/>
      <c r="X77" s="654"/>
      <c r="Y77" s="654"/>
      <c r="Z77" s="654"/>
      <c r="AA77" s="654"/>
      <c r="AB77" s="654"/>
      <c r="AC77" s="686"/>
      <c r="AD77" s="654"/>
      <c r="AE77" s="578"/>
      <c r="AG77" s="549">
        <f t="shared" si="2"/>
        <v>0</v>
      </c>
      <c r="AH77" s="550">
        <f t="shared" si="3"/>
        <v>0</v>
      </c>
      <c r="AI77" s="550">
        <f t="shared" si="4"/>
        <v>0</v>
      </c>
      <c r="AJ77" s="550"/>
      <c r="AK77" s="549"/>
      <c r="AO77" s="550"/>
      <c r="AP77" s="550"/>
    </row>
    <row r="78" spans="1:42" s="84" customFormat="1" ht="34.5" customHeight="1">
      <c r="A78" s="296"/>
      <c r="B78" s="204" t="s">
        <v>215</v>
      </c>
      <c r="C78" s="158">
        <f>SUM('RAB '!H1787:H1791)</f>
        <v>235923195.03388318</v>
      </c>
      <c r="D78" s="654">
        <f t="shared" si="5"/>
        <v>0.61740398504123783</v>
      </c>
      <c r="E78" s="656"/>
      <c r="F78" s="656"/>
      <c r="G78" s="656"/>
      <c r="H78" s="656"/>
      <c r="I78" s="656"/>
      <c r="J78" s="656"/>
      <c r="K78" s="656"/>
      <c r="L78" s="656"/>
      <c r="M78" s="656"/>
      <c r="N78" s="656"/>
      <c r="O78" s="656"/>
      <c r="P78" s="656"/>
      <c r="Q78" s="656"/>
      <c r="R78" s="656"/>
      <c r="S78" s="656"/>
      <c r="T78" s="657">
        <f>D78/9</f>
        <v>6.8600442782359758E-2</v>
      </c>
      <c r="U78" s="657">
        <f>T78</f>
        <v>6.8600442782359758E-2</v>
      </c>
      <c r="V78" s="657">
        <f>(D78-T78-U78)/5</f>
        <v>9.6040619895303658E-2</v>
      </c>
      <c r="W78" s="657">
        <f>V78</f>
        <v>9.6040619895303658E-2</v>
      </c>
      <c r="X78" s="657">
        <f t="shared" ref="X78:Z78" si="30">W78</f>
        <v>9.6040619895303658E-2</v>
      </c>
      <c r="Y78" s="657">
        <f t="shared" si="30"/>
        <v>9.6040619895303658E-2</v>
      </c>
      <c r="Z78" s="657">
        <f t="shared" si="30"/>
        <v>9.6040619895303658E-2</v>
      </c>
      <c r="AA78" s="656"/>
      <c r="AB78" s="656"/>
      <c r="AC78" s="687"/>
      <c r="AD78" s="656"/>
      <c r="AE78" s="579"/>
      <c r="AG78" s="549">
        <f t="shared" si="2"/>
        <v>0.61740398504123783</v>
      </c>
      <c r="AH78" s="550">
        <f t="shared" si="3"/>
        <v>0.61740398504123783</v>
      </c>
      <c r="AI78" s="550">
        <f t="shared" si="4"/>
        <v>0</v>
      </c>
      <c r="AJ78" s="550"/>
      <c r="AK78" s="549"/>
      <c r="AO78" s="550"/>
      <c r="AP78" s="550"/>
    </row>
    <row r="79" spans="1:42" s="188" customFormat="1" ht="34.5" customHeight="1">
      <c r="A79" s="567" t="s">
        <v>460</v>
      </c>
      <c r="B79" s="80" t="s">
        <v>712</v>
      </c>
      <c r="C79" s="158"/>
      <c r="D79" s="654">
        <f t="shared" si="5"/>
        <v>0</v>
      </c>
      <c r="E79" s="654"/>
      <c r="F79" s="654"/>
      <c r="G79" s="654"/>
      <c r="H79" s="654"/>
      <c r="I79" s="654"/>
      <c r="J79" s="654"/>
      <c r="K79" s="654"/>
      <c r="L79" s="654"/>
      <c r="M79" s="654"/>
      <c r="N79" s="654"/>
      <c r="O79" s="654"/>
      <c r="P79" s="654"/>
      <c r="Q79" s="654"/>
      <c r="R79" s="654"/>
      <c r="S79" s="654"/>
      <c r="T79" s="654"/>
      <c r="U79" s="654"/>
      <c r="V79" s="654"/>
      <c r="W79" s="654"/>
      <c r="X79" s="654"/>
      <c r="Y79" s="654"/>
      <c r="Z79" s="654"/>
      <c r="AA79" s="654"/>
      <c r="AB79" s="654"/>
      <c r="AC79" s="686"/>
      <c r="AD79" s="654"/>
      <c r="AE79" s="578"/>
      <c r="AG79" s="549">
        <f t="shared" si="2"/>
        <v>0</v>
      </c>
      <c r="AH79" s="550">
        <f t="shared" si="3"/>
        <v>0</v>
      </c>
      <c r="AI79" s="550">
        <f t="shared" si="4"/>
        <v>0</v>
      </c>
      <c r="AJ79" s="550"/>
      <c r="AK79" s="549"/>
      <c r="AO79" s="550"/>
      <c r="AP79" s="550"/>
    </row>
    <row r="80" spans="1:42" s="84" customFormat="1" ht="34.5" customHeight="1">
      <c r="A80" s="296"/>
      <c r="B80" s="204" t="s">
        <v>215</v>
      </c>
      <c r="C80" s="158">
        <f>SUM('RAB '!H1796:H1836)</f>
        <v>91889190.915249765</v>
      </c>
      <c r="D80" s="654">
        <f t="shared" si="5"/>
        <v>0.24047127983809471</v>
      </c>
      <c r="E80" s="654"/>
      <c r="F80" s="654"/>
      <c r="G80" s="654"/>
      <c r="H80" s="654"/>
      <c r="I80" s="654"/>
      <c r="J80" s="654"/>
      <c r="K80" s="654"/>
      <c r="L80" s="654"/>
      <c r="M80" s="654"/>
      <c r="N80" s="654"/>
      <c r="O80" s="654"/>
      <c r="P80" s="654"/>
      <c r="Q80" s="654"/>
      <c r="R80" s="654"/>
      <c r="S80" s="654"/>
      <c r="T80" s="654"/>
      <c r="U80" s="654"/>
      <c r="V80" s="654"/>
      <c r="W80" s="655">
        <f>D80/4</f>
        <v>6.0117819959523679E-2</v>
      </c>
      <c r="X80" s="655">
        <f>W80</f>
        <v>6.0117819959523679E-2</v>
      </c>
      <c r="Y80" s="655">
        <f t="shared" ref="Y80:Z80" si="31">X80</f>
        <v>6.0117819959523679E-2</v>
      </c>
      <c r="Z80" s="655">
        <f t="shared" si="31"/>
        <v>6.0117819959523679E-2</v>
      </c>
      <c r="AA80" s="654"/>
      <c r="AB80" s="654"/>
      <c r="AC80" s="686"/>
      <c r="AD80" s="654"/>
      <c r="AE80" s="578"/>
      <c r="AG80" s="549">
        <f t="shared" si="2"/>
        <v>0.24047127983809471</v>
      </c>
      <c r="AH80" s="550">
        <f t="shared" si="3"/>
        <v>0.24047127983809471</v>
      </c>
      <c r="AI80" s="550">
        <f t="shared" si="4"/>
        <v>0</v>
      </c>
      <c r="AJ80" s="550"/>
      <c r="AK80" s="549"/>
      <c r="AO80" s="550"/>
      <c r="AP80" s="550"/>
    </row>
    <row r="81" spans="1:42" s="6" customFormat="1" ht="34.5" customHeight="1">
      <c r="A81" s="566" t="s">
        <v>24</v>
      </c>
      <c r="B81" s="218" t="s">
        <v>720</v>
      </c>
      <c r="C81" s="158"/>
      <c r="D81" s="654">
        <f t="shared" ref="D81:D112" si="32">(C81/$C$265)*100</f>
        <v>0</v>
      </c>
      <c r="E81" s="654"/>
      <c r="F81" s="654"/>
      <c r="G81" s="654"/>
      <c r="H81" s="654"/>
      <c r="I81" s="654"/>
      <c r="J81" s="654"/>
      <c r="K81" s="654"/>
      <c r="L81" s="654"/>
      <c r="M81" s="654"/>
      <c r="N81" s="654"/>
      <c r="O81" s="654"/>
      <c r="P81" s="654"/>
      <c r="Q81" s="654"/>
      <c r="R81" s="654"/>
      <c r="S81" s="654"/>
      <c r="T81" s="654"/>
      <c r="U81" s="654"/>
      <c r="V81" s="654"/>
      <c r="W81" s="654"/>
      <c r="X81" s="654"/>
      <c r="Y81" s="654"/>
      <c r="Z81" s="654"/>
      <c r="AA81" s="654"/>
      <c r="AB81" s="654"/>
      <c r="AC81" s="686"/>
      <c r="AD81" s="654"/>
      <c r="AE81" s="578"/>
      <c r="AG81" s="549">
        <f t="shared" si="2"/>
        <v>0</v>
      </c>
      <c r="AH81" s="550">
        <f t="shared" si="3"/>
        <v>0</v>
      </c>
      <c r="AI81" s="550">
        <f t="shared" si="4"/>
        <v>0</v>
      </c>
      <c r="AJ81" s="550"/>
      <c r="AK81" s="549"/>
      <c r="AO81" s="550"/>
      <c r="AP81" s="550"/>
    </row>
    <row r="82" spans="1:42" s="84" customFormat="1" ht="34.5" customHeight="1">
      <c r="A82" s="296"/>
      <c r="B82" s="204" t="s">
        <v>215</v>
      </c>
      <c r="C82" s="158">
        <f>SUM('RAB '!H1840:H1843)</f>
        <v>136040234.83295172</v>
      </c>
      <c r="D82" s="654">
        <f t="shared" si="32"/>
        <v>0.35601324871743684</v>
      </c>
      <c r="E82" s="656"/>
      <c r="F82" s="656"/>
      <c r="G82" s="656"/>
      <c r="H82" s="656"/>
      <c r="I82" s="656"/>
      <c r="J82" s="656"/>
      <c r="K82" s="656"/>
      <c r="L82" s="656"/>
      <c r="M82" s="656"/>
      <c r="N82" s="656"/>
      <c r="O82" s="656"/>
      <c r="P82" s="656"/>
      <c r="Q82" s="656"/>
      <c r="R82" s="656"/>
      <c r="S82" s="656"/>
      <c r="T82" s="656"/>
      <c r="U82" s="656"/>
      <c r="V82" s="656"/>
      <c r="W82" s="656"/>
      <c r="X82" s="656"/>
      <c r="Y82" s="657">
        <f>D82/4</f>
        <v>8.9003312179359209E-2</v>
      </c>
      <c r="Z82" s="661">
        <f>Y82</f>
        <v>8.9003312179359209E-2</v>
      </c>
      <c r="AA82" s="661">
        <f t="shared" ref="AA82:AB82" si="33">Z82</f>
        <v>8.9003312179359209E-2</v>
      </c>
      <c r="AB82" s="661">
        <f t="shared" si="33"/>
        <v>8.9003312179359209E-2</v>
      </c>
      <c r="AC82" s="687"/>
      <c r="AD82" s="656"/>
      <c r="AE82" s="579"/>
      <c r="AG82" s="549">
        <f t="shared" si="2"/>
        <v>0.35601324871743684</v>
      </c>
      <c r="AH82" s="550">
        <f t="shared" si="3"/>
        <v>0.35601324871743684</v>
      </c>
      <c r="AI82" s="550">
        <f t="shared" si="4"/>
        <v>0</v>
      </c>
      <c r="AJ82" s="550"/>
      <c r="AK82" s="549"/>
      <c r="AO82" s="550"/>
      <c r="AP82" s="550"/>
    </row>
    <row r="83" spans="1:42" s="84" customFormat="1" ht="34.5" customHeight="1">
      <c r="A83" s="296"/>
      <c r="B83" s="204" t="s">
        <v>293</v>
      </c>
      <c r="C83" s="158">
        <f>SUM('RAB '!H1846:H1848)</f>
        <v>82922355.211684242</v>
      </c>
      <c r="D83" s="654">
        <f t="shared" si="32"/>
        <v>0.21700533747580894</v>
      </c>
      <c r="E83" s="656"/>
      <c r="F83" s="656"/>
      <c r="G83" s="656"/>
      <c r="H83" s="656"/>
      <c r="I83" s="656"/>
      <c r="J83" s="656"/>
      <c r="K83" s="656"/>
      <c r="L83" s="656"/>
      <c r="M83" s="656"/>
      <c r="N83" s="656"/>
      <c r="O83" s="656"/>
      <c r="P83" s="656"/>
      <c r="Q83" s="656"/>
      <c r="R83" s="656"/>
      <c r="S83" s="656"/>
      <c r="T83" s="656"/>
      <c r="U83" s="656"/>
      <c r="V83" s="656"/>
      <c r="W83" s="656"/>
      <c r="X83" s="656"/>
      <c r="Y83" s="656"/>
      <c r="Z83" s="657">
        <f>D83/3</f>
        <v>7.2335112491936318E-2</v>
      </c>
      <c r="AA83" s="657">
        <f>Z83</f>
        <v>7.2335112491936318E-2</v>
      </c>
      <c r="AB83" s="657">
        <f>AA83</f>
        <v>7.2335112491936318E-2</v>
      </c>
      <c r="AC83" s="687"/>
      <c r="AD83" s="656"/>
      <c r="AE83" s="579"/>
      <c r="AG83" s="549">
        <f t="shared" si="2"/>
        <v>0.21700533747580897</v>
      </c>
      <c r="AH83" s="550">
        <f t="shared" si="3"/>
        <v>0.21700533747580894</v>
      </c>
      <c r="AI83" s="550">
        <f t="shared" si="4"/>
        <v>0</v>
      </c>
      <c r="AJ83" s="550"/>
      <c r="AK83" s="549"/>
      <c r="AO83" s="550"/>
      <c r="AP83" s="550"/>
    </row>
    <row r="84" spans="1:42" s="84" customFormat="1" ht="34.5" customHeight="1">
      <c r="A84" s="296"/>
      <c r="B84" s="204" t="s">
        <v>331</v>
      </c>
      <c r="C84" s="158">
        <f>SUM('RAB '!H1850:H1851)</f>
        <v>82960752.297171995</v>
      </c>
      <c r="D84" s="654">
        <f t="shared" si="32"/>
        <v>0.21710582150659996</v>
      </c>
      <c r="E84" s="656"/>
      <c r="F84" s="656"/>
      <c r="G84" s="656"/>
      <c r="H84" s="656"/>
      <c r="I84" s="656"/>
      <c r="J84" s="656"/>
      <c r="K84" s="656"/>
      <c r="L84" s="656"/>
      <c r="M84" s="656"/>
      <c r="N84" s="656"/>
      <c r="O84" s="656"/>
      <c r="P84" s="656"/>
      <c r="Q84" s="656"/>
      <c r="R84" s="656"/>
      <c r="S84" s="656"/>
      <c r="T84" s="656"/>
      <c r="U84" s="656"/>
      <c r="V84" s="656"/>
      <c r="W84" s="656"/>
      <c r="X84" s="656"/>
      <c r="Y84" s="656"/>
      <c r="Z84" s="657">
        <f>D84/3</f>
        <v>7.2368607168866658E-2</v>
      </c>
      <c r="AA84" s="657">
        <f>Z84</f>
        <v>7.2368607168866658E-2</v>
      </c>
      <c r="AB84" s="657">
        <f>AA84</f>
        <v>7.2368607168866658E-2</v>
      </c>
      <c r="AC84" s="687"/>
      <c r="AD84" s="656"/>
      <c r="AE84" s="579"/>
      <c r="AG84" s="549">
        <f t="shared" si="2"/>
        <v>0.21710582150659996</v>
      </c>
      <c r="AH84" s="550">
        <f t="shared" si="3"/>
        <v>0.21710582150659996</v>
      </c>
      <c r="AI84" s="550">
        <f t="shared" si="4"/>
        <v>0</v>
      </c>
      <c r="AJ84" s="550"/>
      <c r="AK84" s="549"/>
      <c r="AO84" s="550"/>
      <c r="AP84" s="550"/>
    </row>
    <row r="85" spans="1:42" s="84" customFormat="1" ht="34.5" customHeight="1">
      <c r="A85" s="296"/>
      <c r="B85" s="204" t="s">
        <v>363</v>
      </c>
      <c r="C85" s="158">
        <f>SUM('RAB '!H1854:H1855)</f>
        <v>141543940.9540064</v>
      </c>
      <c r="D85" s="654">
        <f t="shared" si="32"/>
        <v>0.37041628395586262</v>
      </c>
      <c r="E85" s="656"/>
      <c r="F85" s="656"/>
      <c r="G85" s="656"/>
      <c r="H85" s="656"/>
      <c r="I85" s="656"/>
      <c r="J85" s="656"/>
      <c r="K85" s="656"/>
      <c r="L85" s="656"/>
      <c r="M85" s="656"/>
      <c r="N85" s="656"/>
      <c r="O85" s="656"/>
      <c r="P85" s="656"/>
      <c r="Q85" s="656"/>
      <c r="R85" s="656"/>
      <c r="S85" s="656"/>
      <c r="T85" s="656"/>
      <c r="U85" s="656"/>
      <c r="V85" s="656"/>
      <c r="W85" s="656"/>
      <c r="X85" s="656"/>
      <c r="Y85" s="656"/>
      <c r="Z85" s="657">
        <f>D85/4</f>
        <v>9.2604070988965656E-2</v>
      </c>
      <c r="AA85" s="657">
        <f>Z85</f>
        <v>9.2604070988965656E-2</v>
      </c>
      <c r="AB85" s="657">
        <f t="shared" ref="AB85:AC85" si="34">AA85</f>
        <v>9.2604070988965656E-2</v>
      </c>
      <c r="AC85" s="687">
        <f t="shared" si="34"/>
        <v>9.2604070988965656E-2</v>
      </c>
      <c r="AD85" s="656"/>
      <c r="AE85" s="579"/>
      <c r="AG85" s="549">
        <f t="shared" si="2"/>
        <v>0.37041628395586262</v>
      </c>
      <c r="AH85" s="550">
        <f t="shared" si="3"/>
        <v>0.37041628395586262</v>
      </c>
      <c r="AI85" s="550">
        <f t="shared" si="4"/>
        <v>0</v>
      </c>
      <c r="AJ85" s="550"/>
      <c r="AK85" s="549"/>
      <c r="AO85" s="550"/>
      <c r="AP85" s="550"/>
    </row>
    <row r="86" spans="1:42" s="6" customFormat="1" ht="34.5" customHeight="1">
      <c r="A86" s="566" t="s">
        <v>733</v>
      </c>
      <c r="B86" s="218" t="s">
        <v>734</v>
      </c>
      <c r="C86" s="158"/>
      <c r="D86" s="654">
        <f t="shared" si="32"/>
        <v>0</v>
      </c>
      <c r="E86" s="654"/>
      <c r="F86" s="654"/>
      <c r="G86" s="654"/>
      <c r="H86" s="654"/>
      <c r="I86" s="654"/>
      <c r="J86" s="654"/>
      <c r="K86" s="654"/>
      <c r="L86" s="654"/>
      <c r="M86" s="654"/>
      <c r="N86" s="654"/>
      <c r="O86" s="654"/>
      <c r="P86" s="654"/>
      <c r="Q86" s="654"/>
      <c r="R86" s="654"/>
      <c r="S86" s="654"/>
      <c r="T86" s="654"/>
      <c r="U86" s="654"/>
      <c r="V86" s="654"/>
      <c r="W86" s="654"/>
      <c r="X86" s="654"/>
      <c r="Y86" s="654"/>
      <c r="Z86" s="654"/>
      <c r="AA86" s="654"/>
      <c r="AB86" s="654"/>
      <c r="AC86" s="686"/>
      <c r="AD86" s="654"/>
      <c r="AE86" s="578"/>
      <c r="AG86" s="549">
        <f t="shared" si="2"/>
        <v>0</v>
      </c>
      <c r="AH86" s="550">
        <f t="shared" si="3"/>
        <v>0</v>
      </c>
      <c r="AI86" s="550">
        <f t="shared" si="4"/>
        <v>0</v>
      </c>
      <c r="AJ86" s="550"/>
      <c r="AK86" s="549"/>
      <c r="AO86" s="550"/>
      <c r="AP86" s="550"/>
    </row>
    <row r="87" spans="1:42" s="84" customFormat="1" ht="34.5" customHeight="1">
      <c r="A87" s="296"/>
      <c r="B87" s="204" t="s">
        <v>215</v>
      </c>
      <c r="C87" s="158">
        <f>SUM('RAB '!H1862:H1894)</f>
        <v>34428163.562752031</v>
      </c>
      <c r="D87" s="654">
        <f t="shared" si="32"/>
        <v>9.0097480149172515E-2</v>
      </c>
      <c r="E87" s="656"/>
      <c r="F87" s="656"/>
      <c r="G87" s="656"/>
      <c r="H87" s="656"/>
      <c r="I87" s="656"/>
      <c r="J87" s="656"/>
      <c r="K87" s="656"/>
      <c r="L87" s="656"/>
      <c r="M87" s="656"/>
      <c r="N87" s="656"/>
      <c r="O87" s="656"/>
      <c r="P87" s="656"/>
      <c r="Q87" s="656"/>
      <c r="R87" s="656"/>
      <c r="S87" s="656"/>
      <c r="T87" s="656"/>
      <c r="U87" s="656"/>
      <c r="V87" s="656"/>
      <c r="W87" s="656"/>
      <c r="X87" s="656"/>
      <c r="Y87" s="656"/>
      <c r="Z87" s="656"/>
      <c r="AA87" s="656"/>
      <c r="AB87" s="657">
        <f>D87/2</f>
        <v>4.5048740074586258E-2</v>
      </c>
      <c r="AC87" s="687">
        <f>AB87</f>
        <v>4.5048740074586258E-2</v>
      </c>
      <c r="AD87" s="656"/>
      <c r="AE87" s="579"/>
      <c r="AG87" s="549">
        <f t="shared" si="2"/>
        <v>9.0097480149172515E-2</v>
      </c>
      <c r="AH87" s="550">
        <f t="shared" si="3"/>
        <v>9.0097480149172515E-2</v>
      </c>
      <c r="AI87" s="550">
        <f t="shared" si="4"/>
        <v>0</v>
      </c>
      <c r="AJ87" s="550"/>
      <c r="AK87" s="549"/>
      <c r="AO87" s="550"/>
      <c r="AP87" s="550"/>
    </row>
    <row r="88" spans="1:42" s="6" customFormat="1" ht="34.5" customHeight="1">
      <c r="A88" s="566" t="s">
        <v>758</v>
      </c>
      <c r="B88" s="218" t="s">
        <v>759</v>
      </c>
      <c r="C88" s="158"/>
      <c r="D88" s="654">
        <f t="shared" si="32"/>
        <v>0</v>
      </c>
      <c r="E88" s="654"/>
      <c r="F88" s="654"/>
      <c r="G88" s="654"/>
      <c r="H88" s="654"/>
      <c r="I88" s="654"/>
      <c r="J88" s="654"/>
      <c r="K88" s="654"/>
      <c r="L88" s="654"/>
      <c r="M88" s="654"/>
      <c r="N88" s="654"/>
      <c r="O88" s="654"/>
      <c r="P88" s="654"/>
      <c r="Q88" s="654"/>
      <c r="R88" s="654"/>
      <c r="S88" s="654"/>
      <c r="T88" s="654"/>
      <c r="U88" s="654"/>
      <c r="V88" s="654"/>
      <c r="W88" s="654"/>
      <c r="X88" s="654"/>
      <c r="Y88" s="654"/>
      <c r="Z88" s="654"/>
      <c r="AA88" s="654"/>
      <c r="AB88" s="654"/>
      <c r="AC88" s="686"/>
      <c r="AD88" s="654"/>
      <c r="AE88" s="578"/>
      <c r="AG88" s="549">
        <f t="shared" si="2"/>
        <v>0</v>
      </c>
      <c r="AH88" s="550">
        <f t="shared" si="3"/>
        <v>0</v>
      </c>
      <c r="AI88" s="550">
        <f t="shared" si="4"/>
        <v>0</v>
      </c>
      <c r="AJ88" s="550"/>
      <c r="AK88" s="549"/>
      <c r="AO88" s="550"/>
      <c r="AP88" s="550"/>
    </row>
    <row r="89" spans="1:42" s="84" customFormat="1" ht="34.5" customHeight="1">
      <c r="A89" s="296"/>
      <c r="B89" s="204" t="s">
        <v>760</v>
      </c>
      <c r="C89" s="158"/>
      <c r="D89" s="654">
        <f t="shared" si="32"/>
        <v>0</v>
      </c>
      <c r="E89" s="656"/>
      <c r="F89" s="656"/>
      <c r="G89" s="656"/>
      <c r="H89" s="656"/>
      <c r="I89" s="656"/>
      <c r="J89" s="656"/>
      <c r="K89" s="656"/>
      <c r="L89" s="656"/>
      <c r="M89" s="656"/>
      <c r="N89" s="656"/>
      <c r="O89" s="656"/>
      <c r="P89" s="656"/>
      <c r="Q89" s="656"/>
      <c r="R89" s="656"/>
      <c r="S89" s="656"/>
      <c r="T89" s="656"/>
      <c r="U89" s="656"/>
      <c r="V89" s="656"/>
      <c r="W89" s="656"/>
      <c r="X89" s="656"/>
      <c r="Y89" s="656"/>
      <c r="Z89" s="656"/>
      <c r="AA89" s="656"/>
      <c r="AB89" s="656"/>
      <c r="AC89" s="687"/>
      <c r="AD89" s="656"/>
      <c r="AE89" s="579"/>
      <c r="AG89" s="549">
        <f t="shared" si="2"/>
        <v>0</v>
      </c>
      <c r="AH89" s="550">
        <f t="shared" si="3"/>
        <v>0</v>
      </c>
      <c r="AI89" s="550">
        <f t="shared" si="4"/>
        <v>0</v>
      </c>
      <c r="AJ89" s="550"/>
      <c r="AK89" s="549"/>
      <c r="AO89" s="550"/>
      <c r="AP89" s="550"/>
    </row>
    <row r="90" spans="1:42" s="6" customFormat="1" ht="34.5" customHeight="1">
      <c r="A90" s="566">
        <v>1</v>
      </c>
      <c r="B90" s="218" t="s">
        <v>761</v>
      </c>
      <c r="C90" s="158">
        <f>SUM('RAB '!H1899:H1908)</f>
        <v>424116934.37584031</v>
      </c>
      <c r="D90" s="654">
        <f t="shared" si="32"/>
        <v>1.1099014040120556</v>
      </c>
      <c r="E90" s="654"/>
      <c r="F90" s="654"/>
      <c r="G90" s="654"/>
      <c r="H90" s="654"/>
      <c r="I90" s="654"/>
      <c r="J90" s="654"/>
      <c r="K90" s="654"/>
      <c r="L90" s="655">
        <f>D90/11</f>
        <v>0.10090012763745961</v>
      </c>
      <c r="M90" s="655">
        <f>L90</f>
        <v>0.10090012763745961</v>
      </c>
      <c r="N90" s="655">
        <f t="shared" ref="N90:V90" si="35">M90</f>
        <v>0.10090012763745961</v>
      </c>
      <c r="O90" s="655">
        <f t="shared" si="35"/>
        <v>0.10090012763745961</v>
      </c>
      <c r="P90" s="655">
        <f t="shared" si="35"/>
        <v>0.10090012763745961</v>
      </c>
      <c r="Q90" s="655">
        <f t="shared" si="35"/>
        <v>0.10090012763745961</v>
      </c>
      <c r="R90" s="655">
        <f t="shared" si="35"/>
        <v>0.10090012763745961</v>
      </c>
      <c r="S90" s="655">
        <f t="shared" si="35"/>
        <v>0.10090012763745961</v>
      </c>
      <c r="T90" s="655">
        <f t="shared" si="35"/>
        <v>0.10090012763745961</v>
      </c>
      <c r="U90" s="655">
        <f t="shared" si="35"/>
        <v>0.10090012763745961</v>
      </c>
      <c r="V90" s="655">
        <f t="shared" si="35"/>
        <v>0.10090012763745961</v>
      </c>
      <c r="W90" s="654"/>
      <c r="X90" s="654"/>
      <c r="Y90" s="654"/>
      <c r="Z90" s="654"/>
      <c r="AA90" s="654"/>
      <c r="AB90" s="654"/>
      <c r="AC90" s="686"/>
      <c r="AD90" s="654"/>
      <c r="AE90" s="578"/>
      <c r="AG90" s="549">
        <f t="shared" si="2"/>
        <v>1.1099014040120558</v>
      </c>
      <c r="AH90" s="550">
        <f t="shared" si="3"/>
        <v>1.1099014040120556</v>
      </c>
      <c r="AI90" s="550">
        <f t="shared" si="4"/>
        <v>0</v>
      </c>
      <c r="AJ90" s="550"/>
      <c r="AK90" s="549"/>
      <c r="AO90" s="550"/>
      <c r="AP90" s="550"/>
    </row>
    <row r="91" spans="1:42" s="6" customFormat="1" ht="34.5" customHeight="1">
      <c r="A91" s="566">
        <v>2</v>
      </c>
      <c r="B91" s="218" t="s">
        <v>776</v>
      </c>
      <c r="C91" s="158">
        <f>SUM('RAB '!H1915)</f>
        <v>133548925.96420377</v>
      </c>
      <c r="D91" s="654">
        <f t="shared" si="32"/>
        <v>0.34949356749951904</v>
      </c>
      <c r="E91" s="654"/>
      <c r="F91" s="654"/>
      <c r="G91" s="654"/>
      <c r="H91" s="654"/>
      <c r="I91" s="654"/>
      <c r="J91" s="654"/>
      <c r="K91" s="654"/>
      <c r="L91" s="654"/>
      <c r="M91" s="655">
        <f>D91/10</f>
        <v>3.4949356749951907E-2</v>
      </c>
      <c r="N91" s="655">
        <f>M91</f>
        <v>3.4949356749951907E-2</v>
      </c>
      <c r="O91" s="655">
        <f t="shared" ref="O91:P91" si="36">N91</f>
        <v>3.4949356749951907E-2</v>
      </c>
      <c r="P91" s="655">
        <f t="shared" si="36"/>
        <v>3.4949356749951907E-2</v>
      </c>
      <c r="Q91" s="655">
        <f>(D91-M91-N91-O91-P91)/2</f>
        <v>0.10484807024985568</v>
      </c>
      <c r="R91" s="655">
        <f>Q91</f>
        <v>0.10484807024985568</v>
      </c>
      <c r="S91" s="654"/>
      <c r="T91" s="654"/>
      <c r="U91" s="654"/>
      <c r="V91" s="654"/>
      <c r="W91" s="654"/>
      <c r="X91" s="654"/>
      <c r="Y91" s="654"/>
      <c r="Z91" s="654"/>
      <c r="AA91" s="654"/>
      <c r="AB91" s="654"/>
      <c r="AC91" s="686"/>
      <c r="AD91" s="654"/>
      <c r="AE91" s="578"/>
      <c r="AG91" s="549">
        <f t="shared" si="2"/>
        <v>0.34949356749951899</v>
      </c>
      <c r="AH91" s="550">
        <f t="shared" si="3"/>
        <v>0.34949356749951904</v>
      </c>
      <c r="AI91" s="550">
        <f t="shared" si="4"/>
        <v>0</v>
      </c>
      <c r="AJ91" s="550"/>
      <c r="AK91" s="549"/>
      <c r="AO91" s="550"/>
      <c r="AP91" s="550"/>
    </row>
    <row r="92" spans="1:42" s="6" customFormat="1" ht="34.5" customHeight="1">
      <c r="A92" s="566">
        <v>3</v>
      </c>
      <c r="B92" s="218" t="s">
        <v>781</v>
      </c>
      <c r="C92" s="158">
        <f>SUM('RAB '!H1923)</f>
        <v>123260064.17449728</v>
      </c>
      <c r="D92" s="654">
        <f t="shared" si="32"/>
        <v>0.32256792218689523</v>
      </c>
      <c r="E92" s="654"/>
      <c r="F92" s="654"/>
      <c r="G92" s="654"/>
      <c r="H92" s="654"/>
      <c r="I92" s="654"/>
      <c r="J92" s="654"/>
      <c r="K92" s="654"/>
      <c r="L92" s="654"/>
      <c r="M92" s="654"/>
      <c r="N92" s="655">
        <f>D92/5</f>
        <v>6.4513584437379048E-2</v>
      </c>
      <c r="O92" s="655">
        <f>N92</f>
        <v>6.4513584437379048E-2</v>
      </c>
      <c r="P92" s="655">
        <f t="shared" ref="P92:R92" si="37">O92</f>
        <v>6.4513584437379048E-2</v>
      </c>
      <c r="Q92" s="655">
        <f t="shared" si="37"/>
        <v>6.4513584437379048E-2</v>
      </c>
      <c r="R92" s="655">
        <f t="shared" si="37"/>
        <v>6.4513584437379048E-2</v>
      </c>
      <c r="S92" s="654"/>
      <c r="T92" s="654"/>
      <c r="U92" s="654"/>
      <c r="V92" s="654"/>
      <c r="W92" s="654"/>
      <c r="X92" s="654"/>
      <c r="Y92" s="654"/>
      <c r="Z92" s="654"/>
      <c r="AA92" s="654"/>
      <c r="AB92" s="654"/>
      <c r="AC92" s="686"/>
      <c r="AD92" s="654"/>
      <c r="AE92" s="578"/>
      <c r="AG92" s="549">
        <f t="shared" si="2"/>
        <v>0.32256792218689523</v>
      </c>
      <c r="AH92" s="550">
        <f t="shared" si="3"/>
        <v>0.32256792218689523</v>
      </c>
      <c r="AI92" s="550">
        <f t="shared" si="4"/>
        <v>0</v>
      </c>
      <c r="AJ92" s="550"/>
      <c r="AK92" s="549"/>
      <c r="AO92" s="550"/>
      <c r="AP92" s="550"/>
    </row>
    <row r="93" spans="1:42" s="6" customFormat="1" ht="34.5" customHeight="1">
      <c r="A93" s="566">
        <v>4</v>
      </c>
      <c r="B93" s="218" t="s">
        <v>782</v>
      </c>
      <c r="C93" s="158">
        <f>SUM('RAB '!H1931:H1944)</f>
        <v>148020415.06294706</v>
      </c>
      <c r="D93" s="654">
        <f t="shared" si="32"/>
        <v>0.3873650240884387</v>
      </c>
      <c r="E93" s="654"/>
      <c r="F93" s="654"/>
      <c r="G93" s="654"/>
      <c r="H93" s="654"/>
      <c r="I93" s="654"/>
      <c r="J93" s="654"/>
      <c r="K93" s="654"/>
      <c r="L93" s="654"/>
      <c r="M93" s="654"/>
      <c r="N93" s="654"/>
      <c r="O93" s="655">
        <f>D93/6</f>
        <v>6.4560837348073122E-2</v>
      </c>
      <c r="P93" s="655">
        <f>O93</f>
        <v>6.4560837348073122E-2</v>
      </c>
      <c r="Q93" s="655">
        <f t="shared" ref="Q93:T93" si="38">P93</f>
        <v>6.4560837348073122E-2</v>
      </c>
      <c r="R93" s="655">
        <f t="shared" si="38"/>
        <v>6.4560837348073122E-2</v>
      </c>
      <c r="S93" s="655">
        <f t="shared" si="38"/>
        <v>6.4560837348073122E-2</v>
      </c>
      <c r="T93" s="655">
        <f t="shared" si="38"/>
        <v>6.4560837348073122E-2</v>
      </c>
      <c r="U93" s="654"/>
      <c r="V93" s="654"/>
      <c r="W93" s="654"/>
      <c r="X93" s="654"/>
      <c r="Y93" s="654"/>
      <c r="Z93" s="654"/>
      <c r="AA93" s="654"/>
      <c r="AB93" s="654"/>
      <c r="AC93" s="686"/>
      <c r="AD93" s="654"/>
      <c r="AE93" s="578"/>
      <c r="AG93" s="549">
        <f t="shared" si="2"/>
        <v>0.3873650240884387</v>
      </c>
      <c r="AH93" s="550">
        <f t="shared" si="3"/>
        <v>0.3873650240884387</v>
      </c>
      <c r="AI93" s="550">
        <f t="shared" si="4"/>
        <v>0</v>
      </c>
      <c r="AJ93" s="550"/>
      <c r="AK93" s="549"/>
      <c r="AO93" s="550"/>
      <c r="AP93" s="550"/>
    </row>
    <row r="94" spans="1:42" s="6" customFormat="1" ht="34.5" customHeight="1">
      <c r="A94" s="566">
        <v>5</v>
      </c>
      <c r="B94" s="218" t="s">
        <v>791</v>
      </c>
      <c r="C94" s="158">
        <f>SUM('RAB '!H1950)</f>
        <v>329746607.85805196</v>
      </c>
      <c r="D94" s="654">
        <f t="shared" si="32"/>
        <v>0.86293706609115983</v>
      </c>
      <c r="E94" s="654"/>
      <c r="F94" s="654"/>
      <c r="G94" s="654"/>
      <c r="H94" s="654"/>
      <c r="I94" s="654"/>
      <c r="J94" s="654"/>
      <c r="K94" s="654"/>
      <c r="L94" s="654"/>
      <c r="M94" s="654"/>
      <c r="N94" s="654"/>
      <c r="O94" s="654"/>
      <c r="P94" s="659"/>
      <c r="Q94" s="659"/>
      <c r="R94" s="655">
        <f>D94/10</f>
        <v>8.6293706609115978E-2</v>
      </c>
      <c r="S94" s="655">
        <f>R94</f>
        <v>8.6293706609115978E-2</v>
      </c>
      <c r="T94" s="655">
        <f t="shared" ref="T94:X94" si="39">S94</f>
        <v>8.6293706609115978E-2</v>
      </c>
      <c r="U94" s="655">
        <f t="shared" si="39"/>
        <v>8.6293706609115978E-2</v>
      </c>
      <c r="V94" s="655">
        <f t="shared" si="39"/>
        <v>8.6293706609115978E-2</v>
      </c>
      <c r="W94" s="655">
        <f t="shared" si="39"/>
        <v>8.6293706609115978E-2</v>
      </c>
      <c r="X94" s="655">
        <f t="shared" si="39"/>
        <v>8.6293706609115978E-2</v>
      </c>
      <c r="Y94" s="655">
        <f t="shared" ref="Y94" si="40">X94</f>
        <v>8.6293706609115978E-2</v>
      </c>
      <c r="Z94" s="655">
        <f t="shared" ref="Z94:AA94" si="41">Y94</f>
        <v>8.6293706609115978E-2</v>
      </c>
      <c r="AA94" s="655">
        <f t="shared" si="41"/>
        <v>8.6293706609115978E-2</v>
      </c>
      <c r="AB94" s="654"/>
      <c r="AC94" s="686"/>
      <c r="AD94" s="654"/>
      <c r="AE94" s="578"/>
      <c r="AG94" s="549">
        <f t="shared" si="2"/>
        <v>0.86293706609115961</v>
      </c>
      <c r="AH94" s="550">
        <f t="shared" si="3"/>
        <v>0.86293706609115983</v>
      </c>
      <c r="AI94" s="550">
        <f t="shared" si="4"/>
        <v>0</v>
      </c>
      <c r="AJ94" s="550"/>
      <c r="AK94" s="549"/>
      <c r="AO94" s="550"/>
      <c r="AP94" s="550"/>
    </row>
    <row r="95" spans="1:42" s="84" customFormat="1" ht="34.5" customHeight="1">
      <c r="A95" s="296"/>
      <c r="B95" s="204" t="s">
        <v>792</v>
      </c>
      <c r="C95" s="158"/>
      <c r="D95" s="654">
        <f t="shared" si="32"/>
        <v>0</v>
      </c>
      <c r="E95" s="656"/>
      <c r="F95" s="656"/>
      <c r="G95" s="656"/>
      <c r="H95" s="656"/>
      <c r="I95" s="656"/>
      <c r="J95" s="656"/>
      <c r="K95" s="656"/>
      <c r="L95" s="656"/>
      <c r="M95" s="656"/>
      <c r="N95" s="656"/>
      <c r="O95" s="656"/>
      <c r="P95" s="656"/>
      <c r="Q95" s="656"/>
      <c r="R95" s="656"/>
      <c r="S95" s="656"/>
      <c r="T95" s="656"/>
      <c r="U95" s="656"/>
      <c r="V95" s="656"/>
      <c r="W95" s="656"/>
      <c r="X95" s="656"/>
      <c r="Y95" s="656"/>
      <c r="Z95" s="656"/>
      <c r="AA95" s="656"/>
      <c r="AB95" s="656"/>
      <c r="AC95" s="687"/>
      <c r="AD95" s="656"/>
      <c r="AE95" s="579"/>
      <c r="AG95" s="549">
        <f t="shared" si="2"/>
        <v>0</v>
      </c>
      <c r="AH95" s="550">
        <f t="shared" si="3"/>
        <v>0</v>
      </c>
      <c r="AI95" s="550">
        <f t="shared" si="4"/>
        <v>0</v>
      </c>
      <c r="AJ95" s="550"/>
      <c r="AK95" s="549"/>
      <c r="AO95" s="550"/>
      <c r="AP95" s="550"/>
    </row>
    <row r="96" spans="1:42" s="6" customFormat="1" ht="34.5" customHeight="1">
      <c r="A96" s="566">
        <v>1</v>
      </c>
      <c r="B96" s="218" t="s">
        <v>761</v>
      </c>
      <c r="C96" s="158">
        <f>SUM('RAB '!H1958)</f>
        <v>132198566.39658898</v>
      </c>
      <c r="D96" s="654">
        <f t="shared" si="32"/>
        <v>0.34595971667080255</v>
      </c>
      <c r="E96" s="654"/>
      <c r="F96" s="654"/>
      <c r="G96" s="654"/>
      <c r="H96" s="654"/>
      <c r="I96" s="654"/>
      <c r="J96" s="654"/>
      <c r="K96" s="654"/>
      <c r="L96" s="654"/>
      <c r="M96" s="654"/>
      <c r="N96" s="655">
        <f>D96/5</f>
        <v>6.9191943334160511E-2</v>
      </c>
      <c r="O96" s="655">
        <f>N96</f>
        <v>6.9191943334160511E-2</v>
      </c>
      <c r="P96" s="655">
        <f t="shared" ref="P96:R96" si="42">O96</f>
        <v>6.9191943334160511E-2</v>
      </c>
      <c r="Q96" s="655">
        <f t="shared" si="42"/>
        <v>6.9191943334160511E-2</v>
      </c>
      <c r="R96" s="655">
        <f t="shared" si="42"/>
        <v>6.9191943334160511E-2</v>
      </c>
      <c r="S96" s="654"/>
      <c r="T96" s="654"/>
      <c r="U96" s="654"/>
      <c r="V96" s="654"/>
      <c r="W96" s="654"/>
      <c r="X96" s="654"/>
      <c r="Y96" s="654"/>
      <c r="Z96" s="654"/>
      <c r="AA96" s="654"/>
      <c r="AB96" s="654"/>
      <c r="AC96" s="686"/>
      <c r="AD96" s="654"/>
      <c r="AE96" s="578"/>
      <c r="AG96" s="549">
        <f t="shared" si="2"/>
        <v>0.34595971667080255</v>
      </c>
      <c r="AH96" s="550">
        <f t="shared" si="3"/>
        <v>0.34595971667080255</v>
      </c>
      <c r="AI96" s="550">
        <f t="shared" si="4"/>
        <v>0</v>
      </c>
      <c r="AJ96" s="550"/>
      <c r="AK96" s="549"/>
      <c r="AO96" s="550"/>
      <c r="AP96" s="550"/>
    </row>
    <row r="97" spans="1:42" s="6" customFormat="1" ht="34.5" customHeight="1">
      <c r="A97" s="566">
        <f>+A96+1</f>
        <v>2</v>
      </c>
      <c r="B97" s="218" t="s">
        <v>791</v>
      </c>
      <c r="C97" s="158">
        <f>SUM('RAB '!H1965)</f>
        <v>219831071.90536797</v>
      </c>
      <c r="D97" s="654">
        <f t="shared" si="32"/>
        <v>0.57529137739410663</v>
      </c>
      <c r="E97" s="656"/>
      <c r="F97" s="656"/>
      <c r="G97" s="656"/>
      <c r="H97" s="656"/>
      <c r="I97" s="656"/>
      <c r="J97" s="656"/>
      <c r="K97" s="656"/>
      <c r="L97" s="656"/>
      <c r="M97" s="656"/>
      <c r="N97" s="656"/>
      <c r="O97" s="657">
        <f>D97/5</f>
        <v>0.11505827547882133</v>
      </c>
      <c r="P97" s="657">
        <f>O97</f>
        <v>0.11505827547882133</v>
      </c>
      <c r="Q97" s="657">
        <f t="shared" ref="Q97:T98" si="43">P97</f>
        <v>0.11505827547882133</v>
      </c>
      <c r="R97" s="657">
        <f t="shared" si="43"/>
        <v>0.11505827547882133</v>
      </c>
      <c r="S97" s="657">
        <f t="shared" si="43"/>
        <v>0.11505827547882133</v>
      </c>
      <c r="T97" s="656"/>
      <c r="U97" s="656"/>
      <c r="V97" s="656"/>
      <c r="W97" s="656"/>
      <c r="X97" s="656"/>
      <c r="Y97" s="656"/>
      <c r="Z97" s="656"/>
      <c r="AA97" s="656"/>
      <c r="AB97" s="656"/>
      <c r="AC97" s="687"/>
      <c r="AD97" s="656"/>
      <c r="AE97" s="579"/>
      <c r="AG97" s="549">
        <f t="shared" si="2"/>
        <v>0.57529137739410663</v>
      </c>
      <c r="AH97" s="550">
        <f t="shared" si="3"/>
        <v>0.57529137739410663</v>
      </c>
      <c r="AI97" s="550">
        <f t="shared" si="4"/>
        <v>0</v>
      </c>
      <c r="AJ97" s="550"/>
      <c r="AK97" s="549"/>
      <c r="AO97" s="550"/>
      <c r="AP97" s="550"/>
    </row>
    <row r="98" spans="1:42" s="6" customFormat="1" ht="34.5" customHeight="1">
      <c r="A98" s="568">
        <f>+A97+1</f>
        <v>3</v>
      </c>
      <c r="B98" s="218" t="s">
        <v>793</v>
      </c>
      <c r="C98" s="158">
        <f>SUM('RAB '!H1972:H1981)</f>
        <v>149801680.76031411</v>
      </c>
      <c r="D98" s="654">
        <f t="shared" si="32"/>
        <v>0.39202654344355647</v>
      </c>
      <c r="E98" s="656"/>
      <c r="F98" s="656"/>
      <c r="G98" s="656"/>
      <c r="H98" s="656"/>
      <c r="I98" s="656"/>
      <c r="J98" s="656"/>
      <c r="K98" s="656"/>
      <c r="L98" s="656"/>
      <c r="M98" s="656"/>
      <c r="N98" s="656"/>
      <c r="O98" s="656"/>
      <c r="P98" s="657">
        <f>D98/5</f>
        <v>7.8405308688711289E-2</v>
      </c>
      <c r="Q98" s="657">
        <f>P98</f>
        <v>7.8405308688711289E-2</v>
      </c>
      <c r="R98" s="657">
        <f t="shared" si="43"/>
        <v>7.8405308688711289E-2</v>
      </c>
      <c r="S98" s="657">
        <f t="shared" si="43"/>
        <v>7.8405308688711289E-2</v>
      </c>
      <c r="T98" s="657">
        <f t="shared" si="43"/>
        <v>7.8405308688711289E-2</v>
      </c>
      <c r="U98" s="656"/>
      <c r="V98" s="656"/>
      <c r="W98" s="656"/>
      <c r="X98" s="656"/>
      <c r="Y98" s="656"/>
      <c r="Z98" s="656"/>
      <c r="AA98" s="656"/>
      <c r="AB98" s="656"/>
      <c r="AC98" s="687"/>
      <c r="AD98" s="656"/>
      <c r="AE98" s="579"/>
      <c r="AG98" s="549">
        <f t="shared" si="2"/>
        <v>0.39202654344355647</v>
      </c>
      <c r="AH98" s="550">
        <f t="shared" si="3"/>
        <v>0.39202654344355647</v>
      </c>
      <c r="AI98" s="550">
        <f t="shared" si="4"/>
        <v>0</v>
      </c>
      <c r="AJ98" s="550"/>
      <c r="AK98" s="549"/>
      <c r="AO98" s="550"/>
      <c r="AP98" s="550"/>
    </row>
    <row r="99" spans="1:42" s="6" customFormat="1" ht="34.5" customHeight="1">
      <c r="A99" s="566">
        <f>+A98+1</f>
        <v>4</v>
      </c>
      <c r="B99" s="218" t="s">
        <v>794</v>
      </c>
      <c r="C99" s="158">
        <f>SUM('RAB '!H1988)</f>
        <v>37617134.806250989</v>
      </c>
      <c r="D99" s="654">
        <f t="shared" si="32"/>
        <v>9.8442923053315118E-2</v>
      </c>
      <c r="E99" s="656"/>
      <c r="F99" s="656"/>
      <c r="G99" s="656"/>
      <c r="H99" s="656"/>
      <c r="I99" s="656"/>
      <c r="J99" s="656"/>
      <c r="K99" s="656"/>
      <c r="L99" s="656"/>
      <c r="M99" s="656"/>
      <c r="N99" s="656"/>
      <c r="O99" s="656"/>
      <c r="P99" s="656"/>
      <c r="Q99" s="656"/>
      <c r="R99" s="657">
        <f>D99/3</f>
        <v>3.2814307684438375E-2</v>
      </c>
      <c r="S99" s="657">
        <f>R99</f>
        <v>3.2814307684438375E-2</v>
      </c>
      <c r="T99" s="657">
        <f>S99</f>
        <v>3.2814307684438375E-2</v>
      </c>
      <c r="U99" s="656"/>
      <c r="V99" s="656"/>
      <c r="W99" s="656"/>
      <c r="X99" s="656"/>
      <c r="Y99" s="656"/>
      <c r="Z99" s="656"/>
      <c r="AA99" s="656"/>
      <c r="AB99" s="656"/>
      <c r="AC99" s="687"/>
      <c r="AD99" s="656"/>
      <c r="AE99" s="579"/>
      <c r="AG99" s="549">
        <f t="shared" si="2"/>
        <v>9.8442923053315118E-2</v>
      </c>
      <c r="AH99" s="550">
        <f t="shared" si="3"/>
        <v>9.8442923053315118E-2</v>
      </c>
      <c r="AI99" s="550">
        <f t="shared" si="4"/>
        <v>0</v>
      </c>
      <c r="AJ99" s="550"/>
      <c r="AK99" s="549"/>
      <c r="AO99" s="550"/>
      <c r="AP99" s="550"/>
    </row>
    <row r="100" spans="1:42" s="84" customFormat="1" ht="34.5" customHeight="1">
      <c r="A100" s="296"/>
      <c r="B100" s="204" t="s">
        <v>795</v>
      </c>
      <c r="C100" s="158"/>
      <c r="D100" s="654">
        <f t="shared" si="32"/>
        <v>0</v>
      </c>
      <c r="E100" s="656"/>
      <c r="F100" s="656"/>
      <c r="G100" s="656"/>
      <c r="H100" s="656"/>
      <c r="I100" s="656"/>
      <c r="J100" s="656"/>
      <c r="K100" s="656"/>
      <c r="L100" s="656"/>
      <c r="M100" s="656"/>
      <c r="N100" s="656"/>
      <c r="O100" s="656"/>
      <c r="P100" s="656"/>
      <c r="Q100" s="656"/>
      <c r="R100" s="656"/>
      <c r="S100" s="656"/>
      <c r="T100" s="656"/>
      <c r="U100" s="656"/>
      <c r="V100" s="656"/>
      <c r="W100" s="656"/>
      <c r="X100" s="656"/>
      <c r="Y100" s="656"/>
      <c r="Z100" s="656"/>
      <c r="AA100" s="656"/>
      <c r="AB100" s="656"/>
      <c r="AC100" s="687"/>
      <c r="AD100" s="656"/>
      <c r="AE100" s="579"/>
      <c r="AG100" s="549">
        <f t="shared" si="2"/>
        <v>0</v>
      </c>
      <c r="AH100" s="550">
        <f t="shared" si="3"/>
        <v>0</v>
      </c>
      <c r="AI100" s="550">
        <f t="shared" si="4"/>
        <v>0</v>
      </c>
      <c r="AJ100" s="550"/>
      <c r="AK100" s="549"/>
      <c r="AO100" s="550"/>
      <c r="AP100" s="550"/>
    </row>
    <row r="101" spans="1:42" s="95" customFormat="1" ht="34.5" customHeight="1">
      <c r="A101" s="568">
        <v>1</v>
      </c>
      <c r="B101" s="94" t="s">
        <v>761</v>
      </c>
      <c r="C101" s="234">
        <f>SUM('RAB '!H1996:H2005)</f>
        <v>178082068.79187518</v>
      </c>
      <c r="D101" s="654">
        <f t="shared" si="32"/>
        <v>0.46603547786261901</v>
      </c>
      <c r="E101" s="656"/>
      <c r="F101" s="656"/>
      <c r="G101" s="656"/>
      <c r="H101" s="656"/>
      <c r="I101" s="656"/>
      <c r="J101" s="656"/>
      <c r="K101" s="656"/>
      <c r="L101" s="656"/>
      <c r="M101" s="656"/>
      <c r="N101" s="657">
        <f>0.01</f>
        <v>0.01</v>
      </c>
      <c r="O101" s="657">
        <f>(D101-N101)/4</f>
        <v>0.11400886946565475</v>
      </c>
      <c r="P101" s="657">
        <f>O101</f>
        <v>0.11400886946565475</v>
      </c>
      <c r="Q101" s="657">
        <f t="shared" ref="Q101" si="44">P101</f>
        <v>0.11400886946565475</v>
      </c>
      <c r="R101" s="657">
        <v>0.11281461775252977</v>
      </c>
      <c r="S101" s="657">
        <v>1.1942517131251495E-3</v>
      </c>
      <c r="T101" s="656"/>
      <c r="U101" s="656"/>
      <c r="V101" s="656"/>
      <c r="W101" s="656"/>
      <c r="X101" s="656"/>
      <c r="Y101" s="656"/>
      <c r="Z101" s="656"/>
      <c r="AA101" s="656"/>
      <c r="AB101" s="656"/>
      <c r="AC101" s="687"/>
      <c r="AD101" s="656"/>
      <c r="AE101" s="579"/>
      <c r="AG101" s="549">
        <f t="shared" si="2"/>
        <v>0.46603547786261917</v>
      </c>
      <c r="AH101" s="550">
        <f t="shared" si="3"/>
        <v>0.46603547786261901</v>
      </c>
      <c r="AI101" s="550">
        <f t="shared" si="4"/>
        <v>0</v>
      </c>
      <c r="AJ101" s="550"/>
      <c r="AK101" s="549"/>
      <c r="AO101" s="550"/>
      <c r="AP101" s="550"/>
    </row>
    <row r="102" spans="1:42" s="6" customFormat="1" ht="34.5" customHeight="1">
      <c r="A102" s="566">
        <f>+A101+1</f>
        <v>2</v>
      </c>
      <c r="B102" s="218" t="s">
        <v>791</v>
      </c>
      <c r="C102" s="158">
        <f>SUM('RAB '!H2012)</f>
        <v>141317711.79389322</v>
      </c>
      <c r="D102" s="654">
        <f t="shared" si="32"/>
        <v>0.36982424897190797</v>
      </c>
      <c r="E102" s="656"/>
      <c r="F102" s="656"/>
      <c r="G102" s="656"/>
      <c r="H102" s="656"/>
      <c r="I102" s="656"/>
      <c r="J102" s="656"/>
      <c r="K102" s="656"/>
      <c r="L102" s="656"/>
      <c r="M102" s="656"/>
      <c r="N102" s="657"/>
      <c r="O102" s="657">
        <f>D102/6</f>
        <v>6.163737482865133E-2</v>
      </c>
      <c r="P102" s="657">
        <f>O102</f>
        <v>6.163737482865133E-2</v>
      </c>
      <c r="Q102" s="657">
        <f>P102</f>
        <v>6.163737482865133E-2</v>
      </c>
      <c r="R102" s="657">
        <f>Q102</f>
        <v>6.163737482865133E-2</v>
      </c>
      <c r="S102" s="657">
        <f>R102</f>
        <v>6.163737482865133E-2</v>
      </c>
      <c r="T102" s="657">
        <f>S102</f>
        <v>6.163737482865133E-2</v>
      </c>
      <c r="U102" s="656"/>
      <c r="V102" s="656"/>
      <c r="W102" s="656"/>
      <c r="X102" s="656"/>
      <c r="Y102" s="656"/>
      <c r="Z102" s="656"/>
      <c r="AA102" s="656"/>
      <c r="AB102" s="656"/>
      <c r="AC102" s="687"/>
      <c r="AD102" s="656"/>
      <c r="AE102" s="579"/>
      <c r="AG102" s="549">
        <f t="shared" si="2"/>
        <v>0.36982424897190797</v>
      </c>
      <c r="AH102" s="550">
        <f t="shared" si="3"/>
        <v>0.36982424897190797</v>
      </c>
      <c r="AI102" s="550">
        <f t="shared" si="4"/>
        <v>0</v>
      </c>
      <c r="AJ102" s="550"/>
      <c r="AK102" s="549"/>
      <c r="AO102" s="550"/>
      <c r="AP102" s="550"/>
    </row>
    <row r="103" spans="1:42" s="84" customFormat="1" ht="34.5" customHeight="1">
      <c r="A103" s="296"/>
      <c r="B103" s="204" t="s">
        <v>796</v>
      </c>
      <c r="C103" s="158"/>
      <c r="D103" s="654">
        <f t="shared" si="32"/>
        <v>0</v>
      </c>
      <c r="E103" s="656"/>
      <c r="F103" s="656"/>
      <c r="G103" s="656"/>
      <c r="H103" s="656"/>
      <c r="I103" s="656"/>
      <c r="J103" s="656"/>
      <c r="K103" s="656"/>
      <c r="L103" s="656"/>
      <c r="M103" s="656"/>
      <c r="N103" s="656"/>
      <c r="O103" s="656"/>
      <c r="P103" s="656"/>
      <c r="Q103" s="656"/>
      <c r="R103" s="656"/>
      <c r="S103" s="656"/>
      <c r="T103" s="656"/>
      <c r="U103" s="656"/>
      <c r="V103" s="656"/>
      <c r="W103" s="656"/>
      <c r="X103" s="656"/>
      <c r="Y103" s="656"/>
      <c r="Z103" s="656"/>
      <c r="AA103" s="656"/>
      <c r="AB103" s="656"/>
      <c r="AC103" s="687"/>
      <c r="AD103" s="656"/>
      <c r="AE103" s="579"/>
      <c r="AG103" s="549">
        <f t="shared" si="2"/>
        <v>0</v>
      </c>
      <c r="AH103" s="550">
        <f t="shared" si="3"/>
        <v>0</v>
      </c>
      <c r="AI103" s="550">
        <f t="shared" si="4"/>
        <v>0</v>
      </c>
      <c r="AJ103" s="550"/>
      <c r="AK103" s="549"/>
      <c r="AO103" s="550"/>
      <c r="AP103" s="550"/>
    </row>
    <row r="104" spans="1:42" s="95" customFormat="1" ht="34.5" customHeight="1">
      <c r="A104" s="568">
        <v>1</v>
      </c>
      <c r="B104" s="94" t="s">
        <v>761</v>
      </c>
      <c r="C104" s="234">
        <f>SUM('RAB '!H2020:H2029)</f>
        <v>139178611.33926058</v>
      </c>
      <c r="D104" s="654">
        <f t="shared" si="32"/>
        <v>0.36422628669904183</v>
      </c>
      <c r="E104" s="656"/>
      <c r="F104" s="656"/>
      <c r="G104" s="656"/>
      <c r="H104" s="656"/>
      <c r="I104" s="656"/>
      <c r="J104" s="656"/>
      <c r="K104" s="656"/>
      <c r="L104" s="656"/>
      <c r="M104" s="656"/>
      <c r="N104" s="656"/>
      <c r="O104" s="656"/>
      <c r="P104" s="656"/>
      <c r="Q104" s="657">
        <f>D104/4</f>
        <v>9.1056571674760459E-2</v>
      </c>
      <c r="R104" s="657">
        <f>Q104</f>
        <v>9.1056571674760459E-2</v>
      </c>
      <c r="S104" s="657">
        <f t="shared" ref="S104:T104" si="45">R104</f>
        <v>9.1056571674760459E-2</v>
      </c>
      <c r="T104" s="657">
        <f t="shared" si="45"/>
        <v>9.1056571674760459E-2</v>
      </c>
      <c r="U104" s="656"/>
      <c r="V104" s="656"/>
      <c r="W104" s="656"/>
      <c r="X104" s="656"/>
      <c r="Y104" s="656"/>
      <c r="Z104" s="656"/>
      <c r="AA104" s="656"/>
      <c r="AB104" s="656"/>
      <c r="AC104" s="687"/>
      <c r="AD104" s="656"/>
      <c r="AE104" s="579"/>
      <c r="AG104" s="549">
        <f t="shared" si="2"/>
        <v>0.36422628669904183</v>
      </c>
      <c r="AH104" s="550">
        <f t="shared" si="3"/>
        <v>0.36422628669904183</v>
      </c>
      <c r="AI104" s="550">
        <f t="shared" si="4"/>
        <v>0</v>
      </c>
      <c r="AJ104" s="550"/>
      <c r="AK104" s="549"/>
      <c r="AO104" s="550"/>
      <c r="AP104" s="550"/>
    </row>
    <row r="105" spans="1:42" s="6" customFormat="1" ht="34.5" customHeight="1">
      <c r="A105" s="566">
        <f>+A104+1</f>
        <v>2</v>
      </c>
      <c r="B105" s="218" t="s">
        <v>791</v>
      </c>
      <c r="C105" s="158">
        <f>SUM('RAB '!H2036)</f>
        <v>141317711.79389322</v>
      </c>
      <c r="D105" s="654">
        <f t="shared" si="32"/>
        <v>0.36982424897190797</v>
      </c>
      <c r="E105" s="656"/>
      <c r="F105" s="656"/>
      <c r="G105" s="656"/>
      <c r="H105" s="656"/>
      <c r="I105" s="656"/>
      <c r="J105" s="656"/>
      <c r="K105" s="656"/>
      <c r="L105" s="656"/>
      <c r="M105" s="656"/>
      <c r="N105" s="656"/>
      <c r="O105" s="656"/>
      <c r="P105" s="656"/>
      <c r="Q105" s="656"/>
      <c r="R105" s="657">
        <f>D105/4</f>
        <v>9.2456062242976991E-2</v>
      </c>
      <c r="S105" s="657">
        <f>R105</f>
        <v>9.2456062242976991E-2</v>
      </c>
      <c r="T105" s="657">
        <f t="shared" ref="T105:U105" si="46">S105</f>
        <v>9.2456062242976991E-2</v>
      </c>
      <c r="U105" s="657">
        <f t="shared" si="46"/>
        <v>9.2456062242976991E-2</v>
      </c>
      <c r="V105" s="656"/>
      <c r="W105" s="656"/>
      <c r="X105" s="656"/>
      <c r="Y105" s="656"/>
      <c r="Z105" s="656"/>
      <c r="AA105" s="656"/>
      <c r="AB105" s="656"/>
      <c r="AC105" s="687"/>
      <c r="AD105" s="656"/>
      <c r="AE105" s="579"/>
      <c r="AG105" s="549">
        <f t="shared" si="2"/>
        <v>0.36982424897190797</v>
      </c>
      <c r="AH105" s="550">
        <f t="shared" si="3"/>
        <v>0.36982424897190797</v>
      </c>
      <c r="AI105" s="550">
        <f t="shared" si="4"/>
        <v>0</v>
      </c>
      <c r="AJ105" s="550"/>
      <c r="AK105" s="549"/>
      <c r="AO105" s="550"/>
      <c r="AP105" s="550"/>
    </row>
    <row r="106" spans="1:42" s="95" customFormat="1" ht="34.5" customHeight="1">
      <c r="A106" s="568" t="s">
        <v>758</v>
      </c>
      <c r="B106" s="94" t="s">
        <v>797</v>
      </c>
      <c r="C106" s="234"/>
      <c r="D106" s="654">
        <f t="shared" si="32"/>
        <v>0</v>
      </c>
      <c r="E106" s="656"/>
      <c r="F106" s="656"/>
      <c r="G106" s="656"/>
      <c r="H106" s="656"/>
      <c r="I106" s="656"/>
      <c r="J106" s="656"/>
      <c r="K106" s="656"/>
      <c r="L106" s="656"/>
      <c r="M106" s="656"/>
      <c r="N106" s="656"/>
      <c r="O106" s="656"/>
      <c r="P106" s="656"/>
      <c r="Q106" s="656"/>
      <c r="R106" s="656"/>
      <c r="S106" s="656"/>
      <c r="T106" s="656"/>
      <c r="U106" s="656"/>
      <c r="V106" s="656"/>
      <c r="W106" s="656"/>
      <c r="X106" s="656"/>
      <c r="Y106" s="656"/>
      <c r="Z106" s="656"/>
      <c r="AA106" s="656"/>
      <c r="AB106" s="656"/>
      <c r="AC106" s="687"/>
      <c r="AD106" s="656"/>
      <c r="AE106" s="579"/>
      <c r="AG106" s="549">
        <f t="shared" si="2"/>
        <v>0</v>
      </c>
      <c r="AH106" s="550">
        <f t="shared" si="3"/>
        <v>0</v>
      </c>
      <c r="AI106" s="550">
        <f t="shared" si="4"/>
        <v>0</v>
      </c>
      <c r="AJ106" s="550"/>
      <c r="AK106" s="549"/>
      <c r="AO106" s="550"/>
      <c r="AP106" s="550"/>
    </row>
    <row r="107" spans="1:42" s="95" customFormat="1" ht="34.5" customHeight="1">
      <c r="A107" s="412"/>
      <c r="B107" s="94" t="s">
        <v>215</v>
      </c>
      <c r="C107" s="234">
        <f>SUM('RAB '!H2045:H2057)</f>
        <v>100842859.61778033</v>
      </c>
      <c r="D107" s="654">
        <f t="shared" si="32"/>
        <v>0.26390276455025896</v>
      </c>
      <c r="E107" s="656"/>
      <c r="F107" s="656"/>
      <c r="G107" s="656"/>
      <c r="H107" s="656"/>
      <c r="I107" s="656"/>
      <c r="J107" s="656"/>
      <c r="K107" s="656"/>
      <c r="L107" s="656"/>
      <c r="M107" s="656"/>
      <c r="N107" s="656"/>
      <c r="O107" s="656"/>
      <c r="P107" s="656"/>
      <c r="Q107" s="656"/>
      <c r="R107" s="656"/>
      <c r="S107" s="657">
        <f>D107/3</f>
        <v>8.7967588183419654E-2</v>
      </c>
      <c r="T107" s="662"/>
      <c r="U107" s="662"/>
      <c r="V107" s="657">
        <f>S107</f>
        <v>8.7967588183419654E-2</v>
      </c>
      <c r="W107" s="657">
        <f>V107</f>
        <v>8.7967588183419654E-2</v>
      </c>
      <c r="X107" s="656"/>
      <c r="Y107" s="656"/>
      <c r="Z107" s="656"/>
      <c r="AA107" s="656"/>
      <c r="AB107" s="656"/>
      <c r="AC107" s="687"/>
      <c r="AD107" s="656"/>
      <c r="AE107" s="579"/>
      <c r="AG107" s="549">
        <f t="shared" si="2"/>
        <v>0.26390276455025896</v>
      </c>
      <c r="AH107" s="550">
        <f t="shared" si="3"/>
        <v>0.26390276455025896</v>
      </c>
      <c r="AI107" s="550">
        <f t="shared" si="4"/>
        <v>0</v>
      </c>
      <c r="AJ107" s="550"/>
      <c r="AK107" s="549"/>
      <c r="AO107" s="550"/>
      <c r="AP107" s="550"/>
    </row>
    <row r="108" spans="1:42" s="95" customFormat="1" ht="34.5" customHeight="1">
      <c r="A108" s="568" t="s">
        <v>813</v>
      </c>
      <c r="B108" s="94" t="s">
        <v>814</v>
      </c>
      <c r="C108" s="234"/>
      <c r="D108" s="654">
        <f t="shared" si="32"/>
        <v>0</v>
      </c>
      <c r="E108" s="656"/>
      <c r="F108" s="656"/>
      <c r="G108" s="656"/>
      <c r="H108" s="656"/>
      <c r="I108" s="656"/>
      <c r="J108" s="656"/>
      <c r="K108" s="656"/>
      <c r="L108" s="656"/>
      <c r="M108" s="656"/>
      <c r="N108" s="656"/>
      <c r="O108" s="656"/>
      <c r="P108" s="656"/>
      <c r="Q108" s="656"/>
      <c r="R108" s="656"/>
      <c r="S108" s="656"/>
      <c r="T108" s="656"/>
      <c r="U108" s="656"/>
      <c r="V108" s="656"/>
      <c r="W108" s="656"/>
      <c r="X108" s="656"/>
      <c r="Y108" s="656"/>
      <c r="Z108" s="656"/>
      <c r="AA108" s="656"/>
      <c r="AB108" s="656"/>
      <c r="AC108" s="687"/>
      <c r="AD108" s="656"/>
      <c r="AE108" s="579"/>
      <c r="AG108" s="549">
        <f t="shared" si="2"/>
        <v>0</v>
      </c>
      <c r="AH108" s="550">
        <f t="shared" si="3"/>
        <v>0</v>
      </c>
      <c r="AI108" s="550">
        <f t="shared" si="4"/>
        <v>0</v>
      </c>
      <c r="AJ108" s="550"/>
      <c r="AK108" s="549"/>
      <c r="AO108" s="550"/>
      <c r="AP108" s="550"/>
    </row>
    <row r="109" spans="1:42" s="95" customFormat="1" ht="34.5" customHeight="1">
      <c r="A109" s="412"/>
      <c r="B109" s="94" t="s">
        <v>215</v>
      </c>
      <c r="C109" s="234">
        <f>SUM('RAB '!H2062:H2063)</f>
        <v>33832258.800289482</v>
      </c>
      <c r="D109" s="654">
        <f t="shared" si="32"/>
        <v>8.8538015108032372E-2</v>
      </c>
      <c r="E109" s="656"/>
      <c r="F109" s="656"/>
      <c r="G109" s="656"/>
      <c r="H109" s="656"/>
      <c r="I109" s="656"/>
      <c r="J109" s="656"/>
      <c r="K109" s="656"/>
      <c r="L109" s="656"/>
      <c r="M109" s="656"/>
      <c r="N109" s="656"/>
      <c r="O109" s="656"/>
      <c r="P109" s="656"/>
      <c r="Q109" s="656"/>
      <c r="R109" s="656"/>
      <c r="S109" s="656"/>
      <c r="T109" s="656"/>
      <c r="U109" s="662"/>
      <c r="V109" s="657">
        <f>D109</f>
        <v>8.8538015108032372E-2</v>
      </c>
      <c r="W109" s="656"/>
      <c r="X109" s="656"/>
      <c r="Y109" s="656"/>
      <c r="Z109" s="656"/>
      <c r="AA109" s="656"/>
      <c r="AB109" s="656"/>
      <c r="AC109" s="687"/>
      <c r="AD109" s="656"/>
      <c r="AE109" s="579"/>
      <c r="AG109" s="549">
        <f t="shared" ref="AG109:AG172" si="47">SUM(E109:AD109)</f>
        <v>8.8538015108032372E-2</v>
      </c>
      <c r="AH109" s="550">
        <f t="shared" ref="AH109:AH172" si="48">SUM(D109)</f>
        <v>8.8538015108032372E-2</v>
      </c>
      <c r="AI109" s="550">
        <f t="shared" ref="AI109:AI172" si="49">AH109-AG109</f>
        <v>0</v>
      </c>
      <c r="AJ109" s="550"/>
      <c r="AK109" s="549"/>
      <c r="AO109" s="550"/>
      <c r="AP109" s="550"/>
    </row>
    <row r="110" spans="1:42" s="6" customFormat="1" ht="34.5" customHeight="1">
      <c r="A110" s="597" t="s">
        <v>819</v>
      </c>
      <c r="B110" s="546" t="s">
        <v>820</v>
      </c>
      <c r="C110" s="547"/>
      <c r="D110" s="655">
        <f t="shared" si="32"/>
        <v>0</v>
      </c>
      <c r="E110" s="654"/>
      <c r="F110" s="654"/>
      <c r="G110" s="654"/>
      <c r="H110" s="654"/>
      <c r="I110" s="654"/>
      <c r="J110" s="654"/>
      <c r="K110" s="654"/>
      <c r="L110" s="654"/>
      <c r="M110" s="654"/>
      <c r="N110" s="654"/>
      <c r="O110" s="654"/>
      <c r="P110" s="654"/>
      <c r="Q110" s="654"/>
      <c r="R110" s="654"/>
      <c r="S110" s="654"/>
      <c r="T110" s="654"/>
      <c r="U110" s="654"/>
      <c r="V110" s="654"/>
      <c r="W110" s="654"/>
      <c r="X110" s="654"/>
      <c r="Y110" s="654"/>
      <c r="Z110" s="654"/>
      <c r="AA110" s="654"/>
      <c r="AB110" s="654"/>
      <c r="AC110" s="686"/>
      <c r="AD110" s="654"/>
      <c r="AE110" s="578"/>
      <c r="AG110" s="549">
        <f t="shared" si="47"/>
        <v>0</v>
      </c>
      <c r="AH110" s="550">
        <f t="shared" si="48"/>
        <v>0</v>
      </c>
      <c r="AI110" s="550">
        <f t="shared" si="49"/>
        <v>0</v>
      </c>
      <c r="AJ110" s="550"/>
      <c r="AK110" s="549"/>
      <c r="AO110" s="550"/>
      <c r="AP110" s="550"/>
    </row>
    <row r="111" spans="1:42" s="84" customFormat="1" ht="34.5" customHeight="1">
      <c r="A111" s="567" t="s">
        <v>821</v>
      </c>
      <c r="B111" s="80" t="s">
        <v>822</v>
      </c>
      <c r="C111" s="158">
        <f>SUM('RAB '!H2069:H2111)</f>
        <v>70444364.061761186</v>
      </c>
      <c r="D111" s="654">
        <f t="shared" si="32"/>
        <v>0.18435080573226692</v>
      </c>
      <c r="E111" s="654"/>
      <c r="F111" s="654"/>
      <c r="G111" s="654"/>
      <c r="H111" s="654"/>
      <c r="I111" s="654"/>
      <c r="J111" s="654"/>
      <c r="K111" s="654"/>
      <c r="L111" s="654"/>
      <c r="M111" s="654"/>
      <c r="N111" s="654"/>
      <c r="O111" s="654"/>
      <c r="P111" s="654"/>
      <c r="Q111" s="654"/>
      <c r="R111" s="654"/>
      <c r="S111" s="654"/>
      <c r="T111" s="654"/>
      <c r="U111" s="654"/>
      <c r="V111" s="655">
        <f>D111/3</f>
        <v>6.1450268577422307E-2</v>
      </c>
      <c r="W111" s="655">
        <f>V111</f>
        <v>6.1450268577422307E-2</v>
      </c>
      <c r="X111" s="655">
        <f>W111</f>
        <v>6.1450268577422307E-2</v>
      </c>
      <c r="Y111" s="654"/>
      <c r="Z111" s="654"/>
      <c r="AA111" s="654"/>
      <c r="AB111" s="654"/>
      <c r="AC111" s="686"/>
      <c r="AD111" s="654"/>
      <c r="AE111" s="578"/>
      <c r="AG111" s="549">
        <f t="shared" si="47"/>
        <v>0.18435080573226692</v>
      </c>
      <c r="AH111" s="550">
        <f t="shared" si="48"/>
        <v>0.18435080573226692</v>
      </c>
      <c r="AI111" s="550">
        <f t="shared" si="49"/>
        <v>0</v>
      </c>
      <c r="AJ111" s="550"/>
      <c r="AK111" s="549"/>
      <c r="AO111" s="550"/>
      <c r="AP111" s="550"/>
    </row>
    <row r="112" spans="1:42" s="84" customFormat="1" ht="34.5" customHeight="1">
      <c r="A112" s="567"/>
      <c r="B112" s="80" t="s">
        <v>215</v>
      </c>
      <c r="C112" s="158">
        <f>SUM('RAB '!H2115:H2199)</f>
        <v>35704847.398288973</v>
      </c>
      <c r="D112" s="654">
        <f t="shared" si="32"/>
        <v>9.343852377815963E-2</v>
      </c>
      <c r="E112" s="654"/>
      <c r="F112" s="654"/>
      <c r="G112" s="654"/>
      <c r="H112" s="654"/>
      <c r="I112" s="654"/>
      <c r="J112" s="654"/>
      <c r="K112" s="654"/>
      <c r="L112" s="654"/>
      <c r="M112" s="654"/>
      <c r="N112" s="654"/>
      <c r="O112" s="654"/>
      <c r="P112" s="654"/>
      <c r="Q112" s="654"/>
      <c r="R112" s="654"/>
      <c r="S112" s="654"/>
      <c r="T112" s="654"/>
      <c r="U112" s="654"/>
      <c r="V112" s="660"/>
      <c r="W112" s="654"/>
      <c r="X112" s="655">
        <f>D112/2</f>
        <v>4.6719261889079815E-2</v>
      </c>
      <c r="Y112" s="655">
        <f>X112</f>
        <v>4.6719261889079815E-2</v>
      </c>
      <c r="Z112" s="654"/>
      <c r="AA112" s="654"/>
      <c r="AB112" s="654"/>
      <c r="AC112" s="686"/>
      <c r="AD112" s="654"/>
      <c r="AE112" s="578"/>
      <c r="AG112" s="549">
        <f t="shared" si="47"/>
        <v>9.343852377815963E-2</v>
      </c>
      <c r="AH112" s="550">
        <f t="shared" si="48"/>
        <v>9.343852377815963E-2</v>
      </c>
      <c r="AI112" s="550">
        <f t="shared" si="49"/>
        <v>0</v>
      </c>
      <c r="AJ112" s="550"/>
      <c r="AK112" s="549"/>
      <c r="AO112" s="550"/>
      <c r="AP112" s="550"/>
    </row>
    <row r="113" spans="1:42" s="84" customFormat="1" ht="34.5" customHeight="1">
      <c r="A113" s="567"/>
      <c r="B113" s="80" t="s">
        <v>363</v>
      </c>
      <c r="C113" s="158">
        <f>SUM('RAB '!H2203:H2259)</f>
        <v>16183051.524335967</v>
      </c>
      <c r="D113" s="654">
        <f t="shared" ref="D113:D144" si="50">(C113/$C$265)*100</f>
        <v>4.23505645547812E-2</v>
      </c>
      <c r="E113" s="654"/>
      <c r="F113" s="654"/>
      <c r="G113" s="654"/>
      <c r="H113" s="654"/>
      <c r="I113" s="654"/>
      <c r="J113" s="654"/>
      <c r="K113" s="654"/>
      <c r="L113" s="654"/>
      <c r="M113" s="654"/>
      <c r="N113" s="654"/>
      <c r="O113" s="654"/>
      <c r="P113" s="654"/>
      <c r="Q113" s="654"/>
      <c r="R113" s="654"/>
      <c r="S113" s="654"/>
      <c r="T113" s="654"/>
      <c r="U113" s="654"/>
      <c r="V113" s="660"/>
      <c r="W113" s="660"/>
      <c r="X113" s="660"/>
      <c r="Y113" s="654"/>
      <c r="Z113" s="654"/>
      <c r="AA113" s="655">
        <f>D113</f>
        <v>4.23505645547812E-2</v>
      </c>
      <c r="AB113" s="654"/>
      <c r="AC113" s="686"/>
      <c r="AD113" s="654"/>
      <c r="AE113" s="578"/>
      <c r="AG113" s="549">
        <f t="shared" si="47"/>
        <v>4.23505645547812E-2</v>
      </c>
      <c r="AH113" s="550">
        <f t="shared" si="48"/>
        <v>4.23505645547812E-2</v>
      </c>
      <c r="AI113" s="550">
        <f t="shared" si="49"/>
        <v>0</v>
      </c>
      <c r="AJ113" s="550"/>
      <c r="AK113" s="549"/>
      <c r="AO113" s="550"/>
      <c r="AP113" s="550"/>
    </row>
    <row r="114" spans="1:42" s="6" customFormat="1" ht="34.5" customHeight="1">
      <c r="A114" s="566" t="s">
        <v>107</v>
      </c>
      <c r="B114" s="218" t="s">
        <v>911</v>
      </c>
      <c r="C114" s="158">
        <f>SUM('RAB '!H2265:H2289)</f>
        <v>66782363.611931756</v>
      </c>
      <c r="D114" s="654">
        <f t="shared" si="50"/>
        <v>0.17476745946305935</v>
      </c>
      <c r="E114" s="654"/>
      <c r="F114" s="654"/>
      <c r="G114" s="654"/>
      <c r="H114" s="654"/>
      <c r="I114" s="654"/>
      <c r="J114" s="654"/>
      <c r="K114" s="654"/>
      <c r="L114" s="654"/>
      <c r="M114" s="654"/>
      <c r="N114" s="654"/>
      <c r="O114" s="654"/>
      <c r="P114" s="654"/>
      <c r="Q114" s="654"/>
      <c r="R114" s="654"/>
      <c r="S114" s="654"/>
      <c r="T114" s="654"/>
      <c r="U114" s="654"/>
      <c r="V114" s="659"/>
      <c r="W114" s="659"/>
      <c r="X114" s="659"/>
      <c r="Y114" s="655">
        <f>D114/3</f>
        <v>5.8255819821019787E-2</v>
      </c>
      <c r="Z114" s="655">
        <f>Y114</f>
        <v>5.8255819821019787E-2</v>
      </c>
      <c r="AA114" s="655">
        <f>Z114</f>
        <v>5.8255819821019787E-2</v>
      </c>
      <c r="AB114" s="654"/>
      <c r="AC114" s="686"/>
      <c r="AD114" s="654"/>
      <c r="AE114" s="578"/>
      <c r="AG114" s="549">
        <f t="shared" si="47"/>
        <v>0.17476745946305935</v>
      </c>
      <c r="AH114" s="550">
        <f t="shared" si="48"/>
        <v>0.17476745946305935</v>
      </c>
      <c r="AI114" s="550">
        <f t="shared" si="49"/>
        <v>0</v>
      </c>
      <c r="AJ114" s="550"/>
      <c r="AK114" s="549"/>
      <c r="AO114" s="550"/>
      <c r="AP114" s="550"/>
    </row>
    <row r="115" spans="1:42" s="6" customFormat="1" ht="34.5" customHeight="1">
      <c r="A115" s="566" t="s">
        <v>213</v>
      </c>
      <c r="B115" s="218" t="s">
        <v>947</v>
      </c>
      <c r="C115" s="158"/>
      <c r="D115" s="654">
        <f t="shared" si="50"/>
        <v>0</v>
      </c>
      <c r="E115" s="654"/>
      <c r="F115" s="654"/>
      <c r="G115" s="654"/>
      <c r="H115" s="654"/>
      <c r="I115" s="654"/>
      <c r="J115" s="654"/>
      <c r="K115" s="654"/>
      <c r="L115" s="654"/>
      <c r="M115" s="654"/>
      <c r="N115" s="654"/>
      <c r="O115" s="654"/>
      <c r="P115" s="654"/>
      <c r="Q115" s="654"/>
      <c r="R115" s="654"/>
      <c r="S115" s="654"/>
      <c r="T115" s="654"/>
      <c r="U115" s="654"/>
      <c r="V115" s="654"/>
      <c r="W115" s="654"/>
      <c r="X115" s="654"/>
      <c r="Y115" s="654"/>
      <c r="Z115" s="654"/>
      <c r="AA115" s="654"/>
      <c r="AB115" s="654"/>
      <c r="AC115" s="686"/>
      <c r="AD115" s="654"/>
      <c r="AE115" s="578"/>
      <c r="AG115" s="549">
        <f t="shared" si="47"/>
        <v>0</v>
      </c>
      <c r="AH115" s="550">
        <f t="shared" si="48"/>
        <v>0</v>
      </c>
      <c r="AI115" s="550">
        <f t="shared" si="49"/>
        <v>0</v>
      </c>
      <c r="AJ115" s="550"/>
      <c r="AK115" s="549"/>
      <c r="AO115" s="550"/>
      <c r="AP115" s="550"/>
    </row>
    <row r="116" spans="1:42" s="6" customFormat="1" ht="34.5" customHeight="1">
      <c r="A116" s="569"/>
      <c r="B116" s="398" t="s">
        <v>215</v>
      </c>
      <c r="C116" s="158">
        <f>SUM('RAB '!H2295:H2315)</f>
        <v>417713185.4282831</v>
      </c>
      <c r="D116" s="654">
        <f t="shared" si="50"/>
        <v>1.0931429834639717</v>
      </c>
      <c r="E116" s="656"/>
      <c r="F116" s="656"/>
      <c r="G116" s="656"/>
      <c r="H116" s="656"/>
      <c r="I116" s="656"/>
      <c r="J116" s="656"/>
      <c r="K116" s="656"/>
      <c r="L116" s="656"/>
      <c r="M116" s="656"/>
      <c r="N116" s="656"/>
      <c r="O116" s="656"/>
      <c r="P116" s="656"/>
      <c r="Q116" s="656"/>
      <c r="R116" s="656"/>
      <c r="S116" s="656"/>
      <c r="T116" s="656"/>
      <c r="U116" s="657">
        <f>W116</f>
        <v>0.13664287293299646</v>
      </c>
      <c r="V116" s="657">
        <f>D116/8</f>
        <v>0.13664287293299646</v>
      </c>
      <c r="W116" s="657">
        <f>V116</f>
        <v>0.13664287293299646</v>
      </c>
      <c r="X116" s="659"/>
      <c r="Y116" s="657">
        <f>U116</f>
        <v>0.13664287293299646</v>
      </c>
      <c r="Z116" s="657">
        <f t="shared" ref="Z116:AC116" si="51">Y116</f>
        <v>0.13664287293299646</v>
      </c>
      <c r="AA116" s="657">
        <f t="shared" si="51"/>
        <v>0.13664287293299646</v>
      </c>
      <c r="AB116" s="657">
        <f t="shared" si="51"/>
        <v>0.13664287293299646</v>
      </c>
      <c r="AC116" s="687">
        <f t="shared" si="51"/>
        <v>0.13664287293299646</v>
      </c>
      <c r="AD116" s="656"/>
      <c r="AE116" s="579"/>
      <c r="AG116" s="549">
        <f t="shared" si="47"/>
        <v>1.0931429834639717</v>
      </c>
      <c r="AH116" s="550">
        <f t="shared" si="48"/>
        <v>1.0931429834639717</v>
      </c>
      <c r="AI116" s="550">
        <f t="shared" si="49"/>
        <v>0</v>
      </c>
      <c r="AJ116" s="550"/>
      <c r="AK116" s="549"/>
      <c r="AO116" s="550"/>
      <c r="AP116" s="550"/>
    </row>
    <row r="117" spans="1:42" s="6" customFormat="1" ht="34.5" customHeight="1">
      <c r="A117" s="570"/>
      <c r="B117" s="94" t="s">
        <v>992</v>
      </c>
      <c r="C117" s="158">
        <f>SUM('RAB '!H2318:H2321)</f>
        <v>20627134.965329345</v>
      </c>
      <c r="D117" s="654">
        <f t="shared" si="50"/>
        <v>5.3980598752694745E-2</v>
      </c>
      <c r="E117" s="656"/>
      <c r="F117" s="656"/>
      <c r="G117" s="656"/>
      <c r="H117" s="656"/>
      <c r="I117" s="656"/>
      <c r="J117" s="656"/>
      <c r="K117" s="656"/>
      <c r="L117" s="656"/>
      <c r="M117" s="656"/>
      <c r="N117" s="656"/>
      <c r="O117" s="656"/>
      <c r="P117" s="656"/>
      <c r="Q117" s="656"/>
      <c r="R117" s="656"/>
      <c r="S117" s="656"/>
      <c r="T117" s="656"/>
      <c r="U117" s="656"/>
      <c r="V117" s="656"/>
      <c r="W117" s="656"/>
      <c r="X117" s="659"/>
      <c r="Y117" s="657">
        <f>D117/2</f>
        <v>2.6990299376347372E-2</v>
      </c>
      <c r="Z117" s="657">
        <f>Y117</f>
        <v>2.6990299376347372E-2</v>
      </c>
      <c r="AA117" s="656"/>
      <c r="AB117" s="656"/>
      <c r="AC117" s="687"/>
      <c r="AD117" s="656"/>
      <c r="AE117" s="579"/>
      <c r="AG117" s="549">
        <f t="shared" si="47"/>
        <v>5.3980598752694745E-2</v>
      </c>
      <c r="AH117" s="550">
        <f t="shared" si="48"/>
        <v>5.3980598752694745E-2</v>
      </c>
      <c r="AI117" s="550">
        <f t="shared" si="49"/>
        <v>0</v>
      </c>
      <c r="AJ117" s="550"/>
      <c r="AK117" s="549"/>
      <c r="AO117" s="550"/>
      <c r="AP117" s="550"/>
    </row>
    <row r="118" spans="1:42" s="6" customFormat="1" ht="34.5" customHeight="1">
      <c r="A118" s="296"/>
      <c r="B118" s="246" t="s">
        <v>1003</v>
      </c>
      <c r="C118" s="158">
        <f>SUM('RAB '!H2324:H2327)</f>
        <v>10731446.164090905</v>
      </c>
      <c r="D118" s="654">
        <f t="shared" si="50"/>
        <v>2.8083875457916126E-2</v>
      </c>
      <c r="E118" s="656"/>
      <c r="F118" s="656"/>
      <c r="G118" s="656"/>
      <c r="H118" s="656"/>
      <c r="I118" s="656"/>
      <c r="J118" s="656"/>
      <c r="K118" s="656"/>
      <c r="L118" s="656"/>
      <c r="M118" s="656"/>
      <c r="N118" s="656"/>
      <c r="O118" s="656"/>
      <c r="P118" s="656"/>
      <c r="Q118" s="656"/>
      <c r="R118" s="656"/>
      <c r="S118" s="656"/>
      <c r="T118" s="656"/>
      <c r="U118" s="656"/>
      <c r="V118" s="656"/>
      <c r="W118" s="656"/>
      <c r="X118" s="656"/>
      <c r="Y118" s="659"/>
      <c r="Z118" s="657">
        <f>D118</f>
        <v>2.8083875457916126E-2</v>
      </c>
      <c r="AA118" s="656"/>
      <c r="AB118" s="656"/>
      <c r="AC118" s="687"/>
      <c r="AD118" s="656"/>
      <c r="AE118" s="579"/>
      <c r="AG118" s="549">
        <f t="shared" si="47"/>
        <v>2.8083875457916126E-2</v>
      </c>
      <c r="AH118" s="550">
        <f t="shared" si="48"/>
        <v>2.8083875457916126E-2</v>
      </c>
      <c r="AI118" s="550">
        <f t="shared" si="49"/>
        <v>0</v>
      </c>
      <c r="AJ118" s="550"/>
      <c r="AK118" s="549"/>
      <c r="AO118" s="550"/>
      <c r="AP118" s="550"/>
    </row>
    <row r="119" spans="1:42" s="6" customFormat="1" ht="34.5" customHeight="1">
      <c r="A119" s="566" t="s">
        <v>508</v>
      </c>
      <c r="B119" s="218" t="s">
        <v>1004</v>
      </c>
      <c r="C119" s="158"/>
      <c r="D119" s="654">
        <f t="shared" si="50"/>
        <v>0</v>
      </c>
      <c r="E119" s="654"/>
      <c r="F119" s="654"/>
      <c r="G119" s="654"/>
      <c r="H119" s="654"/>
      <c r="I119" s="654"/>
      <c r="J119" s="654"/>
      <c r="K119" s="654"/>
      <c r="L119" s="654"/>
      <c r="M119" s="654"/>
      <c r="N119" s="654"/>
      <c r="O119" s="654"/>
      <c r="P119" s="654"/>
      <c r="Q119" s="654"/>
      <c r="R119" s="654"/>
      <c r="S119" s="654"/>
      <c r="T119" s="654"/>
      <c r="U119" s="654"/>
      <c r="V119" s="654"/>
      <c r="W119" s="654"/>
      <c r="X119" s="654"/>
      <c r="Y119" s="654"/>
      <c r="Z119" s="654"/>
      <c r="AA119" s="654"/>
      <c r="AB119" s="654"/>
      <c r="AC119" s="686"/>
      <c r="AD119" s="654"/>
      <c r="AE119" s="578"/>
      <c r="AG119" s="549">
        <f t="shared" si="47"/>
        <v>0</v>
      </c>
      <c r="AH119" s="550">
        <f t="shared" si="48"/>
        <v>0</v>
      </c>
      <c r="AI119" s="550">
        <f t="shared" si="49"/>
        <v>0</v>
      </c>
      <c r="AJ119" s="550"/>
      <c r="AK119" s="549"/>
      <c r="AO119" s="550"/>
      <c r="AP119" s="550"/>
    </row>
    <row r="120" spans="1:42" s="84" customFormat="1" ht="34.5" customHeight="1">
      <c r="A120" s="296"/>
      <c r="B120" s="218" t="s">
        <v>1005</v>
      </c>
      <c r="C120" s="158">
        <f>SUM('RAB '!H2334:H2354)</f>
        <v>200558993.45889103</v>
      </c>
      <c r="D120" s="654">
        <f t="shared" si="50"/>
        <v>0.5248569212518297</v>
      </c>
      <c r="E120" s="656"/>
      <c r="F120" s="656"/>
      <c r="G120" s="656"/>
      <c r="H120" s="656"/>
      <c r="I120" s="656"/>
      <c r="J120" s="656"/>
      <c r="K120" s="656"/>
      <c r="L120" s="656"/>
      <c r="M120" s="656"/>
      <c r="N120" s="656"/>
      <c r="O120" s="656"/>
      <c r="P120" s="656"/>
      <c r="Q120" s="656"/>
      <c r="R120" s="656"/>
      <c r="S120" s="656"/>
      <c r="T120" s="656"/>
      <c r="U120" s="656"/>
      <c r="V120" s="656"/>
      <c r="W120" s="656"/>
      <c r="X120" s="656"/>
      <c r="Y120" s="657">
        <f>D120/4</f>
        <v>0.13121423031295743</v>
      </c>
      <c r="Z120" s="657">
        <f>Y120</f>
        <v>0.13121423031295743</v>
      </c>
      <c r="AA120" s="657">
        <f t="shared" ref="AA120:AB120" si="52">Z120</f>
        <v>0.13121423031295743</v>
      </c>
      <c r="AB120" s="657">
        <f t="shared" si="52"/>
        <v>0.13121423031295743</v>
      </c>
      <c r="AC120" s="687"/>
      <c r="AD120" s="656"/>
      <c r="AE120" s="579"/>
      <c r="AG120" s="549">
        <f t="shared" si="47"/>
        <v>0.5248569212518297</v>
      </c>
      <c r="AH120" s="550">
        <f t="shared" si="48"/>
        <v>0.5248569212518297</v>
      </c>
      <c r="AI120" s="550">
        <f t="shared" si="49"/>
        <v>0</v>
      </c>
      <c r="AJ120" s="550"/>
      <c r="AK120" s="549"/>
      <c r="AO120" s="550"/>
      <c r="AP120" s="550"/>
    </row>
    <row r="121" spans="1:42" s="84" customFormat="1" ht="34.5" customHeight="1">
      <c r="A121" s="296"/>
      <c r="B121" s="218" t="s">
        <v>1030</v>
      </c>
      <c r="C121" s="158">
        <f>SUM('RAB '!H2358:H2370)</f>
        <v>56348217.752903953</v>
      </c>
      <c r="D121" s="654">
        <f t="shared" si="50"/>
        <v>0.14746161006177397</v>
      </c>
      <c r="E121" s="656"/>
      <c r="F121" s="656"/>
      <c r="G121" s="656"/>
      <c r="H121" s="656"/>
      <c r="I121" s="656"/>
      <c r="J121" s="656"/>
      <c r="K121" s="656"/>
      <c r="L121" s="656"/>
      <c r="M121" s="656"/>
      <c r="N121" s="656"/>
      <c r="O121" s="656"/>
      <c r="P121" s="656"/>
      <c r="Q121" s="656"/>
      <c r="R121" s="656"/>
      <c r="S121" s="656"/>
      <c r="T121" s="656"/>
      <c r="U121" s="656"/>
      <c r="V121" s="656"/>
      <c r="W121" s="656"/>
      <c r="X121" s="656"/>
      <c r="Y121" s="656"/>
      <c r="Z121" s="656"/>
      <c r="AA121" s="657">
        <f>D121</f>
        <v>0.14746161006177397</v>
      </c>
      <c r="AB121" s="656"/>
      <c r="AC121" s="687"/>
      <c r="AD121" s="656"/>
      <c r="AE121" s="579"/>
      <c r="AG121" s="549">
        <f t="shared" si="47"/>
        <v>0.14746161006177397</v>
      </c>
      <c r="AH121" s="550">
        <f t="shared" si="48"/>
        <v>0.14746161006177397</v>
      </c>
      <c r="AI121" s="550">
        <f t="shared" si="49"/>
        <v>0</v>
      </c>
      <c r="AJ121" s="550"/>
      <c r="AK121" s="549"/>
      <c r="AO121" s="550"/>
      <c r="AP121" s="550"/>
    </row>
    <row r="122" spans="1:42" s="84" customFormat="1" ht="34.5" customHeight="1">
      <c r="A122" s="296"/>
      <c r="B122" s="218" t="s">
        <v>215</v>
      </c>
      <c r="C122" s="158">
        <f>SUM('RAB '!H2373:H2395)</f>
        <v>245674712.34430313</v>
      </c>
      <c r="D122" s="654">
        <f t="shared" si="50"/>
        <v>0.64292341583220869</v>
      </c>
      <c r="E122" s="656"/>
      <c r="F122" s="656"/>
      <c r="G122" s="656"/>
      <c r="H122" s="656"/>
      <c r="I122" s="656"/>
      <c r="J122" s="656"/>
      <c r="K122" s="656"/>
      <c r="L122" s="656"/>
      <c r="M122" s="656"/>
      <c r="N122" s="656"/>
      <c r="O122" s="656"/>
      <c r="P122" s="656"/>
      <c r="Q122" s="656"/>
      <c r="R122" s="656"/>
      <c r="S122" s="656"/>
      <c r="T122" s="656"/>
      <c r="U122" s="656"/>
      <c r="V122" s="656"/>
      <c r="W122" s="656"/>
      <c r="X122" s="656"/>
      <c r="Y122" s="656"/>
      <c r="Z122" s="656"/>
      <c r="AA122" s="657">
        <f>D122/4</f>
        <v>0.16073085395805217</v>
      </c>
      <c r="AB122" s="657">
        <f>AA122</f>
        <v>0.16073085395805217</v>
      </c>
      <c r="AC122" s="687">
        <f>AB122</f>
        <v>0.16073085395805217</v>
      </c>
      <c r="AD122" s="657">
        <f>AC122</f>
        <v>0.16073085395805217</v>
      </c>
      <c r="AE122" s="579"/>
      <c r="AG122" s="549">
        <f t="shared" si="47"/>
        <v>0.64292341583220869</v>
      </c>
      <c r="AH122" s="550">
        <f t="shared" si="48"/>
        <v>0.64292341583220869</v>
      </c>
      <c r="AI122" s="550">
        <f t="shared" si="49"/>
        <v>0</v>
      </c>
      <c r="AJ122" s="550"/>
      <c r="AK122" s="549"/>
      <c r="AO122" s="550"/>
      <c r="AP122" s="550"/>
    </row>
    <row r="123" spans="1:42" s="6" customFormat="1" ht="34.5" customHeight="1">
      <c r="A123" s="566" t="s">
        <v>651</v>
      </c>
      <c r="B123" s="218" t="s">
        <v>1071</v>
      </c>
      <c r="C123" s="158"/>
      <c r="D123" s="654">
        <f t="shared" si="50"/>
        <v>0</v>
      </c>
      <c r="E123" s="654"/>
      <c r="F123" s="654"/>
      <c r="G123" s="654"/>
      <c r="H123" s="654"/>
      <c r="I123" s="654"/>
      <c r="J123" s="654"/>
      <c r="K123" s="654"/>
      <c r="L123" s="654"/>
      <c r="M123" s="654"/>
      <c r="N123" s="654"/>
      <c r="O123" s="654"/>
      <c r="P123" s="654"/>
      <c r="Q123" s="654"/>
      <c r="R123" s="654"/>
      <c r="S123" s="654"/>
      <c r="T123" s="654"/>
      <c r="U123" s="654"/>
      <c r="V123" s="654"/>
      <c r="W123" s="654"/>
      <c r="X123" s="654"/>
      <c r="Y123" s="654"/>
      <c r="Z123" s="654"/>
      <c r="AA123" s="654"/>
      <c r="AB123" s="654"/>
      <c r="AC123" s="686"/>
      <c r="AD123" s="654"/>
      <c r="AE123" s="578"/>
      <c r="AG123" s="549">
        <f t="shared" si="47"/>
        <v>0</v>
      </c>
      <c r="AH123" s="550">
        <f t="shared" si="48"/>
        <v>0</v>
      </c>
      <c r="AI123" s="550">
        <f t="shared" si="49"/>
        <v>0</v>
      </c>
      <c r="AJ123" s="550"/>
      <c r="AK123" s="549"/>
      <c r="AO123" s="550"/>
      <c r="AP123" s="550"/>
    </row>
    <row r="124" spans="1:42" s="84" customFormat="1" ht="34.5" customHeight="1">
      <c r="A124" s="296"/>
      <c r="B124" s="94" t="s">
        <v>1005</v>
      </c>
      <c r="C124" s="158">
        <f>SUM('RAB '!H2401:H2418)</f>
        <v>35048512.123630926</v>
      </c>
      <c r="D124" s="654">
        <f t="shared" si="50"/>
        <v>9.1720913883808985E-2</v>
      </c>
      <c r="E124" s="656"/>
      <c r="F124" s="656"/>
      <c r="G124" s="656"/>
      <c r="H124" s="656"/>
      <c r="I124" s="656"/>
      <c r="J124" s="656"/>
      <c r="K124" s="656"/>
      <c r="L124" s="656"/>
      <c r="M124" s="656"/>
      <c r="N124" s="657">
        <f>D124</f>
        <v>9.1720913883808985E-2</v>
      </c>
      <c r="O124" s="656"/>
      <c r="P124" s="656"/>
      <c r="Q124" s="656"/>
      <c r="R124" s="656"/>
      <c r="S124" s="656"/>
      <c r="T124" s="656"/>
      <c r="U124" s="656"/>
      <c r="V124" s="656"/>
      <c r="W124" s="656"/>
      <c r="X124" s="656"/>
      <c r="Y124" s="656"/>
      <c r="Z124" s="656"/>
      <c r="AA124" s="656"/>
      <c r="AB124" s="656"/>
      <c r="AC124" s="687"/>
      <c r="AD124" s="656"/>
      <c r="AE124" s="579"/>
      <c r="AG124" s="549">
        <f t="shared" si="47"/>
        <v>9.1720913883808985E-2</v>
      </c>
      <c r="AH124" s="550">
        <f t="shared" si="48"/>
        <v>9.1720913883808985E-2</v>
      </c>
      <c r="AI124" s="550">
        <f t="shared" si="49"/>
        <v>0</v>
      </c>
      <c r="AJ124" s="550"/>
      <c r="AK124" s="549"/>
      <c r="AO124" s="550"/>
      <c r="AP124" s="550"/>
    </row>
    <row r="125" spans="1:42" s="84" customFormat="1" ht="34.5" customHeight="1">
      <c r="A125" s="296"/>
      <c r="B125" s="204" t="s">
        <v>215</v>
      </c>
      <c r="C125" s="158">
        <f>SUM('RAB '!H2420:H2434)</f>
        <v>14976862.717325503</v>
      </c>
      <c r="D125" s="654">
        <f t="shared" si="50"/>
        <v>3.9194004318923753E-2</v>
      </c>
      <c r="E125" s="656"/>
      <c r="F125" s="656"/>
      <c r="G125" s="656"/>
      <c r="H125" s="656"/>
      <c r="I125" s="656"/>
      <c r="J125" s="656"/>
      <c r="K125" s="656"/>
      <c r="L125" s="656"/>
      <c r="M125" s="656"/>
      <c r="N125" s="656"/>
      <c r="O125" s="657">
        <f>D125</f>
        <v>3.9194004318923753E-2</v>
      </c>
      <c r="P125" s="656"/>
      <c r="Q125" s="656"/>
      <c r="R125" s="656"/>
      <c r="S125" s="656"/>
      <c r="T125" s="656"/>
      <c r="U125" s="656"/>
      <c r="V125" s="656"/>
      <c r="W125" s="656"/>
      <c r="X125" s="656"/>
      <c r="Y125" s="656"/>
      <c r="Z125" s="656"/>
      <c r="AA125" s="656"/>
      <c r="AB125" s="656"/>
      <c r="AC125" s="687"/>
      <c r="AD125" s="656"/>
      <c r="AE125" s="579"/>
      <c r="AG125" s="549">
        <f t="shared" si="47"/>
        <v>3.9194004318923753E-2</v>
      </c>
      <c r="AH125" s="550">
        <f t="shared" si="48"/>
        <v>3.9194004318923753E-2</v>
      </c>
      <c r="AI125" s="550">
        <f t="shared" si="49"/>
        <v>0</v>
      </c>
      <c r="AJ125" s="550"/>
      <c r="AK125" s="549"/>
      <c r="AO125" s="550"/>
      <c r="AP125" s="550"/>
    </row>
    <row r="126" spans="1:42" s="6" customFormat="1" ht="34.5" customHeight="1">
      <c r="A126" s="568" t="s">
        <v>396</v>
      </c>
      <c r="B126" s="218" t="s">
        <v>1113</v>
      </c>
      <c r="C126" s="158"/>
      <c r="D126" s="654">
        <f t="shared" si="50"/>
        <v>0</v>
      </c>
      <c r="E126" s="654"/>
      <c r="F126" s="654"/>
      <c r="G126" s="654"/>
      <c r="H126" s="654"/>
      <c r="I126" s="654"/>
      <c r="J126" s="654"/>
      <c r="K126" s="654"/>
      <c r="L126" s="654"/>
      <c r="M126" s="654"/>
      <c r="N126" s="654"/>
      <c r="O126" s="654"/>
      <c r="P126" s="654"/>
      <c r="Q126" s="654"/>
      <c r="R126" s="654"/>
      <c r="S126" s="654"/>
      <c r="T126" s="654"/>
      <c r="U126" s="654"/>
      <c r="V126" s="654"/>
      <c r="W126" s="654"/>
      <c r="X126" s="654"/>
      <c r="Y126" s="654"/>
      <c r="Z126" s="654"/>
      <c r="AA126" s="654"/>
      <c r="AB126" s="654"/>
      <c r="AC126" s="686"/>
      <c r="AD126" s="654"/>
      <c r="AE126" s="578"/>
      <c r="AG126" s="549">
        <f t="shared" si="47"/>
        <v>0</v>
      </c>
      <c r="AH126" s="550">
        <f t="shared" si="48"/>
        <v>0</v>
      </c>
      <c r="AI126" s="550">
        <f t="shared" si="49"/>
        <v>0</v>
      </c>
      <c r="AJ126" s="550"/>
      <c r="AK126" s="549"/>
      <c r="AO126" s="550"/>
      <c r="AP126" s="550"/>
    </row>
    <row r="127" spans="1:42" s="84" customFormat="1" ht="34.5" customHeight="1">
      <c r="A127" s="296"/>
      <c r="B127" s="204" t="s">
        <v>1005</v>
      </c>
      <c r="C127" s="158">
        <f>SUM('RAB '!H2439:H2449)</f>
        <v>23112724.667967342</v>
      </c>
      <c r="D127" s="654">
        <f t="shared" si="50"/>
        <v>6.0485313082990946E-2</v>
      </c>
      <c r="E127" s="656"/>
      <c r="F127" s="656"/>
      <c r="G127" s="656"/>
      <c r="H127" s="656"/>
      <c r="I127" s="656"/>
      <c r="J127" s="656"/>
      <c r="K127" s="656"/>
      <c r="L127" s="656"/>
      <c r="M127" s="656"/>
      <c r="N127" s="657">
        <f>D127</f>
        <v>6.0485313082990946E-2</v>
      </c>
      <c r="O127" s="656"/>
      <c r="P127" s="656"/>
      <c r="Q127" s="656"/>
      <c r="R127" s="656"/>
      <c r="S127" s="656"/>
      <c r="T127" s="656"/>
      <c r="U127" s="656"/>
      <c r="V127" s="656"/>
      <c r="W127" s="656"/>
      <c r="X127" s="656"/>
      <c r="Y127" s="656"/>
      <c r="Z127" s="656"/>
      <c r="AA127" s="656"/>
      <c r="AB127" s="656"/>
      <c r="AC127" s="687"/>
      <c r="AD127" s="656"/>
      <c r="AE127" s="579"/>
      <c r="AG127" s="549">
        <f t="shared" si="47"/>
        <v>6.0485313082990946E-2</v>
      </c>
      <c r="AH127" s="550">
        <f t="shared" si="48"/>
        <v>6.0485313082990946E-2</v>
      </c>
      <c r="AI127" s="550">
        <f t="shared" si="49"/>
        <v>0</v>
      </c>
      <c r="AJ127" s="550"/>
      <c r="AK127" s="549"/>
      <c r="AO127" s="550"/>
      <c r="AP127" s="550"/>
    </row>
    <row r="128" spans="1:42" s="84" customFormat="1" ht="34.5" customHeight="1">
      <c r="A128" s="296"/>
      <c r="B128" s="204" t="s">
        <v>215</v>
      </c>
      <c r="C128" s="158">
        <f>SUM('RAB '!H2451:H2453)</f>
        <v>11566943.930229504</v>
      </c>
      <c r="D128" s="654">
        <f t="shared" si="50"/>
        <v>3.0270348264173845E-2</v>
      </c>
      <c r="E128" s="656"/>
      <c r="F128" s="656"/>
      <c r="G128" s="656"/>
      <c r="H128" s="656"/>
      <c r="I128" s="656"/>
      <c r="J128" s="656"/>
      <c r="K128" s="656"/>
      <c r="L128" s="656"/>
      <c r="M128" s="656"/>
      <c r="N128" s="656"/>
      <c r="O128" s="657">
        <f>D128</f>
        <v>3.0270348264173845E-2</v>
      </c>
      <c r="P128" s="656"/>
      <c r="Q128" s="656"/>
      <c r="R128" s="656"/>
      <c r="S128" s="656"/>
      <c r="T128" s="656"/>
      <c r="U128" s="656"/>
      <c r="V128" s="656"/>
      <c r="W128" s="656"/>
      <c r="X128" s="656"/>
      <c r="Y128" s="656"/>
      <c r="Z128" s="656"/>
      <c r="AA128" s="656"/>
      <c r="AB128" s="656"/>
      <c r="AC128" s="687"/>
      <c r="AD128" s="656"/>
      <c r="AE128" s="579"/>
      <c r="AG128" s="549">
        <f t="shared" si="47"/>
        <v>3.0270348264173845E-2</v>
      </c>
      <c r="AH128" s="550">
        <f t="shared" si="48"/>
        <v>3.0270348264173845E-2</v>
      </c>
      <c r="AI128" s="550">
        <f t="shared" si="49"/>
        <v>0</v>
      </c>
      <c r="AJ128" s="550"/>
      <c r="AK128" s="549"/>
      <c r="AO128" s="550"/>
      <c r="AP128" s="550"/>
    </row>
    <row r="129" spans="1:42" s="6" customFormat="1" ht="34.5" customHeight="1">
      <c r="A129" s="566" t="s">
        <v>460</v>
      </c>
      <c r="B129" s="218" t="s">
        <v>1129</v>
      </c>
      <c r="C129" s="158"/>
      <c r="D129" s="654">
        <f t="shared" si="50"/>
        <v>0</v>
      </c>
      <c r="E129" s="654"/>
      <c r="F129" s="654"/>
      <c r="G129" s="654"/>
      <c r="H129" s="654"/>
      <c r="I129" s="654"/>
      <c r="J129" s="654"/>
      <c r="K129" s="654"/>
      <c r="L129" s="654"/>
      <c r="M129" s="654"/>
      <c r="N129" s="654"/>
      <c r="O129" s="654"/>
      <c r="P129" s="654"/>
      <c r="Q129" s="654"/>
      <c r="R129" s="654"/>
      <c r="S129" s="654"/>
      <c r="T129" s="654"/>
      <c r="U129" s="654"/>
      <c r="V129" s="654"/>
      <c r="W129" s="654"/>
      <c r="X129" s="654"/>
      <c r="Y129" s="654"/>
      <c r="Z129" s="654"/>
      <c r="AA129" s="654"/>
      <c r="AB129" s="654"/>
      <c r="AC129" s="686"/>
      <c r="AD129" s="654"/>
      <c r="AE129" s="578"/>
      <c r="AG129" s="549">
        <f t="shared" si="47"/>
        <v>0</v>
      </c>
      <c r="AH129" s="550">
        <f t="shared" si="48"/>
        <v>0</v>
      </c>
      <c r="AI129" s="550">
        <f t="shared" si="49"/>
        <v>0</v>
      </c>
      <c r="AJ129" s="550"/>
      <c r="AK129" s="549"/>
      <c r="AO129" s="550"/>
      <c r="AP129" s="550"/>
    </row>
    <row r="130" spans="1:42" s="84" customFormat="1" ht="34.5" customHeight="1">
      <c r="A130" s="296"/>
      <c r="B130" s="218" t="s">
        <v>1005</v>
      </c>
      <c r="C130" s="158">
        <f>SUM('RAB '!H2459:H2466)</f>
        <v>28856907.518510882</v>
      </c>
      <c r="D130" s="654">
        <f t="shared" si="50"/>
        <v>7.5517668770704371E-2</v>
      </c>
      <c r="E130" s="656"/>
      <c r="F130" s="656"/>
      <c r="G130" s="656"/>
      <c r="H130" s="656"/>
      <c r="I130" s="656"/>
      <c r="J130" s="656"/>
      <c r="K130" s="656"/>
      <c r="L130" s="656"/>
      <c r="M130" s="656"/>
      <c r="N130" s="657">
        <f>D130</f>
        <v>7.5517668770704371E-2</v>
      </c>
      <c r="O130" s="656"/>
      <c r="P130" s="656"/>
      <c r="Q130" s="656"/>
      <c r="R130" s="656"/>
      <c r="S130" s="656"/>
      <c r="T130" s="656"/>
      <c r="U130" s="656"/>
      <c r="V130" s="656"/>
      <c r="W130" s="656"/>
      <c r="X130" s="656"/>
      <c r="Y130" s="656"/>
      <c r="Z130" s="656"/>
      <c r="AA130" s="656"/>
      <c r="AB130" s="656"/>
      <c r="AC130" s="687"/>
      <c r="AD130" s="656"/>
      <c r="AE130" s="579"/>
      <c r="AG130" s="549">
        <f t="shared" si="47"/>
        <v>7.5517668770704371E-2</v>
      </c>
      <c r="AH130" s="550">
        <f t="shared" si="48"/>
        <v>7.5517668770704371E-2</v>
      </c>
      <c r="AI130" s="550">
        <f t="shared" si="49"/>
        <v>0</v>
      </c>
      <c r="AJ130" s="550"/>
      <c r="AK130" s="549"/>
      <c r="AO130" s="550"/>
      <c r="AP130" s="550"/>
    </row>
    <row r="131" spans="1:42" s="84" customFormat="1" ht="34.5" customHeight="1">
      <c r="A131" s="296"/>
      <c r="B131" s="204" t="s">
        <v>1030</v>
      </c>
      <c r="C131" s="158">
        <f>SUM('RAB '!H2470)</f>
        <v>121631.45693998202</v>
      </c>
      <c r="D131" s="654">
        <f t="shared" si="50"/>
        <v>3.1830590548899358E-4</v>
      </c>
      <c r="E131" s="656"/>
      <c r="F131" s="656"/>
      <c r="G131" s="656"/>
      <c r="H131" s="656"/>
      <c r="I131" s="656"/>
      <c r="J131" s="656"/>
      <c r="K131" s="656"/>
      <c r="L131" s="656"/>
      <c r="M131" s="656"/>
      <c r="N131" s="656"/>
      <c r="O131" s="657">
        <f>D131</f>
        <v>3.1830590548899358E-4</v>
      </c>
      <c r="P131" s="656"/>
      <c r="Q131" s="656"/>
      <c r="R131" s="656"/>
      <c r="S131" s="656"/>
      <c r="T131" s="656"/>
      <c r="U131" s="656"/>
      <c r="V131" s="656"/>
      <c r="W131" s="656"/>
      <c r="X131" s="656"/>
      <c r="Y131" s="656"/>
      <c r="Z131" s="656"/>
      <c r="AA131" s="656"/>
      <c r="AB131" s="656"/>
      <c r="AC131" s="687"/>
      <c r="AD131" s="656"/>
      <c r="AE131" s="579"/>
      <c r="AG131" s="549">
        <f t="shared" si="47"/>
        <v>3.1830590548899358E-4</v>
      </c>
      <c r="AH131" s="550">
        <f t="shared" si="48"/>
        <v>3.1830590548899358E-4</v>
      </c>
      <c r="AI131" s="550">
        <f t="shared" si="49"/>
        <v>0</v>
      </c>
      <c r="AJ131" s="550"/>
      <c r="AK131" s="549"/>
      <c r="AO131" s="550"/>
      <c r="AP131" s="550"/>
    </row>
    <row r="132" spans="1:42" s="84" customFormat="1" ht="34.5" customHeight="1">
      <c r="A132" s="296"/>
      <c r="B132" s="204" t="s">
        <v>215</v>
      </c>
      <c r="C132" s="158">
        <f>SUM('RAB '!H2473:H2481)</f>
        <v>32930444.936230265</v>
      </c>
      <c r="D132" s="654">
        <f t="shared" si="50"/>
        <v>8.6177995045758987E-2</v>
      </c>
      <c r="E132" s="656"/>
      <c r="F132" s="656"/>
      <c r="G132" s="656"/>
      <c r="H132" s="656"/>
      <c r="I132" s="656"/>
      <c r="J132" s="656"/>
      <c r="K132" s="656"/>
      <c r="L132" s="656"/>
      <c r="M132" s="656"/>
      <c r="N132" s="657">
        <f>D132</f>
        <v>8.6177995045758987E-2</v>
      </c>
      <c r="O132" s="656"/>
      <c r="P132" s="656"/>
      <c r="Q132" s="656"/>
      <c r="R132" s="656"/>
      <c r="S132" s="656"/>
      <c r="T132" s="656"/>
      <c r="U132" s="656"/>
      <c r="V132" s="656"/>
      <c r="W132" s="656"/>
      <c r="X132" s="656"/>
      <c r="Y132" s="656"/>
      <c r="Z132" s="656"/>
      <c r="AA132" s="656"/>
      <c r="AB132" s="656"/>
      <c r="AC132" s="687"/>
      <c r="AD132" s="656"/>
      <c r="AE132" s="579"/>
      <c r="AG132" s="549">
        <f t="shared" si="47"/>
        <v>8.6177995045758987E-2</v>
      </c>
      <c r="AH132" s="550">
        <f t="shared" si="48"/>
        <v>8.6177995045758987E-2</v>
      </c>
      <c r="AI132" s="550">
        <f t="shared" si="49"/>
        <v>0</v>
      </c>
      <c r="AJ132" s="550"/>
      <c r="AK132" s="549"/>
      <c r="AO132" s="550"/>
      <c r="AP132" s="550"/>
    </row>
    <row r="133" spans="1:42" s="6" customFormat="1" ht="34.5" customHeight="1">
      <c r="A133" s="569" t="s">
        <v>463</v>
      </c>
      <c r="B133" s="94" t="s">
        <v>1169</v>
      </c>
      <c r="C133" s="158"/>
      <c r="D133" s="654">
        <f t="shared" si="50"/>
        <v>0</v>
      </c>
      <c r="E133" s="656"/>
      <c r="F133" s="656"/>
      <c r="G133" s="656"/>
      <c r="H133" s="656"/>
      <c r="I133" s="656"/>
      <c r="J133" s="656"/>
      <c r="K133" s="656"/>
      <c r="L133" s="656"/>
      <c r="M133" s="656"/>
      <c r="N133" s="656"/>
      <c r="O133" s="656"/>
      <c r="P133" s="656"/>
      <c r="Q133" s="656"/>
      <c r="R133" s="656"/>
      <c r="S133" s="656"/>
      <c r="T133" s="656"/>
      <c r="U133" s="656"/>
      <c r="V133" s="656"/>
      <c r="W133" s="656"/>
      <c r="X133" s="656"/>
      <c r="Y133" s="656"/>
      <c r="Z133" s="656"/>
      <c r="AA133" s="656"/>
      <c r="AB133" s="656"/>
      <c r="AC133" s="687"/>
      <c r="AD133" s="656"/>
      <c r="AE133" s="579"/>
      <c r="AG133" s="549">
        <f t="shared" si="47"/>
        <v>0</v>
      </c>
      <c r="AH133" s="550">
        <f t="shared" si="48"/>
        <v>0</v>
      </c>
      <c r="AI133" s="550">
        <f t="shared" si="49"/>
        <v>0</v>
      </c>
      <c r="AJ133" s="550"/>
      <c r="AK133" s="549"/>
      <c r="AO133" s="550"/>
      <c r="AP133" s="550"/>
    </row>
    <row r="134" spans="1:42" s="84" customFormat="1" ht="34.5" customHeight="1">
      <c r="A134" s="296"/>
      <c r="B134" s="204" t="s">
        <v>215</v>
      </c>
      <c r="C134" s="158">
        <f>SUM('RAB '!H2487:H2489)</f>
        <v>6738645.5389687503</v>
      </c>
      <c r="D134" s="654">
        <f t="shared" si="50"/>
        <v>1.7634834967973974E-2</v>
      </c>
      <c r="E134" s="656"/>
      <c r="F134" s="656"/>
      <c r="G134" s="656"/>
      <c r="H134" s="656"/>
      <c r="I134" s="656"/>
      <c r="J134" s="656"/>
      <c r="K134" s="656"/>
      <c r="L134" s="656"/>
      <c r="M134" s="656"/>
      <c r="N134" s="656"/>
      <c r="O134" s="657">
        <f>D134</f>
        <v>1.7634834967973974E-2</v>
      </c>
      <c r="P134" s="656"/>
      <c r="Q134" s="656"/>
      <c r="R134" s="656"/>
      <c r="S134" s="656"/>
      <c r="T134" s="656"/>
      <c r="U134" s="656"/>
      <c r="V134" s="656"/>
      <c r="W134" s="656"/>
      <c r="X134" s="656"/>
      <c r="Y134" s="656"/>
      <c r="Z134" s="656"/>
      <c r="AA134" s="656"/>
      <c r="AB134" s="656"/>
      <c r="AC134" s="687"/>
      <c r="AD134" s="656"/>
      <c r="AE134" s="579"/>
      <c r="AG134" s="549">
        <f t="shared" si="47"/>
        <v>1.7634834967973974E-2</v>
      </c>
      <c r="AH134" s="550">
        <f t="shared" si="48"/>
        <v>1.7634834967973974E-2</v>
      </c>
      <c r="AI134" s="550">
        <f t="shared" si="49"/>
        <v>0</v>
      </c>
      <c r="AJ134" s="550"/>
      <c r="AK134" s="549"/>
      <c r="AO134" s="550"/>
      <c r="AP134" s="550"/>
    </row>
    <row r="135" spans="1:42" s="6" customFormat="1" ht="34.5" customHeight="1">
      <c r="A135" s="569" t="s">
        <v>24</v>
      </c>
      <c r="B135" s="398" t="s">
        <v>1176</v>
      </c>
      <c r="C135" s="158"/>
      <c r="D135" s="654">
        <f t="shared" si="50"/>
        <v>0</v>
      </c>
      <c r="E135" s="654"/>
      <c r="F135" s="654"/>
      <c r="G135" s="654"/>
      <c r="H135" s="654"/>
      <c r="I135" s="654"/>
      <c r="J135" s="654"/>
      <c r="K135" s="654"/>
      <c r="L135" s="654"/>
      <c r="M135" s="654"/>
      <c r="N135" s="654"/>
      <c r="O135" s="654"/>
      <c r="P135" s="654"/>
      <c r="Q135" s="654"/>
      <c r="R135" s="654"/>
      <c r="S135" s="654"/>
      <c r="T135" s="654"/>
      <c r="U135" s="654"/>
      <c r="V135" s="654"/>
      <c r="W135" s="654"/>
      <c r="X135" s="654"/>
      <c r="Y135" s="654"/>
      <c r="Z135" s="654"/>
      <c r="AA135" s="654"/>
      <c r="AB135" s="654"/>
      <c r="AC135" s="686"/>
      <c r="AD135" s="654"/>
      <c r="AE135" s="578"/>
      <c r="AG135" s="549">
        <f t="shared" si="47"/>
        <v>0</v>
      </c>
      <c r="AH135" s="550">
        <f t="shared" si="48"/>
        <v>0</v>
      </c>
      <c r="AI135" s="550">
        <f t="shared" si="49"/>
        <v>0</v>
      </c>
      <c r="AJ135" s="550"/>
      <c r="AK135" s="549"/>
      <c r="AO135" s="550"/>
      <c r="AP135" s="550"/>
    </row>
    <row r="136" spans="1:42" s="6" customFormat="1" ht="34.5" customHeight="1">
      <c r="A136" s="569"/>
      <c r="B136" s="398" t="s">
        <v>215</v>
      </c>
      <c r="C136" s="158">
        <f>SUM('RAB '!H2493:H2504)</f>
        <v>100505897.35025603</v>
      </c>
      <c r="D136" s="654">
        <f t="shared" si="50"/>
        <v>0.26302094431741518</v>
      </c>
      <c r="E136" s="654"/>
      <c r="F136" s="654"/>
      <c r="G136" s="654"/>
      <c r="H136" s="654"/>
      <c r="I136" s="654"/>
      <c r="J136" s="654"/>
      <c r="K136" s="654"/>
      <c r="L136" s="654"/>
      <c r="M136" s="654"/>
      <c r="N136" s="655">
        <f>D136/2</f>
        <v>0.13151047215870759</v>
      </c>
      <c r="O136" s="655">
        <f>N136</f>
        <v>0.13151047215870759</v>
      </c>
      <c r="P136" s="654"/>
      <c r="Q136" s="654"/>
      <c r="R136" s="654"/>
      <c r="S136" s="654"/>
      <c r="T136" s="654"/>
      <c r="U136" s="654"/>
      <c r="V136" s="654"/>
      <c r="W136" s="654"/>
      <c r="X136" s="654"/>
      <c r="Y136" s="654"/>
      <c r="Z136" s="654"/>
      <c r="AA136" s="654"/>
      <c r="AB136" s="654"/>
      <c r="AC136" s="686"/>
      <c r="AD136" s="654"/>
      <c r="AE136" s="578"/>
      <c r="AG136" s="549">
        <f t="shared" si="47"/>
        <v>0.26302094431741518</v>
      </c>
      <c r="AH136" s="550">
        <f t="shared" si="48"/>
        <v>0.26302094431741518</v>
      </c>
      <c r="AI136" s="550">
        <f t="shared" si="49"/>
        <v>0</v>
      </c>
      <c r="AJ136" s="550"/>
      <c r="AK136" s="549"/>
      <c r="AO136" s="550"/>
      <c r="AP136" s="550"/>
    </row>
    <row r="137" spans="1:42" s="6" customFormat="1" ht="34.5" customHeight="1">
      <c r="A137" s="566" t="s">
        <v>733</v>
      </c>
      <c r="B137" s="218" t="s">
        <v>1192</v>
      </c>
      <c r="C137" s="158"/>
      <c r="D137" s="654">
        <f t="shared" si="50"/>
        <v>0</v>
      </c>
      <c r="E137" s="654"/>
      <c r="F137" s="654"/>
      <c r="G137" s="654"/>
      <c r="H137" s="654"/>
      <c r="I137" s="654"/>
      <c r="J137" s="654"/>
      <c r="K137" s="654"/>
      <c r="L137" s="654"/>
      <c r="M137" s="654"/>
      <c r="N137" s="654"/>
      <c r="O137" s="654"/>
      <c r="P137" s="654"/>
      <c r="Q137" s="654"/>
      <c r="R137" s="654"/>
      <c r="S137" s="654"/>
      <c r="T137" s="654"/>
      <c r="U137" s="654"/>
      <c r="V137" s="654"/>
      <c r="W137" s="654"/>
      <c r="X137" s="654"/>
      <c r="Y137" s="654"/>
      <c r="Z137" s="654"/>
      <c r="AA137" s="654"/>
      <c r="AB137" s="654"/>
      <c r="AC137" s="686"/>
      <c r="AD137" s="654"/>
      <c r="AE137" s="578"/>
      <c r="AG137" s="549">
        <f t="shared" si="47"/>
        <v>0</v>
      </c>
      <c r="AH137" s="550">
        <f t="shared" si="48"/>
        <v>0</v>
      </c>
      <c r="AI137" s="550">
        <f t="shared" si="49"/>
        <v>0</v>
      </c>
      <c r="AJ137" s="550"/>
      <c r="AK137" s="549"/>
      <c r="AO137" s="550"/>
      <c r="AP137" s="550"/>
    </row>
    <row r="138" spans="1:42" s="6" customFormat="1" ht="34.5" customHeight="1">
      <c r="A138" s="569"/>
      <c r="B138" s="398" t="s">
        <v>1005</v>
      </c>
      <c r="C138" s="158">
        <f>SUM('RAB '!H2510:H2519)</f>
        <v>55935100.935234748</v>
      </c>
      <c r="D138" s="654">
        <f t="shared" si="50"/>
        <v>0.14638049563603939</v>
      </c>
      <c r="E138" s="656"/>
      <c r="F138" s="656"/>
      <c r="G138" s="656"/>
      <c r="H138" s="656"/>
      <c r="I138" s="656"/>
      <c r="J138" s="656"/>
      <c r="K138" s="656"/>
      <c r="L138" s="656"/>
      <c r="M138" s="656"/>
      <c r="N138" s="656"/>
      <c r="O138" s="656"/>
      <c r="P138" s="656"/>
      <c r="Q138" s="656"/>
      <c r="R138" s="657">
        <f>D138/5</f>
        <v>2.9276099127207876E-2</v>
      </c>
      <c r="S138" s="657">
        <f>R138</f>
        <v>2.9276099127207876E-2</v>
      </c>
      <c r="T138" s="657">
        <f t="shared" ref="T138:V138" si="53">S138</f>
        <v>2.9276099127207876E-2</v>
      </c>
      <c r="U138" s="657">
        <f t="shared" si="53"/>
        <v>2.9276099127207876E-2</v>
      </c>
      <c r="V138" s="657">
        <f t="shared" si="53"/>
        <v>2.9276099127207876E-2</v>
      </c>
      <c r="W138" s="656"/>
      <c r="X138" s="656"/>
      <c r="Y138" s="656"/>
      <c r="Z138" s="656"/>
      <c r="AA138" s="656"/>
      <c r="AB138" s="656"/>
      <c r="AC138" s="687"/>
      <c r="AD138" s="656"/>
      <c r="AE138" s="579"/>
      <c r="AG138" s="549">
        <f t="shared" si="47"/>
        <v>0.14638049563603939</v>
      </c>
      <c r="AH138" s="550">
        <f t="shared" si="48"/>
        <v>0.14638049563603939</v>
      </c>
      <c r="AI138" s="550">
        <f t="shared" si="49"/>
        <v>0</v>
      </c>
      <c r="AJ138" s="550"/>
      <c r="AK138" s="549"/>
      <c r="AO138" s="550"/>
      <c r="AP138" s="550"/>
    </row>
    <row r="139" spans="1:42" s="6" customFormat="1" ht="34.5" customHeight="1">
      <c r="A139" s="568"/>
      <c r="B139" s="94" t="s">
        <v>1030</v>
      </c>
      <c r="C139" s="158">
        <f>SUM('RAB '!H2523:H2531)</f>
        <v>2872097.1480679866</v>
      </c>
      <c r="D139" s="654">
        <f t="shared" si="50"/>
        <v>7.5161928202442177E-3</v>
      </c>
      <c r="E139" s="656"/>
      <c r="F139" s="656"/>
      <c r="G139" s="656"/>
      <c r="H139" s="656"/>
      <c r="I139" s="656"/>
      <c r="J139" s="656"/>
      <c r="K139" s="656"/>
      <c r="L139" s="656"/>
      <c r="M139" s="656"/>
      <c r="N139" s="656"/>
      <c r="O139" s="656"/>
      <c r="P139" s="656"/>
      <c r="Q139" s="656"/>
      <c r="R139" s="656"/>
      <c r="S139" s="657">
        <f>D139</f>
        <v>7.5161928202442177E-3</v>
      </c>
      <c r="T139" s="701">
        <v>1.71</v>
      </c>
      <c r="U139" s="656"/>
      <c r="V139" s="656"/>
      <c r="W139" s="656"/>
      <c r="X139" s="656"/>
      <c r="Y139" s="656"/>
      <c r="Z139" s="656"/>
      <c r="AA139" s="656"/>
      <c r="AB139" s="656"/>
      <c r="AC139" s="687"/>
      <c r="AD139" s="656"/>
      <c r="AE139" s="579"/>
      <c r="AG139" s="549">
        <f t="shared" si="47"/>
        <v>1.7175161928202443</v>
      </c>
      <c r="AH139" s="550">
        <f t="shared" si="48"/>
        <v>7.5161928202442177E-3</v>
      </c>
      <c r="AI139" s="550">
        <f t="shared" si="49"/>
        <v>-1.71</v>
      </c>
      <c r="AJ139" s="550"/>
      <c r="AK139" s="549"/>
      <c r="AO139" s="550"/>
      <c r="AP139" s="550"/>
    </row>
    <row r="140" spans="1:42" s="6" customFormat="1" ht="34.5" customHeight="1">
      <c r="A140" s="569"/>
      <c r="B140" s="398" t="s">
        <v>215</v>
      </c>
      <c r="C140" s="158">
        <f>SUM('RAB '!H2534:H2544)</f>
        <v>48111282.762453742</v>
      </c>
      <c r="D140" s="654">
        <f t="shared" si="50"/>
        <v>0.12590579615844327</v>
      </c>
      <c r="E140" s="656"/>
      <c r="F140" s="656"/>
      <c r="G140" s="656"/>
      <c r="H140" s="656"/>
      <c r="I140" s="656"/>
      <c r="J140" s="656"/>
      <c r="K140" s="656"/>
      <c r="L140" s="656"/>
      <c r="M140" s="656"/>
      <c r="N140" s="656"/>
      <c r="O140" s="656"/>
      <c r="P140" s="656"/>
      <c r="Q140" s="656"/>
      <c r="R140" s="656"/>
      <c r="S140" s="657">
        <f>D140/3</f>
        <v>4.1968598719481089E-2</v>
      </c>
      <c r="T140" s="657">
        <f>S140</f>
        <v>4.1968598719481089E-2</v>
      </c>
      <c r="U140" s="657">
        <f>T140</f>
        <v>4.1968598719481089E-2</v>
      </c>
      <c r="V140" s="656"/>
      <c r="W140" s="656"/>
      <c r="X140" s="656"/>
      <c r="Y140" s="656"/>
      <c r="Z140" s="656"/>
      <c r="AA140" s="656"/>
      <c r="AB140" s="656"/>
      <c r="AC140" s="687"/>
      <c r="AD140" s="656"/>
      <c r="AE140" s="579"/>
      <c r="AG140" s="549">
        <f t="shared" si="47"/>
        <v>0.12590579615844327</v>
      </c>
      <c r="AH140" s="550">
        <f t="shared" si="48"/>
        <v>0.12590579615844327</v>
      </c>
      <c r="AI140" s="550">
        <f t="shared" si="49"/>
        <v>0</v>
      </c>
      <c r="AJ140" s="550"/>
      <c r="AK140" s="549"/>
      <c r="AO140" s="550"/>
      <c r="AP140" s="550"/>
    </row>
    <row r="141" spans="1:42" s="6" customFormat="1" ht="34.5" customHeight="1">
      <c r="A141" s="566" t="s">
        <v>758</v>
      </c>
      <c r="B141" s="218" t="s">
        <v>1240</v>
      </c>
      <c r="C141" s="158">
        <f>SUM('RAB '!H2549:H2557)</f>
        <v>74047373.577247635</v>
      </c>
      <c r="D141" s="654">
        <f t="shared" si="50"/>
        <v>0.19377977448069095</v>
      </c>
      <c r="E141" s="656"/>
      <c r="F141" s="656"/>
      <c r="G141" s="656"/>
      <c r="H141" s="656"/>
      <c r="I141" s="656"/>
      <c r="J141" s="656"/>
      <c r="K141" s="656"/>
      <c r="L141" s="656"/>
      <c r="M141" s="656"/>
      <c r="N141" s="656"/>
      <c r="O141" s="656"/>
      <c r="P141" s="656"/>
      <c r="Q141" s="656"/>
      <c r="R141" s="656"/>
      <c r="S141" s="656"/>
      <c r="T141" s="657">
        <f>D141/3</f>
        <v>6.4593258160230316E-2</v>
      </c>
      <c r="U141" s="657">
        <f>T141</f>
        <v>6.4593258160230316E-2</v>
      </c>
      <c r="V141" s="657">
        <f>U141</f>
        <v>6.4593258160230316E-2</v>
      </c>
      <c r="W141" s="656"/>
      <c r="X141" s="656"/>
      <c r="Y141" s="656"/>
      <c r="Z141" s="656"/>
      <c r="AA141" s="656"/>
      <c r="AB141" s="656"/>
      <c r="AC141" s="687"/>
      <c r="AD141" s="656"/>
      <c r="AE141" s="579"/>
      <c r="AG141" s="549">
        <f t="shared" si="47"/>
        <v>0.19377977448069095</v>
      </c>
      <c r="AH141" s="550">
        <f t="shared" si="48"/>
        <v>0.19377977448069095</v>
      </c>
      <c r="AI141" s="550">
        <f t="shared" si="49"/>
        <v>0</v>
      </c>
      <c r="AJ141" s="550"/>
      <c r="AK141" s="549"/>
      <c r="AO141" s="550"/>
      <c r="AP141" s="550"/>
    </row>
    <row r="142" spans="1:42" s="6" customFormat="1" ht="34.5" customHeight="1">
      <c r="A142" s="568" t="s">
        <v>1256</v>
      </c>
      <c r="B142" s="218" t="s">
        <v>1257</v>
      </c>
      <c r="C142" s="158">
        <f>SUM('RAB '!H2562:H2564)</f>
        <v>18383357.02493199</v>
      </c>
      <c r="D142" s="654">
        <f t="shared" si="50"/>
        <v>4.810869861269372E-2</v>
      </c>
      <c r="E142" s="656"/>
      <c r="F142" s="656"/>
      <c r="G142" s="656"/>
      <c r="H142" s="656"/>
      <c r="I142" s="656"/>
      <c r="J142" s="656"/>
      <c r="K142" s="656"/>
      <c r="L142" s="656"/>
      <c r="M142" s="656"/>
      <c r="N142" s="656"/>
      <c r="O142" s="656"/>
      <c r="P142" s="656"/>
      <c r="Q142" s="656"/>
      <c r="R142" s="656"/>
      <c r="S142" s="656"/>
      <c r="T142" s="656"/>
      <c r="U142" s="656"/>
      <c r="V142" s="659"/>
      <c r="W142" s="657">
        <f>D142</f>
        <v>4.810869861269372E-2</v>
      </c>
      <c r="X142" s="656"/>
      <c r="Y142" s="656"/>
      <c r="Z142" s="656"/>
      <c r="AA142" s="656"/>
      <c r="AB142" s="656"/>
      <c r="AC142" s="687"/>
      <c r="AD142" s="656"/>
      <c r="AE142" s="579"/>
      <c r="AG142" s="549">
        <f t="shared" si="47"/>
        <v>4.810869861269372E-2</v>
      </c>
      <c r="AH142" s="550">
        <f t="shared" si="48"/>
        <v>4.810869861269372E-2</v>
      </c>
      <c r="AI142" s="550">
        <f t="shared" si="49"/>
        <v>0</v>
      </c>
      <c r="AJ142" s="550"/>
      <c r="AK142" s="549"/>
      <c r="AO142" s="550"/>
      <c r="AP142" s="550"/>
    </row>
    <row r="143" spans="1:42" s="6" customFormat="1" ht="34.5" customHeight="1">
      <c r="A143" s="568" t="s">
        <v>1268</v>
      </c>
      <c r="B143" s="218" t="s">
        <v>1269</v>
      </c>
      <c r="C143" s="158">
        <f>SUM('RAB '!H2574:H2580)</f>
        <v>43363199.543200001</v>
      </c>
      <c r="D143" s="654">
        <f t="shared" si="50"/>
        <v>0.11348020358178429</v>
      </c>
      <c r="E143" s="656"/>
      <c r="F143" s="656"/>
      <c r="G143" s="656"/>
      <c r="H143" s="656"/>
      <c r="I143" s="656"/>
      <c r="J143" s="656"/>
      <c r="K143" s="656"/>
      <c r="L143" s="656"/>
      <c r="M143" s="656"/>
      <c r="N143" s="656"/>
      <c r="O143" s="656"/>
      <c r="P143" s="656"/>
      <c r="Q143" s="656"/>
      <c r="R143" s="656"/>
      <c r="S143" s="656"/>
      <c r="T143" s="656"/>
      <c r="U143" s="659"/>
      <c r="V143" s="659"/>
      <c r="W143" s="659"/>
      <c r="X143" s="657">
        <f>D143/3</f>
        <v>3.782673452726143E-2</v>
      </c>
      <c r="Y143" s="657">
        <f>X143</f>
        <v>3.782673452726143E-2</v>
      </c>
      <c r="Z143" s="657">
        <f>Y143</f>
        <v>3.782673452726143E-2</v>
      </c>
      <c r="AA143" s="656"/>
      <c r="AB143" s="656"/>
      <c r="AC143" s="687"/>
      <c r="AD143" s="656"/>
      <c r="AE143" s="579"/>
      <c r="AG143" s="549">
        <f t="shared" si="47"/>
        <v>0.11348020358178429</v>
      </c>
      <c r="AH143" s="550">
        <f t="shared" si="48"/>
        <v>0.11348020358178429</v>
      </c>
      <c r="AI143" s="550">
        <f t="shared" si="49"/>
        <v>0</v>
      </c>
      <c r="AJ143" s="550"/>
      <c r="AK143" s="549"/>
      <c r="AO143" s="550"/>
      <c r="AP143" s="550"/>
    </row>
    <row r="144" spans="1:42" s="6" customFormat="1" ht="34.5" customHeight="1">
      <c r="A144" s="568" t="s">
        <v>1278</v>
      </c>
      <c r="B144" s="218" t="s">
        <v>1279</v>
      </c>
      <c r="C144" s="158">
        <f>SUM('RAB '!H2585:H2597)</f>
        <v>64345469.45100496</v>
      </c>
      <c r="D144" s="654">
        <f t="shared" si="50"/>
        <v>0.16839017991721458</v>
      </c>
      <c r="E144" s="656"/>
      <c r="F144" s="656"/>
      <c r="G144" s="656"/>
      <c r="H144" s="656"/>
      <c r="I144" s="656"/>
      <c r="J144" s="656"/>
      <c r="K144" s="656"/>
      <c r="L144" s="656"/>
      <c r="M144" s="656"/>
      <c r="N144" s="656"/>
      <c r="O144" s="656"/>
      <c r="P144" s="656"/>
      <c r="Q144" s="656"/>
      <c r="R144" s="656"/>
      <c r="S144" s="656"/>
      <c r="T144" s="656"/>
      <c r="U144" s="659"/>
      <c r="V144" s="659"/>
      <c r="W144" s="659"/>
      <c r="X144" s="656"/>
      <c r="Y144" s="657">
        <f>D144/2</f>
        <v>8.4195089958607292E-2</v>
      </c>
      <c r="Z144" s="657">
        <f>Y144</f>
        <v>8.4195089958607292E-2</v>
      </c>
      <c r="AA144" s="656"/>
      <c r="AB144" s="656"/>
      <c r="AC144" s="687"/>
      <c r="AD144" s="656"/>
      <c r="AE144" s="579"/>
      <c r="AG144" s="549">
        <f t="shared" si="47"/>
        <v>0.16839017991721458</v>
      </c>
      <c r="AH144" s="550">
        <f t="shared" si="48"/>
        <v>0.16839017991721458</v>
      </c>
      <c r="AI144" s="550">
        <f t="shared" si="49"/>
        <v>0</v>
      </c>
      <c r="AJ144" s="550"/>
      <c r="AK144" s="549"/>
      <c r="AO144" s="550"/>
      <c r="AP144" s="550"/>
    </row>
    <row r="145" spans="1:42" s="6" customFormat="1" ht="34.5" customHeight="1">
      <c r="A145" s="593" t="s">
        <v>1294</v>
      </c>
      <c r="B145" s="598" t="s">
        <v>1295</v>
      </c>
      <c r="C145" s="547"/>
      <c r="D145" s="655">
        <f t="shared" ref="D145:D176" si="54">(C145/$C$265)*100</f>
        <v>0</v>
      </c>
      <c r="E145" s="656"/>
      <c r="F145" s="656"/>
      <c r="G145" s="656"/>
      <c r="H145" s="656"/>
      <c r="I145" s="656"/>
      <c r="J145" s="656"/>
      <c r="K145" s="656"/>
      <c r="L145" s="656"/>
      <c r="M145" s="656"/>
      <c r="N145" s="656"/>
      <c r="O145" s="656"/>
      <c r="P145" s="656"/>
      <c r="Q145" s="656"/>
      <c r="R145" s="656"/>
      <c r="S145" s="656"/>
      <c r="T145" s="656"/>
      <c r="U145" s="656"/>
      <c r="V145" s="656"/>
      <c r="W145" s="656"/>
      <c r="X145" s="656"/>
      <c r="Y145" s="656"/>
      <c r="Z145" s="656"/>
      <c r="AA145" s="656"/>
      <c r="AB145" s="656"/>
      <c r="AC145" s="687"/>
      <c r="AD145" s="656"/>
      <c r="AE145" s="579"/>
      <c r="AG145" s="549">
        <f t="shared" si="47"/>
        <v>0</v>
      </c>
      <c r="AH145" s="550">
        <f t="shared" si="48"/>
        <v>0</v>
      </c>
      <c r="AI145" s="550">
        <f t="shared" si="49"/>
        <v>0</v>
      </c>
      <c r="AJ145" s="550"/>
      <c r="AK145" s="549"/>
      <c r="AO145" s="550"/>
      <c r="AP145" s="550"/>
    </row>
    <row r="146" spans="1:42" s="6" customFormat="1" ht="34.5" customHeight="1">
      <c r="A146" s="566" t="s">
        <v>821</v>
      </c>
      <c r="B146" s="218" t="s">
        <v>1296</v>
      </c>
      <c r="C146" s="158"/>
      <c r="D146" s="654">
        <f t="shared" si="54"/>
        <v>0</v>
      </c>
      <c r="E146" s="656"/>
      <c r="F146" s="656"/>
      <c r="G146" s="656"/>
      <c r="H146" s="656"/>
      <c r="I146" s="656"/>
      <c r="J146" s="656"/>
      <c r="K146" s="656"/>
      <c r="L146" s="656"/>
      <c r="M146" s="656"/>
      <c r="N146" s="656"/>
      <c r="O146" s="656"/>
      <c r="P146" s="656"/>
      <c r="Q146" s="656"/>
      <c r="R146" s="656"/>
      <c r="S146" s="656"/>
      <c r="T146" s="656"/>
      <c r="U146" s="656"/>
      <c r="V146" s="656"/>
      <c r="W146" s="656"/>
      <c r="X146" s="656"/>
      <c r="Y146" s="656"/>
      <c r="Z146" s="656"/>
      <c r="AA146" s="656"/>
      <c r="AB146" s="656"/>
      <c r="AC146" s="687"/>
      <c r="AD146" s="656"/>
      <c r="AE146" s="579"/>
      <c r="AG146" s="549">
        <f t="shared" si="47"/>
        <v>0</v>
      </c>
      <c r="AH146" s="550">
        <f t="shared" si="48"/>
        <v>0</v>
      </c>
      <c r="AI146" s="550">
        <f t="shared" si="49"/>
        <v>0</v>
      </c>
      <c r="AJ146" s="550"/>
      <c r="AK146" s="549"/>
      <c r="AO146" s="550"/>
      <c r="AP146" s="550"/>
    </row>
    <row r="147" spans="1:42" s="149" customFormat="1" ht="34.5" customHeight="1">
      <c r="A147" s="568"/>
      <c r="B147" s="94" t="s">
        <v>1005</v>
      </c>
      <c r="C147" s="158">
        <f>SUM('RAB '!H2606:H2777)</f>
        <v>653189960.43152726</v>
      </c>
      <c r="D147" s="654">
        <f t="shared" si="54"/>
        <v>1.7093787005615715</v>
      </c>
      <c r="E147" s="656"/>
      <c r="F147" s="656"/>
      <c r="G147" s="656"/>
      <c r="H147" s="656"/>
      <c r="I147" s="656"/>
      <c r="J147" s="656"/>
      <c r="K147" s="656"/>
      <c r="L147" s="656"/>
      <c r="M147" s="656"/>
      <c r="N147" s="656"/>
      <c r="O147" s="656"/>
      <c r="P147" s="657">
        <f>D147/12</f>
        <v>0.14244822504679763</v>
      </c>
      <c r="Q147" s="657">
        <f>P147</f>
        <v>0.14244822504679763</v>
      </c>
      <c r="R147" s="657">
        <f t="shared" ref="R147:T147" si="55">Q147</f>
        <v>0.14244822504679763</v>
      </c>
      <c r="S147" s="657">
        <f t="shared" si="55"/>
        <v>0.14244822504679763</v>
      </c>
      <c r="T147" s="657">
        <f t="shared" si="55"/>
        <v>0.14244822504679763</v>
      </c>
      <c r="U147" s="663"/>
      <c r="V147" s="657">
        <f>T147</f>
        <v>0.14244822504679763</v>
      </c>
      <c r="W147" s="657">
        <f>V147</f>
        <v>0.14244822504679763</v>
      </c>
      <c r="X147" s="663"/>
      <c r="Y147" s="657">
        <f>AC147</f>
        <v>0.14244822504679763</v>
      </c>
      <c r="Z147" s="657">
        <f>Y147</f>
        <v>0.14244822504679763</v>
      </c>
      <c r="AA147" s="657">
        <f>Z147</f>
        <v>0.14244822504679763</v>
      </c>
      <c r="AB147" s="657">
        <f>AA147</f>
        <v>0.14244822504679763</v>
      </c>
      <c r="AC147" s="687">
        <f>W147</f>
        <v>0.14244822504679763</v>
      </c>
      <c r="AD147" s="656"/>
      <c r="AE147" s="579"/>
      <c r="AG147" s="549">
        <f t="shared" si="47"/>
        <v>1.7093787005615713</v>
      </c>
      <c r="AH147" s="550">
        <f t="shared" si="48"/>
        <v>1.7093787005615715</v>
      </c>
      <c r="AI147" s="550">
        <f t="shared" si="49"/>
        <v>0</v>
      </c>
      <c r="AJ147" s="550"/>
      <c r="AK147" s="549"/>
      <c r="AO147" s="589"/>
      <c r="AP147" s="589"/>
    </row>
    <row r="148" spans="1:42" s="6" customFormat="1" ht="34.5" customHeight="1">
      <c r="A148" s="568"/>
      <c r="B148" s="94" t="s">
        <v>215</v>
      </c>
      <c r="C148" s="158">
        <f>SUM('RAB '!H2780:H2790)</f>
        <v>11705404.508323992</v>
      </c>
      <c r="D148" s="654">
        <f t="shared" si="54"/>
        <v>3.0632695479225647E-2</v>
      </c>
      <c r="E148" s="656"/>
      <c r="F148" s="656"/>
      <c r="G148" s="656"/>
      <c r="H148" s="656"/>
      <c r="I148" s="656"/>
      <c r="J148" s="656"/>
      <c r="K148" s="656"/>
      <c r="L148" s="656"/>
      <c r="M148" s="656"/>
      <c r="N148" s="656"/>
      <c r="O148" s="656"/>
      <c r="P148" s="656"/>
      <c r="Q148" s="657">
        <f>D148/2</f>
        <v>1.5316347739612823E-2</v>
      </c>
      <c r="R148" s="657">
        <f>Q148</f>
        <v>1.5316347739612823E-2</v>
      </c>
      <c r="S148" s="656"/>
      <c r="T148" s="656"/>
      <c r="U148" s="656"/>
      <c r="V148" s="656"/>
      <c r="W148" s="656"/>
      <c r="X148" s="656"/>
      <c r="Y148" s="656"/>
      <c r="Z148" s="656"/>
      <c r="AA148" s="656"/>
      <c r="AB148" s="656"/>
      <c r="AC148" s="687"/>
      <c r="AD148" s="656"/>
      <c r="AE148" s="579"/>
      <c r="AG148" s="549">
        <f t="shared" si="47"/>
        <v>3.0632695479225647E-2</v>
      </c>
      <c r="AH148" s="550">
        <f t="shared" si="48"/>
        <v>3.0632695479225647E-2</v>
      </c>
      <c r="AI148" s="550">
        <f t="shared" si="49"/>
        <v>0</v>
      </c>
      <c r="AJ148" s="550"/>
      <c r="AK148" s="549"/>
      <c r="AO148" s="550"/>
      <c r="AP148" s="550"/>
    </row>
    <row r="149" spans="1:42" s="6" customFormat="1" ht="34.5" customHeight="1">
      <c r="A149" s="568"/>
      <c r="B149" s="94" t="s">
        <v>293</v>
      </c>
      <c r="C149" s="158">
        <f>SUM('RAB '!H2793:H2795)</f>
        <v>795032.99742058269</v>
      </c>
      <c r="D149" s="654">
        <f t="shared" si="54"/>
        <v>2.0805777099460326E-3</v>
      </c>
      <c r="E149" s="656"/>
      <c r="F149" s="656"/>
      <c r="G149" s="656"/>
      <c r="H149" s="656"/>
      <c r="I149" s="656"/>
      <c r="J149" s="656"/>
      <c r="K149" s="656"/>
      <c r="L149" s="656"/>
      <c r="M149" s="656"/>
      <c r="N149" s="656"/>
      <c r="O149" s="656"/>
      <c r="P149" s="656"/>
      <c r="Q149" s="656"/>
      <c r="R149" s="659"/>
      <c r="S149" s="657">
        <f>D149</f>
        <v>2.0805777099460326E-3</v>
      </c>
      <c r="T149" s="656"/>
      <c r="U149" s="656"/>
      <c r="V149" s="656"/>
      <c r="W149" s="656"/>
      <c r="X149" s="656"/>
      <c r="Y149" s="656"/>
      <c r="Z149" s="656"/>
      <c r="AA149" s="656"/>
      <c r="AB149" s="656"/>
      <c r="AC149" s="687"/>
      <c r="AD149" s="656"/>
      <c r="AE149" s="579"/>
      <c r="AG149" s="549">
        <f t="shared" si="47"/>
        <v>2.0805777099460326E-3</v>
      </c>
      <c r="AH149" s="550">
        <f t="shared" si="48"/>
        <v>2.0805777099460326E-3</v>
      </c>
      <c r="AI149" s="550">
        <f t="shared" si="49"/>
        <v>0</v>
      </c>
      <c r="AJ149" s="550"/>
      <c r="AK149" s="549"/>
      <c r="AO149" s="550"/>
      <c r="AP149" s="550"/>
    </row>
    <row r="150" spans="1:42" s="6" customFormat="1" ht="34.5" customHeight="1">
      <c r="A150" s="568"/>
      <c r="B150" s="94" t="s">
        <v>331</v>
      </c>
      <c r="C150" s="158">
        <f>SUM('RAB '!H2798:H2800)</f>
        <v>914742.40305633668</v>
      </c>
      <c r="D150" s="654">
        <f t="shared" si="54"/>
        <v>2.3938536643337213E-3</v>
      </c>
      <c r="E150" s="656"/>
      <c r="F150" s="656"/>
      <c r="G150" s="656"/>
      <c r="H150" s="656"/>
      <c r="I150" s="656"/>
      <c r="J150" s="656"/>
      <c r="K150" s="656"/>
      <c r="L150" s="656"/>
      <c r="M150" s="656"/>
      <c r="N150" s="656"/>
      <c r="O150" s="656"/>
      <c r="P150" s="656"/>
      <c r="Q150" s="656"/>
      <c r="R150" s="659"/>
      <c r="S150" s="659"/>
      <c r="T150" s="657">
        <f>D150</f>
        <v>2.3938536643337213E-3</v>
      </c>
      <c r="U150" s="656"/>
      <c r="V150" s="656"/>
      <c r="W150" s="656"/>
      <c r="X150" s="656"/>
      <c r="Y150" s="656"/>
      <c r="Z150" s="656"/>
      <c r="AA150" s="656"/>
      <c r="AB150" s="656"/>
      <c r="AC150" s="687"/>
      <c r="AD150" s="656"/>
      <c r="AE150" s="579"/>
      <c r="AG150" s="549">
        <f t="shared" si="47"/>
        <v>2.3938536643337213E-3</v>
      </c>
      <c r="AH150" s="550">
        <f t="shared" si="48"/>
        <v>2.3938536643337213E-3</v>
      </c>
      <c r="AI150" s="550">
        <f t="shared" si="49"/>
        <v>0</v>
      </c>
      <c r="AJ150" s="550"/>
      <c r="AK150" s="549"/>
      <c r="AO150" s="550"/>
      <c r="AP150" s="550"/>
    </row>
    <row r="151" spans="1:42" s="6" customFormat="1" ht="34.5" customHeight="1">
      <c r="A151" s="568"/>
      <c r="B151" s="94" t="s">
        <v>363</v>
      </c>
      <c r="C151" s="158">
        <f>SUM('RAB '!H2803:H2806)</f>
        <v>1494995.6751714312</v>
      </c>
      <c r="D151" s="654">
        <f t="shared" si="54"/>
        <v>3.9123592207103439E-3</v>
      </c>
      <c r="E151" s="656"/>
      <c r="F151" s="656"/>
      <c r="G151" s="656"/>
      <c r="H151" s="656"/>
      <c r="I151" s="656"/>
      <c r="J151" s="656"/>
      <c r="K151" s="656"/>
      <c r="L151" s="656"/>
      <c r="M151" s="656"/>
      <c r="N151" s="656"/>
      <c r="O151" s="656"/>
      <c r="P151" s="656"/>
      <c r="Q151" s="656"/>
      <c r="R151" s="659"/>
      <c r="S151" s="659"/>
      <c r="T151" s="657">
        <f>D151</f>
        <v>3.9123592207103439E-3</v>
      </c>
      <c r="U151" s="659"/>
      <c r="V151" s="656"/>
      <c r="W151" s="656"/>
      <c r="X151" s="656"/>
      <c r="Y151" s="656"/>
      <c r="Z151" s="656"/>
      <c r="AA151" s="656"/>
      <c r="AB151" s="656"/>
      <c r="AC151" s="687"/>
      <c r="AD151" s="656"/>
      <c r="AE151" s="579"/>
      <c r="AG151" s="549">
        <f t="shared" si="47"/>
        <v>3.9123592207103439E-3</v>
      </c>
      <c r="AH151" s="550">
        <f t="shared" si="48"/>
        <v>3.9123592207103439E-3</v>
      </c>
      <c r="AI151" s="550">
        <f t="shared" si="49"/>
        <v>0</v>
      </c>
      <c r="AJ151" s="550"/>
      <c r="AK151" s="549"/>
      <c r="AO151" s="550"/>
      <c r="AP151" s="550"/>
    </row>
    <row r="152" spans="1:42" s="6" customFormat="1" ht="34.5" customHeight="1">
      <c r="A152" s="566" t="s">
        <v>107</v>
      </c>
      <c r="B152" s="218" t="s">
        <v>1493</v>
      </c>
      <c r="C152" s="158"/>
      <c r="D152" s="654">
        <f t="shared" si="54"/>
        <v>0</v>
      </c>
      <c r="E152" s="654"/>
      <c r="F152" s="654"/>
      <c r="G152" s="654"/>
      <c r="H152" s="654"/>
      <c r="I152" s="654"/>
      <c r="J152" s="654"/>
      <c r="K152" s="654"/>
      <c r="L152" s="654"/>
      <c r="M152" s="654"/>
      <c r="N152" s="654"/>
      <c r="O152" s="654"/>
      <c r="P152" s="654"/>
      <c r="Q152" s="654"/>
      <c r="R152" s="654"/>
      <c r="S152" s="654"/>
      <c r="T152" s="654"/>
      <c r="U152" s="654"/>
      <c r="V152" s="654"/>
      <c r="W152" s="654"/>
      <c r="X152" s="654"/>
      <c r="Y152" s="654"/>
      <c r="Z152" s="654"/>
      <c r="AA152" s="654"/>
      <c r="AB152" s="654"/>
      <c r="AC152" s="686"/>
      <c r="AD152" s="654"/>
      <c r="AE152" s="578"/>
      <c r="AG152" s="549">
        <f t="shared" si="47"/>
        <v>0</v>
      </c>
      <c r="AH152" s="550">
        <f t="shared" si="48"/>
        <v>0</v>
      </c>
      <c r="AI152" s="550">
        <f t="shared" si="49"/>
        <v>0</v>
      </c>
      <c r="AJ152" s="550"/>
      <c r="AK152" s="549"/>
      <c r="AO152" s="550"/>
      <c r="AP152" s="550"/>
    </row>
    <row r="153" spans="1:42" s="6" customFormat="1" ht="34.5" customHeight="1">
      <c r="A153" s="568"/>
      <c r="B153" s="218" t="s">
        <v>215</v>
      </c>
      <c r="C153" s="158">
        <f>SUM('RAB '!H2812:H2886)</f>
        <v>249518603.26604372</v>
      </c>
      <c r="D153" s="654">
        <f t="shared" si="54"/>
        <v>0.65298276405698008</v>
      </c>
      <c r="E153" s="656"/>
      <c r="F153" s="656"/>
      <c r="G153" s="656"/>
      <c r="H153" s="656"/>
      <c r="I153" s="656"/>
      <c r="J153" s="656"/>
      <c r="K153" s="656"/>
      <c r="L153" s="656"/>
      <c r="M153" s="656"/>
      <c r="N153" s="656"/>
      <c r="O153" s="656"/>
      <c r="P153" s="656"/>
      <c r="Q153" s="656"/>
      <c r="R153" s="657">
        <f>D153/11</f>
        <v>5.9362069459725463E-2</v>
      </c>
      <c r="S153" s="657">
        <f>R153</f>
        <v>5.9362069459725463E-2</v>
      </c>
      <c r="T153" s="657">
        <f t="shared" ref="T153:AB153" si="56">S153</f>
        <v>5.9362069459725463E-2</v>
      </c>
      <c r="U153" s="657">
        <f t="shared" si="56"/>
        <v>5.9362069459725463E-2</v>
      </c>
      <c r="V153" s="657">
        <f t="shared" si="56"/>
        <v>5.9362069459725463E-2</v>
      </c>
      <c r="W153" s="657">
        <f t="shared" si="56"/>
        <v>5.9362069459725463E-2</v>
      </c>
      <c r="X153" s="657">
        <f t="shared" si="56"/>
        <v>5.9362069459725463E-2</v>
      </c>
      <c r="Y153" s="657">
        <f t="shared" si="56"/>
        <v>5.9362069459725463E-2</v>
      </c>
      <c r="Z153" s="657">
        <f t="shared" si="56"/>
        <v>5.9362069459725463E-2</v>
      </c>
      <c r="AA153" s="657">
        <f t="shared" si="56"/>
        <v>5.9362069459725463E-2</v>
      </c>
      <c r="AB153" s="657">
        <f t="shared" si="56"/>
        <v>5.9362069459725463E-2</v>
      </c>
      <c r="AC153" s="687"/>
      <c r="AD153" s="656"/>
      <c r="AE153" s="579"/>
      <c r="AG153" s="549">
        <f t="shared" si="47"/>
        <v>0.65298276405697997</v>
      </c>
      <c r="AH153" s="550">
        <f t="shared" si="48"/>
        <v>0.65298276405698008</v>
      </c>
      <c r="AI153" s="550">
        <f t="shared" si="49"/>
        <v>0</v>
      </c>
      <c r="AJ153" s="550"/>
      <c r="AK153" s="549"/>
      <c r="AO153" s="550"/>
      <c r="AP153" s="550"/>
    </row>
    <row r="154" spans="1:42" s="6" customFormat="1" ht="34.5" customHeight="1">
      <c r="A154" s="566" t="s">
        <v>213</v>
      </c>
      <c r="B154" s="218" t="s">
        <v>1551</v>
      </c>
      <c r="C154" s="158"/>
      <c r="D154" s="654">
        <f t="shared" si="54"/>
        <v>0</v>
      </c>
      <c r="E154" s="654"/>
      <c r="F154" s="654"/>
      <c r="G154" s="654"/>
      <c r="H154" s="654"/>
      <c r="I154" s="654"/>
      <c r="J154" s="654"/>
      <c r="K154" s="654"/>
      <c r="L154" s="654"/>
      <c r="M154" s="654"/>
      <c r="N154" s="654"/>
      <c r="O154" s="654"/>
      <c r="P154" s="654"/>
      <c r="Q154" s="654"/>
      <c r="R154" s="654"/>
      <c r="S154" s="654"/>
      <c r="T154" s="654"/>
      <c r="U154" s="654"/>
      <c r="V154" s="654"/>
      <c r="W154" s="654"/>
      <c r="X154" s="654"/>
      <c r="Y154" s="654"/>
      <c r="Z154" s="654"/>
      <c r="AA154" s="654"/>
      <c r="AB154" s="654"/>
      <c r="AC154" s="686"/>
      <c r="AD154" s="654"/>
      <c r="AE154" s="578"/>
      <c r="AG154" s="549">
        <f t="shared" si="47"/>
        <v>0</v>
      </c>
      <c r="AH154" s="550">
        <f t="shared" si="48"/>
        <v>0</v>
      </c>
      <c r="AI154" s="550">
        <f t="shared" si="49"/>
        <v>0</v>
      </c>
      <c r="AJ154" s="550"/>
      <c r="AK154" s="549"/>
      <c r="AO154" s="550"/>
      <c r="AP154" s="550"/>
    </row>
    <row r="155" spans="1:42" s="6" customFormat="1" ht="34.5" customHeight="1">
      <c r="A155" s="569"/>
      <c r="B155" s="398" t="s">
        <v>215</v>
      </c>
      <c r="C155" s="158">
        <f>SUM('RAB '!H2892:H2919)</f>
        <v>34900363.659363605</v>
      </c>
      <c r="D155" s="654">
        <f t="shared" si="54"/>
        <v>9.1333213758760898E-2</v>
      </c>
      <c r="E155" s="656"/>
      <c r="F155" s="656"/>
      <c r="G155" s="656"/>
      <c r="H155" s="656"/>
      <c r="I155" s="656"/>
      <c r="J155" s="656"/>
      <c r="K155" s="656"/>
      <c r="L155" s="656"/>
      <c r="M155" s="656"/>
      <c r="N155" s="656"/>
      <c r="O155" s="656"/>
      <c r="P155" s="656"/>
      <c r="Q155" s="657">
        <f>D155/6</f>
        <v>1.5222202293126817E-2</v>
      </c>
      <c r="R155" s="657">
        <f>Q155</f>
        <v>1.5222202293126817E-2</v>
      </c>
      <c r="S155" s="657">
        <f t="shared" ref="S155:V155" si="57">R155</f>
        <v>1.5222202293126817E-2</v>
      </c>
      <c r="T155" s="657">
        <f t="shared" si="57"/>
        <v>1.5222202293126817E-2</v>
      </c>
      <c r="U155" s="657">
        <f t="shared" si="57"/>
        <v>1.5222202293126817E-2</v>
      </c>
      <c r="V155" s="657">
        <f t="shared" si="57"/>
        <v>1.5222202293126817E-2</v>
      </c>
      <c r="W155" s="656"/>
      <c r="X155" s="656"/>
      <c r="Y155" s="656"/>
      <c r="Z155" s="656"/>
      <c r="AA155" s="656"/>
      <c r="AB155" s="656"/>
      <c r="AC155" s="687"/>
      <c r="AD155" s="656"/>
      <c r="AE155" s="579"/>
      <c r="AG155" s="549">
        <f t="shared" si="47"/>
        <v>9.1333213758760898E-2</v>
      </c>
      <c r="AH155" s="550">
        <f t="shared" si="48"/>
        <v>9.1333213758760898E-2</v>
      </c>
      <c r="AI155" s="550">
        <f t="shared" si="49"/>
        <v>0</v>
      </c>
      <c r="AJ155" s="550"/>
      <c r="AK155" s="549"/>
      <c r="AO155" s="550"/>
      <c r="AP155" s="550"/>
    </row>
    <row r="156" spans="1:42" s="6" customFormat="1" ht="34.5" customHeight="1">
      <c r="A156" s="568"/>
      <c r="B156" s="94" t="s">
        <v>293</v>
      </c>
      <c r="C156" s="158">
        <f>SUM('RAB '!H2921:H2922)</f>
        <v>4424211.0336016556</v>
      </c>
      <c r="D156" s="654">
        <f t="shared" si="54"/>
        <v>1.1578028698775361E-2</v>
      </c>
      <c r="E156" s="656"/>
      <c r="F156" s="656"/>
      <c r="G156" s="656"/>
      <c r="H156" s="656"/>
      <c r="I156" s="656"/>
      <c r="J156" s="656"/>
      <c r="K156" s="656"/>
      <c r="L156" s="656"/>
      <c r="M156" s="656"/>
      <c r="N156" s="656"/>
      <c r="O156" s="656"/>
      <c r="P156" s="656"/>
      <c r="Q156" s="656"/>
      <c r="R156" s="656"/>
      <c r="S156" s="657">
        <f>D156/2</f>
        <v>5.7890143493876806E-3</v>
      </c>
      <c r="T156" s="657">
        <f>S156</f>
        <v>5.7890143493876806E-3</v>
      </c>
      <c r="U156" s="656"/>
      <c r="V156" s="656"/>
      <c r="W156" s="656"/>
      <c r="X156" s="656"/>
      <c r="Y156" s="656"/>
      <c r="Z156" s="656"/>
      <c r="AA156" s="656"/>
      <c r="AB156" s="656"/>
      <c r="AC156" s="687"/>
      <c r="AD156" s="656"/>
      <c r="AE156" s="579"/>
      <c r="AG156" s="549">
        <f t="shared" si="47"/>
        <v>1.1578028698775361E-2</v>
      </c>
      <c r="AH156" s="550">
        <f t="shared" si="48"/>
        <v>1.1578028698775361E-2</v>
      </c>
      <c r="AI156" s="550">
        <f t="shared" si="49"/>
        <v>0</v>
      </c>
      <c r="AJ156" s="550"/>
      <c r="AK156" s="549"/>
      <c r="AO156" s="550"/>
      <c r="AP156" s="550"/>
    </row>
    <row r="157" spans="1:42" s="6" customFormat="1" ht="34.5" customHeight="1">
      <c r="A157" s="568"/>
      <c r="B157" s="94" t="s">
        <v>331</v>
      </c>
      <c r="C157" s="158">
        <f>SUM('RAB '!H2925:H2926)</f>
        <v>747671.84014215018</v>
      </c>
      <c r="D157" s="654">
        <f t="shared" si="54"/>
        <v>1.9566349698705203E-3</v>
      </c>
      <c r="E157" s="656"/>
      <c r="F157" s="656"/>
      <c r="G157" s="656"/>
      <c r="H157" s="656"/>
      <c r="I157" s="656"/>
      <c r="J157" s="656"/>
      <c r="K157" s="656"/>
      <c r="L157" s="656"/>
      <c r="M157" s="656"/>
      <c r="N157" s="656"/>
      <c r="O157" s="656"/>
      <c r="P157" s="656"/>
      <c r="Q157" s="656"/>
      <c r="R157" s="656"/>
      <c r="S157" s="656"/>
      <c r="T157" s="659"/>
      <c r="U157" s="657">
        <f>D157</f>
        <v>1.9566349698705203E-3</v>
      </c>
      <c r="V157" s="656"/>
      <c r="W157" s="656"/>
      <c r="X157" s="656"/>
      <c r="Y157" s="656"/>
      <c r="Z157" s="656"/>
      <c r="AA157" s="656"/>
      <c r="AB157" s="656"/>
      <c r="AC157" s="687"/>
      <c r="AD157" s="656"/>
      <c r="AE157" s="579"/>
      <c r="AG157" s="549">
        <f t="shared" si="47"/>
        <v>1.9566349698705203E-3</v>
      </c>
      <c r="AH157" s="550">
        <f t="shared" si="48"/>
        <v>1.9566349698705203E-3</v>
      </c>
      <c r="AI157" s="550">
        <f t="shared" si="49"/>
        <v>0</v>
      </c>
      <c r="AJ157" s="550"/>
      <c r="AK157" s="549"/>
      <c r="AO157" s="550"/>
      <c r="AP157" s="550"/>
    </row>
    <row r="158" spans="1:42" s="6" customFormat="1" ht="34.5" customHeight="1">
      <c r="A158" s="568"/>
      <c r="B158" s="94" t="s">
        <v>363</v>
      </c>
      <c r="C158" s="158">
        <f>SUM('RAB '!H2928:H2930)</f>
        <v>229115.65938575106</v>
      </c>
      <c r="D158" s="654">
        <f t="shared" si="54"/>
        <v>5.9958886670637721E-4</v>
      </c>
      <c r="E158" s="656"/>
      <c r="F158" s="656"/>
      <c r="G158" s="656"/>
      <c r="H158" s="656"/>
      <c r="I158" s="656"/>
      <c r="J158" s="656"/>
      <c r="K158" s="656"/>
      <c r="L158" s="656"/>
      <c r="M158" s="656"/>
      <c r="N158" s="656"/>
      <c r="O158" s="656"/>
      <c r="P158" s="656"/>
      <c r="Q158" s="656"/>
      <c r="R158" s="656"/>
      <c r="S158" s="656"/>
      <c r="T158" s="659"/>
      <c r="U158" s="656"/>
      <c r="V158" s="657">
        <f>D158</f>
        <v>5.9958886670637721E-4</v>
      </c>
      <c r="W158" s="656"/>
      <c r="X158" s="656"/>
      <c r="Y158" s="656"/>
      <c r="Z158" s="656"/>
      <c r="AA158" s="656"/>
      <c r="AB158" s="656"/>
      <c r="AC158" s="687"/>
      <c r="AD158" s="656"/>
      <c r="AE158" s="579"/>
      <c r="AG158" s="549">
        <f t="shared" si="47"/>
        <v>5.9958886670637721E-4</v>
      </c>
      <c r="AH158" s="550">
        <f t="shared" si="48"/>
        <v>5.9958886670637721E-4</v>
      </c>
      <c r="AI158" s="550">
        <f t="shared" si="49"/>
        <v>0</v>
      </c>
      <c r="AJ158" s="550"/>
      <c r="AK158" s="549"/>
      <c r="AO158" s="550"/>
      <c r="AP158" s="550"/>
    </row>
    <row r="159" spans="1:42" s="6" customFormat="1" ht="34.5" customHeight="1">
      <c r="A159" s="566" t="s">
        <v>508</v>
      </c>
      <c r="B159" s="218" t="s">
        <v>1569</v>
      </c>
      <c r="C159" s="158"/>
      <c r="D159" s="654">
        <f t="shared" si="54"/>
        <v>0</v>
      </c>
      <c r="E159" s="654"/>
      <c r="F159" s="654"/>
      <c r="G159" s="654"/>
      <c r="H159" s="654"/>
      <c r="I159" s="654"/>
      <c r="J159" s="654"/>
      <c r="K159" s="654"/>
      <c r="L159" s="654"/>
      <c r="M159" s="654"/>
      <c r="N159" s="654"/>
      <c r="O159" s="654"/>
      <c r="P159" s="654"/>
      <c r="Q159" s="654"/>
      <c r="R159" s="654"/>
      <c r="S159" s="654"/>
      <c r="T159" s="654"/>
      <c r="U159" s="654"/>
      <c r="V159" s="654"/>
      <c r="W159" s="654"/>
      <c r="X159" s="654"/>
      <c r="Y159" s="654"/>
      <c r="Z159" s="654"/>
      <c r="AA159" s="654"/>
      <c r="AB159" s="654"/>
      <c r="AC159" s="686"/>
      <c r="AD159" s="654"/>
      <c r="AE159" s="578"/>
      <c r="AG159" s="549">
        <f t="shared" si="47"/>
        <v>0</v>
      </c>
      <c r="AH159" s="550">
        <f t="shared" si="48"/>
        <v>0</v>
      </c>
      <c r="AI159" s="550">
        <f t="shared" si="49"/>
        <v>0</v>
      </c>
      <c r="AJ159" s="550"/>
      <c r="AK159" s="549"/>
      <c r="AO159" s="550"/>
      <c r="AP159" s="550"/>
    </row>
    <row r="160" spans="1:42" s="6" customFormat="1" ht="34.5" customHeight="1">
      <c r="A160" s="568"/>
      <c r="B160" s="218" t="s">
        <v>215</v>
      </c>
      <c r="C160" s="158">
        <f>SUM('RAB '!H2936:H2998)</f>
        <v>440299570.69670427</v>
      </c>
      <c r="D160" s="654">
        <f t="shared" si="54"/>
        <v>1.1522508819916988</v>
      </c>
      <c r="E160" s="656"/>
      <c r="F160" s="656"/>
      <c r="G160" s="656"/>
      <c r="H160" s="656"/>
      <c r="I160" s="656"/>
      <c r="J160" s="656"/>
      <c r="K160" s="656"/>
      <c r="L160" s="656"/>
      <c r="M160" s="656"/>
      <c r="N160" s="656"/>
      <c r="O160" s="657">
        <f>D160/7</f>
        <v>0.16460726885595697</v>
      </c>
      <c r="P160" s="657">
        <f>AB160</f>
        <v>0.16460726885595697</v>
      </c>
      <c r="Q160" s="659"/>
      <c r="R160" s="657">
        <f>O160</f>
        <v>0.16460726885595697</v>
      </c>
      <c r="S160" s="657">
        <f t="shared" ref="S160" si="58">R160</f>
        <v>0.16460726885595697</v>
      </c>
      <c r="T160" s="659"/>
      <c r="U160" s="664"/>
      <c r="V160" s="659"/>
      <c r="W160" s="659"/>
      <c r="X160" s="659"/>
      <c r="Y160" s="659"/>
      <c r="Z160" s="657">
        <f>P160</f>
        <v>0.16460726885595697</v>
      </c>
      <c r="AA160" s="657">
        <f>S160</f>
        <v>0.16460726885595697</v>
      </c>
      <c r="AB160" s="657">
        <f>AA160</f>
        <v>0.16460726885595697</v>
      </c>
      <c r="AC160" s="687"/>
      <c r="AD160" s="656"/>
      <c r="AE160" s="579"/>
      <c r="AG160" s="549">
        <f t="shared" si="47"/>
        <v>1.1522508819916988</v>
      </c>
      <c r="AH160" s="550">
        <f t="shared" si="48"/>
        <v>1.1522508819916988</v>
      </c>
      <c r="AI160" s="550">
        <f t="shared" si="49"/>
        <v>0</v>
      </c>
      <c r="AJ160" s="550"/>
      <c r="AK160" s="549"/>
      <c r="AO160" s="550"/>
      <c r="AP160" s="550"/>
    </row>
    <row r="161" spans="1:42" s="6" customFormat="1" ht="34.5" customHeight="1">
      <c r="A161" s="568"/>
      <c r="B161" s="218" t="s">
        <v>293</v>
      </c>
      <c r="C161" s="158">
        <f>SUM('RAB '!H3001:H3003)</f>
        <v>6068419.5191792175</v>
      </c>
      <c r="D161" s="654">
        <f t="shared" si="54"/>
        <v>1.5880873406725383E-2</v>
      </c>
      <c r="E161" s="656"/>
      <c r="F161" s="656"/>
      <c r="G161" s="656"/>
      <c r="H161" s="656"/>
      <c r="I161" s="656"/>
      <c r="J161" s="656"/>
      <c r="K161" s="656"/>
      <c r="L161" s="656"/>
      <c r="M161" s="656"/>
      <c r="N161" s="656"/>
      <c r="O161" s="656"/>
      <c r="P161" s="656"/>
      <c r="Q161" s="656"/>
      <c r="R161" s="657">
        <f>D161/2</f>
        <v>7.9404367033626914E-3</v>
      </c>
      <c r="S161" s="657">
        <f>R161</f>
        <v>7.9404367033626914E-3</v>
      </c>
      <c r="T161" s="656"/>
      <c r="U161" s="656"/>
      <c r="V161" s="656"/>
      <c r="W161" s="656"/>
      <c r="X161" s="656"/>
      <c r="Y161" s="656"/>
      <c r="Z161" s="656"/>
      <c r="AA161" s="656"/>
      <c r="AB161" s="656"/>
      <c r="AC161" s="687"/>
      <c r="AD161" s="656"/>
      <c r="AE161" s="579"/>
      <c r="AG161" s="549">
        <f t="shared" si="47"/>
        <v>1.5880873406725383E-2</v>
      </c>
      <c r="AH161" s="550">
        <f t="shared" si="48"/>
        <v>1.5880873406725383E-2</v>
      </c>
      <c r="AI161" s="550">
        <f t="shared" si="49"/>
        <v>0</v>
      </c>
      <c r="AJ161" s="550"/>
      <c r="AK161" s="549"/>
      <c r="AO161" s="550"/>
      <c r="AP161" s="550"/>
    </row>
    <row r="162" spans="1:42" s="6" customFormat="1" ht="34.5" customHeight="1">
      <c r="A162" s="568"/>
      <c r="B162" s="218" t="s">
        <v>331</v>
      </c>
      <c r="C162" s="158">
        <f>SUM('RAB '!H3006)</f>
        <v>747671.84014215018</v>
      </c>
      <c r="D162" s="654">
        <f t="shared" si="54"/>
        <v>1.9566349698705203E-3</v>
      </c>
      <c r="E162" s="656"/>
      <c r="F162" s="656"/>
      <c r="G162" s="656"/>
      <c r="H162" s="656"/>
      <c r="I162" s="656"/>
      <c r="J162" s="656"/>
      <c r="K162" s="656"/>
      <c r="L162" s="656"/>
      <c r="M162" s="656"/>
      <c r="N162" s="656"/>
      <c r="O162" s="656"/>
      <c r="P162" s="656"/>
      <c r="Q162" s="656"/>
      <c r="R162" s="656"/>
      <c r="S162" s="659"/>
      <c r="T162" s="657">
        <f>D162</f>
        <v>1.9566349698705203E-3</v>
      </c>
      <c r="U162" s="656"/>
      <c r="V162" s="656"/>
      <c r="W162" s="656"/>
      <c r="X162" s="656"/>
      <c r="Y162" s="656"/>
      <c r="Z162" s="656"/>
      <c r="AA162" s="656"/>
      <c r="AB162" s="656"/>
      <c r="AC162" s="687"/>
      <c r="AD162" s="656"/>
      <c r="AE162" s="579"/>
      <c r="AG162" s="549">
        <f t="shared" si="47"/>
        <v>1.9566349698705203E-3</v>
      </c>
      <c r="AH162" s="550">
        <f t="shared" si="48"/>
        <v>1.9566349698705203E-3</v>
      </c>
      <c r="AI162" s="550">
        <f t="shared" si="49"/>
        <v>0</v>
      </c>
      <c r="AJ162" s="550"/>
      <c r="AK162" s="549"/>
      <c r="AO162" s="550"/>
      <c r="AP162" s="550"/>
    </row>
    <row r="163" spans="1:42" s="6" customFormat="1" ht="34.5" customHeight="1">
      <c r="A163" s="568"/>
      <c r="B163" s="218" t="s">
        <v>363</v>
      </c>
      <c r="C163" s="158">
        <f>SUM('RAB '!H3009:H3011)</f>
        <v>229115.65938575106</v>
      </c>
      <c r="D163" s="654">
        <f t="shared" si="54"/>
        <v>5.9958886670637721E-4</v>
      </c>
      <c r="E163" s="656"/>
      <c r="F163" s="656"/>
      <c r="G163" s="656"/>
      <c r="H163" s="656"/>
      <c r="I163" s="656"/>
      <c r="J163" s="656"/>
      <c r="K163" s="656"/>
      <c r="L163" s="656"/>
      <c r="M163" s="656"/>
      <c r="N163" s="656"/>
      <c r="O163" s="656"/>
      <c r="P163" s="656"/>
      <c r="Q163" s="656"/>
      <c r="R163" s="656"/>
      <c r="S163" s="659"/>
      <c r="T163" s="657">
        <f>D163</f>
        <v>5.9958886670637721E-4</v>
      </c>
      <c r="U163" s="656"/>
      <c r="V163" s="656"/>
      <c r="W163" s="656"/>
      <c r="X163" s="656"/>
      <c r="Y163" s="656"/>
      <c r="Z163" s="656"/>
      <c r="AA163" s="656"/>
      <c r="AB163" s="656"/>
      <c r="AC163" s="687"/>
      <c r="AD163" s="656"/>
      <c r="AE163" s="579"/>
      <c r="AG163" s="549">
        <f t="shared" si="47"/>
        <v>5.9958886670637721E-4</v>
      </c>
      <c r="AH163" s="550">
        <f t="shared" si="48"/>
        <v>5.9958886670637721E-4</v>
      </c>
      <c r="AI163" s="550">
        <f t="shared" si="49"/>
        <v>0</v>
      </c>
      <c r="AJ163" s="550"/>
      <c r="AK163" s="549"/>
      <c r="AO163" s="550"/>
      <c r="AP163" s="550"/>
    </row>
    <row r="164" spans="1:42" s="6" customFormat="1" ht="34.5" customHeight="1">
      <c r="A164" s="566" t="s">
        <v>651</v>
      </c>
      <c r="B164" s="218" t="s">
        <v>1607</v>
      </c>
      <c r="C164" s="158"/>
      <c r="D164" s="654">
        <f t="shared" si="54"/>
        <v>0</v>
      </c>
      <c r="E164" s="656"/>
      <c r="F164" s="656"/>
      <c r="G164" s="656"/>
      <c r="H164" s="656"/>
      <c r="I164" s="656"/>
      <c r="J164" s="656"/>
      <c r="K164" s="656"/>
      <c r="L164" s="656"/>
      <c r="M164" s="656"/>
      <c r="N164" s="656"/>
      <c r="O164" s="656"/>
      <c r="P164" s="656"/>
      <c r="Q164" s="656"/>
      <c r="R164" s="656"/>
      <c r="S164" s="656"/>
      <c r="T164" s="656"/>
      <c r="U164" s="656"/>
      <c r="V164" s="656"/>
      <c r="W164" s="656"/>
      <c r="X164" s="656"/>
      <c r="Y164" s="656"/>
      <c r="Z164" s="656"/>
      <c r="AA164" s="656"/>
      <c r="AB164" s="656"/>
      <c r="AC164" s="687"/>
      <c r="AD164" s="656"/>
      <c r="AE164" s="579"/>
      <c r="AG164" s="549">
        <f t="shared" si="47"/>
        <v>0</v>
      </c>
      <c r="AH164" s="550">
        <f t="shared" si="48"/>
        <v>0</v>
      </c>
      <c r="AI164" s="550">
        <f t="shared" si="49"/>
        <v>0</v>
      </c>
      <c r="AJ164" s="550"/>
      <c r="AK164" s="549"/>
      <c r="AO164" s="550"/>
      <c r="AP164" s="550"/>
    </row>
    <row r="165" spans="1:42" s="6" customFormat="1" ht="34.5" customHeight="1">
      <c r="A165" s="412"/>
      <c r="B165" s="218" t="s">
        <v>215</v>
      </c>
      <c r="C165" s="158">
        <f>SUM('RAB '!H3017:H3019)</f>
        <v>9134202.647849381</v>
      </c>
      <c r="D165" s="654">
        <f t="shared" si="54"/>
        <v>2.3903936677979007E-2</v>
      </c>
      <c r="E165" s="656"/>
      <c r="F165" s="656"/>
      <c r="G165" s="656"/>
      <c r="H165" s="656"/>
      <c r="I165" s="656"/>
      <c r="J165" s="656"/>
      <c r="K165" s="656"/>
      <c r="L165" s="656"/>
      <c r="M165" s="656"/>
      <c r="N165" s="656"/>
      <c r="O165" s="656"/>
      <c r="P165" s="656"/>
      <c r="Q165" s="657">
        <f>D165/2</f>
        <v>1.1951968338989503E-2</v>
      </c>
      <c r="R165" s="657">
        <f>Q165</f>
        <v>1.1951968338989503E-2</v>
      </c>
      <c r="S165" s="656"/>
      <c r="T165" s="656"/>
      <c r="U165" s="656"/>
      <c r="V165" s="656"/>
      <c r="W165" s="656"/>
      <c r="X165" s="656"/>
      <c r="Y165" s="656"/>
      <c r="Z165" s="656"/>
      <c r="AA165" s="656"/>
      <c r="AB165" s="656"/>
      <c r="AC165" s="687"/>
      <c r="AD165" s="656"/>
      <c r="AE165" s="579"/>
      <c r="AG165" s="549">
        <f t="shared" si="47"/>
        <v>2.3903936677979007E-2</v>
      </c>
      <c r="AH165" s="550">
        <f t="shared" si="48"/>
        <v>2.3903936677979007E-2</v>
      </c>
      <c r="AI165" s="550">
        <f t="shared" si="49"/>
        <v>0</v>
      </c>
      <c r="AJ165" s="550"/>
      <c r="AK165" s="549"/>
      <c r="AO165" s="550"/>
      <c r="AP165" s="550"/>
    </row>
    <row r="166" spans="1:42" s="6" customFormat="1" ht="34.5" customHeight="1">
      <c r="A166" s="412"/>
      <c r="B166" s="218" t="s">
        <v>293</v>
      </c>
      <c r="C166" s="158">
        <f>SUM('RAB '!H3022)</f>
        <v>190001.29801612659</v>
      </c>
      <c r="D166" s="654">
        <f t="shared" si="54"/>
        <v>4.9722774626427362E-4</v>
      </c>
      <c r="E166" s="656"/>
      <c r="F166" s="656"/>
      <c r="G166" s="656"/>
      <c r="H166" s="656"/>
      <c r="I166" s="656"/>
      <c r="J166" s="656"/>
      <c r="K166" s="656"/>
      <c r="L166" s="656"/>
      <c r="M166" s="656"/>
      <c r="N166" s="656"/>
      <c r="O166" s="656"/>
      <c r="P166" s="656"/>
      <c r="Q166" s="656"/>
      <c r="R166" s="659"/>
      <c r="S166" s="657">
        <f>D166</f>
        <v>4.9722774626427362E-4</v>
      </c>
      <c r="T166" s="656"/>
      <c r="U166" s="656"/>
      <c r="V166" s="656"/>
      <c r="W166" s="656"/>
      <c r="X166" s="656"/>
      <c r="Y166" s="656"/>
      <c r="Z166" s="656"/>
      <c r="AA166" s="656"/>
      <c r="AB166" s="656"/>
      <c r="AC166" s="687"/>
      <c r="AD166" s="656"/>
      <c r="AE166" s="579"/>
      <c r="AG166" s="549">
        <f t="shared" si="47"/>
        <v>4.9722774626427362E-4</v>
      </c>
      <c r="AH166" s="550">
        <f t="shared" si="48"/>
        <v>4.9722774626427362E-4</v>
      </c>
      <c r="AI166" s="550">
        <f t="shared" si="49"/>
        <v>0</v>
      </c>
      <c r="AJ166" s="550"/>
      <c r="AK166" s="549"/>
      <c r="AO166" s="550"/>
      <c r="AP166" s="550"/>
    </row>
    <row r="167" spans="1:42" s="6" customFormat="1" ht="34.5" customHeight="1">
      <c r="A167" s="412"/>
      <c r="B167" s="218" t="s">
        <v>331</v>
      </c>
      <c r="C167" s="158">
        <f>SUM('RAB '!H3025)</f>
        <v>222808.41</v>
      </c>
      <c r="D167" s="654">
        <f t="shared" si="54"/>
        <v>5.8308298264164022E-4</v>
      </c>
      <c r="E167" s="656"/>
      <c r="F167" s="656"/>
      <c r="G167" s="656"/>
      <c r="H167" s="656"/>
      <c r="I167" s="656"/>
      <c r="J167" s="656"/>
      <c r="K167" s="656"/>
      <c r="L167" s="656"/>
      <c r="M167" s="656"/>
      <c r="N167" s="656"/>
      <c r="O167" s="656"/>
      <c r="P167" s="656"/>
      <c r="Q167" s="656"/>
      <c r="R167" s="659"/>
      <c r="S167" s="659"/>
      <c r="T167" s="657">
        <f>D167</f>
        <v>5.8308298264164022E-4</v>
      </c>
      <c r="U167" s="656"/>
      <c r="V167" s="656"/>
      <c r="W167" s="656"/>
      <c r="X167" s="656"/>
      <c r="Y167" s="656"/>
      <c r="Z167" s="656"/>
      <c r="AA167" s="656"/>
      <c r="AB167" s="656"/>
      <c r="AC167" s="687"/>
      <c r="AD167" s="656"/>
      <c r="AE167" s="579"/>
      <c r="AG167" s="549">
        <f t="shared" si="47"/>
        <v>5.8308298264164022E-4</v>
      </c>
      <c r="AH167" s="550">
        <f t="shared" si="48"/>
        <v>5.8308298264164022E-4</v>
      </c>
      <c r="AI167" s="550">
        <f t="shared" si="49"/>
        <v>0</v>
      </c>
      <c r="AJ167" s="550"/>
      <c r="AK167" s="549"/>
      <c r="AO167" s="550"/>
      <c r="AP167" s="550"/>
    </row>
    <row r="168" spans="1:42" s="6" customFormat="1" ht="34.5" customHeight="1">
      <c r="A168" s="568"/>
      <c r="B168" s="218" t="s">
        <v>363</v>
      </c>
      <c r="C168" s="158">
        <f>SUM('RAB '!H3028:H3030)</f>
        <v>258909.14417500002</v>
      </c>
      <c r="D168" s="654">
        <f t="shared" si="54"/>
        <v>6.7755753034076877E-4</v>
      </c>
      <c r="E168" s="656"/>
      <c r="F168" s="656"/>
      <c r="G168" s="656"/>
      <c r="H168" s="656"/>
      <c r="I168" s="656"/>
      <c r="J168" s="656"/>
      <c r="K168" s="656"/>
      <c r="L168" s="656"/>
      <c r="M168" s="656"/>
      <c r="N168" s="656"/>
      <c r="O168" s="656"/>
      <c r="P168" s="656"/>
      <c r="Q168" s="656"/>
      <c r="R168" s="659"/>
      <c r="S168" s="659"/>
      <c r="T168" s="657">
        <f>D168</f>
        <v>6.7755753034076877E-4</v>
      </c>
      <c r="U168" s="656"/>
      <c r="V168" s="656"/>
      <c r="W168" s="656"/>
      <c r="X168" s="656"/>
      <c r="Y168" s="656"/>
      <c r="Z168" s="656"/>
      <c r="AA168" s="656"/>
      <c r="AB168" s="656"/>
      <c r="AC168" s="687"/>
      <c r="AD168" s="656"/>
      <c r="AE168" s="579"/>
      <c r="AG168" s="549">
        <f t="shared" si="47"/>
        <v>6.7755753034076877E-4</v>
      </c>
      <c r="AH168" s="550">
        <f t="shared" si="48"/>
        <v>6.7755753034076877E-4</v>
      </c>
      <c r="AI168" s="550">
        <f t="shared" si="49"/>
        <v>0</v>
      </c>
      <c r="AJ168" s="550"/>
      <c r="AK168" s="549"/>
      <c r="AO168" s="550"/>
      <c r="AP168" s="550"/>
    </row>
    <row r="169" spans="1:42" s="6" customFormat="1" ht="34.5" customHeight="1">
      <c r="A169" s="566" t="s">
        <v>396</v>
      </c>
      <c r="B169" s="218" t="s">
        <v>1611</v>
      </c>
      <c r="C169" s="158"/>
      <c r="D169" s="654">
        <f t="shared" si="54"/>
        <v>0</v>
      </c>
      <c r="E169" s="654"/>
      <c r="F169" s="654"/>
      <c r="G169" s="654"/>
      <c r="H169" s="654"/>
      <c r="I169" s="654"/>
      <c r="J169" s="654"/>
      <c r="K169" s="654"/>
      <c r="L169" s="654"/>
      <c r="M169" s="654"/>
      <c r="N169" s="654"/>
      <c r="O169" s="654"/>
      <c r="P169" s="654"/>
      <c r="Q169" s="654"/>
      <c r="R169" s="654"/>
      <c r="S169" s="654"/>
      <c r="T169" s="654"/>
      <c r="U169" s="654"/>
      <c r="V169" s="654"/>
      <c r="W169" s="654"/>
      <c r="X169" s="654"/>
      <c r="Y169" s="654"/>
      <c r="Z169" s="654"/>
      <c r="AA169" s="654"/>
      <c r="AB169" s="654"/>
      <c r="AC169" s="686"/>
      <c r="AD169" s="654"/>
      <c r="AE169" s="578"/>
      <c r="AG169" s="549">
        <f t="shared" si="47"/>
        <v>0</v>
      </c>
      <c r="AH169" s="550">
        <f t="shared" si="48"/>
        <v>0</v>
      </c>
      <c r="AI169" s="550">
        <f t="shared" si="49"/>
        <v>0</v>
      </c>
      <c r="AJ169" s="550"/>
      <c r="AK169" s="549"/>
      <c r="AO169" s="550"/>
      <c r="AP169" s="550"/>
    </row>
    <row r="170" spans="1:42" s="6" customFormat="1" ht="34.5" customHeight="1">
      <c r="A170" s="568"/>
      <c r="B170" s="94" t="s">
        <v>215</v>
      </c>
      <c r="C170" s="158">
        <f>SUM('RAB '!H3034:H3101)</f>
        <v>93726585.444077626</v>
      </c>
      <c r="D170" s="654">
        <f t="shared" si="54"/>
        <v>0.24527968667587241</v>
      </c>
      <c r="E170" s="656"/>
      <c r="F170" s="656"/>
      <c r="G170" s="656"/>
      <c r="H170" s="656"/>
      <c r="I170" s="656"/>
      <c r="J170" s="656"/>
      <c r="K170" s="656"/>
      <c r="L170" s="656"/>
      <c r="M170" s="656"/>
      <c r="N170" s="656"/>
      <c r="O170" s="656"/>
      <c r="P170" s="656"/>
      <c r="Q170" s="656"/>
      <c r="R170" s="656"/>
      <c r="S170" s="657">
        <f>D170/3</f>
        <v>8.1759895558624132E-2</v>
      </c>
      <c r="T170" s="657">
        <f>S170</f>
        <v>8.1759895558624132E-2</v>
      </c>
      <c r="U170" s="657">
        <f>T170</f>
        <v>8.1759895558624132E-2</v>
      </c>
      <c r="V170" s="656"/>
      <c r="W170" s="656"/>
      <c r="X170" s="656"/>
      <c r="Y170" s="656"/>
      <c r="Z170" s="656"/>
      <c r="AA170" s="656"/>
      <c r="AB170" s="656"/>
      <c r="AC170" s="687"/>
      <c r="AD170" s="656"/>
      <c r="AE170" s="579"/>
      <c r="AG170" s="549">
        <f t="shared" si="47"/>
        <v>0.24527968667587241</v>
      </c>
      <c r="AH170" s="550">
        <f t="shared" si="48"/>
        <v>0.24527968667587241</v>
      </c>
      <c r="AI170" s="550">
        <f t="shared" si="49"/>
        <v>0</v>
      </c>
      <c r="AJ170" s="550"/>
      <c r="AK170" s="549"/>
      <c r="AO170" s="550"/>
      <c r="AP170" s="550"/>
    </row>
    <row r="171" spans="1:42" s="6" customFormat="1" ht="34.5" customHeight="1">
      <c r="A171" s="566" t="s">
        <v>460</v>
      </c>
      <c r="B171" s="218" t="s">
        <v>1684</v>
      </c>
      <c r="C171" s="158">
        <f>SUM('RAB '!H3105:H3137)</f>
        <v>681081664.07517946</v>
      </c>
      <c r="D171" s="654">
        <f t="shared" si="54"/>
        <v>1.7823704594969607</v>
      </c>
      <c r="E171" s="654"/>
      <c r="F171" s="654"/>
      <c r="G171" s="654"/>
      <c r="H171" s="654"/>
      <c r="I171" s="654"/>
      <c r="J171" s="654"/>
      <c r="K171" s="654"/>
      <c r="L171" s="654"/>
      <c r="M171" s="654"/>
      <c r="N171" s="654"/>
      <c r="O171" s="655">
        <f>W171</f>
        <v>0.11882469729979737</v>
      </c>
      <c r="P171" s="655">
        <f>D171/15</f>
        <v>0.11882469729979737</v>
      </c>
      <c r="Q171" s="655">
        <f>P171</f>
        <v>0.11882469729979737</v>
      </c>
      <c r="R171" s="655">
        <f t="shared" ref="R171:AD171" si="59">Q171</f>
        <v>0.11882469729979737</v>
      </c>
      <c r="S171" s="655">
        <f t="shared" si="59"/>
        <v>0.11882469729979737</v>
      </c>
      <c r="T171" s="655">
        <f t="shared" si="59"/>
        <v>0.11882469729979737</v>
      </c>
      <c r="U171" s="655">
        <f t="shared" si="59"/>
        <v>0.11882469729979737</v>
      </c>
      <c r="V171" s="655">
        <f t="shared" si="59"/>
        <v>0.11882469729979737</v>
      </c>
      <c r="W171" s="655">
        <f t="shared" si="59"/>
        <v>0.11882469729979737</v>
      </c>
      <c r="X171" s="664"/>
      <c r="Y171" s="655">
        <f>O171</f>
        <v>0.11882469729979737</v>
      </c>
      <c r="Z171" s="655">
        <f t="shared" si="59"/>
        <v>0.11882469729979737</v>
      </c>
      <c r="AA171" s="655">
        <f t="shared" si="59"/>
        <v>0.11882469729979737</v>
      </c>
      <c r="AB171" s="655">
        <f t="shared" si="59"/>
        <v>0.11882469729979737</v>
      </c>
      <c r="AC171" s="686">
        <f t="shared" si="59"/>
        <v>0.11882469729979737</v>
      </c>
      <c r="AD171" s="655">
        <f t="shared" si="59"/>
        <v>0.11882469729979737</v>
      </c>
      <c r="AE171" s="578"/>
      <c r="AG171" s="549">
        <f t="shared" si="47"/>
        <v>1.78237045949696</v>
      </c>
      <c r="AH171" s="550">
        <f t="shared" si="48"/>
        <v>1.7823704594969607</v>
      </c>
      <c r="AI171" s="550">
        <f t="shared" si="49"/>
        <v>0</v>
      </c>
      <c r="AJ171" s="550"/>
      <c r="AK171" s="549"/>
      <c r="AO171" s="550"/>
      <c r="AP171" s="550"/>
    </row>
    <row r="172" spans="1:42" s="6" customFormat="1" ht="34.5" customHeight="1">
      <c r="A172" s="566" t="s">
        <v>463</v>
      </c>
      <c r="B172" s="218" t="s">
        <v>1709</v>
      </c>
      <c r="C172" s="158"/>
      <c r="D172" s="654">
        <f t="shared" si="54"/>
        <v>0</v>
      </c>
      <c r="E172" s="654"/>
      <c r="F172" s="654"/>
      <c r="G172" s="654"/>
      <c r="H172" s="654"/>
      <c r="I172" s="654"/>
      <c r="J172" s="654"/>
      <c r="K172" s="654"/>
      <c r="L172" s="654"/>
      <c r="M172" s="654"/>
      <c r="N172" s="654"/>
      <c r="O172" s="654"/>
      <c r="P172" s="654"/>
      <c r="Q172" s="654"/>
      <c r="R172" s="654"/>
      <c r="S172" s="654"/>
      <c r="T172" s="654"/>
      <c r="U172" s="654"/>
      <c r="V172" s="654"/>
      <c r="W172" s="654"/>
      <c r="X172" s="654"/>
      <c r="Y172" s="654"/>
      <c r="Z172" s="654"/>
      <c r="AA172" s="654"/>
      <c r="AB172" s="654"/>
      <c r="AC172" s="686"/>
      <c r="AD172" s="654"/>
      <c r="AE172" s="578"/>
      <c r="AG172" s="549">
        <f t="shared" si="47"/>
        <v>0</v>
      </c>
      <c r="AH172" s="550">
        <f t="shared" si="48"/>
        <v>0</v>
      </c>
      <c r="AI172" s="550">
        <f t="shared" si="49"/>
        <v>0</v>
      </c>
      <c r="AJ172" s="550"/>
      <c r="AK172" s="549"/>
      <c r="AO172" s="550"/>
      <c r="AP172" s="550"/>
    </row>
    <row r="173" spans="1:42" s="6" customFormat="1" ht="34.5" customHeight="1">
      <c r="A173" s="569"/>
      <c r="B173" s="398" t="s">
        <v>215</v>
      </c>
      <c r="C173" s="158">
        <f>SUM('RAB '!H3143:H3150)</f>
        <v>32952540.871132463</v>
      </c>
      <c r="D173" s="654">
        <f t="shared" si="54"/>
        <v>8.6235819450264331E-2</v>
      </c>
      <c r="E173" s="656"/>
      <c r="F173" s="656"/>
      <c r="G173" s="656"/>
      <c r="H173" s="656"/>
      <c r="I173" s="656"/>
      <c r="J173" s="656"/>
      <c r="K173" s="656"/>
      <c r="L173" s="656"/>
      <c r="M173" s="656"/>
      <c r="N173" s="656"/>
      <c r="O173" s="656"/>
      <c r="P173" s="656"/>
      <c r="Q173" s="656"/>
      <c r="R173" s="656"/>
      <c r="S173" s="656"/>
      <c r="T173" s="656"/>
      <c r="U173" s="657">
        <f>D173</f>
        <v>8.6235819450264331E-2</v>
      </c>
      <c r="V173" s="656"/>
      <c r="W173" s="656"/>
      <c r="X173" s="656"/>
      <c r="Y173" s="656"/>
      <c r="Z173" s="656"/>
      <c r="AA173" s="656"/>
      <c r="AB173" s="656"/>
      <c r="AC173" s="687"/>
      <c r="AD173" s="656"/>
      <c r="AE173" s="579"/>
      <c r="AG173" s="549">
        <f t="shared" ref="AG173:AG237" si="60">SUM(E173:AD173)</f>
        <v>8.6235819450264331E-2</v>
      </c>
      <c r="AH173" s="550">
        <f t="shared" ref="AH173:AH237" si="61">SUM(D173)</f>
        <v>8.6235819450264331E-2</v>
      </c>
      <c r="AI173" s="550">
        <f t="shared" ref="AI173:AI237" si="62">AH173-AG173</f>
        <v>0</v>
      </c>
      <c r="AJ173" s="550"/>
      <c r="AK173" s="549"/>
      <c r="AO173" s="550"/>
      <c r="AP173" s="550"/>
    </row>
    <row r="174" spans="1:42" s="6" customFormat="1" ht="34.5" customHeight="1">
      <c r="A174" s="569"/>
      <c r="B174" s="398" t="s">
        <v>1715</v>
      </c>
      <c r="C174" s="158">
        <f>SUM('RAB '!H3152:H3155)</f>
        <v>32719346.33797767</v>
      </c>
      <c r="D174" s="654">
        <f t="shared" si="54"/>
        <v>8.5625556292210178E-2</v>
      </c>
      <c r="E174" s="656"/>
      <c r="F174" s="656"/>
      <c r="G174" s="656"/>
      <c r="H174" s="656"/>
      <c r="I174" s="656"/>
      <c r="J174" s="656"/>
      <c r="K174" s="656"/>
      <c r="L174" s="656"/>
      <c r="M174" s="656"/>
      <c r="N174" s="656"/>
      <c r="O174" s="656"/>
      <c r="P174" s="656"/>
      <c r="Q174" s="656"/>
      <c r="R174" s="656"/>
      <c r="S174" s="656"/>
      <c r="T174" s="656"/>
      <c r="U174" s="657">
        <f>D174</f>
        <v>8.5625556292210178E-2</v>
      </c>
      <c r="V174" s="659"/>
      <c r="W174" s="656"/>
      <c r="X174" s="656"/>
      <c r="Y174" s="656"/>
      <c r="Z174" s="656"/>
      <c r="AA174" s="656"/>
      <c r="AB174" s="656"/>
      <c r="AC174" s="687"/>
      <c r="AD174" s="656"/>
      <c r="AE174" s="579"/>
      <c r="AG174" s="549">
        <f t="shared" si="60"/>
        <v>8.5625556292210178E-2</v>
      </c>
      <c r="AH174" s="550">
        <f t="shared" si="61"/>
        <v>8.5625556292210178E-2</v>
      </c>
      <c r="AI174" s="550">
        <f t="shared" si="62"/>
        <v>0</v>
      </c>
      <c r="AJ174" s="550"/>
      <c r="AK174" s="549"/>
      <c r="AO174" s="550"/>
      <c r="AP174" s="550"/>
    </row>
    <row r="175" spans="1:42" s="6" customFormat="1" ht="34.5" customHeight="1">
      <c r="A175" s="569"/>
      <c r="B175" s="398" t="s">
        <v>1721</v>
      </c>
      <c r="C175" s="158">
        <f>SUM('RAB '!H3158:H3161)</f>
        <v>32644356.466627263</v>
      </c>
      <c r="D175" s="654">
        <f t="shared" si="54"/>
        <v>8.5429310029087047E-2</v>
      </c>
      <c r="E175" s="656"/>
      <c r="F175" s="656"/>
      <c r="G175" s="656"/>
      <c r="H175" s="656"/>
      <c r="I175" s="656"/>
      <c r="J175" s="656"/>
      <c r="K175" s="656"/>
      <c r="L175" s="656"/>
      <c r="M175" s="656"/>
      <c r="N175" s="656"/>
      <c r="O175" s="656"/>
      <c r="P175" s="656"/>
      <c r="Q175" s="656"/>
      <c r="R175" s="656"/>
      <c r="S175" s="656"/>
      <c r="T175" s="656"/>
      <c r="U175" s="659"/>
      <c r="V175" s="659"/>
      <c r="W175" s="657">
        <f>D175</f>
        <v>8.5429310029087047E-2</v>
      </c>
      <c r="X175" s="659"/>
      <c r="Y175" s="656"/>
      <c r="Z175" s="656"/>
      <c r="AA175" s="656"/>
      <c r="AB175" s="656"/>
      <c r="AC175" s="687"/>
      <c r="AD175" s="656"/>
      <c r="AE175" s="579"/>
      <c r="AG175" s="549">
        <f t="shared" si="60"/>
        <v>8.5429310029087047E-2</v>
      </c>
      <c r="AH175" s="550">
        <f t="shared" si="61"/>
        <v>8.5429310029087047E-2</v>
      </c>
      <c r="AI175" s="550">
        <f t="shared" si="62"/>
        <v>0</v>
      </c>
      <c r="AJ175" s="550"/>
      <c r="AK175" s="549"/>
      <c r="AO175" s="550"/>
      <c r="AP175" s="550"/>
    </row>
    <row r="176" spans="1:42" s="6" customFormat="1" ht="34.5" customHeight="1">
      <c r="A176" s="569"/>
      <c r="B176" s="398" t="s">
        <v>363</v>
      </c>
      <c r="C176" s="158">
        <f>SUM('RAB '!H3164:H3167)</f>
        <v>41280566.446709745</v>
      </c>
      <c r="D176" s="654">
        <f t="shared" si="54"/>
        <v>0.10803001470583598</v>
      </c>
      <c r="E176" s="656"/>
      <c r="F176" s="656"/>
      <c r="G176" s="656"/>
      <c r="H176" s="656"/>
      <c r="I176" s="656"/>
      <c r="J176" s="656"/>
      <c r="K176" s="656"/>
      <c r="L176" s="656"/>
      <c r="M176" s="656"/>
      <c r="N176" s="656"/>
      <c r="O176" s="656"/>
      <c r="P176" s="656"/>
      <c r="Q176" s="656"/>
      <c r="R176" s="656"/>
      <c r="S176" s="656"/>
      <c r="T176" s="656"/>
      <c r="U176" s="656"/>
      <c r="V176" s="659"/>
      <c r="W176" s="657">
        <f>D176</f>
        <v>0.10803001470583598</v>
      </c>
      <c r="X176" s="656"/>
      <c r="Y176" s="656"/>
      <c r="Z176" s="656"/>
      <c r="AA176" s="656"/>
      <c r="AB176" s="656"/>
      <c r="AC176" s="687"/>
      <c r="AD176" s="656"/>
      <c r="AE176" s="579"/>
      <c r="AG176" s="549">
        <f t="shared" si="60"/>
        <v>0.10803001470583598</v>
      </c>
      <c r="AH176" s="550">
        <f t="shared" si="61"/>
        <v>0.10803001470583598</v>
      </c>
      <c r="AI176" s="550">
        <f t="shared" si="62"/>
        <v>0</v>
      </c>
      <c r="AJ176" s="550"/>
      <c r="AK176" s="549"/>
      <c r="AO176" s="550"/>
      <c r="AP176" s="550"/>
    </row>
    <row r="177" spans="1:42" s="84" customFormat="1" ht="34.5" customHeight="1">
      <c r="A177" s="567" t="s">
        <v>24</v>
      </c>
      <c r="B177" s="204" t="s">
        <v>1723</v>
      </c>
      <c r="C177" s="158"/>
      <c r="D177" s="654">
        <f t="shared" ref="D177:D198" si="63">(C177/$C$265)*100</f>
        <v>0</v>
      </c>
      <c r="E177" s="654"/>
      <c r="F177" s="654"/>
      <c r="G177" s="654"/>
      <c r="H177" s="654"/>
      <c r="I177" s="654"/>
      <c r="J177" s="654"/>
      <c r="K177" s="654"/>
      <c r="L177" s="654"/>
      <c r="M177" s="654"/>
      <c r="N177" s="654"/>
      <c r="O177" s="654"/>
      <c r="P177" s="654"/>
      <c r="Q177" s="654"/>
      <c r="R177" s="654"/>
      <c r="S177" s="654"/>
      <c r="T177" s="654"/>
      <c r="U177" s="654"/>
      <c r="V177" s="654"/>
      <c r="W177" s="654"/>
      <c r="X177" s="654"/>
      <c r="Y177" s="654"/>
      <c r="Z177" s="654"/>
      <c r="AA177" s="654"/>
      <c r="AB177" s="654"/>
      <c r="AC177" s="686"/>
      <c r="AD177" s="654"/>
      <c r="AE177" s="578"/>
      <c r="AG177" s="549">
        <f t="shared" si="60"/>
        <v>0</v>
      </c>
      <c r="AH177" s="550">
        <f t="shared" si="61"/>
        <v>0</v>
      </c>
      <c r="AI177" s="550">
        <f t="shared" si="62"/>
        <v>0</v>
      </c>
      <c r="AJ177" s="550"/>
      <c r="AK177" s="549"/>
      <c r="AO177" s="550"/>
      <c r="AP177" s="550"/>
    </row>
    <row r="178" spans="1:42" s="6" customFormat="1" ht="34.5" customHeight="1">
      <c r="A178" s="569"/>
      <c r="B178" s="398" t="s">
        <v>215</v>
      </c>
      <c r="C178" s="158">
        <f>SUM('RAB '!H3173:H3232)</f>
        <v>728506308.34371066</v>
      </c>
      <c r="D178" s="654">
        <f t="shared" si="63"/>
        <v>1.9064793431374567</v>
      </c>
      <c r="E178" s="656"/>
      <c r="F178" s="656"/>
      <c r="G178" s="656"/>
      <c r="H178" s="656"/>
      <c r="I178" s="656"/>
      <c r="J178" s="656"/>
      <c r="K178" s="656"/>
      <c r="L178" s="664">
        <f>U178</f>
        <v>0.13617709593838975</v>
      </c>
      <c r="M178" s="664">
        <f>N178</f>
        <v>0.13617709593838975</v>
      </c>
      <c r="N178" s="664">
        <f>W178</f>
        <v>0.13617709593838975</v>
      </c>
      <c r="O178" s="657">
        <f>D178/14</f>
        <v>0.13617709593838975</v>
      </c>
      <c r="P178" s="664">
        <f>O178</f>
        <v>0.13617709593838975</v>
      </c>
      <c r="Q178" s="664">
        <f t="shared" ref="Q178:S178" si="64">P178</f>
        <v>0.13617709593838975</v>
      </c>
      <c r="R178" s="664">
        <f t="shared" si="64"/>
        <v>0.13617709593838975</v>
      </c>
      <c r="S178" s="664">
        <f t="shared" si="64"/>
        <v>0.13617709593838975</v>
      </c>
      <c r="T178" s="664"/>
      <c r="U178" s="664">
        <f>S178</f>
        <v>0.13617709593838975</v>
      </c>
      <c r="V178" s="664"/>
      <c r="W178" s="664">
        <f>L178</f>
        <v>0.13617709593838975</v>
      </c>
      <c r="X178" s="664"/>
      <c r="Y178" s="664"/>
      <c r="Z178" s="664">
        <f>M178</f>
        <v>0.13617709593838975</v>
      </c>
      <c r="AA178" s="664">
        <f>Z178</f>
        <v>0.13617709593838975</v>
      </c>
      <c r="AB178" s="664">
        <f>AA178</f>
        <v>0.13617709593838975</v>
      </c>
      <c r="AC178" s="689">
        <f>AB178</f>
        <v>0.13617709593838975</v>
      </c>
      <c r="AD178" s="656"/>
      <c r="AE178" s="579"/>
      <c r="AG178" s="549">
        <f t="shared" si="60"/>
        <v>1.906479343137456</v>
      </c>
      <c r="AH178" s="550">
        <f t="shared" si="61"/>
        <v>1.9064793431374567</v>
      </c>
      <c r="AI178" s="550">
        <f t="shared" si="62"/>
        <v>0</v>
      </c>
      <c r="AJ178" s="550"/>
      <c r="AK178" s="549"/>
      <c r="AO178" s="550"/>
      <c r="AP178" s="550"/>
    </row>
    <row r="179" spans="1:42" s="6" customFormat="1" ht="34.5" customHeight="1">
      <c r="A179" s="566" t="s">
        <v>733</v>
      </c>
      <c r="B179" s="218" t="s">
        <v>1809</v>
      </c>
      <c r="C179" s="158"/>
      <c r="D179" s="654">
        <f t="shared" si="63"/>
        <v>0</v>
      </c>
      <c r="E179" s="654"/>
      <c r="F179" s="654"/>
      <c r="G179" s="654"/>
      <c r="H179" s="654"/>
      <c r="I179" s="654"/>
      <c r="J179" s="654"/>
      <c r="K179" s="654"/>
      <c r="L179" s="654"/>
      <c r="M179" s="654"/>
      <c r="N179" s="654"/>
      <c r="O179" s="654"/>
      <c r="P179" s="654"/>
      <c r="Q179" s="654"/>
      <c r="R179" s="654"/>
      <c r="S179" s="654"/>
      <c r="T179" s="654"/>
      <c r="U179" s="654"/>
      <c r="V179" s="654"/>
      <c r="W179" s="654"/>
      <c r="X179" s="654"/>
      <c r="Y179" s="654"/>
      <c r="Z179" s="654"/>
      <c r="AA179" s="654"/>
      <c r="AB179" s="654"/>
      <c r="AC179" s="686"/>
      <c r="AD179" s="654"/>
      <c r="AE179" s="578"/>
      <c r="AG179" s="549">
        <f t="shared" si="60"/>
        <v>0</v>
      </c>
      <c r="AH179" s="550">
        <f t="shared" si="61"/>
        <v>0</v>
      </c>
      <c r="AI179" s="550">
        <f t="shared" si="62"/>
        <v>0</v>
      </c>
      <c r="AJ179" s="550"/>
      <c r="AK179" s="549"/>
      <c r="AO179" s="550"/>
      <c r="AP179" s="550"/>
    </row>
    <row r="180" spans="1:42" s="6" customFormat="1" ht="34.5" customHeight="1">
      <c r="A180" s="569"/>
      <c r="B180" s="398" t="s">
        <v>215</v>
      </c>
      <c r="C180" s="158">
        <f>SUM('RAB '!H3239:H3251)</f>
        <v>35146569.729368351</v>
      </c>
      <c r="D180" s="654">
        <f t="shared" si="63"/>
        <v>9.1977527721787897E-2</v>
      </c>
      <c r="E180" s="656"/>
      <c r="F180" s="656"/>
      <c r="G180" s="656"/>
      <c r="H180" s="656"/>
      <c r="I180" s="656"/>
      <c r="J180" s="656"/>
      <c r="K180" s="656"/>
      <c r="L180" s="656"/>
      <c r="M180" s="656"/>
      <c r="N180" s="656"/>
      <c r="O180" s="656"/>
      <c r="P180" s="656"/>
      <c r="Q180" s="657">
        <f>D180/2</f>
        <v>4.5988763860893948E-2</v>
      </c>
      <c r="R180" s="657">
        <f>Q180</f>
        <v>4.5988763860893948E-2</v>
      </c>
      <c r="S180" s="659"/>
      <c r="T180" s="659"/>
      <c r="U180" s="656"/>
      <c r="V180" s="656"/>
      <c r="W180" s="656"/>
      <c r="X180" s="656"/>
      <c r="Y180" s="656"/>
      <c r="Z180" s="656"/>
      <c r="AA180" s="656"/>
      <c r="AB180" s="656"/>
      <c r="AC180" s="687"/>
      <c r="AD180" s="656"/>
      <c r="AE180" s="579"/>
      <c r="AG180" s="549">
        <f t="shared" si="60"/>
        <v>9.1977527721787897E-2</v>
      </c>
      <c r="AH180" s="550">
        <f t="shared" si="61"/>
        <v>9.1977527721787897E-2</v>
      </c>
      <c r="AI180" s="550">
        <f t="shared" si="62"/>
        <v>0</v>
      </c>
      <c r="AJ180" s="550"/>
      <c r="AK180" s="549"/>
      <c r="AO180" s="550"/>
      <c r="AP180" s="550"/>
    </row>
    <row r="181" spans="1:42" s="6" customFormat="1" ht="34.5" customHeight="1">
      <c r="A181" s="566" t="s">
        <v>758</v>
      </c>
      <c r="B181" s="218" t="s">
        <v>1826</v>
      </c>
      <c r="C181" s="158"/>
      <c r="D181" s="654">
        <f t="shared" si="63"/>
        <v>0</v>
      </c>
      <c r="E181" s="654"/>
      <c r="F181" s="654"/>
      <c r="G181" s="654"/>
      <c r="H181" s="654"/>
      <c r="I181" s="654"/>
      <c r="J181" s="654"/>
      <c r="K181" s="654"/>
      <c r="L181" s="654"/>
      <c r="M181" s="654"/>
      <c r="N181" s="654"/>
      <c r="O181" s="654"/>
      <c r="P181" s="654"/>
      <c r="Q181" s="654"/>
      <c r="R181" s="654"/>
      <c r="S181" s="654"/>
      <c r="T181" s="654"/>
      <c r="U181" s="654"/>
      <c r="V181" s="654"/>
      <c r="W181" s="654"/>
      <c r="X181" s="654"/>
      <c r="Y181" s="654"/>
      <c r="Z181" s="654"/>
      <c r="AA181" s="654"/>
      <c r="AB181" s="654"/>
      <c r="AC181" s="686"/>
      <c r="AD181" s="654"/>
      <c r="AE181" s="578"/>
      <c r="AG181" s="549">
        <f t="shared" si="60"/>
        <v>0</v>
      </c>
      <c r="AH181" s="550">
        <f t="shared" si="61"/>
        <v>0</v>
      </c>
      <c r="AI181" s="550">
        <f t="shared" si="62"/>
        <v>0</v>
      </c>
      <c r="AJ181" s="550"/>
      <c r="AK181" s="549"/>
      <c r="AO181" s="550"/>
      <c r="AP181" s="550"/>
    </row>
    <row r="182" spans="1:42" s="6" customFormat="1" ht="34.5" customHeight="1">
      <c r="A182" s="569"/>
      <c r="B182" s="398" t="s">
        <v>215</v>
      </c>
      <c r="C182" s="158">
        <f>SUM('RAB '!H3258:H3271)</f>
        <v>103379173.35452649</v>
      </c>
      <c r="D182" s="654">
        <f t="shared" si="63"/>
        <v>0.27054022216928203</v>
      </c>
      <c r="E182" s="656"/>
      <c r="F182" s="656"/>
      <c r="G182" s="656"/>
      <c r="H182" s="656"/>
      <c r="I182" s="656"/>
      <c r="J182" s="656"/>
      <c r="K182" s="656"/>
      <c r="L182" s="656"/>
      <c r="M182" s="656"/>
      <c r="N182" s="656"/>
      <c r="O182" s="656"/>
      <c r="P182" s="656"/>
      <c r="Q182" s="656"/>
      <c r="R182" s="656"/>
      <c r="S182" s="656"/>
      <c r="T182" s="657">
        <f>U182</f>
        <v>9.0180074056427348E-2</v>
      </c>
      <c r="U182" s="657">
        <f>W182</f>
        <v>9.0180074056427348E-2</v>
      </c>
      <c r="V182" s="659"/>
      <c r="W182" s="657">
        <f>D182/3</f>
        <v>9.0180074056427348E-2</v>
      </c>
      <c r="X182" s="659"/>
      <c r="Y182" s="659"/>
      <c r="Z182" s="656"/>
      <c r="AA182" s="656"/>
      <c r="AB182" s="656"/>
      <c r="AC182" s="687"/>
      <c r="AD182" s="656"/>
      <c r="AE182" s="579"/>
      <c r="AG182" s="549">
        <f t="shared" si="60"/>
        <v>0.27054022216928203</v>
      </c>
      <c r="AH182" s="550">
        <f t="shared" si="61"/>
        <v>0.27054022216928203</v>
      </c>
      <c r="AI182" s="550">
        <f t="shared" si="62"/>
        <v>0</v>
      </c>
      <c r="AJ182" s="550"/>
      <c r="AK182" s="549"/>
      <c r="AO182" s="550"/>
      <c r="AP182" s="550"/>
    </row>
    <row r="183" spans="1:42" s="6" customFormat="1" ht="34.5" customHeight="1">
      <c r="A183" s="566" t="s">
        <v>1852</v>
      </c>
      <c r="B183" s="218" t="s">
        <v>1853</v>
      </c>
      <c r="C183" s="158"/>
      <c r="D183" s="654">
        <f t="shared" si="63"/>
        <v>0</v>
      </c>
      <c r="E183" s="654"/>
      <c r="F183" s="654"/>
      <c r="G183" s="654"/>
      <c r="H183" s="654"/>
      <c r="I183" s="654"/>
      <c r="J183" s="654"/>
      <c r="K183" s="654"/>
      <c r="L183" s="654"/>
      <c r="M183" s="654"/>
      <c r="N183" s="654"/>
      <c r="O183" s="654"/>
      <c r="P183" s="654"/>
      <c r="Q183" s="654"/>
      <c r="R183" s="654"/>
      <c r="S183" s="654"/>
      <c r="T183" s="654"/>
      <c r="U183" s="654"/>
      <c r="V183" s="654"/>
      <c r="W183" s="654"/>
      <c r="X183" s="654"/>
      <c r="Y183" s="654"/>
      <c r="Z183" s="654"/>
      <c r="AA183" s="654"/>
      <c r="AB183" s="654"/>
      <c r="AC183" s="686"/>
      <c r="AD183" s="654"/>
      <c r="AE183" s="578"/>
      <c r="AG183" s="549">
        <f t="shared" si="60"/>
        <v>0</v>
      </c>
      <c r="AH183" s="550">
        <f t="shared" si="61"/>
        <v>0</v>
      </c>
      <c r="AI183" s="550">
        <f t="shared" si="62"/>
        <v>0</v>
      </c>
      <c r="AJ183" s="550"/>
      <c r="AK183" s="549"/>
      <c r="AO183" s="550"/>
      <c r="AP183" s="550"/>
    </row>
    <row r="184" spans="1:42" s="6" customFormat="1" ht="34.5" customHeight="1">
      <c r="A184" s="569"/>
      <c r="B184" s="398" t="s">
        <v>215</v>
      </c>
      <c r="C184" s="158">
        <f>SUM('RAB '!H3278:H3282)</f>
        <v>17407673.04472727</v>
      </c>
      <c r="D184" s="654">
        <f t="shared" si="63"/>
        <v>4.555536265336689E-2</v>
      </c>
      <c r="E184" s="656"/>
      <c r="F184" s="656"/>
      <c r="G184" s="656"/>
      <c r="H184" s="656"/>
      <c r="I184" s="656"/>
      <c r="J184" s="656"/>
      <c r="K184" s="656"/>
      <c r="L184" s="656"/>
      <c r="M184" s="656"/>
      <c r="N184" s="656"/>
      <c r="O184" s="656"/>
      <c r="P184" s="656"/>
      <c r="Q184" s="656"/>
      <c r="R184" s="656"/>
      <c r="S184" s="656"/>
      <c r="T184" s="656"/>
      <c r="U184" s="656"/>
      <c r="V184" s="659"/>
      <c r="W184" s="657">
        <f>D184</f>
        <v>4.555536265336689E-2</v>
      </c>
      <c r="X184" s="656"/>
      <c r="Y184" s="656"/>
      <c r="Z184" s="656"/>
      <c r="AA184" s="656"/>
      <c r="AB184" s="656"/>
      <c r="AC184" s="687"/>
      <c r="AD184" s="656"/>
      <c r="AE184" s="579"/>
      <c r="AG184" s="549">
        <f t="shared" si="60"/>
        <v>4.555536265336689E-2</v>
      </c>
      <c r="AH184" s="550">
        <f t="shared" si="61"/>
        <v>4.555536265336689E-2</v>
      </c>
      <c r="AI184" s="550">
        <f t="shared" si="62"/>
        <v>0</v>
      </c>
      <c r="AJ184" s="550"/>
      <c r="AK184" s="549"/>
      <c r="AO184" s="550"/>
      <c r="AP184" s="550"/>
    </row>
    <row r="185" spans="1:42" s="6" customFormat="1" ht="34.5" customHeight="1">
      <c r="A185" s="568" t="s">
        <v>1256</v>
      </c>
      <c r="B185" s="218" t="s">
        <v>1858</v>
      </c>
      <c r="C185" s="158"/>
      <c r="D185" s="654">
        <f t="shared" si="63"/>
        <v>0</v>
      </c>
      <c r="E185" s="654"/>
      <c r="F185" s="654"/>
      <c r="G185" s="654"/>
      <c r="H185" s="654"/>
      <c r="I185" s="654"/>
      <c r="J185" s="654"/>
      <c r="K185" s="654"/>
      <c r="L185" s="654"/>
      <c r="M185" s="654"/>
      <c r="N185" s="654"/>
      <c r="O185" s="654"/>
      <c r="P185" s="654"/>
      <c r="Q185" s="654"/>
      <c r="R185" s="654"/>
      <c r="S185" s="654"/>
      <c r="T185" s="654"/>
      <c r="U185" s="654"/>
      <c r="V185" s="654"/>
      <c r="W185" s="654"/>
      <c r="X185" s="654"/>
      <c r="Y185" s="654"/>
      <c r="Z185" s="654"/>
      <c r="AA185" s="654"/>
      <c r="AB185" s="654"/>
      <c r="AC185" s="686"/>
      <c r="AD185" s="654"/>
      <c r="AE185" s="578"/>
      <c r="AG185" s="549">
        <f t="shared" si="60"/>
        <v>0</v>
      </c>
      <c r="AH185" s="550">
        <f t="shared" si="61"/>
        <v>0</v>
      </c>
      <c r="AI185" s="550">
        <f t="shared" si="62"/>
        <v>0</v>
      </c>
      <c r="AJ185" s="550"/>
      <c r="AK185" s="549"/>
      <c r="AO185" s="550"/>
      <c r="AP185" s="550"/>
    </row>
    <row r="186" spans="1:42" s="6" customFormat="1" ht="24.6">
      <c r="A186" s="571"/>
      <c r="B186" s="94" t="s">
        <v>1860</v>
      </c>
      <c r="C186" s="158">
        <f>SUM('RAB '!H3290:H3296)</f>
        <v>183960120.30378622</v>
      </c>
      <c r="D186" s="654">
        <f t="shared" si="63"/>
        <v>0.48141816385587333</v>
      </c>
      <c r="E186" s="654"/>
      <c r="F186" s="654"/>
      <c r="G186" s="654"/>
      <c r="H186" s="654"/>
      <c r="I186" s="654"/>
      <c r="J186" s="654"/>
      <c r="K186" s="654"/>
      <c r="L186" s="654"/>
      <c r="M186" s="654"/>
      <c r="N186" s="654"/>
      <c r="O186" s="654"/>
      <c r="P186" s="654"/>
      <c r="Q186" s="654"/>
      <c r="R186" s="654"/>
      <c r="S186" s="654"/>
      <c r="T186" s="655">
        <f>U186</f>
        <v>6.0177270481984166E-2</v>
      </c>
      <c r="U186" s="655">
        <f>D186/8</f>
        <v>6.0177270481984166E-2</v>
      </c>
      <c r="V186" s="659"/>
      <c r="W186" s="655">
        <f>T186</f>
        <v>6.0177270481984166E-2</v>
      </c>
      <c r="X186" s="655">
        <f t="shared" ref="X186:AB186" si="65">W186</f>
        <v>6.0177270481984166E-2</v>
      </c>
      <c r="Y186" s="655">
        <f t="shared" si="65"/>
        <v>6.0177270481984166E-2</v>
      </c>
      <c r="Z186" s="655">
        <f t="shared" si="65"/>
        <v>6.0177270481984166E-2</v>
      </c>
      <c r="AA186" s="655">
        <f t="shared" si="65"/>
        <v>6.0177270481984166E-2</v>
      </c>
      <c r="AB186" s="655">
        <f t="shared" si="65"/>
        <v>6.0177270481984166E-2</v>
      </c>
      <c r="AC186" s="686"/>
      <c r="AD186" s="654"/>
      <c r="AE186" s="578"/>
      <c r="AG186" s="549">
        <f t="shared" si="60"/>
        <v>0.48141816385587338</v>
      </c>
      <c r="AH186" s="550">
        <f t="shared" si="61"/>
        <v>0.48141816385587333</v>
      </c>
      <c r="AI186" s="550">
        <f t="shared" si="62"/>
        <v>0</v>
      </c>
      <c r="AJ186" s="550"/>
      <c r="AK186" s="549"/>
      <c r="AO186" s="550"/>
      <c r="AP186" s="550"/>
    </row>
    <row r="187" spans="1:42" s="6" customFormat="1" ht="34.5" customHeight="1">
      <c r="A187" s="569"/>
      <c r="B187" s="398" t="s">
        <v>1871</v>
      </c>
      <c r="C187" s="158">
        <f>SUM('RAB '!H3300:H3318)</f>
        <v>41408883.969598264</v>
      </c>
      <c r="D187" s="654">
        <f t="shared" si="63"/>
        <v>0.1083658178470685</v>
      </c>
      <c r="E187" s="656"/>
      <c r="F187" s="656"/>
      <c r="G187" s="656"/>
      <c r="H187" s="656"/>
      <c r="I187" s="656"/>
      <c r="J187" s="656"/>
      <c r="K187" s="656"/>
      <c r="L187" s="656"/>
      <c r="M187" s="656"/>
      <c r="N187" s="656"/>
      <c r="O187" s="656"/>
      <c r="P187" s="656"/>
      <c r="Q187" s="656"/>
      <c r="R187" s="656"/>
      <c r="S187" s="657">
        <f>D187/3</f>
        <v>3.6121939282356165E-2</v>
      </c>
      <c r="T187" s="657">
        <f>S187</f>
        <v>3.6121939282356165E-2</v>
      </c>
      <c r="U187" s="657">
        <f>T187</f>
        <v>3.6121939282356165E-2</v>
      </c>
      <c r="V187" s="659"/>
      <c r="W187" s="659"/>
      <c r="X187" s="659"/>
      <c r="Y187" s="656"/>
      <c r="Z187" s="656"/>
      <c r="AA187" s="656"/>
      <c r="AB187" s="656"/>
      <c r="AC187" s="687"/>
      <c r="AD187" s="656"/>
      <c r="AE187" s="579"/>
      <c r="AG187" s="549">
        <f t="shared" si="60"/>
        <v>0.1083658178470685</v>
      </c>
      <c r="AH187" s="550">
        <f t="shared" si="61"/>
        <v>0.1083658178470685</v>
      </c>
      <c r="AI187" s="550">
        <f t="shared" si="62"/>
        <v>0</v>
      </c>
      <c r="AJ187" s="550"/>
      <c r="AK187" s="549"/>
      <c r="AO187" s="550"/>
      <c r="AP187" s="550"/>
    </row>
    <row r="188" spans="1:42" s="6" customFormat="1" ht="34.5" customHeight="1">
      <c r="A188" s="569"/>
      <c r="B188" s="398" t="s">
        <v>1715</v>
      </c>
      <c r="C188" s="158">
        <f>SUM('RAB '!H3323)</f>
        <v>6916385.5339278514</v>
      </c>
      <c r="D188" s="654">
        <f t="shared" si="63"/>
        <v>1.8099975248789507E-2</v>
      </c>
      <c r="E188" s="656"/>
      <c r="F188" s="656"/>
      <c r="G188" s="656"/>
      <c r="H188" s="656"/>
      <c r="I188" s="656"/>
      <c r="J188" s="656"/>
      <c r="K188" s="656"/>
      <c r="L188" s="656"/>
      <c r="M188" s="656"/>
      <c r="N188" s="656"/>
      <c r="O188" s="656"/>
      <c r="P188" s="656"/>
      <c r="Q188" s="656"/>
      <c r="R188" s="656"/>
      <c r="S188" s="656"/>
      <c r="T188" s="656"/>
      <c r="U188" s="656"/>
      <c r="V188" s="656"/>
      <c r="W188" s="657">
        <f>D188</f>
        <v>1.8099975248789507E-2</v>
      </c>
      <c r="X188" s="656"/>
      <c r="Y188" s="656"/>
      <c r="Z188" s="656"/>
      <c r="AA188" s="656"/>
      <c r="AB188" s="656"/>
      <c r="AC188" s="687"/>
      <c r="AD188" s="656"/>
      <c r="AE188" s="579"/>
      <c r="AG188" s="549">
        <f t="shared" si="60"/>
        <v>1.8099975248789507E-2</v>
      </c>
      <c r="AH188" s="550">
        <f t="shared" si="61"/>
        <v>1.8099975248789507E-2</v>
      </c>
      <c r="AI188" s="550">
        <f t="shared" si="62"/>
        <v>0</v>
      </c>
      <c r="AJ188" s="550"/>
      <c r="AK188" s="549"/>
      <c r="AO188" s="550"/>
      <c r="AP188" s="550"/>
    </row>
    <row r="189" spans="1:42" s="6" customFormat="1" ht="34.5" customHeight="1">
      <c r="A189" s="569"/>
      <c r="B189" s="398" t="s">
        <v>1721</v>
      </c>
      <c r="C189" s="158">
        <f>SUM('RAB '!H3328)</f>
        <v>6916385.5339278514</v>
      </c>
      <c r="D189" s="654">
        <f t="shared" si="63"/>
        <v>1.8099975248789507E-2</v>
      </c>
      <c r="E189" s="656"/>
      <c r="F189" s="656"/>
      <c r="G189" s="656"/>
      <c r="H189" s="656"/>
      <c r="I189" s="656"/>
      <c r="J189" s="656"/>
      <c r="K189" s="656"/>
      <c r="L189" s="656"/>
      <c r="M189" s="656"/>
      <c r="N189" s="656"/>
      <c r="O189" s="656"/>
      <c r="P189" s="656"/>
      <c r="Q189" s="656"/>
      <c r="R189" s="656"/>
      <c r="S189" s="656"/>
      <c r="T189" s="656"/>
      <c r="U189" s="656"/>
      <c r="V189" s="656"/>
      <c r="W189" s="656"/>
      <c r="X189" s="657">
        <f>D189</f>
        <v>1.8099975248789507E-2</v>
      </c>
      <c r="Y189" s="656"/>
      <c r="Z189" s="656"/>
      <c r="AA189" s="656"/>
      <c r="AB189" s="656"/>
      <c r="AC189" s="687"/>
      <c r="AD189" s="656"/>
      <c r="AE189" s="579"/>
      <c r="AG189" s="549">
        <f t="shared" si="60"/>
        <v>1.8099975248789507E-2</v>
      </c>
      <c r="AH189" s="550">
        <f t="shared" si="61"/>
        <v>1.8099975248789507E-2</v>
      </c>
      <c r="AI189" s="550">
        <f t="shared" si="62"/>
        <v>0</v>
      </c>
      <c r="AJ189" s="550"/>
      <c r="AK189" s="549"/>
      <c r="AO189" s="550"/>
      <c r="AP189" s="550"/>
    </row>
    <row r="190" spans="1:42" s="6" customFormat="1" ht="34.5" customHeight="1">
      <c r="A190" s="569"/>
      <c r="B190" s="398" t="s">
        <v>363</v>
      </c>
      <c r="C190" s="158">
        <f>SUM('RAB '!H3332:H3337)</f>
        <v>1468251.0494414603</v>
      </c>
      <c r="D190" s="654">
        <f t="shared" si="63"/>
        <v>3.8423693305609289E-3</v>
      </c>
      <c r="E190" s="656"/>
      <c r="F190" s="656"/>
      <c r="G190" s="656"/>
      <c r="H190" s="656"/>
      <c r="I190" s="656"/>
      <c r="J190" s="656"/>
      <c r="K190" s="656"/>
      <c r="L190" s="656"/>
      <c r="M190" s="656"/>
      <c r="N190" s="656"/>
      <c r="O190" s="656"/>
      <c r="P190" s="656"/>
      <c r="Q190" s="656"/>
      <c r="R190" s="656"/>
      <c r="S190" s="656"/>
      <c r="T190" s="656"/>
      <c r="U190" s="656"/>
      <c r="V190" s="656"/>
      <c r="W190" s="656"/>
      <c r="X190" s="659"/>
      <c r="Y190" s="657">
        <f>D190</f>
        <v>3.8423693305609289E-3</v>
      </c>
      <c r="Z190" s="656"/>
      <c r="AA190" s="656"/>
      <c r="AB190" s="656"/>
      <c r="AC190" s="687"/>
      <c r="AD190" s="656"/>
      <c r="AE190" s="579"/>
      <c r="AG190" s="549">
        <f t="shared" si="60"/>
        <v>3.8423693305609289E-3</v>
      </c>
      <c r="AH190" s="550">
        <f t="shared" si="61"/>
        <v>3.8423693305609289E-3</v>
      </c>
      <c r="AI190" s="550">
        <f t="shared" si="62"/>
        <v>0</v>
      </c>
      <c r="AJ190" s="550"/>
      <c r="AK190" s="549"/>
      <c r="AO190" s="550"/>
      <c r="AP190" s="550"/>
    </row>
    <row r="191" spans="1:42" s="6" customFormat="1" ht="34.5" customHeight="1">
      <c r="A191" s="568" t="s">
        <v>1278</v>
      </c>
      <c r="B191" s="218" t="s">
        <v>1905</v>
      </c>
      <c r="C191" s="158">
        <f>'RAB '!H3342</f>
        <v>354700.65040764643</v>
      </c>
      <c r="D191" s="654">
        <f t="shared" si="63"/>
        <v>9.2824105330952358E-4</v>
      </c>
      <c r="E191" s="656"/>
      <c r="F191" s="656"/>
      <c r="G191" s="656"/>
      <c r="H191" s="656"/>
      <c r="I191" s="656"/>
      <c r="J191" s="656"/>
      <c r="K191" s="656"/>
      <c r="L191" s="656"/>
      <c r="M191" s="656"/>
      <c r="N191" s="656"/>
      <c r="O191" s="656"/>
      <c r="P191" s="656"/>
      <c r="Q191" s="656"/>
      <c r="R191" s="656"/>
      <c r="S191" s="656"/>
      <c r="T191" s="656"/>
      <c r="U191" s="656"/>
      <c r="V191" s="656"/>
      <c r="W191" s="656"/>
      <c r="X191" s="659"/>
      <c r="Y191" s="659"/>
      <c r="Z191" s="657">
        <f>D191</f>
        <v>9.2824105330952358E-4</v>
      </c>
      <c r="AA191" s="656"/>
      <c r="AB191" s="656"/>
      <c r="AC191" s="687"/>
      <c r="AD191" s="656"/>
      <c r="AE191" s="579"/>
      <c r="AG191" s="549">
        <f t="shared" si="60"/>
        <v>9.2824105330952358E-4</v>
      </c>
      <c r="AH191" s="550">
        <f t="shared" si="61"/>
        <v>9.2824105330952358E-4</v>
      </c>
      <c r="AI191" s="550">
        <f t="shared" si="62"/>
        <v>0</v>
      </c>
      <c r="AJ191" s="550"/>
      <c r="AK191" s="549"/>
      <c r="AO191" s="550"/>
      <c r="AP191" s="550"/>
    </row>
    <row r="192" spans="1:42" s="6" customFormat="1" ht="34.5" customHeight="1">
      <c r="A192" s="568" t="s">
        <v>1911</v>
      </c>
      <c r="B192" s="218" t="s">
        <v>1912</v>
      </c>
      <c r="C192" s="158">
        <f>SUM('RAB '!H3345)</f>
        <v>1618340.4765174682</v>
      </c>
      <c r="D192" s="654">
        <f t="shared" si="63"/>
        <v>4.2351488975550721E-3</v>
      </c>
      <c r="E192" s="654"/>
      <c r="F192" s="654"/>
      <c r="G192" s="654"/>
      <c r="H192" s="654"/>
      <c r="I192" s="654"/>
      <c r="J192" s="654"/>
      <c r="K192" s="654"/>
      <c r="L192" s="654"/>
      <c r="M192" s="654"/>
      <c r="N192" s="654"/>
      <c r="O192" s="654"/>
      <c r="P192" s="654"/>
      <c r="Q192" s="654"/>
      <c r="R192" s="654"/>
      <c r="S192" s="654"/>
      <c r="T192" s="654"/>
      <c r="U192" s="654"/>
      <c r="V192" s="654"/>
      <c r="W192" s="654"/>
      <c r="X192" s="659"/>
      <c r="Y192" s="659"/>
      <c r="Z192" s="659"/>
      <c r="AA192" s="657">
        <f>D192</f>
        <v>4.2351488975550721E-3</v>
      </c>
      <c r="AB192" s="654"/>
      <c r="AC192" s="686"/>
      <c r="AD192" s="654"/>
      <c r="AE192" s="578"/>
      <c r="AG192" s="549">
        <f t="shared" si="60"/>
        <v>4.2351488975550721E-3</v>
      </c>
      <c r="AH192" s="550">
        <f t="shared" si="61"/>
        <v>4.2351488975550721E-3</v>
      </c>
      <c r="AI192" s="550">
        <f t="shared" si="62"/>
        <v>0</v>
      </c>
      <c r="AJ192" s="550"/>
      <c r="AK192" s="549"/>
      <c r="AO192" s="550"/>
      <c r="AP192" s="550"/>
    </row>
    <row r="193" spans="1:76" s="6" customFormat="1" ht="34.5" customHeight="1">
      <c r="A193" s="593" t="s">
        <v>1916</v>
      </c>
      <c r="B193" s="598" t="s">
        <v>1917</v>
      </c>
      <c r="C193" s="599"/>
      <c r="D193" s="655">
        <f t="shared" si="63"/>
        <v>0</v>
      </c>
      <c r="E193" s="654"/>
      <c r="F193" s="654"/>
      <c r="G193" s="654"/>
      <c r="H193" s="654"/>
      <c r="I193" s="654"/>
      <c r="J193" s="654"/>
      <c r="K193" s="654"/>
      <c r="L193" s="654"/>
      <c r="M193" s="654"/>
      <c r="N193" s="654"/>
      <c r="O193" s="654"/>
      <c r="P193" s="654"/>
      <c r="Q193" s="654"/>
      <c r="R193" s="654"/>
      <c r="S193" s="654"/>
      <c r="T193" s="654"/>
      <c r="U193" s="654"/>
      <c r="V193" s="654"/>
      <c r="W193" s="654"/>
      <c r="X193" s="654"/>
      <c r="Y193" s="654"/>
      <c r="Z193" s="654"/>
      <c r="AA193" s="654"/>
      <c r="AB193" s="654"/>
      <c r="AC193" s="686"/>
      <c r="AD193" s="654"/>
      <c r="AE193" s="578"/>
      <c r="AG193" s="549">
        <f t="shared" si="60"/>
        <v>0</v>
      </c>
      <c r="AH193" s="550">
        <f t="shared" si="61"/>
        <v>0</v>
      </c>
      <c r="AI193" s="550">
        <f t="shared" si="62"/>
        <v>0</v>
      </c>
      <c r="AJ193" s="550"/>
      <c r="AK193" s="549"/>
      <c r="AO193" s="550"/>
      <c r="AP193" s="550"/>
    </row>
    <row r="194" spans="1:76" s="6" customFormat="1" ht="34.5" customHeight="1">
      <c r="A194" s="566" t="s">
        <v>821</v>
      </c>
      <c r="B194" s="218" t="s">
        <v>110</v>
      </c>
      <c r="C194" s="545">
        <f>SUM('RAB '!H3357:H3359)</f>
        <v>263732545.21599343</v>
      </c>
      <c r="D194" s="654">
        <f t="shared" si="63"/>
        <v>0.69018022741696639</v>
      </c>
      <c r="E194" s="654"/>
      <c r="F194" s="654"/>
      <c r="G194" s="654"/>
      <c r="H194" s="654"/>
      <c r="I194" s="654"/>
      <c r="J194" s="654"/>
      <c r="K194" s="654"/>
      <c r="L194" s="654"/>
      <c r="M194" s="654"/>
      <c r="N194" s="654"/>
      <c r="O194" s="654"/>
      <c r="P194" s="654"/>
      <c r="Q194" s="655">
        <f>U194</f>
        <v>5.7515018951413865E-2</v>
      </c>
      <c r="R194" s="655">
        <f>D194/12</f>
        <v>5.7515018951413865E-2</v>
      </c>
      <c r="S194" s="655">
        <f>R194</f>
        <v>5.7515018951413865E-2</v>
      </c>
      <c r="T194" s="655">
        <f t="shared" ref="T194:AC194" si="66">S194</f>
        <v>5.7515018951413865E-2</v>
      </c>
      <c r="U194" s="655">
        <f t="shared" si="66"/>
        <v>5.7515018951413865E-2</v>
      </c>
      <c r="V194" s="659"/>
      <c r="W194" s="655">
        <f>Q194</f>
        <v>5.7515018951413865E-2</v>
      </c>
      <c r="X194" s="655">
        <f t="shared" si="66"/>
        <v>5.7515018951413865E-2</v>
      </c>
      <c r="Y194" s="655">
        <f t="shared" si="66"/>
        <v>5.7515018951413865E-2</v>
      </c>
      <c r="Z194" s="655">
        <f t="shared" si="66"/>
        <v>5.7515018951413865E-2</v>
      </c>
      <c r="AA194" s="655">
        <f t="shared" si="66"/>
        <v>5.7515018951413865E-2</v>
      </c>
      <c r="AB194" s="655">
        <f t="shared" si="66"/>
        <v>5.7515018951413865E-2</v>
      </c>
      <c r="AC194" s="686">
        <f t="shared" si="66"/>
        <v>5.7515018951413865E-2</v>
      </c>
      <c r="AD194" s="654"/>
      <c r="AE194" s="578"/>
      <c r="AG194" s="549">
        <f t="shared" si="60"/>
        <v>0.69018022741696639</v>
      </c>
      <c r="AH194" s="550">
        <f t="shared" si="61"/>
        <v>0.69018022741696639</v>
      </c>
      <c r="AI194" s="550">
        <f t="shared" si="62"/>
        <v>0</v>
      </c>
      <c r="AJ194" s="550"/>
      <c r="AK194" s="549"/>
      <c r="AO194" s="550"/>
      <c r="AP194" s="550"/>
    </row>
    <row r="195" spans="1:76" s="6" customFormat="1" ht="34.5" customHeight="1" thickBot="1">
      <c r="A195" s="568" t="s">
        <v>107</v>
      </c>
      <c r="B195" s="218" t="s">
        <v>1925</v>
      </c>
      <c r="C195" s="158">
        <f>SUM('RAB '!H3363:H3379)</f>
        <v>750453796.67612958</v>
      </c>
      <c r="D195" s="654">
        <f t="shared" si="63"/>
        <v>1.9639152673844789</v>
      </c>
      <c r="E195" s="654"/>
      <c r="F195" s="654"/>
      <c r="G195" s="654"/>
      <c r="H195" s="654"/>
      <c r="I195" s="654"/>
      <c r="J195" s="654"/>
      <c r="K195" s="655">
        <f>W195</f>
        <v>0.11552442749320464</v>
      </c>
      <c r="L195" s="655">
        <f>U195</f>
        <v>0.11552442749320464</v>
      </c>
      <c r="M195" s="655">
        <f>D195/17</f>
        <v>0.11552442749320464</v>
      </c>
      <c r="N195" s="655">
        <f>M195</f>
        <v>0.11552442749320464</v>
      </c>
      <c r="O195" s="655">
        <f t="shared" ref="O195:AC195" si="67">N195</f>
        <v>0.11552442749320464</v>
      </c>
      <c r="P195" s="655">
        <f t="shared" si="67"/>
        <v>0.11552442749320464</v>
      </c>
      <c r="Q195" s="655">
        <f t="shared" si="67"/>
        <v>0.11552442749320464</v>
      </c>
      <c r="R195" s="655">
        <f t="shared" si="67"/>
        <v>0.11552442749320464</v>
      </c>
      <c r="S195" s="655">
        <f t="shared" si="67"/>
        <v>0.11552442749320464</v>
      </c>
      <c r="T195" s="655">
        <f t="shared" si="67"/>
        <v>0.11552442749320464</v>
      </c>
      <c r="U195" s="655">
        <f t="shared" si="67"/>
        <v>0.11552442749320464</v>
      </c>
      <c r="V195" s="659"/>
      <c r="W195" s="655">
        <f>L195</f>
        <v>0.11552442749320464</v>
      </c>
      <c r="X195" s="659"/>
      <c r="Y195" s="655">
        <f>K195</f>
        <v>0.11552442749320464</v>
      </c>
      <c r="Z195" s="655">
        <f t="shared" si="67"/>
        <v>0.11552442749320464</v>
      </c>
      <c r="AA195" s="655">
        <f t="shared" si="67"/>
        <v>0.11552442749320464</v>
      </c>
      <c r="AB195" s="655">
        <f t="shared" si="67"/>
        <v>0.11552442749320464</v>
      </c>
      <c r="AC195" s="686">
        <f t="shared" si="67"/>
        <v>0.11552442749320464</v>
      </c>
      <c r="AD195" s="654"/>
      <c r="AE195" s="578"/>
      <c r="AG195" s="549">
        <f t="shared" si="60"/>
        <v>1.9639152673844784</v>
      </c>
      <c r="AH195" s="550">
        <f t="shared" si="61"/>
        <v>1.9639152673844789</v>
      </c>
      <c r="AI195" s="550">
        <f t="shared" si="62"/>
        <v>0</v>
      </c>
      <c r="AJ195" s="550"/>
      <c r="AK195" s="549"/>
      <c r="AO195" s="550"/>
      <c r="AP195" s="550"/>
    </row>
    <row r="196" spans="1:76" s="418" customFormat="1" ht="34.5" customHeight="1" thickBot="1">
      <c r="A196" s="568" t="s">
        <v>651</v>
      </c>
      <c r="B196" s="218" t="s">
        <v>1947</v>
      </c>
      <c r="C196" s="234">
        <f>SUM('RAB '!H3382:H3395)</f>
        <v>36548925.704886071</v>
      </c>
      <c r="D196" s="654">
        <f t="shared" si="63"/>
        <v>9.5647451603611738E-2</v>
      </c>
      <c r="E196" s="654"/>
      <c r="F196" s="654"/>
      <c r="G196" s="654"/>
      <c r="H196" s="654"/>
      <c r="I196" s="654"/>
      <c r="J196" s="654"/>
      <c r="K196" s="654"/>
      <c r="L196" s="654"/>
      <c r="M196" s="654"/>
      <c r="N196" s="654"/>
      <c r="O196" s="654"/>
      <c r="P196" s="654"/>
      <c r="Q196" s="654"/>
      <c r="R196" s="654"/>
      <c r="S196" s="654"/>
      <c r="T196" s="654"/>
      <c r="U196" s="654"/>
      <c r="V196" s="654"/>
      <c r="W196" s="654"/>
      <c r="X196" s="654"/>
      <c r="Y196" s="654"/>
      <c r="Z196" s="654"/>
      <c r="AA196" s="654"/>
      <c r="AB196" s="654"/>
      <c r="AC196" s="686"/>
      <c r="AD196" s="655">
        <f>D196</f>
        <v>9.5647451603611738E-2</v>
      </c>
      <c r="AE196" s="578"/>
      <c r="AF196" s="6"/>
      <c r="AG196" s="549">
        <f t="shared" si="60"/>
        <v>9.5647451603611738E-2</v>
      </c>
      <c r="AH196" s="550">
        <f t="shared" si="61"/>
        <v>9.5647451603611738E-2</v>
      </c>
      <c r="AI196" s="550">
        <f t="shared" si="62"/>
        <v>0</v>
      </c>
      <c r="AJ196" s="550"/>
      <c r="AK196" s="549"/>
      <c r="AL196" s="6"/>
      <c r="AM196" s="6"/>
      <c r="AN196" s="6"/>
      <c r="AO196" s="550"/>
      <c r="AP196" s="550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</row>
    <row r="197" spans="1:76" s="6" customFormat="1" ht="34.5" customHeight="1">
      <c r="A197" s="568" t="s">
        <v>396</v>
      </c>
      <c r="B197" s="558" t="s">
        <v>1956</v>
      </c>
      <c r="C197" s="158"/>
      <c r="D197" s="654">
        <f t="shared" si="63"/>
        <v>0</v>
      </c>
      <c r="E197" s="654"/>
      <c r="F197" s="654"/>
      <c r="G197" s="654"/>
      <c r="H197" s="654"/>
      <c r="I197" s="654"/>
      <c r="J197" s="654"/>
      <c r="K197" s="654"/>
      <c r="L197" s="654"/>
      <c r="M197" s="654"/>
      <c r="N197" s="654"/>
      <c r="O197" s="654"/>
      <c r="P197" s="654"/>
      <c r="Q197" s="654"/>
      <c r="R197" s="654"/>
      <c r="S197" s="654"/>
      <c r="T197" s="654"/>
      <c r="U197" s="654"/>
      <c r="V197" s="654"/>
      <c r="W197" s="654"/>
      <c r="X197" s="654"/>
      <c r="Y197" s="654"/>
      <c r="Z197" s="654"/>
      <c r="AA197" s="654"/>
      <c r="AB197" s="654"/>
      <c r="AC197" s="686"/>
      <c r="AD197" s="654"/>
      <c r="AE197" s="578"/>
      <c r="AG197" s="549">
        <f t="shared" si="60"/>
        <v>0</v>
      </c>
      <c r="AH197" s="550">
        <f t="shared" si="61"/>
        <v>0</v>
      </c>
      <c r="AI197" s="550">
        <f t="shared" si="62"/>
        <v>0</v>
      </c>
      <c r="AJ197" s="550"/>
      <c r="AK197" s="549"/>
      <c r="AO197" s="550">
        <f>SUM(D197:AN197,C198,C199,C200,C201,C202,C203,C204,C205,C206,C207,C208,C209,C210)</f>
        <v>502791127.93730372</v>
      </c>
      <c r="AP197" s="550">
        <f>SUM('RAB '!H3402:H3621)</f>
        <v>502791127.93730384</v>
      </c>
    </row>
    <row r="198" spans="1:76" s="6" customFormat="1" ht="34.5" customHeight="1">
      <c r="A198" s="570"/>
      <c r="B198" s="558" t="s">
        <v>1956</v>
      </c>
      <c r="C198" s="158">
        <f>SUM('RAB '!H3402:H3558)</f>
        <v>107048601.50308739</v>
      </c>
      <c r="D198" s="654">
        <f t="shared" si="63"/>
        <v>0.28014300650516988</v>
      </c>
      <c r="E198" s="654"/>
      <c r="F198" s="654"/>
      <c r="G198" s="659"/>
      <c r="H198" s="659"/>
      <c r="I198" s="655">
        <f>D198/6</f>
        <v>4.669050108419498E-2</v>
      </c>
      <c r="J198" s="655">
        <f>I198</f>
        <v>4.669050108419498E-2</v>
      </c>
      <c r="K198" s="655">
        <f t="shared" ref="K198:N198" si="68">J198</f>
        <v>4.669050108419498E-2</v>
      </c>
      <c r="L198" s="655">
        <f t="shared" si="68"/>
        <v>4.669050108419498E-2</v>
      </c>
      <c r="M198" s="655">
        <f t="shared" si="68"/>
        <v>4.669050108419498E-2</v>
      </c>
      <c r="N198" s="655">
        <f t="shared" si="68"/>
        <v>4.669050108419498E-2</v>
      </c>
      <c r="O198" s="659"/>
      <c r="P198" s="654"/>
      <c r="Q198" s="654"/>
      <c r="R198" s="654"/>
      <c r="S198" s="654"/>
      <c r="T198" s="654"/>
      <c r="U198" s="654"/>
      <c r="V198" s="654"/>
      <c r="W198" s="654"/>
      <c r="X198" s="654"/>
      <c r="Y198" s="654"/>
      <c r="Z198" s="654"/>
      <c r="AA198" s="654"/>
      <c r="AB198" s="654"/>
      <c r="AC198" s="686"/>
      <c r="AD198" s="654"/>
      <c r="AE198" s="578"/>
      <c r="AG198" s="549">
        <f t="shared" si="60"/>
        <v>0.28014300650516988</v>
      </c>
      <c r="AH198" s="550">
        <f t="shared" si="61"/>
        <v>0.28014300650516988</v>
      </c>
      <c r="AI198" s="550">
        <f t="shared" si="62"/>
        <v>0</v>
      </c>
      <c r="AJ198" s="550"/>
      <c r="AK198" s="549"/>
      <c r="AO198" s="550"/>
      <c r="AP198" s="550"/>
    </row>
    <row r="199" spans="1:76" s="6" customFormat="1" ht="34.5" customHeight="1">
      <c r="A199" s="568" t="s">
        <v>463</v>
      </c>
      <c r="B199" s="559" t="s">
        <v>1995</v>
      </c>
      <c r="C199" s="158"/>
      <c r="D199" s="654"/>
      <c r="E199" s="656"/>
      <c r="F199" s="656"/>
      <c r="G199" s="659"/>
      <c r="H199" s="659"/>
      <c r="I199" s="656"/>
      <c r="J199" s="657"/>
      <c r="K199" s="657"/>
      <c r="L199" s="657"/>
      <c r="M199" s="657"/>
      <c r="N199" s="657"/>
      <c r="O199" s="657"/>
      <c r="P199" s="656"/>
      <c r="Q199" s="656"/>
      <c r="R199" s="656"/>
      <c r="S199" s="656"/>
      <c r="T199" s="656"/>
      <c r="U199" s="656"/>
      <c r="V199" s="656"/>
      <c r="W199" s="656"/>
      <c r="X199" s="656"/>
      <c r="Y199" s="656"/>
      <c r="Z199" s="656"/>
      <c r="AA199" s="656"/>
      <c r="AB199" s="656"/>
      <c r="AC199" s="687"/>
      <c r="AD199" s="656"/>
      <c r="AE199" s="579"/>
      <c r="AG199" s="549">
        <f t="shared" si="60"/>
        <v>0</v>
      </c>
      <c r="AH199" s="550">
        <f t="shared" si="61"/>
        <v>0</v>
      </c>
      <c r="AI199" s="550">
        <f t="shared" si="62"/>
        <v>0</v>
      </c>
      <c r="AJ199" s="550"/>
      <c r="AK199" s="549"/>
      <c r="AO199" s="550"/>
      <c r="AP199" s="550"/>
    </row>
    <row r="200" spans="1:76" s="95" customFormat="1" ht="34.5" customHeight="1">
      <c r="A200" s="568"/>
      <c r="B200" s="94" t="s">
        <v>1996</v>
      </c>
      <c r="C200" s="234">
        <f>SUM('RAB '!H3561)</f>
        <v>20469940.14415966</v>
      </c>
      <c r="D200" s="654">
        <f t="shared" ref="D200:D231" si="69">(C200/$C$265)*100</f>
        <v>5.3569224580672065E-2</v>
      </c>
      <c r="E200" s="656"/>
      <c r="F200" s="656"/>
      <c r="G200" s="662"/>
      <c r="H200" s="662"/>
      <c r="I200" s="656"/>
      <c r="J200" s="656"/>
      <c r="K200" s="657">
        <f>D200</f>
        <v>5.3569224580672065E-2</v>
      </c>
      <c r="L200" s="656"/>
      <c r="M200" s="656"/>
      <c r="N200" s="656"/>
      <c r="O200" s="656"/>
      <c r="P200" s="656"/>
      <c r="Q200" s="656"/>
      <c r="R200" s="656"/>
      <c r="S200" s="656"/>
      <c r="T200" s="656"/>
      <c r="U200" s="656"/>
      <c r="V200" s="656"/>
      <c r="W200" s="656"/>
      <c r="X200" s="656"/>
      <c r="Y200" s="656"/>
      <c r="Z200" s="656"/>
      <c r="AA200" s="656"/>
      <c r="AB200" s="656"/>
      <c r="AC200" s="687"/>
      <c r="AD200" s="656"/>
      <c r="AE200" s="579"/>
      <c r="AG200" s="549">
        <f t="shared" si="60"/>
        <v>5.3569224580672065E-2</v>
      </c>
      <c r="AH200" s="550">
        <f t="shared" si="61"/>
        <v>5.3569224580672065E-2</v>
      </c>
      <c r="AI200" s="550">
        <f t="shared" si="62"/>
        <v>0</v>
      </c>
      <c r="AJ200" s="550"/>
      <c r="AK200" s="549"/>
      <c r="AO200" s="550"/>
      <c r="AP200" s="550"/>
    </row>
    <row r="201" spans="1:76" s="95" customFormat="1" ht="34.5" customHeight="1">
      <c r="A201" s="568"/>
      <c r="B201" s="94" t="s">
        <v>2000</v>
      </c>
      <c r="C201" s="234">
        <f>SUM('RAB '!H3564:H3569)</f>
        <v>128049013.67774671</v>
      </c>
      <c r="D201" s="654">
        <f t="shared" si="69"/>
        <v>0.33510046061340654</v>
      </c>
      <c r="E201" s="656"/>
      <c r="F201" s="656"/>
      <c r="G201" s="662"/>
      <c r="H201" s="662"/>
      <c r="I201" s="656"/>
      <c r="J201" s="656"/>
      <c r="K201" s="657">
        <f>D201/2</f>
        <v>0.16755023030670327</v>
      </c>
      <c r="L201" s="657">
        <f>K201</f>
        <v>0.16755023030670327</v>
      </c>
      <c r="M201" s="656"/>
      <c r="N201" s="656"/>
      <c r="O201" s="656"/>
      <c r="P201" s="656"/>
      <c r="Q201" s="656"/>
      <c r="R201" s="656"/>
      <c r="S201" s="656"/>
      <c r="T201" s="656"/>
      <c r="U201" s="656"/>
      <c r="V201" s="656"/>
      <c r="W201" s="656"/>
      <c r="X201" s="656"/>
      <c r="Y201" s="656"/>
      <c r="Z201" s="656"/>
      <c r="AA201" s="656"/>
      <c r="AB201" s="656"/>
      <c r="AC201" s="687"/>
      <c r="AD201" s="656"/>
      <c r="AE201" s="579"/>
      <c r="AG201" s="549">
        <f t="shared" si="60"/>
        <v>0.33510046061340654</v>
      </c>
      <c r="AH201" s="550">
        <f t="shared" si="61"/>
        <v>0.33510046061340654</v>
      </c>
      <c r="AI201" s="550">
        <f t="shared" si="62"/>
        <v>0</v>
      </c>
      <c r="AJ201" s="550"/>
      <c r="AK201" s="549"/>
      <c r="AO201" s="550"/>
      <c r="AP201" s="550"/>
    </row>
    <row r="202" spans="1:76" s="95" customFormat="1" ht="34.5" customHeight="1">
      <c r="A202" s="568"/>
      <c r="B202" s="94" t="s">
        <v>2005</v>
      </c>
      <c r="C202" s="234">
        <f>SUM('RAB '!H3572)</f>
        <v>5942093.4416651512</v>
      </c>
      <c r="D202" s="654">
        <f t="shared" si="69"/>
        <v>1.555028181881216E-2</v>
      </c>
      <c r="E202" s="656"/>
      <c r="F202" s="656"/>
      <c r="G202" s="662"/>
      <c r="H202" s="662"/>
      <c r="I202" s="656"/>
      <c r="J202" s="656"/>
      <c r="K202" s="657">
        <f>D202</f>
        <v>1.555028181881216E-2</v>
      </c>
      <c r="L202" s="656"/>
      <c r="M202" s="656"/>
      <c r="N202" s="656"/>
      <c r="O202" s="656"/>
      <c r="P202" s="656"/>
      <c r="Q202" s="656"/>
      <c r="R202" s="656"/>
      <c r="S202" s="656"/>
      <c r="T202" s="656"/>
      <c r="U202" s="656"/>
      <c r="V202" s="656"/>
      <c r="W202" s="656"/>
      <c r="X202" s="656"/>
      <c r="Y202" s="656"/>
      <c r="Z202" s="656"/>
      <c r="AA202" s="656"/>
      <c r="AB202" s="656"/>
      <c r="AC202" s="687"/>
      <c r="AD202" s="656"/>
      <c r="AE202" s="579"/>
      <c r="AG202" s="549">
        <f t="shared" si="60"/>
        <v>1.555028181881216E-2</v>
      </c>
      <c r="AH202" s="550">
        <f t="shared" si="61"/>
        <v>1.555028181881216E-2</v>
      </c>
      <c r="AI202" s="550">
        <f t="shared" si="62"/>
        <v>0</v>
      </c>
      <c r="AJ202" s="550"/>
      <c r="AK202" s="549"/>
      <c r="AO202" s="550"/>
      <c r="AP202" s="550"/>
    </row>
    <row r="203" spans="1:76" s="95" customFormat="1" ht="34.5" customHeight="1">
      <c r="A203" s="568"/>
      <c r="B203" s="94" t="s">
        <v>2006</v>
      </c>
      <c r="C203" s="234">
        <f>SUM('RAB '!H3575)</f>
        <v>6660819.9256641362</v>
      </c>
      <c r="D203" s="654">
        <f t="shared" si="69"/>
        <v>1.7431167652491718E-2</v>
      </c>
      <c r="E203" s="656"/>
      <c r="F203" s="656"/>
      <c r="G203" s="662"/>
      <c r="H203" s="662"/>
      <c r="I203" s="656"/>
      <c r="J203" s="656"/>
      <c r="K203" s="657">
        <f>D203</f>
        <v>1.7431167652491718E-2</v>
      </c>
      <c r="L203" s="656"/>
      <c r="M203" s="656"/>
      <c r="N203" s="656"/>
      <c r="O203" s="656"/>
      <c r="P203" s="656"/>
      <c r="Q203" s="656"/>
      <c r="R203" s="656"/>
      <c r="S203" s="656"/>
      <c r="T203" s="656"/>
      <c r="U203" s="656"/>
      <c r="V203" s="656"/>
      <c r="W203" s="656"/>
      <c r="X203" s="656"/>
      <c r="Y203" s="656"/>
      <c r="Z203" s="656"/>
      <c r="AA203" s="656"/>
      <c r="AB203" s="656"/>
      <c r="AC203" s="687"/>
      <c r="AD203" s="656"/>
      <c r="AE203" s="579"/>
      <c r="AG203" s="549">
        <f t="shared" si="60"/>
        <v>1.7431167652491718E-2</v>
      </c>
      <c r="AH203" s="550">
        <f t="shared" si="61"/>
        <v>1.7431167652491718E-2</v>
      </c>
      <c r="AI203" s="550">
        <f t="shared" si="62"/>
        <v>0</v>
      </c>
      <c r="AJ203" s="550"/>
      <c r="AK203" s="549"/>
      <c r="AO203" s="550"/>
      <c r="AP203" s="550"/>
    </row>
    <row r="204" spans="1:76" s="95" customFormat="1" ht="34.5" customHeight="1">
      <c r="A204" s="568"/>
      <c r="B204" s="94" t="s">
        <v>2007</v>
      </c>
      <c r="C204" s="234">
        <f>SUM('RAB '!H3578:H3579)</f>
        <v>6454650.5465085227</v>
      </c>
      <c r="D204" s="654">
        <f t="shared" si="69"/>
        <v>1.6891628518724593E-2</v>
      </c>
      <c r="E204" s="656"/>
      <c r="F204" s="656"/>
      <c r="G204" s="662"/>
      <c r="H204" s="662"/>
      <c r="I204" s="656"/>
      <c r="J204" s="656"/>
      <c r="K204" s="657">
        <f>D204</f>
        <v>1.6891628518724593E-2</v>
      </c>
      <c r="L204" s="656"/>
      <c r="M204" s="656"/>
      <c r="N204" s="656"/>
      <c r="O204" s="656"/>
      <c r="P204" s="656"/>
      <c r="Q204" s="656"/>
      <c r="R204" s="656"/>
      <c r="S204" s="656"/>
      <c r="T204" s="656"/>
      <c r="U204" s="656"/>
      <c r="V204" s="656"/>
      <c r="W204" s="656"/>
      <c r="X204" s="656"/>
      <c r="Y204" s="656"/>
      <c r="Z204" s="656"/>
      <c r="AA204" s="656"/>
      <c r="AB204" s="656"/>
      <c r="AC204" s="687"/>
      <c r="AD204" s="656"/>
      <c r="AE204" s="579"/>
      <c r="AG204" s="549">
        <f t="shared" si="60"/>
        <v>1.6891628518724593E-2</v>
      </c>
      <c r="AH204" s="550">
        <f t="shared" si="61"/>
        <v>1.6891628518724593E-2</v>
      </c>
      <c r="AI204" s="550">
        <f t="shared" si="62"/>
        <v>0</v>
      </c>
      <c r="AJ204" s="550"/>
      <c r="AK204" s="549"/>
      <c r="AO204" s="550"/>
      <c r="AP204" s="550"/>
    </row>
    <row r="205" spans="1:76" s="95" customFormat="1" ht="34.5" customHeight="1">
      <c r="A205" s="568"/>
      <c r="B205" s="94" t="s">
        <v>2009</v>
      </c>
      <c r="C205" s="234">
        <f>SUM('RAB '!H3582)</f>
        <v>4056124.6536583849</v>
      </c>
      <c r="D205" s="654">
        <f t="shared" si="69"/>
        <v>1.061475758936308E-2</v>
      </c>
      <c r="E205" s="656"/>
      <c r="F205" s="656"/>
      <c r="G205" s="662"/>
      <c r="H205" s="662"/>
      <c r="I205" s="656"/>
      <c r="J205" s="656"/>
      <c r="K205" s="657">
        <f>D205</f>
        <v>1.061475758936308E-2</v>
      </c>
      <c r="L205" s="656"/>
      <c r="M205" s="656"/>
      <c r="N205" s="656"/>
      <c r="O205" s="656"/>
      <c r="P205" s="656"/>
      <c r="Q205" s="656"/>
      <c r="R205" s="656"/>
      <c r="S205" s="656"/>
      <c r="T205" s="656"/>
      <c r="U205" s="656"/>
      <c r="V205" s="656"/>
      <c r="W205" s="656"/>
      <c r="X205" s="656"/>
      <c r="Y205" s="656"/>
      <c r="Z205" s="656"/>
      <c r="AA205" s="656"/>
      <c r="AB205" s="656"/>
      <c r="AC205" s="687"/>
      <c r="AD205" s="656"/>
      <c r="AE205" s="579"/>
      <c r="AG205" s="549">
        <f t="shared" si="60"/>
        <v>1.061475758936308E-2</v>
      </c>
      <c r="AH205" s="550">
        <f t="shared" si="61"/>
        <v>1.061475758936308E-2</v>
      </c>
      <c r="AI205" s="550">
        <f t="shared" si="62"/>
        <v>0</v>
      </c>
      <c r="AJ205" s="550"/>
      <c r="AK205" s="549"/>
      <c r="AO205" s="550"/>
      <c r="AP205" s="550"/>
    </row>
    <row r="206" spans="1:76" s="95" customFormat="1" ht="34.5" customHeight="1">
      <c r="A206" s="568"/>
      <c r="B206" s="94" t="s">
        <v>2010</v>
      </c>
      <c r="C206" s="234">
        <f>SUM('RAB '!H3585:H3590)</f>
        <v>43708758.652275793</v>
      </c>
      <c r="D206" s="654">
        <f t="shared" si="69"/>
        <v>0.11438452149329806</v>
      </c>
      <c r="E206" s="656"/>
      <c r="F206" s="656"/>
      <c r="G206" s="662"/>
      <c r="H206" s="662"/>
      <c r="I206" s="656"/>
      <c r="J206" s="656"/>
      <c r="K206" s="657">
        <f>D206/5</f>
        <v>2.2876904298659611E-2</v>
      </c>
      <c r="L206" s="657">
        <f>K206</f>
        <v>2.2876904298659611E-2</v>
      </c>
      <c r="M206" s="657">
        <f t="shared" ref="M206:O206" si="70">L206</f>
        <v>2.2876904298659611E-2</v>
      </c>
      <c r="N206" s="657">
        <f t="shared" si="70"/>
        <v>2.2876904298659611E-2</v>
      </c>
      <c r="O206" s="657">
        <f t="shared" si="70"/>
        <v>2.2876904298659611E-2</v>
      </c>
      <c r="P206" s="656"/>
      <c r="Q206" s="656"/>
      <c r="R206" s="656"/>
      <c r="S206" s="656"/>
      <c r="T206" s="656"/>
      <c r="U206" s="656"/>
      <c r="V206" s="656"/>
      <c r="W206" s="656"/>
      <c r="X206" s="656"/>
      <c r="Y206" s="656"/>
      <c r="Z206" s="656"/>
      <c r="AA206" s="656"/>
      <c r="AB206" s="656"/>
      <c r="AC206" s="687"/>
      <c r="AD206" s="656"/>
      <c r="AE206" s="579"/>
      <c r="AG206" s="549">
        <f t="shared" si="60"/>
        <v>0.11438452149329806</v>
      </c>
      <c r="AH206" s="550">
        <f t="shared" si="61"/>
        <v>0.11438452149329806</v>
      </c>
      <c r="AI206" s="550">
        <f t="shared" si="62"/>
        <v>0</v>
      </c>
      <c r="AJ206" s="550"/>
      <c r="AK206" s="549"/>
      <c r="AO206" s="550"/>
      <c r="AP206" s="550"/>
    </row>
    <row r="207" spans="1:76" s="95" customFormat="1" ht="34.5" customHeight="1">
      <c r="A207" s="568"/>
      <c r="B207" s="94" t="s">
        <v>2011</v>
      </c>
      <c r="C207" s="234">
        <f>SUM('RAB '!H3593:H3598)</f>
        <v>131842473.07921295</v>
      </c>
      <c r="D207" s="654">
        <f t="shared" si="69"/>
        <v>0.34502783104945467</v>
      </c>
      <c r="E207" s="656"/>
      <c r="F207" s="656"/>
      <c r="G207" s="662"/>
      <c r="H207" s="662"/>
      <c r="I207" s="656"/>
      <c r="J207" s="656"/>
      <c r="K207" s="656"/>
      <c r="L207" s="657">
        <f>D207/4</f>
        <v>8.6256957762363667E-2</v>
      </c>
      <c r="M207" s="657">
        <f>L207</f>
        <v>8.6256957762363667E-2</v>
      </c>
      <c r="N207" s="657">
        <f t="shared" ref="N207:O207" si="71">M207</f>
        <v>8.6256957762363667E-2</v>
      </c>
      <c r="O207" s="657">
        <f t="shared" si="71"/>
        <v>8.6256957762363667E-2</v>
      </c>
      <c r="P207" s="656"/>
      <c r="Q207" s="656"/>
      <c r="R207" s="656"/>
      <c r="S207" s="656"/>
      <c r="T207" s="656"/>
      <c r="U207" s="656"/>
      <c r="V207" s="656"/>
      <c r="W207" s="656"/>
      <c r="X207" s="656"/>
      <c r="Y207" s="656"/>
      <c r="Z207" s="656"/>
      <c r="AA207" s="656"/>
      <c r="AB207" s="656"/>
      <c r="AC207" s="687"/>
      <c r="AD207" s="656"/>
      <c r="AE207" s="579"/>
      <c r="AG207" s="549">
        <f t="shared" si="60"/>
        <v>0.34502783104945467</v>
      </c>
      <c r="AH207" s="550">
        <f t="shared" si="61"/>
        <v>0.34502783104945467</v>
      </c>
      <c r="AI207" s="550">
        <f t="shared" si="62"/>
        <v>0</v>
      </c>
      <c r="AJ207" s="550"/>
      <c r="AK207" s="549"/>
      <c r="AO207" s="550"/>
      <c r="AP207" s="550"/>
    </row>
    <row r="208" spans="1:76" s="95" customFormat="1" ht="34.5" customHeight="1">
      <c r="A208" s="568"/>
      <c r="B208" s="94" t="s">
        <v>2012</v>
      </c>
      <c r="C208" s="234">
        <f>SUM('RAB '!H3601:H3605)</f>
        <v>11580556.828122213</v>
      </c>
      <c r="D208" s="654">
        <f t="shared" si="69"/>
        <v>3.03059728131111E-2</v>
      </c>
      <c r="E208" s="656"/>
      <c r="F208" s="656"/>
      <c r="G208" s="662"/>
      <c r="H208" s="662"/>
      <c r="I208" s="656"/>
      <c r="J208" s="656"/>
      <c r="K208" s="656"/>
      <c r="L208" s="656"/>
      <c r="M208" s="657">
        <f>D208/3</f>
        <v>1.0101990937703699E-2</v>
      </c>
      <c r="N208" s="657">
        <f>M208</f>
        <v>1.0101990937703699E-2</v>
      </c>
      <c r="O208" s="657">
        <f>N208</f>
        <v>1.0101990937703699E-2</v>
      </c>
      <c r="P208" s="656"/>
      <c r="Q208" s="656"/>
      <c r="R208" s="656"/>
      <c r="S208" s="656"/>
      <c r="T208" s="656"/>
      <c r="U208" s="656"/>
      <c r="V208" s="656"/>
      <c r="W208" s="656"/>
      <c r="X208" s="656"/>
      <c r="Y208" s="656"/>
      <c r="Z208" s="656"/>
      <c r="AA208" s="656"/>
      <c r="AB208" s="656"/>
      <c r="AC208" s="687"/>
      <c r="AD208" s="656"/>
      <c r="AE208" s="579"/>
      <c r="AG208" s="549">
        <f t="shared" si="60"/>
        <v>3.03059728131111E-2</v>
      </c>
      <c r="AH208" s="550">
        <f t="shared" si="61"/>
        <v>3.03059728131111E-2</v>
      </c>
      <c r="AI208" s="550">
        <f t="shared" si="62"/>
        <v>0</v>
      </c>
      <c r="AJ208" s="550"/>
      <c r="AK208" s="549"/>
      <c r="AO208" s="550"/>
      <c r="AP208" s="550"/>
    </row>
    <row r="209" spans="1:42" s="95" customFormat="1" ht="34.5" customHeight="1">
      <c r="A209" s="568"/>
      <c r="B209" s="94" t="s">
        <v>2013</v>
      </c>
      <c r="C209" s="234">
        <f>SUM('RAB '!H3608:H3613)</f>
        <v>14108796.77272304</v>
      </c>
      <c r="D209" s="654">
        <f t="shared" si="69"/>
        <v>3.6922301558204633E-2</v>
      </c>
      <c r="E209" s="656"/>
      <c r="F209" s="656"/>
      <c r="G209" s="662"/>
      <c r="H209" s="662"/>
      <c r="I209" s="656"/>
      <c r="J209" s="656"/>
      <c r="K209" s="656"/>
      <c r="L209" s="656"/>
      <c r="M209" s="656"/>
      <c r="N209" s="657">
        <f>D209/2</f>
        <v>1.8461150779102316E-2</v>
      </c>
      <c r="O209" s="657">
        <f>N209</f>
        <v>1.8461150779102316E-2</v>
      </c>
      <c r="P209" s="656"/>
      <c r="Q209" s="656"/>
      <c r="R209" s="656"/>
      <c r="S209" s="656"/>
      <c r="T209" s="656"/>
      <c r="U209" s="656"/>
      <c r="V209" s="656"/>
      <c r="W209" s="656"/>
      <c r="X209" s="656"/>
      <c r="Y209" s="656"/>
      <c r="Z209" s="656"/>
      <c r="AA209" s="656"/>
      <c r="AB209" s="656"/>
      <c r="AC209" s="687"/>
      <c r="AD209" s="656"/>
      <c r="AE209" s="579"/>
      <c r="AG209" s="549">
        <f t="shared" si="60"/>
        <v>3.6922301558204633E-2</v>
      </c>
      <c r="AH209" s="550">
        <f t="shared" si="61"/>
        <v>3.6922301558204633E-2</v>
      </c>
      <c r="AI209" s="550">
        <f t="shared" si="62"/>
        <v>0</v>
      </c>
      <c r="AJ209" s="550"/>
      <c r="AK209" s="549"/>
      <c r="AO209" s="550"/>
      <c r="AP209" s="550"/>
    </row>
    <row r="210" spans="1:42" s="95" customFormat="1" ht="34.5" customHeight="1">
      <c r="A210" s="568"/>
      <c r="B210" s="94" t="s">
        <v>2014</v>
      </c>
      <c r="C210" s="234">
        <f>SUM('RAB '!H3616:H3621)</f>
        <v>22869298.712479785</v>
      </c>
      <c r="D210" s="654">
        <f t="shared" si="69"/>
        <v>5.9848274596974747E-2</v>
      </c>
      <c r="E210" s="656"/>
      <c r="F210" s="656"/>
      <c r="G210" s="662"/>
      <c r="H210" s="662"/>
      <c r="I210" s="656"/>
      <c r="J210" s="656"/>
      <c r="K210" s="656"/>
      <c r="L210" s="656"/>
      <c r="M210" s="656"/>
      <c r="N210" s="656"/>
      <c r="O210" s="657">
        <f>D210</f>
        <v>5.9848274596974747E-2</v>
      </c>
      <c r="P210" s="656"/>
      <c r="Q210" s="656"/>
      <c r="R210" s="656"/>
      <c r="S210" s="656"/>
      <c r="T210" s="656"/>
      <c r="U210" s="656"/>
      <c r="V210" s="656"/>
      <c r="W210" s="656"/>
      <c r="X210" s="656"/>
      <c r="Y210" s="656"/>
      <c r="Z210" s="656"/>
      <c r="AA210" s="656"/>
      <c r="AB210" s="656"/>
      <c r="AC210" s="687"/>
      <c r="AD210" s="656"/>
      <c r="AE210" s="579"/>
      <c r="AG210" s="549">
        <f t="shared" si="60"/>
        <v>5.9848274596974747E-2</v>
      </c>
      <c r="AH210" s="550">
        <f t="shared" si="61"/>
        <v>5.9848274596974747E-2</v>
      </c>
      <c r="AI210" s="550">
        <f t="shared" si="62"/>
        <v>0</v>
      </c>
      <c r="AJ210" s="550"/>
      <c r="AK210" s="549"/>
      <c r="AO210" s="550"/>
      <c r="AP210" s="550"/>
    </row>
    <row r="211" spans="1:42" s="95" customFormat="1" ht="34.5" customHeight="1">
      <c r="A211" s="568" t="s">
        <v>24</v>
      </c>
      <c r="B211" s="94" t="s">
        <v>2353</v>
      </c>
      <c r="C211" s="234">
        <f>REKAP!C173</f>
        <v>13227417.995682657</v>
      </c>
      <c r="D211" s="654">
        <f t="shared" si="69"/>
        <v>3.461575951091949E-2</v>
      </c>
      <c r="E211" s="656"/>
      <c r="F211" s="656"/>
      <c r="G211" s="662"/>
      <c r="H211" s="662"/>
      <c r="I211" s="656"/>
      <c r="J211" s="656"/>
      <c r="K211" s="656"/>
      <c r="L211" s="656"/>
      <c r="M211" s="656"/>
      <c r="N211" s="656"/>
      <c r="O211" s="657">
        <f>D211</f>
        <v>3.461575951091949E-2</v>
      </c>
      <c r="P211" s="656"/>
      <c r="Q211" s="656"/>
      <c r="R211" s="656"/>
      <c r="S211" s="656"/>
      <c r="T211" s="656"/>
      <c r="U211" s="656"/>
      <c r="V211" s="656"/>
      <c r="W211" s="656"/>
      <c r="X211" s="656"/>
      <c r="Y211" s="656"/>
      <c r="Z211" s="656"/>
      <c r="AA211" s="656"/>
      <c r="AB211" s="656"/>
      <c r="AC211" s="687"/>
      <c r="AD211" s="656"/>
      <c r="AE211" s="579"/>
      <c r="AG211" s="549">
        <f t="shared" si="60"/>
        <v>3.461575951091949E-2</v>
      </c>
      <c r="AH211" s="550"/>
      <c r="AI211" s="550"/>
      <c r="AJ211" s="550"/>
      <c r="AK211" s="549"/>
      <c r="AO211" s="550"/>
      <c r="AP211" s="550"/>
    </row>
    <row r="212" spans="1:42" s="6" customFormat="1" ht="39.9" customHeight="1">
      <c r="A212" s="572" t="s">
        <v>2016</v>
      </c>
      <c r="B212" s="218" t="s">
        <v>2017</v>
      </c>
      <c r="C212" s="158"/>
      <c r="D212" s="654">
        <f t="shared" si="69"/>
        <v>0</v>
      </c>
      <c r="E212" s="654"/>
      <c r="F212" s="654"/>
      <c r="G212" s="659"/>
      <c r="H212" s="659"/>
      <c r="I212" s="654"/>
      <c r="J212" s="654"/>
      <c r="K212" s="654"/>
      <c r="L212" s="654"/>
      <c r="M212" s="654"/>
      <c r="N212" s="654"/>
      <c r="O212" s="654"/>
      <c r="P212" s="654"/>
      <c r="Q212" s="654"/>
      <c r="R212" s="654"/>
      <c r="S212" s="654"/>
      <c r="T212" s="654"/>
      <c r="U212" s="654"/>
      <c r="V212" s="654"/>
      <c r="W212" s="654"/>
      <c r="X212" s="654"/>
      <c r="Y212" s="654"/>
      <c r="Z212" s="654"/>
      <c r="AA212" s="654"/>
      <c r="AB212" s="654"/>
      <c r="AC212" s="686"/>
      <c r="AD212" s="654"/>
      <c r="AE212" s="578"/>
      <c r="AG212" s="549">
        <f t="shared" si="60"/>
        <v>0</v>
      </c>
      <c r="AH212" s="550">
        <f t="shared" si="61"/>
        <v>0</v>
      </c>
      <c r="AI212" s="550">
        <f t="shared" si="62"/>
        <v>0</v>
      </c>
      <c r="AJ212" s="550"/>
      <c r="AK212" s="549"/>
      <c r="AO212" s="550">
        <f>SUM(C213:C214)</f>
        <v>247042771.11757469</v>
      </c>
      <c r="AP212" s="6">
        <f>SUM('RAB '!H3656:H3711)</f>
        <v>247042771.11757469</v>
      </c>
    </row>
    <row r="213" spans="1:42" s="6" customFormat="1" ht="35.1" customHeight="1">
      <c r="A213" s="572" t="s">
        <v>821</v>
      </c>
      <c r="B213" s="218" t="s">
        <v>110</v>
      </c>
      <c r="C213" s="158">
        <f>SUM('RAB '!H3656:H3661)</f>
        <v>12966353.935433079</v>
      </c>
      <c r="D213" s="654">
        <f t="shared" si="69"/>
        <v>3.3932562629298814E-2</v>
      </c>
      <c r="E213" s="654"/>
      <c r="F213" s="654"/>
      <c r="G213" s="659"/>
      <c r="H213" s="659"/>
      <c r="I213" s="654"/>
      <c r="J213" s="659"/>
      <c r="K213" s="659"/>
      <c r="L213" s="659"/>
      <c r="M213" s="655">
        <f>D213/5</f>
        <v>6.7865125258597626E-3</v>
      </c>
      <c r="N213" s="655">
        <f>M213</f>
        <v>6.7865125258597626E-3</v>
      </c>
      <c r="O213" s="655">
        <f t="shared" ref="O213:Q213" si="72">N213</f>
        <v>6.7865125258597626E-3</v>
      </c>
      <c r="P213" s="655">
        <f t="shared" si="72"/>
        <v>6.7865125258597626E-3</v>
      </c>
      <c r="Q213" s="655">
        <f t="shared" si="72"/>
        <v>6.7865125258597626E-3</v>
      </c>
      <c r="R213" s="654"/>
      <c r="S213" s="654"/>
      <c r="T213" s="654"/>
      <c r="U213" s="654"/>
      <c r="V213" s="654"/>
      <c r="W213" s="654"/>
      <c r="X213" s="654"/>
      <c r="Y213" s="654"/>
      <c r="Z213" s="654"/>
      <c r="AA213" s="654"/>
      <c r="AB213" s="654"/>
      <c r="AC213" s="686"/>
      <c r="AD213" s="654"/>
      <c r="AE213" s="578"/>
      <c r="AG213" s="549">
        <f t="shared" si="60"/>
        <v>3.3932562629298814E-2</v>
      </c>
      <c r="AH213" s="550">
        <f t="shared" si="61"/>
        <v>3.3932562629298814E-2</v>
      </c>
      <c r="AI213" s="550">
        <f t="shared" si="62"/>
        <v>0</v>
      </c>
      <c r="AJ213" s="550"/>
      <c r="AK213" s="549"/>
      <c r="AO213" s="550"/>
      <c r="AP213" s="550"/>
    </row>
    <row r="214" spans="1:42" s="6" customFormat="1" ht="35.1" customHeight="1">
      <c r="A214" s="572" t="s">
        <v>107</v>
      </c>
      <c r="B214" s="218" t="s">
        <v>2023</v>
      </c>
      <c r="C214" s="158">
        <f>SUM('RAB '!H3666:H3711)</f>
        <v>234076417.1821416</v>
      </c>
      <c r="D214" s="654">
        <f t="shared" si="69"/>
        <v>0.61257102232645522</v>
      </c>
      <c r="E214" s="654"/>
      <c r="F214" s="654"/>
      <c r="G214" s="659"/>
      <c r="H214" s="659"/>
      <c r="I214" s="654"/>
      <c r="J214" s="659"/>
      <c r="K214" s="659"/>
      <c r="L214" s="659"/>
      <c r="M214" s="654"/>
      <c r="N214" s="655">
        <f>D214/5</f>
        <v>0.12251420446529104</v>
      </c>
      <c r="O214" s="655">
        <f>N214</f>
        <v>0.12251420446529104</v>
      </c>
      <c r="P214" s="655">
        <f>O214</f>
        <v>0.12251420446529104</v>
      </c>
      <c r="Q214" s="655">
        <f>P214</f>
        <v>0.12251420446529104</v>
      </c>
      <c r="R214" s="655">
        <f>Q214</f>
        <v>0.12251420446529104</v>
      </c>
      <c r="S214" s="654"/>
      <c r="T214" s="654"/>
      <c r="U214" s="654"/>
      <c r="V214" s="654"/>
      <c r="W214" s="654"/>
      <c r="X214" s="654"/>
      <c r="Y214" s="654"/>
      <c r="Z214" s="654"/>
      <c r="AA214" s="654"/>
      <c r="AB214" s="654"/>
      <c r="AC214" s="686"/>
      <c r="AD214" s="654"/>
      <c r="AE214" s="578"/>
      <c r="AG214" s="549">
        <f t="shared" si="60"/>
        <v>0.61257102232645522</v>
      </c>
      <c r="AH214" s="550">
        <f t="shared" si="61"/>
        <v>0.61257102232645522</v>
      </c>
      <c r="AI214" s="550">
        <f t="shared" si="62"/>
        <v>0</v>
      </c>
      <c r="AJ214" s="550"/>
      <c r="AK214" s="549"/>
      <c r="AO214" s="550"/>
      <c r="AP214" s="550"/>
    </row>
    <row r="215" spans="1:42" s="6" customFormat="1" ht="35.1" customHeight="1">
      <c r="A215" s="572" t="s">
        <v>46</v>
      </c>
      <c r="B215" s="218" t="s">
        <v>470</v>
      </c>
      <c r="C215" s="158"/>
      <c r="D215" s="654">
        <f t="shared" si="69"/>
        <v>0</v>
      </c>
      <c r="E215" s="654"/>
      <c r="F215" s="654"/>
      <c r="G215" s="659"/>
      <c r="H215" s="659"/>
      <c r="I215" s="654"/>
      <c r="J215" s="659"/>
      <c r="K215" s="659"/>
      <c r="L215" s="659"/>
      <c r="M215" s="654"/>
      <c r="N215" s="654"/>
      <c r="O215" s="654"/>
      <c r="P215" s="654"/>
      <c r="Q215" s="654"/>
      <c r="R215" s="654"/>
      <c r="S215" s="654"/>
      <c r="T215" s="654"/>
      <c r="U215" s="654"/>
      <c r="V215" s="654"/>
      <c r="W215" s="654"/>
      <c r="X215" s="654"/>
      <c r="Y215" s="654"/>
      <c r="Z215" s="654"/>
      <c r="AA215" s="654"/>
      <c r="AB215" s="654"/>
      <c r="AC215" s="686"/>
      <c r="AD215" s="654"/>
      <c r="AE215" s="578"/>
      <c r="AG215" s="549">
        <f t="shared" si="60"/>
        <v>0</v>
      </c>
      <c r="AH215" s="550">
        <f t="shared" si="61"/>
        <v>0</v>
      </c>
      <c r="AI215" s="550">
        <f t="shared" si="62"/>
        <v>0</v>
      </c>
      <c r="AJ215" s="550"/>
      <c r="AK215" s="549"/>
      <c r="AO215" s="550">
        <f>SUM(C216:C219)</f>
        <v>78058292.667157605</v>
      </c>
      <c r="AP215" s="550">
        <f>SUM('RAB '!H3716:H3748)</f>
        <v>78058292.66715762</v>
      </c>
    </row>
    <row r="216" spans="1:42" s="6" customFormat="1" ht="35.1" customHeight="1">
      <c r="A216" s="572" t="s">
        <v>821</v>
      </c>
      <c r="B216" s="218" t="s">
        <v>490</v>
      </c>
      <c r="C216" s="158">
        <f>SUM('RAB '!H3716)</f>
        <v>21887224.395</v>
      </c>
      <c r="D216" s="654">
        <f t="shared" si="69"/>
        <v>5.7278215315047884E-2</v>
      </c>
      <c r="E216" s="654"/>
      <c r="F216" s="654"/>
      <c r="G216" s="659"/>
      <c r="H216" s="659"/>
      <c r="I216" s="654"/>
      <c r="J216" s="659"/>
      <c r="K216" s="659"/>
      <c r="L216" s="659"/>
      <c r="M216" s="654"/>
      <c r="N216" s="654"/>
      <c r="O216" s="655">
        <f>D216/4</f>
        <v>1.4319553828761971E-2</v>
      </c>
      <c r="P216" s="655">
        <f>O216</f>
        <v>1.4319553828761971E-2</v>
      </c>
      <c r="Q216" s="655">
        <f>P216</f>
        <v>1.4319553828761971E-2</v>
      </c>
      <c r="R216" s="655">
        <f>Q216</f>
        <v>1.4319553828761971E-2</v>
      </c>
      <c r="S216" s="654"/>
      <c r="T216" s="654"/>
      <c r="U216" s="654"/>
      <c r="V216" s="654"/>
      <c r="W216" s="654"/>
      <c r="X216" s="654"/>
      <c r="Y216" s="654"/>
      <c r="Z216" s="654"/>
      <c r="AA216" s="654"/>
      <c r="AB216" s="654"/>
      <c r="AC216" s="686"/>
      <c r="AD216" s="654"/>
      <c r="AE216" s="578"/>
      <c r="AG216" s="549">
        <f t="shared" si="60"/>
        <v>5.7278215315047884E-2</v>
      </c>
      <c r="AH216" s="550">
        <f t="shared" si="61"/>
        <v>5.7278215315047884E-2</v>
      </c>
      <c r="AI216" s="550">
        <f t="shared" si="62"/>
        <v>0</v>
      </c>
      <c r="AJ216" s="550"/>
      <c r="AK216" s="549"/>
      <c r="AO216" s="550"/>
      <c r="AP216" s="550"/>
    </row>
    <row r="217" spans="1:42" s="6" customFormat="1" ht="35.1" customHeight="1">
      <c r="A217" s="572" t="s">
        <v>107</v>
      </c>
      <c r="B217" s="218" t="s">
        <v>2046</v>
      </c>
      <c r="C217" s="158">
        <f>SUM('RAB '!H3719:H3722)</f>
        <v>18432786.235074759</v>
      </c>
      <c r="D217" s="654">
        <f t="shared" si="69"/>
        <v>4.8238053385611247E-2</v>
      </c>
      <c r="E217" s="654"/>
      <c r="F217" s="654"/>
      <c r="G217" s="659"/>
      <c r="H217" s="659"/>
      <c r="I217" s="654"/>
      <c r="J217" s="659"/>
      <c r="K217" s="659"/>
      <c r="L217" s="659"/>
      <c r="M217" s="654"/>
      <c r="N217" s="654"/>
      <c r="O217" s="655"/>
      <c r="P217" s="655">
        <f>D217/3</f>
        <v>1.6079351128537082E-2</v>
      </c>
      <c r="Q217" s="655">
        <f>P217</f>
        <v>1.6079351128537082E-2</v>
      </c>
      <c r="R217" s="655">
        <f>Q217</f>
        <v>1.6079351128537082E-2</v>
      </c>
      <c r="S217" s="654"/>
      <c r="T217" s="654"/>
      <c r="U217" s="654"/>
      <c r="V217" s="654"/>
      <c r="W217" s="654"/>
      <c r="X217" s="654"/>
      <c r="Y217" s="654"/>
      <c r="Z217" s="654"/>
      <c r="AA217" s="654"/>
      <c r="AB217" s="654"/>
      <c r="AC217" s="686"/>
      <c r="AD217" s="654"/>
      <c r="AE217" s="578"/>
      <c r="AG217" s="549">
        <f t="shared" si="60"/>
        <v>4.8238053385611247E-2</v>
      </c>
      <c r="AH217" s="550">
        <f t="shared" si="61"/>
        <v>4.8238053385611247E-2</v>
      </c>
      <c r="AI217" s="550">
        <f t="shared" si="62"/>
        <v>0</v>
      </c>
      <c r="AJ217" s="550"/>
      <c r="AK217" s="549"/>
      <c r="AO217" s="550"/>
      <c r="AP217" s="550"/>
    </row>
    <row r="218" spans="1:42" s="6" customFormat="1" ht="35.1" customHeight="1">
      <c r="A218" s="572" t="s">
        <v>213</v>
      </c>
      <c r="B218" s="218" t="s">
        <v>720</v>
      </c>
      <c r="C218" s="158">
        <f>SUM('RAB '!H3725:H3727)</f>
        <v>21483105.037082855</v>
      </c>
      <c r="D218" s="654">
        <f t="shared" si="69"/>
        <v>5.6220646973899745E-2</v>
      </c>
      <c r="E218" s="654"/>
      <c r="F218" s="654"/>
      <c r="G218" s="659"/>
      <c r="H218" s="659"/>
      <c r="I218" s="654"/>
      <c r="J218" s="659"/>
      <c r="K218" s="659"/>
      <c r="L218" s="659"/>
      <c r="M218" s="654"/>
      <c r="N218" s="654"/>
      <c r="O218" s="654"/>
      <c r="P218" s="654"/>
      <c r="Q218" s="654"/>
      <c r="R218" s="659"/>
      <c r="S218" s="655">
        <f>D218</f>
        <v>5.6220646973899745E-2</v>
      </c>
      <c r="T218" s="654"/>
      <c r="U218" s="654"/>
      <c r="V218" s="654"/>
      <c r="W218" s="654"/>
      <c r="X218" s="654"/>
      <c r="Y218" s="654"/>
      <c r="Z218" s="654"/>
      <c r="AA218" s="654"/>
      <c r="AB218" s="654"/>
      <c r="AC218" s="686"/>
      <c r="AD218" s="654"/>
      <c r="AE218" s="578"/>
      <c r="AG218" s="549">
        <f t="shared" si="60"/>
        <v>5.6220646973899745E-2</v>
      </c>
      <c r="AH218" s="550">
        <f t="shared" si="61"/>
        <v>5.6220646973899745E-2</v>
      </c>
      <c r="AI218" s="550">
        <f t="shared" si="62"/>
        <v>0</v>
      </c>
      <c r="AJ218" s="550"/>
      <c r="AK218" s="549"/>
      <c r="AO218" s="550"/>
      <c r="AP218" s="550"/>
    </row>
    <row r="219" spans="1:42" s="6" customFormat="1" ht="35.1" customHeight="1">
      <c r="A219" s="572" t="s">
        <v>508</v>
      </c>
      <c r="B219" s="218" t="s">
        <v>2056</v>
      </c>
      <c r="C219" s="158">
        <f>SUM('RAB '!H3730:H3748)</f>
        <v>16255177</v>
      </c>
      <c r="D219" s="654">
        <f t="shared" si="69"/>
        <v>4.2539314779580305E-2</v>
      </c>
      <c r="E219" s="654"/>
      <c r="F219" s="654"/>
      <c r="G219" s="659"/>
      <c r="H219" s="659"/>
      <c r="I219" s="654"/>
      <c r="J219" s="659"/>
      <c r="K219" s="659"/>
      <c r="L219" s="659"/>
      <c r="M219" s="654"/>
      <c r="N219" s="654"/>
      <c r="O219" s="654"/>
      <c r="P219" s="654"/>
      <c r="Q219" s="654"/>
      <c r="R219" s="659"/>
      <c r="S219" s="659"/>
      <c r="T219" s="655">
        <f>D219</f>
        <v>4.2539314779580305E-2</v>
      </c>
      <c r="U219" s="654"/>
      <c r="V219" s="654"/>
      <c r="W219" s="654"/>
      <c r="X219" s="654"/>
      <c r="Y219" s="654"/>
      <c r="Z219" s="654"/>
      <c r="AA219" s="654"/>
      <c r="AB219" s="654"/>
      <c r="AC219" s="686"/>
      <c r="AD219" s="654"/>
      <c r="AE219" s="578"/>
      <c r="AG219" s="549">
        <f t="shared" si="60"/>
        <v>4.2539314779580305E-2</v>
      </c>
      <c r="AH219" s="550">
        <f t="shared" si="61"/>
        <v>4.2539314779580305E-2</v>
      </c>
      <c r="AI219" s="550">
        <f t="shared" si="62"/>
        <v>0</v>
      </c>
      <c r="AJ219" s="550"/>
      <c r="AK219" s="549"/>
      <c r="AO219" s="550"/>
      <c r="AP219" s="550"/>
    </row>
    <row r="220" spans="1:42" s="6" customFormat="1" ht="35.1" customHeight="1">
      <c r="A220" s="572" t="s">
        <v>108</v>
      </c>
      <c r="B220" s="218" t="s">
        <v>820</v>
      </c>
      <c r="C220" s="158"/>
      <c r="D220" s="654">
        <f t="shared" si="69"/>
        <v>0</v>
      </c>
      <c r="E220" s="654"/>
      <c r="F220" s="654"/>
      <c r="G220" s="659"/>
      <c r="H220" s="659"/>
      <c r="I220" s="654"/>
      <c r="J220" s="659"/>
      <c r="K220" s="659"/>
      <c r="L220" s="659"/>
      <c r="M220" s="654"/>
      <c r="N220" s="654"/>
      <c r="O220" s="654"/>
      <c r="P220" s="654"/>
      <c r="Q220" s="654"/>
      <c r="R220" s="654"/>
      <c r="S220" s="654"/>
      <c r="T220" s="654"/>
      <c r="U220" s="654"/>
      <c r="V220" s="654"/>
      <c r="W220" s="654"/>
      <c r="X220" s="654"/>
      <c r="Y220" s="654"/>
      <c r="Z220" s="654"/>
      <c r="AA220" s="654"/>
      <c r="AB220" s="654"/>
      <c r="AC220" s="686"/>
      <c r="AD220" s="654"/>
      <c r="AE220" s="578"/>
      <c r="AG220" s="549">
        <f t="shared" si="60"/>
        <v>0</v>
      </c>
      <c r="AH220" s="550">
        <f t="shared" si="61"/>
        <v>0</v>
      </c>
      <c r="AI220" s="550">
        <f t="shared" si="62"/>
        <v>0</v>
      </c>
      <c r="AJ220" s="550"/>
      <c r="AK220" s="549"/>
      <c r="AO220" s="550">
        <f>SUM(C221:C224)</f>
        <v>33360835.322641835</v>
      </c>
      <c r="AP220" s="550">
        <f>SUM('RAB '!H3752:H3804)</f>
        <v>33360835.322641842</v>
      </c>
    </row>
    <row r="221" spans="1:42" s="6" customFormat="1" ht="35.1" customHeight="1">
      <c r="A221" s="572" t="s">
        <v>821</v>
      </c>
      <c r="B221" s="218" t="s">
        <v>822</v>
      </c>
      <c r="C221" s="158">
        <f>SUM('RAB '!H3753:H3774)</f>
        <v>8339589.8651707442</v>
      </c>
      <c r="D221" s="654">
        <f t="shared" si="69"/>
        <v>2.1824458657515446E-2</v>
      </c>
      <c r="E221" s="654"/>
      <c r="F221" s="654"/>
      <c r="G221" s="659"/>
      <c r="H221" s="659"/>
      <c r="I221" s="654"/>
      <c r="J221" s="659"/>
      <c r="K221" s="659"/>
      <c r="L221" s="659"/>
      <c r="M221" s="654"/>
      <c r="N221" s="654"/>
      <c r="O221" s="654"/>
      <c r="P221" s="655">
        <f>D221/2</f>
        <v>1.0912229328757723E-2</v>
      </c>
      <c r="Q221" s="655">
        <f>P221</f>
        <v>1.0912229328757723E-2</v>
      </c>
      <c r="R221" s="654"/>
      <c r="S221" s="654"/>
      <c r="T221" s="654"/>
      <c r="U221" s="654"/>
      <c r="V221" s="654"/>
      <c r="W221" s="654"/>
      <c r="X221" s="654"/>
      <c r="Y221" s="654"/>
      <c r="Z221" s="654"/>
      <c r="AA221" s="654"/>
      <c r="AB221" s="654"/>
      <c r="AC221" s="686"/>
      <c r="AD221" s="654"/>
      <c r="AE221" s="578"/>
      <c r="AG221" s="549">
        <f t="shared" si="60"/>
        <v>2.1824458657515446E-2</v>
      </c>
      <c r="AH221" s="550">
        <f t="shared" si="61"/>
        <v>2.1824458657515446E-2</v>
      </c>
      <c r="AI221" s="550">
        <f t="shared" si="62"/>
        <v>0</v>
      </c>
      <c r="AJ221" s="550"/>
      <c r="AK221" s="549"/>
      <c r="AO221" s="550"/>
      <c r="AP221" s="550"/>
    </row>
    <row r="222" spans="1:42" s="6" customFormat="1" ht="35.1" customHeight="1">
      <c r="A222" s="572" t="s">
        <v>107</v>
      </c>
      <c r="B222" s="218" t="s">
        <v>911</v>
      </c>
      <c r="C222" s="158">
        <f>SUM('RAB '!H3778:H3787)</f>
        <v>13544246.336870357</v>
      </c>
      <c r="D222" s="654">
        <f t="shared" si="69"/>
        <v>3.5444889857323955E-2</v>
      </c>
      <c r="E222" s="654"/>
      <c r="F222" s="654"/>
      <c r="G222" s="659"/>
      <c r="H222" s="659"/>
      <c r="I222" s="654"/>
      <c r="J222" s="659"/>
      <c r="K222" s="659"/>
      <c r="L222" s="659"/>
      <c r="M222" s="654"/>
      <c r="N222" s="654"/>
      <c r="O222" s="654"/>
      <c r="P222" s="654"/>
      <c r="Q222" s="655">
        <f>D222/2</f>
        <v>1.7722444928661978E-2</v>
      </c>
      <c r="R222" s="655">
        <f>Q222</f>
        <v>1.7722444928661978E-2</v>
      </c>
      <c r="S222" s="654"/>
      <c r="T222" s="654"/>
      <c r="U222" s="654"/>
      <c r="V222" s="654"/>
      <c r="W222" s="654"/>
      <c r="X222" s="654"/>
      <c r="Y222" s="654"/>
      <c r="Z222" s="654"/>
      <c r="AA222" s="654"/>
      <c r="AB222" s="654"/>
      <c r="AC222" s="686"/>
      <c r="AD222" s="654"/>
      <c r="AE222" s="578"/>
      <c r="AG222" s="549">
        <f t="shared" si="60"/>
        <v>3.5444889857323955E-2</v>
      </c>
      <c r="AH222" s="550">
        <f t="shared" si="61"/>
        <v>3.5444889857323955E-2</v>
      </c>
      <c r="AI222" s="550">
        <f t="shared" si="62"/>
        <v>0</v>
      </c>
      <c r="AJ222" s="550"/>
      <c r="AK222" s="549"/>
      <c r="AO222" s="550"/>
      <c r="AP222" s="550"/>
    </row>
    <row r="223" spans="1:42" s="6" customFormat="1" ht="35.1" customHeight="1">
      <c r="A223" s="572" t="s">
        <v>213</v>
      </c>
      <c r="B223" s="218" t="s">
        <v>1176</v>
      </c>
      <c r="C223" s="158">
        <f>SUM('RAB '!H3792:H3793)</f>
        <v>2151673.7428318704</v>
      </c>
      <c r="D223" s="654">
        <f t="shared" si="69"/>
        <v>5.6308661941535708E-3</v>
      </c>
      <c r="E223" s="654"/>
      <c r="F223" s="654"/>
      <c r="G223" s="659"/>
      <c r="H223" s="659"/>
      <c r="I223" s="654"/>
      <c r="J223" s="659"/>
      <c r="K223" s="659"/>
      <c r="L223" s="654"/>
      <c r="M223" s="654"/>
      <c r="N223" s="654"/>
      <c r="O223" s="654"/>
      <c r="P223" s="654"/>
      <c r="Q223" s="659"/>
      <c r="R223" s="659"/>
      <c r="S223" s="655">
        <f>D223</f>
        <v>5.6308661941535708E-3</v>
      </c>
      <c r="T223" s="654"/>
      <c r="U223" s="654"/>
      <c r="V223" s="654"/>
      <c r="W223" s="654"/>
      <c r="X223" s="654"/>
      <c r="Y223" s="654"/>
      <c r="Z223" s="654"/>
      <c r="AA223" s="654"/>
      <c r="AB223" s="654"/>
      <c r="AC223" s="686"/>
      <c r="AD223" s="654"/>
      <c r="AE223" s="578"/>
      <c r="AG223" s="549">
        <f t="shared" si="60"/>
        <v>5.6308661941535708E-3</v>
      </c>
      <c r="AH223" s="550">
        <f t="shared" si="61"/>
        <v>5.6308661941535708E-3</v>
      </c>
      <c r="AI223" s="550">
        <f t="shared" si="62"/>
        <v>0</v>
      </c>
      <c r="AJ223" s="550"/>
      <c r="AK223" s="549"/>
      <c r="AO223" s="550"/>
      <c r="AP223" s="550"/>
    </row>
    <row r="224" spans="1:42" s="6" customFormat="1" ht="35.1" customHeight="1">
      <c r="A224" s="572" t="s">
        <v>508</v>
      </c>
      <c r="B224" s="218" t="s">
        <v>2091</v>
      </c>
      <c r="C224" s="158">
        <f>SUM('RAB '!H3798:H3804)</f>
        <v>9325325.377768863</v>
      </c>
      <c r="D224" s="654">
        <f t="shared" si="69"/>
        <v>2.4404099178182943E-2</v>
      </c>
      <c r="E224" s="654"/>
      <c r="F224" s="654"/>
      <c r="G224" s="659"/>
      <c r="H224" s="659"/>
      <c r="I224" s="654"/>
      <c r="J224" s="659"/>
      <c r="K224" s="659"/>
      <c r="L224" s="654"/>
      <c r="M224" s="654"/>
      <c r="N224" s="654"/>
      <c r="O224" s="654"/>
      <c r="P224" s="654"/>
      <c r="Q224" s="659"/>
      <c r="R224" s="659"/>
      <c r="S224" s="659"/>
      <c r="T224" s="655">
        <f>D224</f>
        <v>2.4404099178182943E-2</v>
      </c>
      <c r="U224" s="654"/>
      <c r="V224" s="654"/>
      <c r="W224" s="654"/>
      <c r="X224" s="654"/>
      <c r="Y224" s="654"/>
      <c r="Z224" s="654"/>
      <c r="AA224" s="654"/>
      <c r="AB224" s="654"/>
      <c r="AC224" s="686"/>
      <c r="AD224" s="654"/>
      <c r="AE224" s="578"/>
      <c r="AG224" s="549">
        <f t="shared" si="60"/>
        <v>2.4404099178182943E-2</v>
      </c>
      <c r="AH224" s="550">
        <f t="shared" si="61"/>
        <v>2.4404099178182943E-2</v>
      </c>
      <c r="AI224" s="550">
        <f t="shared" si="62"/>
        <v>0</v>
      </c>
      <c r="AJ224" s="550"/>
      <c r="AK224" s="549"/>
      <c r="AO224" s="550"/>
      <c r="AP224" s="550"/>
    </row>
    <row r="225" spans="1:42" s="6" customFormat="1" ht="35.1" customHeight="1">
      <c r="A225" s="572" t="s">
        <v>469</v>
      </c>
      <c r="B225" s="218" t="s">
        <v>1295</v>
      </c>
      <c r="C225" s="158"/>
      <c r="D225" s="654">
        <f t="shared" si="69"/>
        <v>0</v>
      </c>
      <c r="E225" s="654"/>
      <c r="F225" s="654"/>
      <c r="G225" s="654"/>
      <c r="H225" s="654"/>
      <c r="I225" s="654"/>
      <c r="J225" s="654"/>
      <c r="K225" s="654"/>
      <c r="L225" s="654"/>
      <c r="M225" s="654"/>
      <c r="N225" s="654"/>
      <c r="O225" s="654"/>
      <c r="P225" s="654"/>
      <c r="Q225" s="654"/>
      <c r="R225" s="654"/>
      <c r="S225" s="654"/>
      <c r="T225" s="654"/>
      <c r="U225" s="654"/>
      <c r="V225" s="654"/>
      <c r="W225" s="654"/>
      <c r="X225" s="654"/>
      <c r="Y225" s="654"/>
      <c r="Z225" s="654"/>
      <c r="AA225" s="654"/>
      <c r="AB225" s="654"/>
      <c r="AC225" s="686"/>
      <c r="AD225" s="654"/>
      <c r="AE225" s="578"/>
      <c r="AG225" s="549">
        <f t="shared" si="60"/>
        <v>0</v>
      </c>
      <c r="AH225" s="550">
        <f t="shared" si="61"/>
        <v>0</v>
      </c>
      <c r="AI225" s="550">
        <f t="shared" si="62"/>
        <v>0</v>
      </c>
      <c r="AJ225" s="550"/>
      <c r="AK225" s="549"/>
      <c r="AO225" s="550"/>
      <c r="AP225" s="550"/>
    </row>
    <row r="226" spans="1:42" s="6" customFormat="1" ht="35.1" customHeight="1">
      <c r="A226" s="572" t="s">
        <v>821</v>
      </c>
      <c r="B226" s="218" t="s">
        <v>1296</v>
      </c>
      <c r="C226" s="158">
        <f>SUM('RAB '!H3809:H3817)</f>
        <v>2376520.2801096076</v>
      </c>
      <c r="D226" s="654">
        <f t="shared" si="69"/>
        <v>6.2192828952670875E-3</v>
      </c>
      <c r="E226" s="654"/>
      <c r="F226" s="654"/>
      <c r="G226" s="654"/>
      <c r="H226" s="654"/>
      <c r="I226" s="654"/>
      <c r="J226" s="654"/>
      <c r="K226" s="654"/>
      <c r="L226" s="654"/>
      <c r="M226" s="655">
        <f>D226</f>
        <v>6.2192828952670875E-3</v>
      </c>
      <c r="N226" s="654"/>
      <c r="O226" s="654"/>
      <c r="P226" s="654"/>
      <c r="Q226" s="654"/>
      <c r="R226" s="654"/>
      <c r="S226" s="654"/>
      <c r="T226" s="654"/>
      <c r="U226" s="654"/>
      <c r="V226" s="654"/>
      <c r="W226" s="654"/>
      <c r="X226" s="654"/>
      <c r="Y226" s="654"/>
      <c r="Z226" s="654"/>
      <c r="AA226" s="654"/>
      <c r="AB226" s="654"/>
      <c r="AC226" s="686"/>
      <c r="AD226" s="654"/>
      <c r="AE226" s="578"/>
      <c r="AG226" s="549">
        <f t="shared" si="60"/>
        <v>6.2192828952670875E-3</v>
      </c>
      <c r="AH226" s="550">
        <f t="shared" si="61"/>
        <v>6.2192828952670875E-3</v>
      </c>
      <c r="AI226" s="550">
        <f t="shared" si="62"/>
        <v>0</v>
      </c>
      <c r="AJ226" s="550"/>
      <c r="AK226" s="549"/>
      <c r="AO226" s="550"/>
      <c r="AP226" s="550"/>
    </row>
    <row r="227" spans="1:42" s="6" customFormat="1" ht="39.9" customHeight="1">
      <c r="A227" s="572" t="s">
        <v>2104</v>
      </c>
      <c r="B227" s="218" t="s">
        <v>2105</v>
      </c>
      <c r="C227" s="158"/>
      <c r="D227" s="654">
        <f t="shared" si="69"/>
        <v>0</v>
      </c>
      <c r="E227" s="654"/>
      <c r="F227" s="654"/>
      <c r="G227" s="654"/>
      <c r="H227" s="654"/>
      <c r="I227" s="654"/>
      <c r="J227" s="654"/>
      <c r="K227" s="654"/>
      <c r="L227" s="654"/>
      <c r="M227" s="654"/>
      <c r="N227" s="654"/>
      <c r="O227" s="654"/>
      <c r="P227" s="654"/>
      <c r="Q227" s="654"/>
      <c r="R227" s="654"/>
      <c r="S227" s="654"/>
      <c r="T227" s="654"/>
      <c r="U227" s="654"/>
      <c r="V227" s="654"/>
      <c r="W227" s="654"/>
      <c r="X227" s="654"/>
      <c r="Y227" s="654"/>
      <c r="Z227" s="654"/>
      <c r="AA227" s="654"/>
      <c r="AB227" s="654"/>
      <c r="AC227" s="686"/>
      <c r="AD227" s="654"/>
      <c r="AE227" s="578"/>
      <c r="AG227" s="549">
        <f t="shared" si="60"/>
        <v>0</v>
      </c>
      <c r="AH227" s="550">
        <f t="shared" si="61"/>
        <v>0</v>
      </c>
      <c r="AI227" s="550">
        <f t="shared" si="62"/>
        <v>0</v>
      </c>
      <c r="AJ227" s="550"/>
      <c r="AK227" s="549"/>
      <c r="AO227" s="550"/>
      <c r="AP227" s="550"/>
    </row>
    <row r="228" spans="1:42" s="6" customFormat="1" ht="35.1" customHeight="1">
      <c r="A228" s="572" t="s">
        <v>24</v>
      </c>
      <c r="B228" s="218" t="s">
        <v>109</v>
      </c>
      <c r="C228" s="158"/>
      <c r="D228" s="654">
        <f t="shared" si="69"/>
        <v>0</v>
      </c>
      <c r="E228" s="654"/>
      <c r="F228" s="654"/>
      <c r="G228" s="654"/>
      <c r="H228" s="654"/>
      <c r="I228" s="654"/>
      <c r="J228" s="654"/>
      <c r="K228" s="654"/>
      <c r="L228" s="654"/>
      <c r="M228" s="654"/>
      <c r="N228" s="654"/>
      <c r="O228" s="654"/>
      <c r="P228" s="654"/>
      <c r="Q228" s="654"/>
      <c r="R228" s="654"/>
      <c r="S228" s="654"/>
      <c r="T228" s="654"/>
      <c r="U228" s="654"/>
      <c r="V228" s="654"/>
      <c r="W228" s="654"/>
      <c r="X228" s="654"/>
      <c r="Y228" s="654"/>
      <c r="Z228" s="654"/>
      <c r="AA228" s="654"/>
      <c r="AB228" s="654"/>
      <c r="AC228" s="686"/>
      <c r="AD228" s="654"/>
      <c r="AE228" s="578"/>
      <c r="AG228" s="549">
        <f t="shared" si="60"/>
        <v>0</v>
      </c>
      <c r="AH228" s="550">
        <f t="shared" si="61"/>
        <v>0</v>
      </c>
      <c r="AI228" s="550">
        <f t="shared" si="62"/>
        <v>0</v>
      </c>
      <c r="AJ228" s="550"/>
      <c r="AK228" s="549"/>
      <c r="AO228" s="550">
        <f>SUM(C229:C231)</f>
        <v>316410263.48005366</v>
      </c>
      <c r="AP228" s="550">
        <f>SUM('RAB '!H3823:H3914)</f>
        <v>316410263.48005366</v>
      </c>
    </row>
    <row r="229" spans="1:42" s="6" customFormat="1" ht="35.1" customHeight="1">
      <c r="A229" s="572" t="s">
        <v>821</v>
      </c>
      <c r="B229" s="218" t="s">
        <v>110</v>
      </c>
      <c r="C229" s="158">
        <f>SUM('RAB '!H3823:H3839)</f>
        <v>33105857.476545218</v>
      </c>
      <c r="D229" s="654">
        <f t="shared" si="69"/>
        <v>8.6637044446989359E-2</v>
      </c>
      <c r="E229" s="654"/>
      <c r="F229" s="654"/>
      <c r="G229" s="654"/>
      <c r="H229" s="659"/>
      <c r="I229" s="655">
        <f>D229/5</f>
        <v>1.732740888939787E-2</v>
      </c>
      <c r="J229" s="655">
        <f>I229</f>
        <v>1.732740888939787E-2</v>
      </c>
      <c r="K229" s="655">
        <f t="shared" ref="K229:M229" si="73">J229</f>
        <v>1.732740888939787E-2</v>
      </c>
      <c r="L229" s="655">
        <f t="shared" si="73"/>
        <v>1.732740888939787E-2</v>
      </c>
      <c r="M229" s="655">
        <f t="shared" si="73"/>
        <v>1.732740888939787E-2</v>
      </c>
      <c r="N229" s="654"/>
      <c r="O229" s="654"/>
      <c r="P229" s="654"/>
      <c r="Q229" s="654"/>
      <c r="R229" s="654"/>
      <c r="S229" s="654"/>
      <c r="T229" s="654"/>
      <c r="U229" s="654"/>
      <c r="V229" s="654"/>
      <c r="W229" s="654"/>
      <c r="X229" s="654"/>
      <c r="Y229" s="654"/>
      <c r="Z229" s="654"/>
      <c r="AA229" s="654"/>
      <c r="AB229" s="654"/>
      <c r="AC229" s="686"/>
      <c r="AD229" s="654"/>
      <c r="AE229" s="578"/>
      <c r="AG229" s="549">
        <f t="shared" si="60"/>
        <v>8.6637044446989359E-2</v>
      </c>
      <c r="AH229" s="550">
        <f t="shared" si="61"/>
        <v>8.6637044446989359E-2</v>
      </c>
      <c r="AI229" s="550">
        <f t="shared" si="62"/>
        <v>0</v>
      </c>
      <c r="AJ229" s="550"/>
      <c r="AK229" s="549"/>
      <c r="AO229" s="550"/>
      <c r="AP229" s="550"/>
    </row>
    <row r="230" spans="1:42" s="6" customFormat="1" ht="35.1" customHeight="1">
      <c r="A230" s="572" t="s">
        <v>107</v>
      </c>
      <c r="B230" s="218" t="s">
        <v>151</v>
      </c>
      <c r="C230" s="158">
        <f>SUM('RAB '!H3844:H3856)</f>
        <v>64470007.242337652</v>
      </c>
      <c r="D230" s="654">
        <f t="shared" si="69"/>
        <v>0.16871609161337484</v>
      </c>
      <c r="E230" s="654"/>
      <c r="F230" s="654"/>
      <c r="G230" s="654"/>
      <c r="H230" s="659"/>
      <c r="I230" s="654"/>
      <c r="J230" s="655">
        <f>D230/5</f>
        <v>3.3743218322674969E-2</v>
      </c>
      <c r="K230" s="655">
        <f>J230</f>
        <v>3.3743218322674969E-2</v>
      </c>
      <c r="L230" s="655">
        <f t="shared" ref="L230:N230" si="74">K230</f>
        <v>3.3743218322674969E-2</v>
      </c>
      <c r="M230" s="655">
        <f t="shared" si="74"/>
        <v>3.3743218322674969E-2</v>
      </c>
      <c r="N230" s="654">
        <f t="shared" si="74"/>
        <v>3.3743218322674969E-2</v>
      </c>
      <c r="O230" s="654"/>
      <c r="P230" s="654"/>
      <c r="Q230" s="654"/>
      <c r="R230" s="654"/>
      <c r="S230" s="654"/>
      <c r="T230" s="654"/>
      <c r="U230" s="654"/>
      <c r="V230" s="654"/>
      <c r="W230" s="654"/>
      <c r="X230" s="654"/>
      <c r="Y230" s="654"/>
      <c r="Z230" s="654"/>
      <c r="AA230" s="654"/>
      <c r="AB230" s="654"/>
      <c r="AC230" s="686"/>
      <c r="AD230" s="654"/>
      <c r="AE230" s="578"/>
      <c r="AG230" s="549">
        <f t="shared" si="60"/>
        <v>0.16871609161337484</v>
      </c>
      <c r="AH230" s="550">
        <f t="shared" si="61"/>
        <v>0.16871609161337484</v>
      </c>
      <c r="AI230" s="550">
        <f t="shared" si="62"/>
        <v>0</v>
      </c>
      <c r="AJ230" s="550"/>
      <c r="AK230" s="549"/>
      <c r="AO230" s="550"/>
      <c r="AP230" s="550"/>
    </row>
    <row r="231" spans="1:42" s="6" customFormat="1" ht="35.1" customHeight="1">
      <c r="A231" s="572" t="s">
        <v>213</v>
      </c>
      <c r="B231" s="218" t="s">
        <v>214</v>
      </c>
      <c r="C231" s="158">
        <f>SUM('RAB '!H3859:H3914)</f>
        <v>218834398.7611708</v>
      </c>
      <c r="D231" s="654">
        <f t="shared" si="69"/>
        <v>0.57268311341682976</v>
      </c>
      <c r="E231" s="654"/>
      <c r="F231" s="654"/>
      <c r="G231" s="654"/>
      <c r="H231" s="659"/>
      <c r="I231" s="654"/>
      <c r="J231" s="654"/>
      <c r="K231" s="655">
        <f>D231/4</f>
        <v>0.14317077835420744</v>
      </c>
      <c r="L231" s="655">
        <f>K231</f>
        <v>0.14317077835420744</v>
      </c>
      <c r="M231" s="655">
        <f t="shared" ref="M231" si="75">L231</f>
        <v>0.14317077835420744</v>
      </c>
      <c r="N231" s="664"/>
      <c r="O231" s="655">
        <f>M231/4</f>
        <v>3.579269458855186E-2</v>
      </c>
      <c r="P231" s="655">
        <f>O231</f>
        <v>3.579269458855186E-2</v>
      </c>
      <c r="Q231" s="655">
        <f>P231</f>
        <v>3.579269458855186E-2</v>
      </c>
      <c r="R231" s="655">
        <f>Q231</f>
        <v>3.579269458855186E-2</v>
      </c>
      <c r="S231" s="654"/>
      <c r="T231" s="654"/>
      <c r="U231" s="654"/>
      <c r="V231" s="654"/>
      <c r="W231" s="654"/>
      <c r="X231" s="654"/>
      <c r="Y231" s="654"/>
      <c r="Z231" s="654"/>
      <c r="AA231" s="654"/>
      <c r="AB231" s="654"/>
      <c r="AC231" s="686"/>
      <c r="AD231" s="654"/>
      <c r="AE231" s="578"/>
      <c r="AG231" s="549">
        <f t="shared" si="60"/>
        <v>0.57268311341682965</v>
      </c>
      <c r="AH231" s="550">
        <f t="shared" si="61"/>
        <v>0.57268311341682976</v>
      </c>
      <c r="AI231" s="550">
        <f t="shared" si="62"/>
        <v>0</v>
      </c>
      <c r="AJ231" s="550"/>
      <c r="AK231" s="549"/>
      <c r="AO231" s="550"/>
      <c r="AP231" s="550"/>
    </row>
    <row r="232" spans="1:42" s="6" customFormat="1" ht="35.1" customHeight="1">
      <c r="A232" s="572" t="s">
        <v>46</v>
      </c>
      <c r="B232" s="218" t="s">
        <v>470</v>
      </c>
      <c r="C232" s="158"/>
      <c r="D232" s="654">
        <f t="shared" ref="D232:D263" si="76">(C232/$C$265)*100</f>
        <v>0</v>
      </c>
      <c r="E232" s="654"/>
      <c r="F232" s="654"/>
      <c r="G232" s="654"/>
      <c r="H232" s="659"/>
      <c r="I232" s="654"/>
      <c r="J232" s="654"/>
      <c r="K232" s="654"/>
      <c r="L232" s="654"/>
      <c r="M232" s="654"/>
      <c r="N232" s="654"/>
      <c r="O232" s="654"/>
      <c r="P232" s="654"/>
      <c r="Q232" s="654"/>
      <c r="R232" s="654"/>
      <c r="S232" s="654"/>
      <c r="T232" s="654"/>
      <c r="U232" s="654"/>
      <c r="V232" s="654"/>
      <c r="W232" s="654"/>
      <c r="X232" s="654"/>
      <c r="Y232" s="654"/>
      <c r="Z232" s="654"/>
      <c r="AA232" s="654"/>
      <c r="AB232" s="654"/>
      <c r="AC232" s="686"/>
      <c r="AD232" s="654"/>
      <c r="AE232" s="578"/>
      <c r="AG232" s="549">
        <f t="shared" si="60"/>
        <v>0</v>
      </c>
      <c r="AH232" s="550">
        <f t="shared" si="61"/>
        <v>0</v>
      </c>
      <c r="AI232" s="550">
        <f t="shared" si="62"/>
        <v>0</v>
      </c>
      <c r="AJ232" s="550"/>
      <c r="AK232" s="549"/>
      <c r="AO232" s="550">
        <f>SUM(C233:C240)</f>
        <v>190393807.35704935</v>
      </c>
      <c r="AP232" s="550">
        <f>SUM('RAB '!H3919:H3989)</f>
        <v>190393807.35704935</v>
      </c>
    </row>
    <row r="233" spans="1:42" s="6" customFormat="1" ht="35.1" customHeight="1">
      <c r="A233" s="572" t="s">
        <v>821</v>
      </c>
      <c r="B233" s="218" t="s">
        <v>110</v>
      </c>
      <c r="C233" s="158">
        <f>SUM('RAB '!H3919:H3920)</f>
        <v>221517.21177036001</v>
      </c>
      <c r="D233" s="654">
        <f t="shared" si="76"/>
        <v>5.7970395527494388E-4</v>
      </c>
      <c r="E233" s="654"/>
      <c r="F233" s="654"/>
      <c r="G233" s="654"/>
      <c r="H233" s="659"/>
      <c r="I233" s="654"/>
      <c r="J233" s="655">
        <f>D233</f>
        <v>5.7970395527494388E-4</v>
      </c>
      <c r="K233" s="654"/>
      <c r="L233" s="654"/>
      <c r="M233" s="654"/>
      <c r="N233" s="654"/>
      <c r="O233" s="654"/>
      <c r="P233" s="654"/>
      <c r="Q233" s="654"/>
      <c r="R233" s="654"/>
      <c r="S233" s="654"/>
      <c r="T233" s="654"/>
      <c r="U233" s="654"/>
      <c r="V233" s="654"/>
      <c r="W233" s="654"/>
      <c r="X233" s="654"/>
      <c r="Y233" s="654"/>
      <c r="Z233" s="654"/>
      <c r="AA233" s="654"/>
      <c r="AB233" s="654"/>
      <c r="AC233" s="686"/>
      <c r="AD233" s="654"/>
      <c r="AE233" s="578"/>
      <c r="AG233" s="549">
        <f t="shared" si="60"/>
        <v>5.7970395527494388E-4</v>
      </c>
      <c r="AH233" s="550">
        <f t="shared" si="61"/>
        <v>5.7970395527494388E-4</v>
      </c>
      <c r="AI233" s="550">
        <f t="shared" si="62"/>
        <v>0</v>
      </c>
      <c r="AJ233" s="550"/>
      <c r="AK233" s="549"/>
      <c r="AO233" s="550"/>
      <c r="AP233" s="550"/>
    </row>
    <row r="234" spans="1:42" s="6" customFormat="1" ht="35.1" customHeight="1">
      <c r="A234" s="572" t="s">
        <v>107</v>
      </c>
      <c r="B234" s="218" t="s">
        <v>471</v>
      </c>
      <c r="C234" s="158">
        <f>SUM('RAB '!H3925:H3928)</f>
        <v>9074885.691655919</v>
      </c>
      <c r="D234" s="654">
        <f t="shared" si="76"/>
        <v>2.3748705967708655E-2</v>
      </c>
      <c r="E234" s="654"/>
      <c r="F234" s="654"/>
      <c r="G234" s="654"/>
      <c r="H234" s="659"/>
      <c r="I234" s="654"/>
      <c r="J234" s="655">
        <f>D234</f>
        <v>2.3748705967708655E-2</v>
      </c>
      <c r="K234" s="654"/>
      <c r="L234" s="654"/>
      <c r="M234" s="654"/>
      <c r="N234" s="654"/>
      <c r="O234" s="654"/>
      <c r="P234" s="654"/>
      <c r="Q234" s="654"/>
      <c r="R234" s="654"/>
      <c r="S234" s="654"/>
      <c r="T234" s="654"/>
      <c r="U234" s="654"/>
      <c r="V234" s="654"/>
      <c r="W234" s="654"/>
      <c r="X234" s="654"/>
      <c r="Y234" s="654"/>
      <c r="Z234" s="654"/>
      <c r="AA234" s="654"/>
      <c r="AB234" s="654"/>
      <c r="AC234" s="686"/>
      <c r="AD234" s="654"/>
      <c r="AE234" s="578"/>
      <c r="AG234" s="549">
        <f t="shared" si="60"/>
        <v>2.3748705967708655E-2</v>
      </c>
      <c r="AH234" s="550">
        <f t="shared" si="61"/>
        <v>2.3748705967708655E-2</v>
      </c>
      <c r="AI234" s="550">
        <f t="shared" si="62"/>
        <v>0</v>
      </c>
      <c r="AJ234" s="550"/>
      <c r="AK234" s="549"/>
      <c r="AO234" s="550"/>
      <c r="AP234" s="550"/>
    </row>
    <row r="235" spans="1:42" s="6" customFormat="1" ht="35.1" customHeight="1">
      <c r="A235" s="572" t="s">
        <v>213</v>
      </c>
      <c r="B235" s="218" t="s">
        <v>490</v>
      </c>
      <c r="C235" s="158">
        <f>SUM('RAB '!H3931:H3938)</f>
        <v>83753264.477162838</v>
      </c>
      <c r="D235" s="654">
        <f t="shared" si="76"/>
        <v>0.21917980231230155</v>
      </c>
      <c r="E235" s="654"/>
      <c r="F235" s="654"/>
      <c r="G235" s="654"/>
      <c r="H235" s="659"/>
      <c r="I235" s="654"/>
      <c r="J235" s="655">
        <f>D235/3</f>
        <v>7.3059934104100513E-2</v>
      </c>
      <c r="K235" s="655">
        <f>J235</f>
        <v>7.3059934104100513E-2</v>
      </c>
      <c r="L235" s="655">
        <f>K235</f>
        <v>7.3059934104100513E-2</v>
      </c>
      <c r="M235" s="654"/>
      <c r="N235" s="654"/>
      <c r="O235" s="654"/>
      <c r="P235" s="654"/>
      <c r="Q235" s="654"/>
      <c r="R235" s="654"/>
      <c r="S235" s="654"/>
      <c r="T235" s="654"/>
      <c r="U235" s="654"/>
      <c r="V235" s="654"/>
      <c r="W235" s="654"/>
      <c r="X235" s="654"/>
      <c r="Y235" s="654"/>
      <c r="Z235" s="654"/>
      <c r="AA235" s="654"/>
      <c r="AB235" s="654"/>
      <c r="AC235" s="686"/>
      <c r="AD235" s="654"/>
      <c r="AE235" s="578"/>
      <c r="AG235" s="549">
        <f t="shared" si="60"/>
        <v>0.21917980231230155</v>
      </c>
      <c r="AH235" s="550">
        <f t="shared" si="61"/>
        <v>0.21917980231230155</v>
      </c>
      <c r="AI235" s="550">
        <f t="shared" si="62"/>
        <v>0</v>
      </c>
      <c r="AJ235" s="550"/>
      <c r="AK235" s="549"/>
      <c r="AO235" s="550"/>
      <c r="AP235" s="550"/>
    </row>
    <row r="236" spans="1:42" s="6" customFormat="1" ht="35.1" customHeight="1">
      <c r="A236" s="572" t="s">
        <v>508</v>
      </c>
      <c r="B236" s="218" t="s">
        <v>652</v>
      </c>
      <c r="C236" s="158">
        <f>SUM('RAB '!H3941)</f>
        <v>5879917.1200000001</v>
      </c>
      <c r="D236" s="654">
        <f t="shared" si="76"/>
        <v>1.5387568234140009E-2</v>
      </c>
      <c r="E236" s="654"/>
      <c r="F236" s="654"/>
      <c r="G236" s="654"/>
      <c r="H236" s="659"/>
      <c r="I236" s="654"/>
      <c r="J236" s="654"/>
      <c r="K236" s="655">
        <f>D236</f>
        <v>1.5387568234140009E-2</v>
      </c>
      <c r="L236" s="654"/>
      <c r="M236" s="654"/>
      <c r="N236" s="654"/>
      <c r="O236" s="654"/>
      <c r="P236" s="654"/>
      <c r="Q236" s="654"/>
      <c r="R236" s="654"/>
      <c r="S236" s="654"/>
      <c r="T236" s="654"/>
      <c r="U236" s="654"/>
      <c r="V236" s="654"/>
      <c r="W236" s="654"/>
      <c r="X236" s="654"/>
      <c r="Y236" s="654"/>
      <c r="Z236" s="654"/>
      <c r="AA236" s="654"/>
      <c r="AB236" s="654"/>
      <c r="AC236" s="686"/>
      <c r="AD236" s="654"/>
      <c r="AE236" s="578"/>
      <c r="AG236" s="549">
        <f t="shared" si="60"/>
        <v>1.5387568234140009E-2</v>
      </c>
      <c r="AH236" s="550">
        <f t="shared" si="61"/>
        <v>1.5387568234140009E-2</v>
      </c>
      <c r="AI236" s="550">
        <f t="shared" si="62"/>
        <v>0</v>
      </c>
      <c r="AJ236" s="550"/>
      <c r="AK236" s="549"/>
      <c r="AO236" s="550"/>
      <c r="AP236" s="550"/>
    </row>
    <row r="237" spans="1:42" s="6" customFormat="1" ht="35.1" customHeight="1">
      <c r="A237" s="572" t="s">
        <v>651</v>
      </c>
      <c r="B237" s="218" t="s">
        <v>509</v>
      </c>
      <c r="C237" s="158">
        <f>SUM('RAB '!H3947:H3968)</f>
        <v>51845744.921833239</v>
      </c>
      <c r="D237" s="654">
        <f t="shared" si="76"/>
        <v>0.13567877256653013</v>
      </c>
      <c r="E237" s="654"/>
      <c r="F237" s="654"/>
      <c r="G237" s="654"/>
      <c r="H237" s="659"/>
      <c r="I237" s="654"/>
      <c r="J237" s="654"/>
      <c r="K237" s="655">
        <f>D237/2</f>
        <v>6.7839386283265066E-2</v>
      </c>
      <c r="L237" s="655">
        <f>K237</f>
        <v>6.7839386283265066E-2</v>
      </c>
      <c r="M237" s="654"/>
      <c r="N237" s="654"/>
      <c r="O237" s="654"/>
      <c r="P237" s="654"/>
      <c r="Q237" s="654"/>
      <c r="R237" s="654"/>
      <c r="S237" s="654"/>
      <c r="T237" s="654"/>
      <c r="U237" s="654"/>
      <c r="V237" s="654"/>
      <c r="W237" s="654"/>
      <c r="X237" s="654"/>
      <c r="Y237" s="654"/>
      <c r="Z237" s="654"/>
      <c r="AA237" s="654"/>
      <c r="AB237" s="654"/>
      <c r="AC237" s="686"/>
      <c r="AD237" s="654"/>
      <c r="AE237" s="578"/>
      <c r="AG237" s="549">
        <f t="shared" si="60"/>
        <v>0.13567877256653013</v>
      </c>
      <c r="AH237" s="550">
        <f t="shared" si="61"/>
        <v>0.13567877256653013</v>
      </c>
      <c r="AI237" s="550">
        <f t="shared" si="62"/>
        <v>0</v>
      </c>
      <c r="AJ237" s="550"/>
      <c r="AK237" s="549"/>
      <c r="AO237" s="550"/>
      <c r="AP237" s="550"/>
    </row>
    <row r="238" spans="1:42" s="6" customFormat="1" ht="34.5" customHeight="1">
      <c r="A238" s="572" t="s">
        <v>396</v>
      </c>
      <c r="B238" s="218" t="s">
        <v>720</v>
      </c>
      <c r="C238" s="158">
        <f>SUM('RAB '!H3971:H3974)</f>
        <v>25760449.082286164</v>
      </c>
      <c r="D238" s="654">
        <f t="shared" si="76"/>
        <v>6.7414329131864986E-2</v>
      </c>
      <c r="E238" s="654"/>
      <c r="F238" s="654"/>
      <c r="G238" s="654"/>
      <c r="H238" s="659"/>
      <c r="I238" s="654"/>
      <c r="J238" s="654"/>
      <c r="K238" s="654"/>
      <c r="L238" s="655">
        <f>D238</f>
        <v>6.7414329131864986E-2</v>
      </c>
      <c r="M238" s="654"/>
      <c r="N238" s="654"/>
      <c r="O238" s="654"/>
      <c r="P238" s="654"/>
      <c r="Q238" s="654"/>
      <c r="R238" s="654"/>
      <c r="S238" s="654"/>
      <c r="T238" s="654"/>
      <c r="U238" s="654"/>
      <c r="V238" s="654"/>
      <c r="W238" s="654"/>
      <c r="X238" s="654"/>
      <c r="Y238" s="654"/>
      <c r="Z238" s="654"/>
      <c r="AA238" s="654"/>
      <c r="AB238" s="654"/>
      <c r="AC238" s="686"/>
      <c r="AD238" s="654"/>
      <c r="AE238" s="578"/>
      <c r="AG238" s="549">
        <f t="shared" ref="AG238:AG264" si="77">SUM(E238:AD238)</f>
        <v>6.7414329131864986E-2</v>
      </c>
      <c r="AH238" s="550">
        <f t="shared" ref="AH238:AH264" si="78">SUM(D238)</f>
        <v>6.7414329131864986E-2</v>
      </c>
      <c r="AI238" s="550">
        <f t="shared" ref="AI238:AI264" si="79">AH238-AG238</f>
        <v>0</v>
      </c>
      <c r="AJ238" s="550"/>
      <c r="AK238" s="549"/>
      <c r="AO238" s="550"/>
      <c r="AP238" s="550"/>
    </row>
    <row r="239" spans="1:42" s="6" customFormat="1" ht="34.5" customHeight="1">
      <c r="A239" s="572" t="s">
        <v>460</v>
      </c>
      <c r="B239" s="218" t="s">
        <v>2177</v>
      </c>
      <c r="C239" s="158">
        <f>SUM('RAB '!H3977)</f>
        <v>1069429.6312095963</v>
      </c>
      <c r="D239" s="654">
        <f t="shared" si="76"/>
        <v>2.7986655400082999E-3</v>
      </c>
      <c r="E239" s="654"/>
      <c r="F239" s="654"/>
      <c r="G239" s="654"/>
      <c r="H239" s="659"/>
      <c r="I239" s="654"/>
      <c r="J239" s="654"/>
      <c r="K239" s="654"/>
      <c r="L239" s="654"/>
      <c r="M239" s="655">
        <f>D239</f>
        <v>2.7986655400082999E-3</v>
      </c>
      <c r="N239" s="654"/>
      <c r="O239" s="654"/>
      <c r="P239" s="654"/>
      <c r="Q239" s="654"/>
      <c r="R239" s="654"/>
      <c r="S239" s="654"/>
      <c r="T239" s="654"/>
      <c r="U239" s="654"/>
      <c r="V239" s="654"/>
      <c r="W239" s="654"/>
      <c r="X239" s="654"/>
      <c r="Y239" s="654"/>
      <c r="Z239" s="654"/>
      <c r="AA239" s="654"/>
      <c r="AB239" s="654"/>
      <c r="AC239" s="686"/>
      <c r="AD239" s="654"/>
      <c r="AE239" s="578"/>
      <c r="AG239" s="549">
        <f t="shared" si="77"/>
        <v>2.7986655400082999E-3</v>
      </c>
      <c r="AH239" s="550">
        <f t="shared" si="78"/>
        <v>2.7986655400082999E-3</v>
      </c>
      <c r="AI239" s="550">
        <f t="shared" si="79"/>
        <v>0</v>
      </c>
      <c r="AJ239" s="550"/>
      <c r="AK239" s="549"/>
      <c r="AO239" s="550"/>
      <c r="AP239" s="550"/>
    </row>
    <row r="240" spans="1:42" s="6" customFormat="1" ht="34.5" customHeight="1">
      <c r="A240" s="572" t="s">
        <v>463</v>
      </c>
      <c r="B240" s="218" t="s">
        <v>2184</v>
      </c>
      <c r="C240" s="158">
        <f>SUM('RAB '!H3985:H3989)</f>
        <v>12788599.221131233</v>
      </c>
      <c r="D240" s="654">
        <f t="shared" si="76"/>
        <v>3.3467383828401073E-2</v>
      </c>
      <c r="E240" s="654"/>
      <c r="F240" s="654"/>
      <c r="G240" s="654"/>
      <c r="H240" s="659"/>
      <c r="I240" s="654"/>
      <c r="J240" s="654"/>
      <c r="K240" s="654"/>
      <c r="L240" s="654"/>
      <c r="M240" s="655">
        <f>D240</f>
        <v>3.3467383828401073E-2</v>
      </c>
      <c r="N240" s="654"/>
      <c r="O240" s="654"/>
      <c r="P240" s="654"/>
      <c r="Q240" s="654"/>
      <c r="R240" s="654"/>
      <c r="S240" s="654"/>
      <c r="T240" s="654"/>
      <c r="U240" s="654"/>
      <c r="V240" s="654"/>
      <c r="W240" s="654"/>
      <c r="X240" s="654"/>
      <c r="Y240" s="654"/>
      <c r="Z240" s="654"/>
      <c r="AA240" s="654"/>
      <c r="AB240" s="654"/>
      <c r="AC240" s="686"/>
      <c r="AD240" s="654"/>
      <c r="AE240" s="578"/>
      <c r="AG240" s="549">
        <f t="shared" si="77"/>
        <v>3.3467383828401073E-2</v>
      </c>
      <c r="AH240" s="550">
        <f t="shared" si="78"/>
        <v>3.3467383828401073E-2</v>
      </c>
      <c r="AI240" s="550">
        <f t="shared" si="79"/>
        <v>0</v>
      </c>
      <c r="AJ240" s="550"/>
      <c r="AK240" s="549"/>
      <c r="AO240" s="550"/>
      <c r="AP240" s="550"/>
    </row>
    <row r="241" spans="1:42" s="6" customFormat="1" ht="35.1" customHeight="1">
      <c r="A241" s="572" t="s">
        <v>108</v>
      </c>
      <c r="B241" s="218" t="s">
        <v>820</v>
      </c>
      <c r="C241" s="158"/>
      <c r="D241" s="654">
        <f t="shared" si="76"/>
        <v>0</v>
      </c>
      <c r="E241" s="654"/>
      <c r="F241" s="654"/>
      <c r="G241" s="654"/>
      <c r="H241" s="659"/>
      <c r="I241" s="654"/>
      <c r="J241" s="654"/>
      <c r="K241" s="654"/>
      <c r="L241" s="654"/>
      <c r="M241" s="654"/>
      <c r="N241" s="654"/>
      <c r="O241" s="654"/>
      <c r="P241" s="654"/>
      <c r="Q241" s="654"/>
      <c r="R241" s="654"/>
      <c r="S241" s="654"/>
      <c r="T241" s="654"/>
      <c r="U241" s="654"/>
      <c r="V241" s="654"/>
      <c r="W241" s="654"/>
      <c r="X241" s="654"/>
      <c r="Y241" s="654"/>
      <c r="Z241" s="654"/>
      <c r="AA241" s="654"/>
      <c r="AB241" s="654"/>
      <c r="AC241" s="686"/>
      <c r="AD241" s="654"/>
      <c r="AE241" s="578"/>
      <c r="AG241" s="549">
        <f t="shared" si="77"/>
        <v>0</v>
      </c>
      <c r="AH241" s="550">
        <f t="shared" si="78"/>
        <v>0</v>
      </c>
      <c r="AI241" s="550">
        <f t="shared" si="79"/>
        <v>0</v>
      </c>
      <c r="AJ241" s="550"/>
      <c r="AK241" s="549"/>
      <c r="AO241" s="550">
        <f>SUM(C242:C247)</f>
        <v>428493404.90105546</v>
      </c>
      <c r="AP241" s="550">
        <f>SUM('RAB '!H3995:H4143)</f>
        <v>428493404.90105575</v>
      </c>
    </row>
    <row r="242" spans="1:42" s="6" customFormat="1" ht="35.1" customHeight="1">
      <c r="A242" s="572" t="s">
        <v>821</v>
      </c>
      <c r="B242" s="218" t="s">
        <v>2192</v>
      </c>
      <c r="C242" s="158">
        <f>SUM('RAB '!H3997:H4050)</f>
        <v>121331998.19126122</v>
      </c>
      <c r="D242" s="654">
        <f t="shared" si="76"/>
        <v>0.31752223084950287</v>
      </c>
      <c r="E242" s="654"/>
      <c r="F242" s="654"/>
      <c r="G242" s="654"/>
      <c r="H242" s="659"/>
      <c r="I242" s="654"/>
      <c r="J242" s="654"/>
      <c r="K242" s="659"/>
      <c r="L242" s="659"/>
      <c r="M242" s="659"/>
      <c r="N242" s="659"/>
      <c r="O242" s="655">
        <f>D242/2</f>
        <v>0.15876111542475144</v>
      </c>
      <c r="P242" s="655">
        <f>O242</f>
        <v>0.15876111542475144</v>
      </c>
      <c r="Q242" s="654"/>
      <c r="R242" s="654"/>
      <c r="S242" s="654"/>
      <c r="T242" s="654"/>
      <c r="U242" s="654"/>
      <c r="V242" s="654"/>
      <c r="W242" s="654"/>
      <c r="X242" s="654"/>
      <c r="Y242" s="654"/>
      <c r="Z242" s="654"/>
      <c r="AA242" s="654"/>
      <c r="AB242" s="654"/>
      <c r="AC242" s="686"/>
      <c r="AD242" s="654"/>
      <c r="AE242" s="578"/>
      <c r="AG242" s="549">
        <f t="shared" si="77"/>
        <v>0.31752223084950287</v>
      </c>
      <c r="AH242" s="550">
        <f t="shared" si="78"/>
        <v>0.31752223084950287</v>
      </c>
      <c r="AI242" s="550">
        <f t="shared" si="79"/>
        <v>0</v>
      </c>
      <c r="AJ242" s="550"/>
      <c r="AK242" s="549"/>
      <c r="AO242" s="550"/>
      <c r="AP242" s="550"/>
    </row>
    <row r="243" spans="1:42" s="6" customFormat="1" ht="35.1" customHeight="1">
      <c r="A243" s="572" t="s">
        <v>107</v>
      </c>
      <c r="B243" s="218" t="s">
        <v>822</v>
      </c>
      <c r="C243" s="158">
        <f>SUM('RAB '!H4054:H4074)</f>
        <v>3605673.2905836441</v>
      </c>
      <c r="D243" s="654">
        <f t="shared" si="76"/>
        <v>9.4359397686326497E-3</v>
      </c>
      <c r="E243" s="654"/>
      <c r="F243" s="654"/>
      <c r="G243" s="654"/>
      <c r="H243" s="659"/>
      <c r="I243" s="654"/>
      <c r="J243" s="654"/>
      <c r="K243" s="659"/>
      <c r="L243" s="659"/>
      <c r="M243" s="659"/>
      <c r="N243" s="659"/>
      <c r="O243" s="654"/>
      <c r="P243" s="655">
        <f>D243</f>
        <v>9.4359397686326497E-3</v>
      </c>
      <c r="Q243" s="654"/>
      <c r="R243" s="654"/>
      <c r="S243" s="654"/>
      <c r="T243" s="654"/>
      <c r="U243" s="654"/>
      <c r="V243" s="654"/>
      <c r="W243" s="654"/>
      <c r="X243" s="654"/>
      <c r="Y243" s="654"/>
      <c r="Z243" s="654"/>
      <c r="AA243" s="654"/>
      <c r="AB243" s="654"/>
      <c r="AC243" s="686"/>
      <c r="AD243" s="654"/>
      <c r="AE243" s="578"/>
      <c r="AG243" s="549">
        <f t="shared" si="77"/>
        <v>9.4359397686326497E-3</v>
      </c>
      <c r="AH243" s="550">
        <f t="shared" si="78"/>
        <v>9.4359397686326497E-3</v>
      </c>
      <c r="AI243" s="550">
        <f t="shared" si="79"/>
        <v>0</v>
      </c>
      <c r="AJ243" s="550"/>
      <c r="AK243" s="549"/>
      <c r="AO243" s="550"/>
      <c r="AP243" s="550"/>
    </row>
    <row r="244" spans="1:42" s="6" customFormat="1" ht="35.1" customHeight="1">
      <c r="A244" s="572" t="s">
        <v>213</v>
      </c>
      <c r="B244" s="218" t="s">
        <v>911</v>
      </c>
      <c r="C244" s="158">
        <f>SUM('RAB '!H4078:H4095)</f>
        <v>259238696.4414821</v>
      </c>
      <c r="D244" s="654">
        <f t="shared" si="76"/>
        <v>0.67841995882125872</v>
      </c>
      <c r="E244" s="654"/>
      <c r="F244" s="654"/>
      <c r="G244" s="654"/>
      <c r="H244" s="659"/>
      <c r="I244" s="654"/>
      <c r="J244" s="654"/>
      <c r="K244" s="659"/>
      <c r="L244" s="659"/>
      <c r="M244" s="659"/>
      <c r="N244" s="659"/>
      <c r="O244" s="664">
        <f>S244</f>
        <v>8.480249485265734E-2</v>
      </c>
      <c r="P244" s="655">
        <f>D244/8</f>
        <v>8.480249485265734E-2</v>
      </c>
      <c r="Q244" s="664">
        <f>P244</f>
        <v>8.480249485265734E-2</v>
      </c>
      <c r="R244" s="664">
        <f t="shared" ref="R244:V244" si="80">Q244</f>
        <v>8.480249485265734E-2</v>
      </c>
      <c r="S244" s="664">
        <f t="shared" si="80"/>
        <v>8.480249485265734E-2</v>
      </c>
      <c r="T244" s="659"/>
      <c r="U244" s="664">
        <f>O244</f>
        <v>8.480249485265734E-2</v>
      </c>
      <c r="V244" s="664">
        <f t="shared" si="80"/>
        <v>8.480249485265734E-2</v>
      </c>
      <c r="W244" s="655">
        <v>8.4802494852657562E-2</v>
      </c>
      <c r="X244" s="654"/>
      <c r="Y244" s="654"/>
      <c r="Z244" s="654"/>
      <c r="AA244" s="654"/>
      <c r="AB244" s="654"/>
      <c r="AC244" s="686"/>
      <c r="AD244" s="654"/>
      <c r="AE244" s="578"/>
      <c r="AG244" s="549">
        <f t="shared" si="77"/>
        <v>0.67841995882125894</v>
      </c>
      <c r="AH244" s="550">
        <f t="shared" si="78"/>
        <v>0.67841995882125872</v>
      </c>
      <c r="AI244" s="550">
        <f t="shared" si="79"/>
        <v>0</v>
      </c>
      <c r="AJ244" s="550"/>
      <c r="AK244" s="549"/>
      <c r="AO244" s="550"/>
      <c r="AP244" s="550"/>
    </row>
    <row r="245" spans="1:42" s="6" customFormat="1" ht="35.1" customHeight="1">
      <c r="A245" s="572" t="s">
        <v>508</v>
      </c>
      <c r="B245" s="218" t="s">
        <v>1176</v>
      </c>
      <c r="C245" s="158">
        <f>SUM('RAB '!H4098:H4101)</f>
        <v>6870143.2615576349</v>
      </c>
      <c r="D245" s="654">
        <f t="shared" si="76"/>
        <v>1.7978960597243129E-2</v>
      </c>
      <c r="E245" s="654"/>
      <c r="F245" s="654"/>
      <c r="G245" s="654"/>
      <c r="H245" s="659"/>
      <c r="I245" s="654"/>
      <c r="J245" s="654"/>
      <c r="K245" s="659"/>
      <c r="L245" s="659"/>
      <c r="M245" s="659"/>
      <c r="N245" s="659"/>
      <c r="O245" s="654"/>
      <c r="P245" s="654"/>
      <c r="Q245" s="659"/>
      <c r="R245" s="654"/>
      <c r="S245" s="659"/>
      <c r="T245" s="659"/>
      <c r="U245" s="659"/>
      <c r="V245" s="659"/>
      <c r="W245" s="655">
        <f>D245</f>
        <v>1.7978960597243129E-2</v>
      </c>
      <c r="X245" s="659"/>
      <c r="Y245" s="654"/>
      <c r="Z245" s="654"/>
      <c r="AA245" s="654"/>
      <c r="AB245" s="654"/>
      <c r="AC245" s="686"/>
      <c r="AD245" s="654"/>
      <c r="AE245" s="578"/>
      <c r="AG245" s="549">
        <f t="shared" si="77"/>
        <v>1.7978960597243129E-2</v>
      </c>
      <c r="AH245" s="550">
        <f t="shared" si="78"/>
        <v>1.7978960597243129E-2</v>
      </c>
      <c r="AI245" s="550">
        <f t="shared" si="79"/>
        <v>0</v>
      </c>
      <c r="AJ245" s="550"/>
      <c r="AK245" s="549"/>
      <c r="AO245" s="550"/>
      <c r="AP245" s="550"/>
    </row>
    <row r="246" spans="1:42" s="6" customFormat="1" ht="35.1" customHeight="1">
      <c r="A246" s="572" t="s">
        <v>651</v>
      </c>
      <c r="B246" s="218" t="s">
        <v>2242</v>
      </c>
      <c r="C246" s="158">
        <f>SUM('RAB '!H4105:H4132)</f>
        <v>22904800.883186698</v>
      </c>
      <c r="D246" s="654">
        <f t="shared" si="76"/>
        <v>5.9941182721879184E-2</v>
      </c>
      <c r="E246" s="654"/>
      <c r="F246" s="654"/>
      <c r="G246" s="654"/>
      <c r="H246" s="659"/>
      <c r="I246" s="654"/>
      <c r="J246" s="654"/>
      <c r="K246" s="659"/>
      <c r="L246" s="659"/>
      <c r="M246" s="659"/>
      <c r="N246" s="659"/>
      <c r="O246" s="654"/>
      <c r="P246" s="654"/>
      <c r="Q246" s="659"/>
      <c r="R246" s="654"/>
      <c r="S246" s="659"/>
      <c r="T246" s="659"/>
      <c r="U246" s="659"/>
      <c r="V246" s="659"/>
      <c r="W246" s="659"/>
      <c r="X246" s="655">
        <f>D246</f>
        <v>5.9941182721879184E-2</v>
      </c>
      <c r="Y246" s="654"/>
      <c r="Z246" s="654"/>
      <c r="AA246" s="654"/>
      <c r="AB246" s="654"/>
      <c r="AC246" s="686"/>
      <c r="AD246" s="654"/>
      <c r="AE246" s="578"/>
      <c r="AG246" s="549">
        <f t="shared" si="77"/>
        <v>5.9941182721879184E-2</v>
      </c>
      <c r="AH246" s="550">
        <f t="shared" si="78"/>
        <v>5.9941182721879184E-2</v>
      </c>
      <c r="AI246" s="550">
        <f t="shared" si="79"/>
        <v>0</v>
      </c>
      <c r="AJ246" s="550"/>
      <c r="AK246" s="549"/>
      <c r="AO246" s="550"/>
      <c r="AP246" s="550"/>
    </row>
    <row r="247" spans="1:42" s="6" customFormat="1" ht="35.1" customHeight="1">
      <c r="A247" s="572" t="s">
        <v>460</v>
      </c>
      <c r="B247" s="218" t="s">
        <v>2091</v>
      </c>
      <c r="C247" s="158">
        <f>SUM('RAB '!H4137:H4143)</f>
        <v>14542092.832984157</v>
      </c>
      <c r="D247" s="654">
        <f t="shared" si="76"/>
        <v>3.8056224461671E-2</v>
      </c>
      <c r="E247" s="654"/>
      <c r="F247" s="654"/>
      <c r="G247" s="654"/>
      <c r="H247" s="659"/>
      <c r="I247" s="654"/>
      <c r="J247" s="654"/>
      <c r="K247" s="659"/>
      <c r="L247" s="659"/>
      <c r="M247" s="659"/>
      <c r="N247" s="659"/>
      <c r="O247" s="654"/>
      <c r="P247" s="654"/>
      <c r="Q247" s="659"/>
      <c r="R247" s="654"/>
      <c r="S247" s="659"/>
      <c r="T247" s="659"/>
      <c r="U247" s="659"/>
      <c r="V247" s="659"/>
      <c r="W247" s="659"/>
      <c r="X247" s="659"/>
      <c r="Y247" s="655">
        <f>D247</f>
        <v>3.8056224461671E-2</v>
      </c>
      <c r="Z247" s="654"/>
      <c r="AA247" s="654"/>
      <c r="AB247" s="654"/>
      <c r="AC247" s="686"/>
      <c r="AD247" s="654"/>
      <c r="AE247" s="578"/>
      <c r="AG247" s="549">
        <f t="shared" si="77"/>
        <v>3.8056224461671E-2</v>
      </c>
      <c r="AH247" s="550">
        <f t="shared" si="78"/>
        <v>3.8056224461671E-2</v>
      </c>
      <c r="AI247" s="550">
        <f t="shared" si="79"/>
        <v>0</v>
      </c>
      <c r="AJ247" s="550"/>
      <c r="AK247" s="549"/>
      <c r="AO247" s="550"/>
      <c r="AP247" s="550"/>
    </row>
    <row r="248" spans="1:42" s="6" customFormat="1" ht="39.9" customHeight="1">
      <c r="A248" s="572" t="s">
        <v>2253</v>
      </c>
      <c r="B248" s="218" t="s">
        <v>2254</v>
      </c>
      <c r="C248" s="158"/>
      <c r="D248" s="654">
        <f t="shared" si="76"/>
        <v>0</v>
      </c>
      <c r="E248" s="654"/>
      <c r="F248" s="654"/>
      <c r="G248" s="654"/>
      <c r="H248" s="654"/>
      <c r="I248" s="654"/>
      <c r="J248" s="654"/>
      <c r="K248" s="654"/>
      <c r="L248" s="654"/>
      <c r="M248" s="654"/>
      <c r="N248" s="654"/>
      <c r="O248" s="654"/>
      <c r="P248" s="654"/>
      <c r="Q248" s="654"/>
      <c r="R248" s="654"/>
      <c r="S248" s="654"/>
      <c r="T248" s="654"/>
      <c r="U248" s="654"/>
      <c r="V248" s="659"/>
      <c r="W248" s="654"/>
      <c r="X248" s="654"/>
      <c r="Y248" s="654"/>
      <c r="Z248" s="654"/>
      <c r="AA248" s="654"/>
      <c r="AB248" s="654"/>
      <c r="AC248" s="686"/>
      <c r="AD248" s="654"/>
      <c r="AE248" s="578"/>
      <c r="AG248" s="549">
        <f t="shared" si="77"/>
        <v>0</v>
      </c>
      <c r="AH248" s="550">
        <f t="shared" si="78"/>
        <v>0</v>
      </c>
      <c r="AI248" s="550">
        <f t="shared" si="79"/>
        <v>0</v>
      </c>
      <c r="AJ248" s="550"/>
      <c r="AK248" s="549"/>
      <c r="AO248" s="550"/>
      <c r="AP248" s="550"/>
    </row>
    <row r="249" spans="1:42" s="6" customFormat="1" ht="35.1" customHeight="1">
      <c r="A249" s="572" t="s">
        <v>24</v>
      </c>
      <c r="B249" s="218" t="s">
        <v>109</v>
      </c>
      <c r="C249" s="158"/>
      <c r="D249" s="654">
        <f t="shared" si="76"/>
        <v>0</v>
      </c>
      <c r="E249" s="654"/>
      <c r="F249" s="654"/>
      <c r="G249" s="654"/>
      <c r="H249" s="654"/>
      <c r="I249" s="654"/>
      <c r="J249" s="654"/>
      <c r="K249" s="654"/>
      <c r="L249" s="654"/>
      <c r="M249" s="654"/>
      <c r="N249" s="654"/>
      <c r="O249" s="654"/>
      <c r="P249" s="654"/>
      <c r="Q249" s="654"/>
      <c r="R249" s="654"/>
      <c r="S249" s="654"/>
      <c r="T249" s="654"/>
      <c r="U249" s="654"/>
      <c r="V249" s="654"/>
      <c r="W249" s="654"/>
      <c r="X249" s="654"/>
      <c r="Y249" s="654"/>
      <c r="Z249" s="654"/>
      <c r="AA249" s="654"/>
      <c r="AB249" s="654"/>
      <c r="AC249" s="686"/>
      <c r="AD249" s="654"/>
      <c r="AE249" s="578"/>
      <c r="AG249" s="549">
        <f t="shared" si="77"/>
        <v>0</v>
      </c>
      <c r="AH249" s="550">
        <f t="shared" si="78"/>
        <v>0</v>
      </c>
      <c r="AI249" s="550">
        <f t="shared" si="79"/>
        <v>0</v>
      </c>
      <c r="AJ249" s="550"/>
      <c r="AK249" s="549"/>
      <c r="AO249" s="550">
        <f>SUM(C250:C252)</f>
        <v>100739531.99866292</v>
      </c>
      <c r="AP249" s="550">
        <f>SUM('RAB '!H4149:H4225)</f>
        <v>100739531.99866292</v>
      </c>
    </row>
    <row r="250" spans="1:42" s="6" customFormat="1" ht="35.1" customHeight="1">
      <c r="A250" s="572" t="s">
        <v>821</v>
      </c>
      <c r="B250" s="218" t="s">
        <v>110</v>
      </c>
      <c r="C250" s="158">
        <f>SUM('RAB '!H4149:H4160)</f>
        <v>4859703.5739682652</v>
      </c>
      <c r="D250" s="654">
        <f t="shared" si="76"/>
        <v>1.2717699725354418E-2</v>
      </c>
      <c r="E250" s="654"/>
      <c r="F250" s="654"/>
      <c r="G250" s="659"/>
      <c r="H250" s="655">
        <f>D250/3</f>
        <v>4.239233241784806E-3</v>
      </c>
      <c r="I250" s="655">
        <f>H250</f>
        <v>4.239233241784806E-3</v>
      </c>
      <c r="J250" s="655">
        <f>I250</f>
        <v>4.239233241784806E-3</v>
      </c>
      <c r="K250" s="654"/>
      <c r="L250" s="654"/>
      <c r="M250" s="654"/>
      <c r="N250" s="654"/>
      <c r="O250" s="654"/>
      <c r="P250" s="654"/>
      <c r="Q250" s="654"/>
      <c r="R250" s="654"/>
      <c r="S250" s="654"/>
      <c r="T250" s="654"/>
      <c r="U250" s="654"/>
      <c r="V250" s="654"/>
      <c r="W250" s="654"/>
      <c r="X250" s="654"/>
      <c r="Y250" s="654"/>
      <c r="Z250" s="654"/>
      <c r="AA250" s="654"/>
      <c r="AB250" s="654"/>
      <c r="AC250" s="686"/>
      <c r="AD250" s="654"/>
      <c r="AE250" s="578"/>
      <c r="AG250" s="549">
        <f t="shared" si="77"/>
        <v>1.2717699725354418E-2</v>
      </c>
      <c r="AH250" s="550">
        <f t="shared" si="78"/>
        <v>1.2717699725354418E-2</v>
      </c>
      <c r="AI250" s="550">
        <f t="shared" si="79"/>
        <v>0</v>
      </c>
      <c r="AJ250" s="550"/>
      <c r="AK250" s="549"/>
      <c r="AO250" s="550"/>
      <c r="AP250" s="550"/>
    </row>
    <row r="251" spans="1:42" s="6" customFormat="1" ht="35.1" customHeight="1">
      <c r="A251" s="572" t="s">
        <v>107</v>
      </c>
      <c r="B251" s="218" t="s">
        <v>151</v>
      </c>
      <c r="C251" s="158">
        <f>SUM('RAB '!H4165:H4172)</f>
        <v>17322184.594722159</v>
      </c>
      <c r="D251" s="654">
        <f t="shared" si="76"/>
        <v>4.5331641922132418E-2</v>
      </c>
      <c r="E251" s="654"/>
      <c r="F251" s="654"/>
      <c r="G251" s="659"/>
      <c r="H251" s="655">
        <f>D251/4</f>
        <v>1.1332910480533104E-2</v>
      </c>
      <c r="I251" s="655">
        <f>H251</f>
        <v>1.1332910480533104E-2</v>
      </c>
      <c r="J251" s="655">
        <f t="shared" ref="J251:K251" si="81">I251</f>
        <v>1.1332910480533104E-2</v>
      </c>
      <c r="K251" s="655">
        <f t="shared" si="81"/>
        <v>1.1332910480533104E-2</v>
      </c>
      <c r="L251" s="654"/>
      <c r="M251" s="654"/>
      <c r="N251" s="654"/>
      <c r="O251" s="654"/>
      <c r="P251" s="654"/>
      <c r="Q251" s="654"/>
      <c r="R251" s="654"/>
      <c r="S251" s="654"/>
      <c r="T251" s="654"/>
      <c r="U251" s="654"/>
      <c r="V251" s="654"/>
      <c r="W251" s="654"/>
      <c r="X251" s="654"/>
      <c r="Y251" s="654"/>
      <c r="Z251" s="654"/>
      <c r="AA251" s="654"/>
      <c r="AB251" s="654"/>
      <c r="AC251" s="686"/>
      <c r="AD251" s="654"/>
      <c r="AE251" s="578"/>
      <c r="AG251" s="549">
        <f t="shared" si="77"/>
        <v>4.5331641922132418E-2</v>
      </c>
      <c r="AH251" s="550">
        <f t="shared" si="78"/>
        <v>4.5331641922132418E-2</v>
      </c>
      <c r="AI251" s="550">
        <f t="shared" si="79"/>
        <v>0</v>
      </c>
      <c r="AJ251" s="550"/>
      <c r="AK251" s="549"/>
      <c r="AO251" s="550"/>
      <c r="AP251" s="550"/>
    </row>
    <row r="252" spans="1:42" s="6" customFormat="1" ht="35.1" customHeight="1">
      <c r="A252" s="572" t="s">
        <v>213</v>
      </c>
      <c r="B252" s="218" t="s">
        <v>214</v>
      </c>
      <c r="C252" s="158">
        <f>SUM('RAB '!H4175:H4225)</f>
        <v>78557643.829972491</v>
      </c>
      <c r="D252" s="654">
        <f t="shared" si="76"/>
        <v>0.20558301759650813</v>
      </c>
      <c r="E252" s="654"/>
      <c r="F252" s="654"/>
      <c r="G252" s="659"/>
      <c r="H252" s="654"/>
      <c r="I252" s="655">
        <f>D252/5</f>
        <v>4.1116603519301624E-2</v>
      </c>
      <c r="J252" s="655">
        <f>I252</f>
        <v>4.1116603519301624E-2</v>
      </c>
      <c r="K252" s="655">
        <f t="shared" ref="K252:M252" si="82">J252</f>
        <v>4.1116603519301624E-2</v>
      </c>
      <c r="L252" s="655">
        <f t="shared" si="82"/>
        <v>4.1116603519301624E-2</v>
      </c>
      <c r="M252" s="655">
        <f t="shared" si="82"/>
        <v>4.1116603519301624E-2</v>
      </c>
      <c r="N252" s="654"/>
      <c r="O252" s="654"/>
      <c r="P252" s="654"/>
      <c r="Q252" s="654"/>
      <c r="R252" s="654"/>
      <c r="S252" s="654"/>
      <c r="T252" s="654"/>
      <c r="U252" s="654"/>
      <c r="V252" s="654"/>
      <c r="W252" s="654"/>
      <c r="X252" s="654"/>
      <c r="Y252" s="654"/>
      <c r="Z252" s="654"/>
      <c r="AA252" s="654"/>
      <c r="AB252" s="654"/>
      <c r="AC252" s="686"/>
      <c r="AD252" s="654"/>
      <c r="AE252" s="578"/>
      <c r="AG252" s="549">
        <f t="shared" si="77"/>
        <v>0.20558301759650813</v>
      </c>
      <c r="AH252" s="550">
        <f t="shared" si="78"/>
        <v>0.20558301759650813</v>
      </c>
      <c r="AI252" s="550">
        <f t="shared" si="79"/>
        <v>0</v>
      </c>
      <c r="AJ252" s="550"/>
      <c r="AK252" s="549"/>
      <c r="AO252" s="550"/>
      <c r="AP252" s="550"/>
    </row>
    <row r="253" spans="1:42" s="6" customFormat="1" ht="35.1" customHeight="1">
      <c r="A253" s="572" t="s">
        <v>46</v>
      </c>
      <c r="B253" s="218" t="s">
        <v>470</v>
      </c>
      <c r="C253" s="158"/>
      <c r="D253" s="654">
        <f t="shared" si="76"/>
        <v>0</v>
      </c>
      <c r="E253" s="654"/>
      <c r="F253" s="654"/>
      <c r="G253" s="659"/>
      <c r="H253" s="654"/>
      <c r="I253" s="655"/>
      <c r="J253" s="655"/>
      <c r="K253" s="655"/>
      <c r="L253" s="655"/>
      <c r="M253" s="655"/>
      <c r="N253" s="654"/>
      <c r="O253" s="654"/>
      <c r="P253" s="654"/>
      <c r="Q253" s="654"/>
      <c r="R253" s="654"/>
      <c r="S253" s="654"/>
      <c r="T253" s="654"/>
      <c r="U253" s="654"/>
      <c r="V253" s="654"/>
      <c r="W253" s="654"/>
      <c r="X253" s="654"/>
      <c r="Y253" s="654"/>
      <c r="Z253" s="654"/>
      <c r="AA253" s="654"/>
      <c r="AB253" s="654"/>
      <c r="AC253" s="686"/>
      <c r="AD253" s="654"/>
      <c r="AE253" s="578"/>
      <c r="AG253" s="549">
        <f t="shared" si="77"/>
        <v>0</v>
      </c>
      <c r="AH253" s="550">
        <f t="shared" si="78"/>
        <v>0</v>
      </c>
      <c r="AI253" s="550">
        <f t="shared" si="79"/>
        <v>0</v>
      </c>
      <c r="AJ253" s="550"/>
      <c r="AK253" s="549"/>
      <c r="AO253" s="550">
        <f>SUM(C254:C259)</f>
        <v>82212834.764024317</v>
      </c>
      <c r="AP253" s="550">
        <f>SUM('RAB '!H4230:H4280)</f>
        <v>82212834.764024317</v>
      </c>
    </row>
    <row r="254" spans="1:42" s="6" customFormat="1" ht="35.1" customHeight="1">
      <c r="A254" s="572" t="s">
        <v>821</v>
      </c>
      <c r="B254" s="218" t="s">
        <v>110</v>
      </c>
      <c r="C254" s="158">
        <f>SUM('RAB '!H4230:H4232)</f>
        <v>2402365.682696572</v>
      </c>
      <c r="D254" s="654">
        <f t="shared" si="76"/>
        <v>6.2869195451941747E-3</v>
      </c>
      <c r="E254" s="654"/>
      <c r="F254" s="654"/>
      <c r="G254" s="659"/>
      <c r="H254" s="654"/>
      <c r="I254" s="655">
        <f>D254/5</f>
        <v>1.257383909038835E-3</v>
      </c>
      <c r="J254" s="655">
        <f>I254</f>
        <v>1.257383909038835E-3</v>
      </c>
      <c r="K254" s="655">
        <f t="shared" ref="K254:M254" si="83">J254</f>
        <v>1.257383909038835E-3</v>
      </c>
      <c r="L254" s="655">
        <f t="shared" si="83"/>
        <v>1.257383909038835E-3</v>
      </c>
      <c r="M254" s="655">
        <f t="shared" si="83"/>
        <v>1.257383909038835E-3</v>
      </c>
      <c r="N254" s="654"/>
      <c r="O254" s="654"/>
      <c r="P254" s="654"/>
      <c r="Q254" s="654"/>
      <c r="R254" s="654"/>
      <c r="S254" s="654"/>
      <c r="T254" s="654"/>
      <c r="U254" s="654"/>
      <c r="V254" s="654"/>
      <c r="W254" s="654"/>
      <c r="X254" s="654"/>
      <c r="Y254" s="654"/>
      <c r="Z254" s="654"/>
      <c r="AA254" s="654"/>
      <c r="AB254" s="654"/>
      <c r="AC254" s="686"/>
      <c r="AD254" s="654"/>
      <c r="AE254" s="578"/>
      <c r="AG254" s="549">
        <f t="shared" si="77"/>
        <v>6.2869195451941747E-3</v>
      </c>
      <c r="AH254" s="550">
        <f t="shared" si="78"/>
        <v>6.2869195451941747E-3</v>
      </c>
      <c r="AI254" s="550">
        <f t="shared" si="79"/>
        <v>0</v>
      </c>
      <c r="AJ254" s="550"/>
      <c r="AK254" s="549"/>
      <c r="AO254" s="550"/>
      <c r="AP254" s="550"/>
    </row>
    <row r="255" spans="1:42" s="6" customFormat="1" ht="35.1" customHeight="1">
      <c r="A255" s="572" t="s">
        <v>107</v>
      </c>
      <c r="B255" s="218" t="s">
        <v>471</v>
      </c>
      <c r="C255" s="158">
        <f>SUM('RAB '!H4237:H4238)</f>
        <v>5099801.1062402269</v>
      </c>
      <c r="D255" s="654">
        <f t="shared" si="76"/>
        <v>1.3346027826802801E-2</v>
      </c>
      <c r="E255" s="654"/>
      <c r="F255" s="654"/>
      <c r="G255" s="659"/>
      <c r="H255" s="654"/>
      <c r="I255" s="654"/>
      <c r="J255" s="655">
        <f>D255/6</f>
        <v>2.2243379711338004E-3</v>
      </c>
      <c r="K255" s="655">
        <f>J255</f>
        <v>2.2243379711338004E-3</v>
      </c>
      <c r="L255" s="655">
        <f t="shared" ref="L255:N255" si="84">K255</f>
        <v>2.2243379711338004E-3</v>
      </c>
      <c r="M255" s="655">
        <f t="shared" si="84"/>
        <v>2.2243379711338004E-3</v>
      </c>
      <c r="N255" s="655">
        <f t="shared" si="84"/>
        <v>2.2243379711338004E-3</v>
      </c>
      <c r="O255" s="655">
        <v>2.2015378234302094E-3</v>
      </c>
      <c r="P255" s="655">
        <v>2.2800147703595786E-5</v>
      </c>
      <c r="Q255" s="654"/>
      <c r="R255" s="654"/>
      <c r="S255" s="654"/>
      <c r="T255" s="654"/>
      <c r="U255" s="654"/>
      <c r="V255" s="654"/>
      <c r="W255" s="654"/>
      <c r="X255" s="654"/>
      <c r="Y255" s="654"/>
      <c r="Z255" s="654"/>
      <c r="AA255" s="654"/>
      <c r="AB255" s="654"/>
      <c r="AC255" s="686"/>
      <c r="AD255" s="654"/>
      <c r="AE255" s="578"/>
      <c r="AG255" s="549">
        <f t="shared" si="77"/>
        <v>1.3346027826802807E-2</v>
      </c>
      <c r="AH255" s="550">
        <f t="shared" si="78"/>
        <v>1.3346027826802801E-2</v>
      </c>
      <c r="AI255" s="550">
        <f t="shared" si="79"/>
        <v>0</v>
      </c>
      <c r="AJ255" s="550"/>
      <c r="AK255" s="549"/>
      <c r="AO255" s="550"/>
      <c r="AP255" s="550"/>
    </row>
    <row r="256" spans="1:42" s="6" customFormat="1" ht="35.1" customHeight="1">
      <c r="A256" s="572" t="s">
        <v>213</v>
      </c>
      <c r="B256" s="218" t="s">
        <v>490</v>
      </c>
      <c r="C256" s="158">
        <f>SUM('RAB '!H4241:H4248)</f>
        <v>34069046.124560818</v>
      </c>
      <c r="D256" s="654">
        <f t="shared" si="76"/>
        <v>8.9157680493588798E-2</v>
      </c>
      <c r="E256" s="654"/>
      <c r="F256" s="654"/>
      <c r="G256" s="654"/>
      <c r="H256" s="654"/>
      <c r="I256" s="654"/>
      <c r="J256" s="655">
        <f>D256/5</f>
        <v>1.7831536098717758E-2</v>
      </c>
      <c r="K256" s="655">
        <f>J256</f>
        <v>1.7831536098717758E-2</v>
      </c>
      <c r="L256" s="655">
        <f t="shared" ref="L256:N258" si="85">K256</f>
        <v>1.7831536098717758E-2</v>
      </c>
      <c r="M256" s="655">
        <f t="shared" si="85"/>
        <v>1.7831536098717758E-2</v>
      </c>
      <c r="N256" s="655">
        <f t="shared" si="85"/>
        <v>1.7831536098717758E-2</v>
      </c>
      <c r="O256" s="654"/>
      <c r="P256" s="654"/>
      <c r="Q256" s="654"/>
      <c r="R256" s="654"/>
      <c r="S256" s="654"/>
      <c r="T256" s="654"/>
      <c r="U256" s="654"/>
      <c r="V256" s="654"/>
      <c r="W256" s="654"/>
      <c r="X256" s="654"/>
      <c r="Y256" s="654"/>
      <c r="Z256" s="654"/>
      <c r="AA256" s="654"/>
      <c r="AB256" s="654"/>
      <c r="AC256" s="686"/>
      <c r="AD256" s="654"/>
      <c r="AE256" s="578"/>
      <c r="AG256" s="549">
        <f t="shared" si="77"/>
        <v>8.9157680493588798E-2</v>
      </c>
      <c r="AH256" s="550">
        <f t="shared" si="78"/>
        <v>8.9157680493588798E-2</v>
      </c>
      <c r="AI256" s="550">
        <f t="shared" si="79"/>
        <v>0</v>
      </c>
      <c r="AJ256" s="550"/>
      <c r="AK256" s="549"/>
      <c r="AO256" s="550"/>
      <c r="AP256" s="550"/>
    </row>
    <row r="257" spans="1:42" s="6" customFormat="1" ht="35.1" customHeight="1">
      <c r="A257" s="572" t="s">
        <v>508</v>
      </c>
      <c r="B257" s="218" t="s">
        <v>652</v>
      </c>
      <c r="C257" s="158">
        <f>SUM('RAB '!H4251)</f>
        <v>2991217.68</v>
      </c>
      <c r="D257" s="654">
        <f t="shared" si="76"/>
        <v>7.8279277096623377E-3</v>
      </c>
      <c r="E257" s="654"/>
      <c r="F257" s="654"/>
      <c r="G257" s="654"/>
      <c r="H257" s="654"/>
      <c r="I257" s="654"/>
      <c r="J257" s="654"/>
      <c r="K257" s="655">
        <f>D257/3</f>
        <v>2.6093092365541124E-3</v>
      </c>
      <c r="L257" s="655">
        <f t="shared" si="85"/>
        <v>2.6093092365541124E-3</v>
      </c>
      <c r="M257" s="655">
        <f t="shared" si="85"/>
        <v>2.6093092365541124E-3</v>
      </c>
      <c r="N257" s="654"/>
      <c r="O257" s="654"/>
      <c r="P257" s="654"/>
      <c r="Q257" s="654"/>
      <c r="R257" s="654"/>
      <c r="S257" s="654"/>
      <c r="T257" s="654"/>
      <c r="U257" s="654"/>
      <c r="V257" s="654"/>
      <c r="W257" s="654"/>
      <c r="X257" s="654"/>
      <c r="Y257" s="654"/>
      <c r="Z257" s="654"/>
      <c r="AA257" s="654"/>
      <c r="AB257" s="654"/>
      <c r="AC257" s="686"/>
      <c r="AD257" s="654"/>
      <c r="AE257" s="578"/>
      <c r="AG257" s="549">
        <f t="shared" si="77"/>
        <v>7.8279277096623377E-3</v>
      </c>
      <c r="AH257" s="550">
        <f t="shared" si="78"/>
        <v>7.8279277096623377E-3</v>
      </c>
      <c r="AI257" s="550">
        <f t="shared" si="79"/>
        <v>0</v>
      </c>
      <c r="AJ257" s="550"/>
      <c r="AK257" s="549"/>
      <c r="AO257" s="550"/>
      <c r="AP257" s="550"/>
    </row>
    <row r="258" spans="1:42" s="6" customFormat="1" ht="35.1" customHeight="1">
      <c r="A258" s="572" t="s">
        <v>651</v>
      </c>
      <c r="B258" s="218" t="s">
        <v>509</v>
      </c>
      <c r="C258" s="158">
        <f>SUM('RAB '!H4257:H4274)</f>
        <v>27206307.475672122</v>
      </c>
      <c r="D258" s="654">
        <f t="shared" si="76"/>
        <v>7.1198097547486891E-2</v>
      </c>
      <c r="E258" s="654"/>
      <c r="F258" s="654"/>
      <c r="G258" s="654"/>
      <c r="H258" s="654"/>
      <c r="I258" s="654"/>
      <c r="J258" s="654"/>
      <c r="K258" s="654"/>
      <c r="L258" s="655">
        <f>D258/2</f>
        <v>3.5599048773743446E-2</v>
      </c>
      <c r="M258" s="655">
        <f t="shared" si="85"/>
        <v>3.5599048773743446E-2</v>
      </c>
      <c r="N258" s="654"/>
      <c r="O258" s="654"/>
      <c r="P258" s="654"/>
      <c r="Q258" s="654"/>
      <c r="R258" s="654"/>
      <c r="S258" s="654"/>
      <c r="T258" s="654"/>
      <c r="U258" s="654"/>
      <c r="V258" s="654"/>
      <c r="W258" s="654"/>
      <c r="X258" s="654"/>
      <c r="Y258" s="654"/>
      <c r="Z258" s="654"/>
      <c r="AA258" s="654"/>
      <c r="AB258" s="654"/>
      <c r="AC258" s="686"/>
      <c r="AD258" s="654"/>
      <c r="AE258" s="578"/>
      <c r="AG258" s="549">
        <f t="shared" si="77"/>
        <v>7.1198097547486891E-2</v>
      </c>
      <c r="AH258" s="550">
        <f t="shared" si="78"/>
        <v>7.1198097547486891E-2</v>
      </c>
      <c r="AI258" s="550">
        <f t="shared" si="79"/>
        <v>0</v>
      </c>
      <c r="AJ258" s="550"/>
      <c r="AK258" s="549"/>
      <c r="AO258" s="550"/>
      <c r="AP258" s="550"/>
    </row>
    <row r="259" spans="1:42" s="6" customFormat="1" ht="35.1" customHeight="1">
      <c r="A259" s="572" t="s">
        <v>396</v>
      </c>
      <c r="B259" s="218" t="s">
        <v>720</v>
      </c>
      <c r="C259" s="158">
        <f>SUM('RAB '!H4277:H4280)</f>
        <v>10444096.694854578</v>
      </c>
      <c r="D259" s="654">
        <f t="shared" si="76"/>
        <v>2.7331890442705929E-2</v>
      </c>
      <c r="E259" s="654"/>
      <c r="F259" s="654"/>
      <c r="G259" s="654"/>
      <c r="H259" s="654"/>
      <c r="I259" s="654"/>
      <c r="J259" s="654"/>
      <c r="K259" s="654"/>
      <c r="L259" s="654"/>
      <c r="M259" s="655">
        <f>SUM(D259)</f>
        <v>2.7331890442705929E-2</v>
      </c>
      <c r="N259" s="654"/>
      <c r="O259" s="654"/>
      <c r="P259" s="654"/>
      <c r="Q259" s="654"/>
      <c r="R259" s="654"/>
      <c r="S259" s="654"/>
      <c r="T259" s="654"/>
      <c r="U259" s="654"/>
      <c r="V259" s="654"/>
      <c r="W259" s="654"/>
      <c r="X259" s="654"/>
      <c r="Y259" s="654"/>
      <c r="Z259" s="654"/>
      <c r="AA259" s="654"/>
      <c r="AB259" s="654"/>
      <c r="AC259" s="686"/>
      <c r="AD259" s="654"/>
      <c r="AE259" s="578"/>
      <c r="AG259" s="549">
        <f t="shared" si="77"/>
        <v>2.7331890442705929E-2</v>
      </c>
      <c r="AH259" s="550">
        <f t="shared" si="78"/>
        <v>2.7331890442705929E-2</v>
      </c>
      <c r="AI259" s="550">
        <f t="shared" si="79"/>
        <v>0</v>
      </c>
      <c r="AJ259" s="550"/>
      <c r="AK259" s="549"/>
      <c r="AO259" s="550"/>
      <c r="AP259" s="550"/>
    </row>
    <row r="260" spans="1:42" s="6" customFormat="1" ht="35.1" customHeight="1">
      <c r="A260" s="572" t="s">
        <v>108</v>
      </c>
      <c r="B260" s="218" t="s">
        <v>820</v>
      </c>
      <c r="C260" s="158"/>
      <c r="D260" s="654">
        <f t="shared" si="76"/>
        <v>0</v>
      </c>
      <c r="E260" s="654"/>
      <c r="F260" s="654"/>
      <c r="G260" s="654"/>
      <c r="H260" s="654"/>
      <c r="I260" s="654"/>
      <c r="J260" s="654"/>
      <c r="K260" s="654"/>
      <c r="L260" s="654"/>
      <c r="M260" s="654"/>
      <c r="N260" s="654"/>
      <c r="O260" s="654"/>
      <c r="P260" s="654"/>
      <c r="Q260" s="654"/>
      <c r="R260" s="654"/>
      <c r="S260" s="654"/>
      <c r="T260" s="654"/>
      <c r="U260" s="654"/>
      <c r="V260" s="654"/>
      <c r="W260" s="654"/>
      <c r="X260" s="654"/>
      <c r="Y260" s="654"/>
      <c r="Z260" s="654"/>
      <c r="AA260" s="654"/>
      <c r="AB260" s="654"/>
      <c r="AC260" s="686"/>
      <c r="AD260" s="654"/>
      <c r="AE260" s="578"/>
      <c r="AG260" s="549">
        <f t="shared" si="77"/>
        <v>0</v>
      </c>
      <c r="AH260" s="550">
        <f t="shared" si="78"/>
        <v>0</v>
      </c>
      <c r="AI260" s="550">
        <f t="shared" si="79"/>
        <v>0</v>
      </c>
      <c r="AJ260" s="550"/>
      <c r="AK260" s="549"/>
      <c r="AO260" s="550"/>
      <c r="AP260" s="550"/>
    </row>
    <row r="261" spans="1:42" s="6" customFormat="1" ht="35.1" customHeight="1">
      <c r="A261" s="572" t="s">
        <v>821</v>
      </c>
      <c r="B261" s="218" t="s">
        <v>822</v>
      </c>
      <c r="C261" s="158">
        <f>SUM('RAB '!H4286:H4297)</f>
        <v>879233.41746120015</v>
      </c>
      <c r="D261" s="654">
        <f t="shared" si="76"/>
        <v>2.3009277050694762E-3</v>
      </c>
      <c r="E261" s="654"/>
      <c r="F261" s="654"/>
      <c r="G261" s="654"/>
      <c r="H261" s="654"/>
      <c r="I261" s="654"/>
      <c r="J261" s="654"/>
      <c r="K261" s="654"/>
      <c r="L261" s="654"/>
      <c r="M261" s="654"/>
      <c r="N261" s="654"/>
      <c r="O261" s="654"/>
      <c r="P261" s="654"/>
      <c r="Q261" s="654"/>
      <c r="R261" s="654"/>
      <c r="S261" s="654"/>
      <c r="T261" s="654"/>
      <c r="U261" s="654"/>
      <c r="V261" s="654"/>
      <c r="W261" s="654"/>
      <c r="X261" s="654"/>
      <c r="Y261" s="654"/>
      <c r="Z261" s="655">
        <f>D261</f>
        <v>2.3009277050694762E-3</v>
      </c>
      <c r="AA261" s="654"/>
      <c r="AB261" s="654"/>
      <c r="AC261" s="686"/>
      <c r="AD261" s="654"/>
      <c r="AE261" s="578"/>
      <c r="AG261" s="549">
        <f t="shared" si="77"/>
        <v>2.3009277050694762E-3</v>
      </c>
      <c r="AH261" s="550">
        <f t="shared" si="78"/>
        <v>2.3009277050694762E-3</v>
      </c>
      <c r="AI261" s="550">
        <f t="shared" si="79"/>
        <v>0</v>
      </c>
      <c r="AJ261" s="550"/>
      <c r="AK261" s="549"/>
      <c r="AO261" s="550">
        <f>SUM(C261:C264)</f>
        <v>107978648.19573726</v>
      </c>
      <c r="AP261" s="550">
        <f>SUM('RAB '!H4286:H4322)</f>
        <v>107978648.19573724</v>
      </c>
    </row>
    <row r="262" spans="1:42" s="6" customFormat="1" ht="35.1" customHeight="1">
      <c r="A262" s="572" t="s">
        <v>107</v>
      </c>
      <c r="B262" s="218" t="s">
        <v>2269</v>
      </c>
      <c r="C262" s="158">
        <f>SUM('RAB '!H4300:H4304)</f>
        <v>3694116.6788686654</v>
      </c>
      <c r="D262" s="654">
        <f t="shared" si="76"/>
        <v>9.6673934854657022E-3</v>
      </c>
      <c r="E262" s="654"/>
      <c r="F262" s="654"/>
      <c r="G262" s="654"/>
      <c r="H262" s="654"/>
      <c r="I262" s="654"/>
      <c r="J262" s="654"/>
      <c r="K262" s="654"/>
      <c r="L262" s="654"/>
      <c r="M262" s="654"/>
      <c r="N262" s="654"/>
      <c r="O262" s="654"/>
      <c r="P262" s="654"/>
      <c r="Q262" s="654"/>
      <c r="R262" s="654"/>
      <c r="S262" s="654"/>
      <c r="T262" s="654"/>
      <c r="U262" s="654"/>
      <c r="V262" s="654"/>
      <c r="W262" s="654"/>
      <c r="X262" s="654"/>
      <c r="Y262" s="654"/>
      <c r="Z262" s="654"/>
      <c r="AA262" s="655">
        <f>D262</f>
        <v>9.6673934854657022E-3</v>
      </c>
      <c r="AB262" s="654"/>
      <c r="AC262" s="686"/>
      <c r="AD262" s="654"/>
      <c r="AE262" s="578"/>
      <c r="AG262" s="549">
        <f t="shared" si="77"/>
        <v>9.6673934854657022E-3</v>
      </c>
      <c r="AH262" s="550">
        <f t="shared" si="78"/>
        <v>9.6673934854657022E-3</v>
      </c>
      <c r="AI262" s="550">
        <f t="shared" si="79"/>
        <v>0</v>
      </c>
      <c r="AJ262" s="550"/>
      <c r="AK262" s="549"/>
      <c r="AO262" s="550"/>
      <c r="AP262" s="550"/>
    </row>
    <row r="263" spans="1:42" s="6" customFormat="1" ht="35.1" customHeight="1">
      <c r="A263" s="572" t="s">
        <v>213</v>
      </c>
      <c r="B263" s="218" t="s">
        <v>2091</v>
      </c>
      <c r="C263" s="158">
        <f>SUM('RAB '!H4309:H4315)</f>
        <v>4389624.5627061278</v>
      </c>
      <c r="D263" s="654">
        <f t="shared" si="76"/>
        <v>1.1487516933044378E-2</v>
      </c>
      <c r="E263" s="654"/>
      <c r="F263" s="654"/>
      <c r="G263" s="654"/>
      <c r="H263" s="654"/>
      <c r="I263" s="654"/>
      <c r="J263" s="654"/>
      <c r="K263" s="654"/>
      <c r="L263" s="654"/>
      <c r="M263" s="654"/>
      <c r="N263" s="654"/>
      <c r="O263" s="654"/>
      <c r="P263" s="654"/>
      <c r="Q263" s="654"/>
      <c r="R263" s="654"/>
      <c r="S263" s="654"/>
      <c r="T263" s="654"/>
      <c r="U263" s="654"/>
      <c r="V263" s="654"/>
      <c r="W263" s="654"/>
      <c r="X263" s="654"/>
      <c r="Y263" s="654"/>
      <c r="Z263" s="654"/>
      <c r="AA263" s="654"/>
      <c r="AB263" s="655">
        <f>D263</f>
        <v>1.1487516933044378E-2</v>
      </c>
      <c r="AC263" s="686"/>
      <c r="AD263" s="654"/>
      <c r="AE263" s="578"/>
      <c r="AG263" s="549">
        <f t="shared" si="77"/>
        <v>1.1487516933044378E-2</v>
      </c>
      <c r="AH263" s="550">
        <f t="shared" si="78"/>
        <v>1.1487516933044378E-2</v>
      </c>
      <c r="AI263" s="550">
        <f t="shared" si="79"/>
        <v>0</v>
      </c>
      <c r="AJ263" s="550"/>
      <c r="AK263" s="549"/>
      <c r="AO263" s="550"/>
      <c r="AP263" s="550"/>
    </row>
    <row r="264" spans="1:42" s="95" customFormat="1" ht="35.1" customHeight="1">
      <c r="A264" s="600" t="s">
        <v>508</v>
      </c>
      <c r="B264" s="587" t="s">
        <v>2279</v>
      </c>
      <c r="C264" s="588">
        <f>SUM('RAB '!H4318:H4322)</f>
        <v>99015673.536701262</v>
      </c>
      <c r="D264" s="665">
        <f t="shared" ref="D264" si="86">(C264/$C$265)*100</f>
        <v>0.25912107291664033</v>
      </c>
      <c r="E264" s="666"/>
      <c r="F264" s="666"/>
      <c r="G264" s="666"/>
      <c r="H264" s="666"/>
      <c r="I264" s="666"/>
      <c r="J264" s="666"/>
      <c r="K264" s="666"/>
      <c r="L264" s="666"/>
      <c r="M264" s="666"/>
      <c r="N264" s="666"/>
      <c r="O264" s="666"/>
      <c r="P264" s="666"/>
      <c r="Q264" s="666"/>
      <c r="R264" s="666"/>
      <c r="S264" s="666"/>
      <c r="T264" s="666"/>
      <c r="U264" s="666"/>
      <c r="V264" s="666"/>
      <c r="W264" s="666"/>
      <c r="X264" s="666"/>
      <c r="Y264" s="666"/>
      <c r="Z264" s="666"/>
      <c r="AA264" s="666"/>
      <c r="AB264" s="667">
        <f>D264</f>
        <v>0.25912107291664033</v>
      </c>
      <c r="AC264" s="690"/>
      <c r="AD264" s="666"/>
      <c r="AE264" s="579"/>
      <c r="AG264" s="549">
        <f t="shared" si="77"/>
        <v>0.25912107291664033</v>
      </c>
      <c r="AH264" s="550">
        <f t="shared" si="78"/>
        <v>0.25912107291664033</v>
      </c>
      <c r="AI264" s="550">
        <f t="shared" si="79"/>
        <v>0</v>
      </c>
      <c r="AJ264" s="550"/>
      <c r="AK264" s="549"/>
      <c r="AO264" s="550"/>
      <c r="AP264" s="550"/>
    </row>
    <row r="265" spans="1:42" s="6" customFormat="1" ht="34.5" customHeight="1">
      <c r="A265" s="565"/>
      <c r="B265" s="563" t="s">
        <v>2286</v>
      </c>
      <c r="C265" s="576">
        <f>SUM(C44:C264)</f>
        <v>38212127027.026772</v>
      </c>
      <c r="D265" s="668">
        <f>SUM(D44:D264)</f>
        <v>100.00000000000004</v>
      </c>
      <c r="E265" s="669"/>
      <c r="F265" s="669"/>
      <c r="G265" s="669"/>
      <c r="H265" s="669"/>
      <c r="I265" s="669"/>
      <c r="J265" s="669"/>
      <c r="K265" s="669"/>
      <c r="L265" s="669"/>
      <c r="M265" s="669"/>
      <c r="N265" s="669"/>
      <c r="O265" s="669"/>
      <c r="P265" s="669"/>
      <c r="Q265" s="669"/>
      <c r="R265" s="669"/>
      <c r="S265" s="669"/>
      <c r="T265" s="669"/>
      <c r="U265" s="669"/>
      <c r="V265" s="669"/>
      <c r="W265" s="669"/>
      <c r="X265" s="669"/>
      <c r="Y265" s="669"/>
      <c r="Z265" s="669"/>
      <c r="AA265" s="669"/>
      <c r="AB265" s="669"/>
      <c r="AC265" s="691"/>
      <c r="AD265" s="669"/>
      <c r="AE265" s="564"/>
      <c r="AG265" s="549"/>
      <c r="AH265" s="550"/>
      <c r="AI265" s="550"/>
      <c r="AJ265" s="550"/>
      <c r="AK265" s="549"/>
      <c r="AO265" s="550"/>
      <c r="AP265" s="550"/>
    </row>
    <row r="266" spans="1:42" s="6" customFormat="1" ht="34.5" customHeight="1">
      <c r="A266" s="585"/>
      <c r="B266" s="586"/>
      <c r="C266" s="808" t="s">
        <v>2316</v>
      </c>
      <c r="D266" s="809"/>
      <c r="E266" s="674">
        <f t="shared" ref="E266:AD266" si="87">SUM(E44:E264)</f>
        <v>0.12417703630871921</v>
      </c>
      <c r="F266" s="674">
        <f t="shared" si="87"/>
        <v>0.23751036964205258</v>
      </c>
      <c r="G266" s="674">
        <f t="shared" si="87"/>
        <v>0.39276542731374503</v>
      </c>
      <c r="H266" s="674">
        <f t="shared" si="87"/>
        <v>0.56833757103606286</v>
      </c>
      <c r="I266" s="674">
        <f>SUM(I44:I264)</f>
        <v>1.6219998451111037</v>
      </c>
      <c r="J266" s="674">
        <f>SUM(J44:J264)</f>
        <v>3.2325297759163201</v>
      </c>
      <c r="K266" s="674">
        <f t="shared" si="87"/>
        <v>4.9558437762912071</v>
      </c>
      <c r="L266" s="674">
        <f t="shared" si="87"/>
        <v>5.3641432131327402</v>
      </c>
      <c r="M266" s="674">
        <f t="shared" si="87"/>
        <v>4.5255779664098812</v>
      </c>
      <c r="N266" s="674">
        <f t="shared" si="87"/>
        <v>4.9947734569791589</v>
      </c>
      <c r="O266" s="674">
        <f t="shared" si="87"/>
        <v>4.2649518211842397</v>
      </c>
      <c r="P266" s="674">
        <f t="shared" si="87"/>
        <v>4.6897322230420064</v>
      </c>
      <c r="Q266" s="674">
        <f t="shared" si="87"/>
        <v>5.1247786400545712</v>
      </c>
      <c r="R266" s="674">
        <f t="shared" si="87"/>
        <v>5.5731846344737246</v>
      </c>
      <c r="S266" s="674">
        <f t="shared" si="87"/>
        <v>5.7909410795966476</v>
      </c>
      <c r="T266" s="674">
        <f t="shared" si="87"/>
        <v>7.6567576895957687</v>
      </c>
      <c r="U266" s="674">
        <f t="shared" si="87"/>
        <v>5.8517892127723083</v>
      </c>
      <c r="V266" s="674">
        <f t="shared" si="87"/>
        <v>5.9168789833441551</v>
      </c>
      <c r="W266" s="674">
        <f t="shared" si="87"/>
        <v>5.5611417747562735</v>
      </c>
      <c r="X266" s="674">
        <f t="shared" si="87"/>
        <v>5.9197543960546657</v>
      </c>
      <c r="Y266" s="674">
        <f t="shared" si="87"/>
        <v>5.9021642047221041</v>
      </c>
      <c r="Z266" s="674">
        <f t="shared" si="87"/>
        <v>4.7924516035421449</v>
      </c>
      <c r="AA266" s="674">
        <f t="shared" si="87"/>
        <v>3.7344404461197955</v>
      </c>
      <c r="AB266" s="674">
        <f t="shared" si="87"/>
        <v>3.0002351739436142</v>
      </c>
      <c r="AC266" s="692">
        <f t="shared" si="87"/>
        <v>1.4510300865516621</v>
      </c>
      <c r="AD266" s="674">
        <f t="shared" si="87"/>
        <v>0.46210959210538571</v>
      </c>
      <c r="AE266" s="810"/>
      <c r="AG266" s="549"/>
      <c r="AH266" s="550"/>
      <c r="AI266" s="550"/>
      <c r="AJ266" s="550"/>
      <c r="AK266" s="549"/>
      <c r="AO266" s="550"/>
      <c r="AP266" s="550"/>
    </row>
    <row r="267" spans="1:42" s="6" customFormat="1" ht="34.5" customHeight="1">
      <c r="A267" s="585"/>
      <c r="B267" s="586"/>
      <c r="C267" s="808" t="s">
        <v>2317</v>
      </c>
      <c r="D267" s="809"/>
      <c r="E267" s="674">
        <f>E266</f>
        <v>0.12417703630871921</v>
      </c>
      <c r="F267" s="674">
        <f>E267+F266</f>
        <v>0.36168740595077176</v>
      </c>
      <c r="G267" s="674">
        <f t="shared" ref="G267:AD267" si="88">F267+G266</f>
        <v>0.75445283326451684</v>
      </c>
      <c r="H267" s="674">
        <f t="shared" si="88"/>
        <v>1.3227904043005796</v>
      </c>
      <c r="I267" s="674">
        <f t="shared" si="88"/>
        <v>2.9447902494116835</v>
      </c>
      <c r="J267" s="674">
        <f t="shared" si="88"/>
        <v>6.1773200253280036</v>
      </c>
      <c r="K267" s="674">
        <f t="shared" si="88"/>
        <v>11.133163801619212</v>
      </c>
      <c r="L267" s="674">
        <f t="shared" si="88"/>
        <v>16.497307014751954</v>
      </c>
      <c r="M267" s="674">
        <f t="shared" si="88"/>
        <v>21.022884981161834</v>
      </c>
      <c r="N267" s="674">
        <f t="shared" si="88"/>
        <v>26.017658438140991</v>
      </c>
      <c r="O267" s="674">
        <f t="shared" si="88"/>
        <v>30.282610259325232</v>
      </c>
      <c r="P267" s="674">
        <f t="shared" si="88"/>
        <v>34.972342482367239</v>
      </c>
      <c r="Q267" s="674">
        <f t="shared" si="88"/>
        <v>40.097121122421811</v>
      </c>
      <c r="R267" s="674">
        <f t="shared" si="88"/>
        <v>45.670305756895537</v>
      </c>
      <c r="S267" s="674">
        <f t="shared" si="88"/>
        <v>51.461246836492187</v>
      </c>
      <c r="T267" s="674">
        <f t="shared" si="88"/>
        <v>59.118004526087958</v>
      </c>
      <c r="U267" s="674">
        <f t="shared" si="88"/>
        <v>64.969793738860261</v>
      </c>
      <c r="V267" s="674">
        <f>U267+V266</f>
        <v>70.886672722204423</v>
      </c>
      <c r="W267" s="674">
        <f t="shared" si="88"/>
        <v>76.447814496960703</v>
      </c>
      <c r="X267" s="674">
        <f t="shared" si="88"/>
        <v>82.367568893015374</v>
      </c>
      <c r="Y267" s="674">
        <f t="shared" si="88"/>
        <v>88.269733097737472</v>
      </c>
      <c r="Z267" s="674">
        <f t="shared" si="88"/>
        <v>93.06218470127962</v>
      </c>
      <c r="AA267" s="674">
        <f t="shared" si="88"/>
        <v>96.796625147399411</v>
      </c>
      <c r="AB267" s="674">
        <f t="shared" si="88"/>
        <v>99.796860321343019</v>
      </c>
      <c r="AC267" s="692">
        <f t="shared" si="88"/>
        <v>101.24789040789469</v>
      </c>
      <c r="AD267" s="674">
        <f t="shared" si="88"/>
        <v>101.71000000000008</v>
      </c>
      <c r="AE267" s="811"/>
      <c r="AG267" s="549"/>
      <c r="AH267" s="550"/>
      <c r="AI267" s="550"/>
      <c r="AJ267" s="550"/>
      <c r="AK267" s="549"/>
      <c r="AO267" s="550"/>
      <c r="AP267" s="550"/>
    </row>
    <row r="268" spans="1:42" s="6" customFormat="1" ht="34.5" customHeight="1">
      <c r="A268" s="585"/>
      <c r="B268" s="586"/>
      <c r="C268" s="808" t="s">
        <v>2318</v>
      </c>
      <c r="D268" s="809"/>
      <c r="E268" s="642"/>
      <c r="F268" s="642"/>
      <c r="G268" s="642"/>
      <c r="H268" s="642"/>
      <c r="I268" s="642"/>
      <c r="J268" s="642"/>
      <c r="K268" s="642"/>
      <c r="L268" s="642"/>
      <c r="M268" s="642"/>
      <c r="N268" s="642"/>
      <c r="O268" s="642"/>
      <c r="P268" s="642"/>
      <c r="Q268" s="642"/>
      <c r="R268" s="642"/>
      <c r="S268" s="642"/>
      <c r="T268" s="642"/>
      <c r="U268" s="642"/>
      <c r="V268" s="642"/>
      <c r="W268" s="642"/>
      <c r="X268" s="642"/>
      <c r="Y268" s="642"/>
      <c r="Z268" s="642"/>
      <c r="AA268" s="642"/>
      <c r="AB268" s="642"/>
      <c r="AC268" s="693"/>
      <c r="AD268" s="642"/>
      <c r="AE268" s="811"/>
      <c r="AG268" s="549"/>
      <c r="AH268" s="550"/>
      <c r="AI268" s="550"/>
      <c r="AJ268" s="550"/>
      <c r="AK268" s="549"/>
      <c r="AO268" s="550"/>
      <c r="AP268" s="550"/>
    </row>
    <row r="269" spans="1:42" s="6" customFormat="1" ht="34.5" customHeight="1">
      <c r="A269" s="585"/>
      <c r="B269" s="586"/>
      <c r="C269" s="808" t="s">
        <v>2319</v>
      </c>
      <c r="D269" s="809"/>
      <c r="E269" s="642"/>
      <c r="F269" s="642"/>
      <c r="G269" s="642"/>
      <c r="H269" s="642"/>
      <c r="I269" s="642"/>
      <c r="J269" s="642"/>
      <c r="K269" s="642"/>
      <c r="L269" s="642"/>
      <c r="M269" s="642"/>
      <c r="N269" s="642"/>
      <c r="O269" s="642"/>
      <c r="P269" s="642"/>
      <c r="Q269" s="642"/>
      <c r="R269" s="642"/>
      <c r="S269" s="642"/>
      <c r="T269" s="642"/>
      <c r="U269" s="642"/>
      <c r="V269" s="642"/>
      <c r="W269" s="642"/>
      <c r="X269" s="642"/>
      <c r="Y269" s="642"/>
      <c r="Z269" s="642"/>
      <c r="AA269" s="642"/>
      <c r="AB269" s="642"/>
      <c r="AC269" s="693"/>
      <c r="AD269" s="642"/>
      <c r="AE269" s="812"/>
      <c r="AG269" s="549"/>
      <c r="AH269" s="550"/>
      <c r="AI269" s="550"/>
      <c r="AJ269" s="550"/>
      <c r="AK269" s="549"/>
      <c r="AO269" s="550"/>
      <c r="AP269" s="550"/>
    </row>
    <row r="270" spans="1:42" ht="27.6" customHeight="1">
      <c r="E270" s="671"/>
    </row>
    <row r="271" spans="1:42" ht="27.6" customHeight="1">
      <c r="E271" s="671"/>
    </row>
    <row r="272" spans="1:42" ht="27.6" customHeight="1">
      <c r="E272" s="671"/>
    </row>
    <row r="273" spans="5:5" ht="27.6" customHeight="1">
      <c r="E273" s="671"/>
    </row>
    <row r="274" spans="5:5" ht="27.6" customHeight="1">
      <c r="E274" s="671"/>
    </row>
    <row r="275" spans="5:5" ht="27.6" customHeight="1">
      <c r="E275" s="673"/>
    </row>
    <row r="276" spans="5:5" ht="27.6" customHeight="1">
      <c r="E276" s="671"/>
    </row>
    <row r="277" spans="5:5" ht="27.6" customHeight="1">
      <c r="E277" s="671"/>
    </row>
    <row r="278" spans="5:5" ht="27.6" customHeight="1">
      <c r="E278" s="671"/>
    </row>
    <row r="279" spans="5:5" ht="27.6" customHeight="1">
      <c r="E279" s="671"/>
    </row>
    <row r="280" spans="5:5" ht="27.6" customHeight="1">
      <c r="E280" s="671"/>
    </row>
    <row r="281" spans="5:5" ht="27.6" customHeight="1">
      <c r="E281" s="644"/>
    </row>
  </sheetData>
  <autoFilter ref="A42:D265" xr:uid="{00000000-0009-0000-0000-000002000000}"/>
  <mergeCells count="16">
    <mergeCell ref="C267:D267"/>
    <mergeCell ref="C268:D268"/>
    <mergeCell ref="C269:D269"/>
    <mergeCell ref="AE266:AE269"/>
    <mergeCell ref="A2:B2"/>
    <mergeCell ref="A3:B3"/>
    <mergeCell ref="A38:B38"/>
    <mergeCell ref="C266:D266"/>
    <mergeCell ref="Z41:AD41"/>
    <mergeCell ref="AE42:AE43"/>
    <mergeCell ref="A39:AE39"/>
    <mergeCell ref="E41:H41"/>
    <mergeCell ref="I41:L41"/>
    <mergeCell ref="M41:P41"/>
    <mergeCell ref="Q41:U41"/>
    <mergeCell ref="V41:Y41"/>
  </mergeCells>
  <printOptions horizontalCentered="1"/>
  <pageMargins left="0.39370078740157483" right="0.19685039370078741" top="0.39370078740157483" bottom="0.39370078740157483" header="0" footer="0.19685039370078741"/>
  <pageSetup paperSize="32767" scale="14" firstPageNumber="2" fitToHeight="0" orientation="portrait" blackAndWhite="1" r:id="rId1"/>
  <headerFooter>
    <oddFooter>&amp;C&amp;20RENCANA ANGGARAN BIAYA - GEDUNG&amp;R&amp;20&amp;P/&amp;N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21946-E596-4780-A182-09AE2F736CC4}">
  <dimension ref="A1:M23"/>
  <sheetViews>
    <sheetView zoomScale="85" zoomScaleNormal="85" workbookViewId="0">
      <selection activeCell="D22" sqref="D22"/>
    </sheetView>
  </sheetViews>
  <sheetFormatPr defaultColWidth="9.109375" defaultRowHeight="13.8"/>
  <cols>
    <col min="1" max="1" width="5.33203125" style="676" customWidth="1"/>
    <col min="2" max="2" width="47" style="676" customWidth="1"/>
    <col min="3" max="3" width="25.109375" style="676" customWidth="1"/>
    <col min="4" max="4" width="14.44140625" style="676" customWidth="1"/>
    <col min="5" max="8" width="9.109375" style="676"/>
    <col min="9" max="9" width="46.5546875" style="676" customWidth="1"/>
    <col min="10" max="10" width="20.5546875" style="676" customWidth="1"/>
    <col min="11" max="11" width="9.5546875" style="676" bestFit="1" customWidth="1"/>
    <col min="12" max="16384" width="9.109375" style="676"/>
  </cols>
  <sheetData>
    <row r="1" spans="1:13">
      <c r="A1" s="675" t="s">
        <v>2380</v>
      </c>
    </row>
    <row r="2" spans="1:13">
      <c r="A2" s="679" t="s">
        <v>2373</v>
      </c>
      <c r="B2" s="678" t="s">
        <v>2374</v>
      </c>
      <c r="C2" s="679" t="s">
        <v>2375</v>
      </c>
      <c r="D2" s="679" t="s">
        <v>2376</v>
      </c>
    </row>
    <row r="3" spans="1:13">
      <c r="A3" s="679">
        <v>1</v>
      </c>
      <c r="B3" s="678" t="str">
        <f>SCHEDULE!B44</f>
        <v>PEKERJAAN PERSIAPAN</v>
      </c>
      <c r="C3" s="680">
        <f>SCHEDULE!C44</f>
        <v>205930268.95963079</v>
      </c>
      <c r="D3" s="681">
        <f>SCHEDULE!D44</f>
        <v>0.5389133894953817</v>
      </c>
    </row>
    <row r="4" spans="1:13">
      <c r="A4" s="679">
        <v>2</v>
      </c>
      <c r="B4" s="678" t="str">
        <f>SCHEDULE!B45</f>
        <v>SISTEM MANAJEMEN KESELAMATAN KONSTRUKSI (SMKK)</v>
      </c>
      <c r="C4" s="680">
        <f>SCHEDULE!C45</f>
        <v>170690565.51449999</v>
      </c>
      <c r="D4" s="681">
        <f>SCHEDULE!D45</f>
        <v>0.44669213360924276</v>
      </c>
    </row>
    <row r="5" spans="1:13">
      <c r="A5" s="679">
        <v>3</v>
      </c>
      <c r="B5" s="678" t="str">
        <f>SCHEDULE!B47</f>
        <v>PEKERJAAN STRUKTUR</v>
      </c>
      <c r="C5" s="680">
        <f>SUM(SCHEDULE!C49:C58)</f>
        <v>22557046558.851639</v>
      </c>
      <c r="D5" s="681">
        <f>SUM(SCHEDULE!D49:D58)</f>
        <v>59.031119997317703</v>
      </c>
    </row>
    <row r="6" spans="1:13">
      <c r="A6" s="679">
        <v>4</v>
      </c>
      <c r="B6" s="678" t="str">
        <f>SCHEDULE!B59</f>
        <v>PEKERJAAN ARSITEKTUR</v>
      </c>
      <c r="C6" s="680">
        <f>SUM(SCHEDULE!C61:C109)</f>
        <v>6966395490.373498</v>
      </c>
      <c r="D6" s="681">
        <f>SUM(SCHEDULE!D61:D109)</f>
        <v>18.230849817510265</v>
      </c>
    </row>
    <row r="7" spans="1:13">
      <c r="A7" s="679">
        <v>5</v>
      </c>
      <c r="B7" s="678" t="str">
        <f>SCHEDULE!B110</f>
        <v>PEKERJAAN ELEKTRIKAL</v>
      </c>
      <c r="C7" s="680">
        <f>SUM(SCHEDULE!C111:C144)</f>
        <v>1701684767.3923192</v>
      </c>
      <c r="D7" s="681">
        <f>SUM(SCHEDULE!D111:D144)</f>
        <v>4.4532584281130108</v>
      </c>
    </row>
    <row r="8" spans="1:13">
      <c r="A8" s="679">
        <v>6</v>
      </c>
      <c r="B8" s="678" t="str">
        <f>SCHEDULE!B145</f>
        <v>PEKERJAAN MEKANIKAL</v>
      </c>
      <c r="C8" s="680">
        <f>SUM(SCHEDULE!C147:C192)</f>
        <v>3456558652.3211322</v>
      </c>
      <c r="D8" s="681">
        <f>SUM(SCHEDULE!D147:D192)</f>
        <v>9.0457111949731779</v>
      </c>
    </row>
    <row r="9" spans="1:13">
      <c r="A9" s="679">
        <v>7</v>
      </c>
      <c r="B9" s="678" t="str">
        <f>SCHEDULE!B193</f>
        <v>LANSEKAP</v>
      </c>
      <c r="C9" s="680">
        <f>SUM(SCHEDULE!C194:C264)</f>
        <v>3153820723.6140623</v>
      </c>
      <c r="D9" s="681">
        <f>SUM(SCHEDULE!D194:D264)</f>
        <v>8.2534550389812615</v>
      </c>
    </row>
    <row r="10" spans="1:13">
      <c r="A10" s="819" t="s">
        <v>2377</v>
      </c>
      <c r="B10" s="820"/>
      <c r="C10" s="680">
        <f>SUM(C3:C9)</f>
        <v>38212127027.026779</v>
      </c>
      <c r="D10" s="681">
        <f>SUM(D3:D9)</f>
        <v>100.00000000000004</v>
      </c>
    </row>
    <row r="12" spans="1:13">
      <c r="A12" s="675" t="s">
        <v>2378</v>
      </c>
      <c r="H12" s="675" t="s">
        <v>2381</v>
      </c>
      <c r="J12" s="696">
        <f>176/7</f>
        <v>25.142857142857142</v>
      </c>
      <c r="K12" s="675" t="s">
        <v>2382</v>
      </c>
    </row>
    <row r="13" spans="1:13">
      <c r="A13" s="679" t="s">
        <v>2373</v>
      </c>
      <c r="B13" s="678" t="str">
        <f>B2</f>
        <v>PEKERJAAN</v>
      </c>
      <c r="C13" s="679" t="str">
        <f t="shared" ref="C13:D13" si="0">C2</f>
        <v>RP</v>
      </c>
      <c r="D13" s="679" t="str">
        <f t="shared" si="0"/>
        <v>%</v>
      </c>
      <c r="F13" s="677" t="s">
        <v>2379</v>
      </c>
      <c r="H13" s="679" t="s">
        <v>2373</v>
      </c>
      <c r="I13" s="678" t="str">
        <f>B13</f>
        <v>PEKERJAAN</v>
      </c>
      <c r="J13" s="679" t="str">
        <f t="shared" ref="J13:K13" si="1">C13</f>
        <v>RP</v>
      </c>
      <c r="K13" s="679" t="str">
        <f t="shared" si="1"/>
        <v>%</v>
      </c>
      <c r="M13" s="677" t="s">
        <v>2379</v>
      </c>
    </row>
    <row r="14" spans="1:13">
      <c r="A14" s="679">
        <v>1</v>
      </c>
      <c r="B14" s="678" t="str">
        <f t="shared" ref="B14:B20" si="2">B3</f>
        <v>PEKERJAAN PERSIAPAN</v>
      </c>
      <c r="C14" s="680">
        <f>F14*$C$21</f>
        <v>1165697.8552668057</v>
      </c>
      <c r="D14" s="678">
        <f>'[5]REKAP BULANAN'!$K$38</f>
        <v>0.48755793042929357</v>
      </c>
      <c r="F14" s="678">
        <f>D14/$D$21</f>
        <v>1.0795632976935388E-2</v>
      </c>
      <c r="H14" s="679">
        <v>1</v>
      </c>
      <c r="I14" s="678" t="str">
        <f t="shared" ref="I14:I20" si="3">B14</f>
        <v>PEKERJAAN PERSIAPAN</v>
      </c>
      <c r="J14" s="680">
        <f>M14*$C$10</f>
        <v>206885019.10206851</v>
      </c>
      <c r="K14" s="695">
        <f>SUM(SCHEDULE!E44:AC44)</f>
        <v>0.5389133894953817</v>
      </c>
      <c r="M14" s="678">
        <f>K14/$K$21</f>
        <v>5.414119422238451E-3</v>
      </c>
    </row>
    <row r="15" spans="1:13">
      <c r="A15" s="679">
        <v>2</v>
      </c>
      <c r="B15" s="678" t="str">
        <f t="shared" si="2"/>
        <v>SISTEM MANAJEMEN KESELAMATAN KONSTRUKSI (SMKK)</v>
      </c>
      <c r="C15" s="680">
        <f t="shared" ref="C15:C20" si="4">F15*$C$21</f>
        <v>696646.30288140313</v>
      </c>
      <c r="D15" s="678">
        <f>'[5]REKAP BULANAN'!$K$39</f>
        <v>0.29137518623669006</v>
      </c>
      <c r="F15" s="678">
        <f t="shared" ref="F15:F20" si="5">D15/$D$21</f>
        <v>6.4517042445147521E-3</v>
      </c>
      <c r="H15" s="679">
        <v>2</v>
      </c>
      <c r="I15" s="678" t="str">
        <f t="shared" si="3"/>
        <v>SISTEM MANAJEMEN KESELAMATAN KONSTRUKSI (SMKK)</v>
      </c>
      <c r="J15" s="680">
        <f t="shared" ref="J15:J20" si="6">M15*$C$10</f>
        <v>171481934.56656337</v>
      </c>
      <c r="K15" s="695">
        <f>SUM(SCHEDULE!E45:AC45)</f>
        <v>0.4466921336092427</v>
      </c>
      <c r="M15" s="678">
        <f t="shared" ref="M15:M20" si="7">K15/$K$21</f>
        <v>4.4876312288315472E-3</v>
      </c>
    </row>
    <row r="16" spans="1:13">
      <c r="A16" s="679">
        <v>3</v>
      </c>
      <c r="B16" s="678" t="str">
        <f t="shared" si="2"/>
        <v>PEKERJAAN STRUKTUR</v>
      </c>
      <c r="C16" s="680">
        <f t="shared" si="4"/>
        <v>105193191.61247069</v>
      </c>
      <c r="D16" s="678">
        <f>'[5]REKAP BULANAN'!$K$41</f>
        <v>43.997485768805454</v>
      </c>
      <c r="F16" s="678">
        <f t="shared" si="5"/>
        <v>0.97420363535004395</v>
      </c>
      <c r="H16" s="679">
        <v>3</v>
      </c>
      <c r="I16" s="678" t="str">
        <f t="shared" si="3"/>
        <v>PEKERJAAN STRUKTUR</v>
      </c>
      <c r="J16" s="680">
        <f t="shared" si="6"/>
        <v>22661627315.842064</v>
      </c>
      <c r="K16" s="695">
        <f>SUM(SCHEDULE!E47:AB58)</f>
        <v>59.031119997317731</v>
      </c>
      <c r="M16" s="678">
        <f t="shared" si="7"/>
        <v>0.59304804728126981</v>
      </c>
    </row>
    <row r="17" spans="1:13">
      <c r="A17" s="679">
        <v>4</v>
      </c>
      <c r="B17" s="678" t="str">
        <f t="shared" si="2"/>
        <v>PEKERJAAN ARSITEKTUR</v>
      </c>
      <c r="C17" s="680">
        <f t="shared" si="4"/>
        <v>0</v>
      </c>
      <c r="D17" s="678">
        <f>'[5]REKAP BULANAN'!$K$42</f>
        <v>0</v>
      </c>
      <c r="F17" s="678">
        <f t="shared" si="5"/>
        <v>0</v>
      </c>
      <c r="H17" s="679">
        <v>4</v>
      </c>
      <c r="I17" s="678" t="str">
        <f t="shared" si="3"/>
        <v>PEKERJAAN ARSITEKTUR</v>
      </c>
      <c r="J17" s="680">
        <f t="shared" si="6"/>
        <v>6965330820.3783274</v>
      </c>
      <c r="K17" s="695">
        <f>SUM(SCHEDULE!E60:AC109)</f>
        <v>18.143943228266359</v>
      </c>
      <c r="M17" s="678">
        <f t="shared" si="7"/>
        <v>0.18228063607796208</v>
      </c>
    </row>
    <row r="18" spans="1:13">
      <c r="A18" s="679">
        <v>5</v>
      </c>
      <c r="B18" s="678" t="str">
        <f t="shared" si="2"/>
        <v>PEKERJAAN ELEKTRIKAL</v>
      </c>
      <c r="C18" s="680">
        <f t="shared" si="4"/>
        <v>0</v>
      </c>
      <c r="D18" s="678">
        <f>'[5]REKAP BULANAN'!$K$43</f>
        <v>0</v>
      </c>
      <c r="F18" s="678">
        <f t="shared" si="5"/>
        <v>0</v>
      </c>
      <c r="H18" s="679">
        <v>5</v>
      </c>
      <c r="I18" s="678" t="str">
        <f t="shared" si="3"/>
        <v>PEKERJAAN ELEKTRIKAL</v>
      </c>
      <c r="J18" s="680">
        <f t="shared" si="6"/>
        <v>2304327663.8618083</v>
      </c>
      <c r="K18" s="695">
        <f>SUM(SCHEDULE!E111:AC144)</f>
        <v>6.0025275741549589</v>
      </c>
      <c r="M18" s="678">
        <f t="shared" si="7"/>
        <v>6.0303569655570259E-2</v>
      </c>
    </row>
    <row r="19" spans="1:13">
      <c r="A19" s="679">
        <v>6</v>
      </c>
      <c r="B19" s="678" t="str">
        <f t="shared" si="2"/>
        <v>PEKERJAAN MEKANIKAL</v>
      </c>
      <c r="C19" s="680">
        <f t="shared" si="4"/>
        <v>0</v>
      </c>
      <c r="D19" s="678">
        <f>'[5]REKAP BULANAN'!$K$44</f>
        <v>0</v>
      </c>
      <c r="F19" s="678">
        <f t="shared" si="5"/>
        <v>0</v>
      </c>
      <c r="H19" s="679">
        <v>6</v>
      </c>
      <c r="I19" s="678" t="str">
        <f t="shared" si="3"/>
        <v>PEKERJAAN MEKANIKAL</v>
      </c>
      <c r="J19" s="680">
        <f t="shared" si="6"/>
        <v>2770749934.1832566</v>
      </c>
      <c r="K19" s="695">
        <f>SUM(SCHEDULE!H148:AC192)</f>
        <v>7.2175077971118071</v>
      </c>
      <c r="M19" s="678">
        <f t="shared" si="7"/>
        <v>7.250970175576861E-2</v>
      </c>
    </row>
    <row r="20" spans="1:13">
      <c r="A20" s="679">
        <v>7</v>
      </c>
      <c r="B20" s="678" t="str">
        <f t="shared" si="2"/>
        <v>LANSEKAP</v>
      </c>
      <c r="C20" s="680">
        <f t="shared" si="4"/>
        <v>923112.42511836044</v>
      </c>
      <c r="D20" s="678">
        <f>'[5]REKAP BULANAN'!$K$45</f>
        <v>0.38609557486168788</v>
      </c>
      <c r="F20" s="678">
        <f t="shared" si="5"/>
        <v>8.5490274285060265E-3</v>
      </c>
      <c r="H20" s="679">
        <v>7</v>
      </c>
      <c r="I20" s="678" t="str">
        <f t="shared" si="3"/>
        <v>LANSEKAP</v>
      </c>
      <c r="J20" s="680">
        <f t="shared" si="6"/>
        <v>3131724339.0926876</v>
      </c>
      <c r="K20" s="695">
        <f>SUM(SCHEDULE!F194:AC264)</f>
        <v>8.1578075873776488</v>
      </c>
      <c r="M20" s="678">
        <f t="shared" si="7"/>
        <v>8.1956294578359193E-2</v>
      </c>
    </row>
    <row r="21" spans="1:13">
      <c r="A21" s="819" t="s">
        <v>2377</v>
      </c>
      <c r="B21" s="820"/>
      <c r="C21" s="680">
        <v>107978648.19573724</v>
      </c>
      <c r="D21" s="681">
        <f>SUM(D14:D20)</f>
        <v>45.162514460333121</v>
      </c>
      <c r="H21" s="819" t="s">
        <v>2377</v>
      </c>
      <c r="I21" s="820"/>
      <c r="J21" s="697">
        <f>SUM(J14:J20)</f>
        <v>38212127027.026779</v>
      </c>
      <c r="K21" s="695">
        <f>SUM(K14:K20)</f>
        <v>99.538511707333129</v>
      </c>
    </row>
    <row r="23" spans="1:13">
      <c r="K23" s="700"/>
    </row>
  </sheetData>
  <mergeCells count="3">
    <mergeCell ref="A10:B10"/>
    <mergeCell ref="A21:B21"/>
    <mergeCell ref="H21:I2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86916C-C598-4602-B7E7-A2484E39A613}">
  <dimension ref="A2:CE96"/>
  <sheetViews>
    <sheetView tabSelected="1" topLeftCell="AE24" zoomScale="56" zoomScaleNormal="56" workbookViewId="0">
      <selection activeCell="CA8" sqref="CA8:CE25"/>
    </sheetView>
  </sheetViews>
  <sheetFormatPr defaultColWidth="9.109375" defaultRowHeight="12"/>
  <cols>
    <col min="1" max="1" width="12.33203125" style="698" customWidth="1"/>
    <col min="2" max="2" width="16" style="698" customWidth="1"/>
    <col min="3" max="3" width="11.44140625" style="698" customWidth="1"/>
    <col min="4" max="4" width="25.21875" style="698" customWidth="1"/>
    <col min="5" max="5" width="11.44140625" style="698" customWidth="1"/>
    <col min="6" max="6" width="18.33203125" style="698" customWidth="1"/>
    <col min="7" max="9" width="17.5546875" style="698" customWidth="1"/>
    <col min="10" max="12" width="21.6640625" style="698" customWidth="1"/>
    <col min="13" max="13" width="22.109375" style="698" customWidth="1"/>
    <col min="14" max="14" width="9.109375" style="698"/>
    <col min="15" max="15" width="11" style="698" customWidth="1"/>
    <col min="16" max="16" width="24.5546875" style="698" customWidth="1"/>
    <col min="17" max="17" width="15.109375" style="698" customWidth="1"/>
    <col min="18" max="18" width="24.5546875" style="698" customWidth="1"/>
    <col min="19" max="19" width="24.88671875" style="698" customWidth="1"/>
    <col min="20" max="20" width="9.109375" style="698"/>
    <col min="21" max="21" width="11.33203125" style="698" customWidth="1"/>
    <col min="22" max="22" width="22" style="698" customWidth="1"/>
    <col min="23" max="23" width="24" style="698" customWidth="1"/>
    <col min="24" max="24" width="20.88671875" style="698" customWidth="1"/>
    <col min="25" max="25" width="9.109375" style="698"/>
    <col min="26" max="26" width="13.109375" style="698" customWidth="1"/>
    <col min="27" max="27" width="26.44140625" style="698" customWidth="1"/>
    <col min="28" max="28" width="27.88671875" style="698" customWidth="1"/>
    <col min="29" max="29" width="24.33203125" style="698" customWidth="1"/>
    <col min="30" max="30" width="22" style="698" customWidth="1"/>
    <col min="31" max="31" width="10.88671875" style="698" customWidth="1"/>
    <col min="32" max="32" width="26.88671875" style="698" customWidth="1"/>
    <col min="33" max="33" width="28.109375" style="698" customWidth="1"/>
    <col min="34" max="34" width="34.44140625" style="698" customWidth="1"/>
    <col min="35" max="35" width="27.88671875" style="698" customWidth="1"/>
    <col min="36" max="36" width="21.6640625" style="698" customWidth="1"/>
    <col min="37" max="43" width="9.109375" style="698"/>
    <col min="44" max="44" width="31.33203125" style="698" customWidth="1"/>
    <col min="45" max="45" width="14.5546875" style="698" customWidth="1"/>
    <col min="46" max="46" width="13.44140625" style="698" customWidth="1"/>
    <col min="47" max="47" width="11.88671875" style="698" customWidth="1"/>
    <col min="48" max="48" width="16" style="698" customWidth="1"/>
    <col min="49" max="49" width="36.6640625" style="698" customWidth="1"/>
    <col min="50" max="50" width="35.44140625" style="698" customWidth="1"/>
    <col min="51" max="51" width="34.33203125" style="698" customWidth="1"/>
    <col min="52" max="55" width="9.109375" style="698"/>
    <col min="56" max="56" width="13.6640625" style="698" customWidth="1"/>
    <col min="57" max="57" width="28.5546875" style="698" customWidth="1"/>
    <col min="58" max="58" width="18.109375" style="698" customWidth="1"/>
    <col min="59" max="59" width="29.33203125" style="698" customWidth="1"/>
    <col min="60" max="60" width="25.44140625" style="698" customWidth="1"/>
    <col min="61" max="62" width="9.109375" style="698"/>
    <col min="63" max="63" width="11.5546875" style="698" customWidth="1"/>
    <col min="64" max="64" width="19.88671875" style="698" customWidth="1"/>
    <col min="65" max="65" width="23.6640625" style="698" customWidth="1"/>
    <col min="66" max="66" width="35.109375" style="698" customWidth="1"/>
    <col min="67" max="78" width="9.109375" style="698"/>
    <col min="79" max="79" width="12.44140625" style="698" customWidth="1"/>
    <col min="80" max="80" width="20.6640625" style="698" customWidth="1"/>
    <col min="81" max="81" width="33.6640625" style="698" customWidth="1"/>
    <col min="82" max="16384" width="9.109375" style="698"/>
  </cols>
  <sheetData>
    <row r="2" spans="1:83" ht="14.4" customHeight="1">
      <c r="E2" s="707" t="s">
        <v>2393</v>
      </c>
      <c r="O2" s="707" t="s">
        <v>2388</v>
      </c>
      <c r="U2" s="707" t="s">
        <v>2390</v>
      </c>
      <c r="Z2" s="707" t="s">
        <v>2395</v>
      </c>
      <c r="AF2" s="707" t="s">
        <v>2398</v>
      </c>
    </row>
    <row r="3" spans="1:83" ht="14.4" customHeight="1" thickBot="1">
      <c r="E3" s="719"/>
      <c r="F3" s="704"/>
      <c r="G3" s="821" t="s">
        <v>2387</v>
      </c>
      <c r="H3" s="822"/>
      <c r="I3" s="823"/>
      <c r="J3" s="821" t="s">
        <v>2403</v>
      </c>
      <c r="K3" s="822"/>
      <c r="L3" s="823"/>
      <c r="O3" s="707"/>
      <c r="U3" s="707"/>
      <c r="Z3" s="707"/>
      <c r="AF3" s="707"/>
    </row>
    <row r="4" spans="1:83" ht="31.2">
      <c r="A4" s="702" t="s">
        <v>2384</v>
      </c>
      <c r="B4" s="702" t="s">
        <v>2383</v>
      </c>
      <c r="C4" s="702" t="s">
        <v>2318</v>
      </c>
      <c r="D4" s="708"/>
      <c r="E4" s="704" t="s">
        <v>2385</v>
      </c>
      <c r="F4" s="702" t="s">
        <v>2386</v>
      </c>
      <c r="G4" s="702" t="s">
        <v>2404</v>
      </c>
      <c r="H4" s="702" t="s">
        <v>2388</v>
      </c>
      <c r="I4" s="702" t="s">
        <v>2390</v>
      </c>
      <c r="J4" s="702" t="s">
        <v>2393</v>
      </c>
      <c r="K4" s="720" t="s">
        <v>2388</v>
      </c>
      <c r="L4" s="702" t="s">
        <v>2390</v>
      </c>
      <c r="M4" s="708"/>
      <c r="O4" s="743" t="s">
        <v>2385</v>
      </c>
      <c r="P4" s="740" t="s">
        <v>2386</v>
      </c>
      <c r="Q4" s="743" t="s">
        <v>2387</v>
      </c>
      <c r="R4" s="740" t="s">
        <v>2388</v>
      </c>
      <c r="S4" s="740" t="s">
        <v>2389</v>
      </c>
      <c r="U4" s="728" t="s">
        <v>2385</v>
      </c>
      <c r="V4" s="728" t="s">
        <v>2392</v>
      </c>
      <c r="W4" s="728" t="s">
        <v>2390</v>
      </c>
      <c r="X4" s="728" t="s">
        <v>2391</v>
      </c>
      <c r="Z4" s="740" t="s">
        <v>2385</v>
      </c>
      <c r="AA4" s="740" t="s">
        <v>2388</v>
      </c>
      <c r="AB4" s="740" t="s">
        <v>2393</v>
      </c>
      <c r="AC4" s="740" t="s">
        <v>2395</v>
      </c>
      <c r="AD4" s="740" t="s">
        <v>2348</v>
      </c>
      <c r="AF4" s="771" t="s">
        <v>2385</v>
      </c>
      <c r="AG4" s="758" t="s">
        <v>2388</v>
      </c>
      <c r="AH4" s="758" t="s">
        <v>2390</v>
      </c>
      <c r="AI4" s="758" t="s">
        <v>2398</v>
      </c>
      <c r="AJ4" s="759" t="s">
        <v>2348</v>
      </c>
      <c r="AS4" s="740" t="s">
        <v>2385</v>
      </c>
      <c r="AT4" s="740" t="s">
        <v>2399</v>
      </c>
      <c r="AU4" s="740" t="s">
        <v>2400</v>
      </c>
      <c r="AV4" s="740" t="s">
        <v>2409</v>
      </c>
      <c r="AW4" s="740" t="s">
        <v>2410</v>
      </c>
    </row>
    <row r="5" spans="1:83" ht="124.8">
      <c r="A5" s="702">
        <v>1</v>
      </c>
      <c r="B5" s="703">
        <v>0.12417703630871921</v>
      </c>
      <c r="C5" s="703">
        <v>0.2</v>
      </c>
      <c r="D5" s="709"/>
      <c r="E5" s="711">
        <v>1</v>
      </c>
      <c r="F5" s="712">
        <f>P5</f>
        <v>38212127027.026779</v>
      </c>
      <c r="G5" s="713">
        <f>B5</f>
        <v>0.12417703630871921</v>
      </c>
      <c r="H5" s="713">
        <v>0.2</v>
      </c>
      <c r="I5" s="713">
        <f>H5*0.88</f>
        <v>0.17600000000000002</v>
      </c>
      <c r="J5" s="717">
        <f>F5*G5/100</f>
        <v>47450686.852684945</v>
      </c>
      <c r="K5" s="722">
        <f>H5*F5/100</f>
        <v>76424254.05405356</v>
      </c>
      <c r="L5" s="717">
        <f>I5*F5/100</f>
        <v>67253343.56756714</v>
      </c>
      <c r="M5" s="723"/>
      <c r="O5" s="740">
        <v>1</v>
      </c>
      <c r="P5" s="744">
        <f>'REKAP PR'!C10</f>
        <v>38212127027.026779</v>
      </c>
      <c r="Q5" s="745">
        <f>H5</f>
        <v>0.2</v>
      </c>
      <c r="R5" s="746">
        <f>P5*Q5/100</f>
        <v>76424254.05405356</v>
      </c>
      <c r="S5" s="746">
        <f>R5</f>
        <v>76424254.05405356</v>
      </c>
      <c r="U5" s="730">
        <v>1</v>
      </c>
      <c r="V5" s="729">
        <f>I5</f>
        <v>0.17600000000000002</v>
      </c>
      <c r="W5" s="731">
        <f>L5</f>
        <v>67253343.56756714</v>
      </c>
      <c r="X5" s="731">
        <f>W5</f>
        <v>67253343.56756714</v>
      </c>
      <c r="Z5" s="740">
        <v>1</v>
      </c>
      <c r="AA5" s="756">
        <f>S5</f>
        <v>76424254.05405356</v>
      </c>
      <c r="AB5" s="746">
        <f>S36</f>
        <v>47450686.852684945</v>
      </c>
      <c r="AC5" s="746">
        <f>AA5-AB5</f>
        <v>28973567.201368615</v>
      </c>
      <c r="AD5" s="740" t="s">
        <v>2397</v>
      </c>
      <c r="AF5" s="760">
        <v>1</v>
      </c>
      <c r="AG5" s="755">
        <f>AA5</f>
        <v>76424254.05405356</v>
      </c>
      <c r="AH5" s="756">
        <f>X5</f>
        <v>67253343.56756714</v>
      </c>
      <c r="AI5" s="746">
        <f>AG5-AH5</f>
        <v>9170910.48648642</v>
      </c>
      <c r="AJ5" s="772" t="s">
        <v>2397</v>
      </c>
      <c r="AS5" s="740">
        <v>1</v>
      </c>
      <c r="AT5" s="742">
        <f>S5/X5</f>
        <v>1.1363636363636362</v>
      </c>
      <c r="AU5" s="742">
        <f>S5/S36</f>
        <v>1.6106037472401558</v>
      </c>
      <c r="AV5" s="743" t="s">
        <v>2424</v>
      </c>
      <c r="AW5" s="740" t="s">
        <v>2427</v>
      </c>
    </row>
    <row r="6" spans="1:83" ht="124.8">
      <c r="A6" s="702">
        <v>2</v>
      </c>
      <c r="B6" s="703">
        <v>0.23751036964205258</v>
      </c>
      <c r="C6" s="703">
        <v>0.27500000000000002</v>
      </c>
      <c r="D6" s="709"/>
      <c r="E6" s="711">
        <v>2</v>
      </c>
      <c r="F6" s="712">
        <f>F5</f>
        <v>38212127027.026779</v>
      </c>
      <c r="G6" s="713">
        <f t="shared" ref="G6:G29" si="0">B6</f>
        <v>0.23751036964205258</v>
      </c>
      <c r="H6" s="713">
        <f t="shared" ref="H6:H29" si="1">C6</f>
        <v>0.27500000000000002</v>
      </c>
      <c r="I6" s="713">
        <f t="shared" ref="I6:I29" si="2">H6*0.99</f>
        <v>0.27224999999999999</v>
      </c>
      <c r="J6" s="717">
        <f t="shared" ref="J6:J29" si="3">F6*G6/100</f>
        <v>90757764.149981976</v>
      </c>
      <c r="K6" s="722">
        <f t="shared" ref="K6:K21" si="4">H6*F6/100</f>
        <v>105083349.32432365</v>
      </c>
      <c r="L6" s="717">
        <f t="shared" ref="L6:L21" si="5">I6*F6/100</f>
        <v>104032515.83108039</v>
      </c>
      <c r="M6" s="723"/>
      <c r="O6" s="740">
        <v>2</v>
      </c>
      <c r="P6" s="744">
        <f>P5</f>
        <v>38212127027.026779</v>
      </c>
      <c r="Q6" s="745">
        <f t="shared" ref="Q6:Q29" si="6">H6</f>
        <v>0.27500000000000002</v>
      </c>
      <c r="R6" s="746">
        <f t="shared" ref="R6:R29" si="7">P6*Q6/100</f>
        <v>105083349.32432365</v>
      </c>
      <c r="S6" s="746">
        <f>R6+S5</f>
        <v>181507603.3783772</v>
      </c>
      <c r="U6" s="730">
        <v>2</v>
      </c>
      <c r="V6" s="729">
        <f t="shared" ref="V6:V20" si="8">I6</f>
        <v>0.27224999999999999</v>
      </c>
      <c r="W6" s="731">
        <f t="shared" ref="W6:W20" si="9">L6</f>
        <v>104032515.83108039</v>
      </c>
      <c r="X6" s="731">
        <f>W6+X5</f>
        <v>171285859.39864755</v>
      </c>
      <c r="Z6" s="740">
        <v>2</v>
      </c>
      <c r="AA6" s="756">
        <f t="shared" ref="AA6:AA29" si="10">S6</f>
        <v>181507603.3783772</v>
      </c>
      <c r="AB6" s="746">
        <f t="shared" ref="AB6:AB29" si="11">S37</f>
        <v>138208451.00266692</v>
      </c>
      <c r="AC6" s="746">
        <f t="shared" ref="AC6:AC29" si="12">AA6-AB6</f>
        <v>43299152.375710279</v>
      </c>
      <c r="AD6" s="740" t="s">
        <v>2397</v>
      </c>
      <c r="AF6" s="760">
        <v>2</v>
      </c>
      <c r="AG6" s="755">
        <f t="shared" ref="AG6:AG29" si="13">AA6</f>
        <v>181507603.3783772</v>
      </c>
      <c r="AH6" s="756">
        <f t="shared" ref="AH6:AH29" si="14">X6</f>
        <v>171285859.39864755</v>
      </c>
      <c r="AI6" s="746">
        <f t="shared" ref="AI6:AI29" si="15">AG6-AH6</f>
        <v>10221743.979729652</v>
      </c>
      <c r="AJ6" s="772" t="s">
        <v>2397</v>
      </c>
      <c r="AS6" s="740">
        <v>2</v>
      </c>
      <c r="AT6" s="742">
        <f t="shared" ref="AT6:AT20" si="16">S6/X6</f>
        <v>1.0596765197992191</v>
      </c>
      <c r="AU6" s="742">
        <f t="shared" ref="AU6:AU21" si="17">S6/S37</f>
        <v>1.3132887465389129</v>
      </c>
      <c r="AV6" s="743" t="s">
        <v>2424</v>
      </c>
      <c r="AW6" s="740" t="s">
        <v>2427</v>
      </c>
    </row>
    <row r="7" spans="1:83" ht="125.4" thickBot="1">
      <c r="A7" s="702">
        <v>3</v>
      </c>
      <c r="B7" s="703">
        <v>0.39276542731374503</v>
      </c>
      <c r="C7" s="703">
        <v>0.57699999999999996</v>
      </c>
      <c r="D7" s="709"/>
      <c r="E7" s="711">
        <v>3</v>
      </c>
      <c r="F7" s="712">
        <f t="shared" ref="F7:F29" si="18">F6</f>
        <v>38212127027.026779</v>
      </c>
      <c r="G7" s="713">
        <f t="shared" si="0"/>
        <v>0.39276542731374503</v>
      </c>
      <c r="H7" s="713">
        <f t="shared" si="1"/>
        <v>0.57699999999999996</v>
      </c>
      <c r="I7" s="713">
        <f t="shared" si="2"/>
        <v>0.5712299999999999</v>
      </c>
      <c r="J7" s="717">
        <f t="shared" si="3"/>
        <v>150084024.00337279</v>
      </c>
      <c r="K7" s="722">
        <f t="shared" si="4"/>
        <v>220483972.94594449</v>
      </c>
      <c r="L7" s="717">
        <f t="shared" si="5"/>
        <v>218279133.21648502</v>
      </c>
      <c r="M7" s="723"/>
      <c r="O7" s="740">
        <v>3</v>
      </c>
      <c r="P7" s="744">
        <f t="shared" ref="P7:P29" si="19">P6</f>
        <v>38212127027.026779</v>
      </c>
      <c r="Q7" s="745">
        <f t="shared" si="6"/>
        <v>0.57699999999999996</v>
      </c>
      <c r="R7" s="746">
        <f t="shared" si="7"/>
        <v>220483972.94594449</v>
      </c>
      <c r="S7" s="746">
        <f t="shared" ref="S7:S29" si="20">R7+S6</f>
        <v>401991576.32432169</v>
      </c>
      <c r="U7" s="730">
        <v>3</v>
      </c>
      <c r="V7" s="729">
        <f t="shared" si="8"/>
        <v>0.5712299999999999</v>
      </c>
      <c r="W7" s="731">
        <f t="shared" si="9"/>
        <v>218279133.21648502</v>
      </c>
      <c r="X7" s="731">
        <f t="shared" ref="X7:X29" si="21">W7+X6</f>
        <v>389564992.61513257</v>
      </c>
      <c r="Z7" s="740">
        <v>3</v>
      </c>
      <c r="AA7" s="756">
        <f>S7</f>
        <v>401991576.32432169</v>
      </c>
      <c r="AB7" s="746">
        <f t="shared" si="11"/>
        <v>288292475.00603974</v>
      </c>
      <c r="AC7" s="746">
        <f t="shared" si="12"/>
        <v>113699101.31828195</v>
      </c>
      <c r="AD7" s="740" t="s">
        <v>2397</v>
      </c>
      <c r="AF7" s="760">
        <v>3</v>
      </c>
      <c r="AG7" s="755">
        <f t="shared" si="13"/>
        <v>401991576.32432169</v>
      </c>
      <c r="AH7" s="756">
        <f t="shared" si="14"/>
        <v>389564992.61513257</v>
      </c>
      <c r="AI7" s="746">
        <f t="shared" si="15"/>
        <v>12426583.709189117</v>
      </c>
      <c r="AJ7" s="772" t="s">
        <v>2397</v>
      </c>
      <c r="AS7" s="740">
        <v>3</v>
      </c>
      <c r="AT7" s="742">
        <f t="shared" si="16"/>
        <v>1.0318986149801861</v>
      </c>
      <c r="AU7" s="742">
        <f t="shared" si="17"/>
        <v>1.3943880301277374</v>
      </c>
      <c r="AV7" s="743" t="s">
        <v>2424</v>
      </c>
      <c r="AW7" s="740" t="s">
        <v>2427</v>
      </c>
    </row>
    <row r="8" spans="1:83" ht="125.4" thickBot="1">
      <c r="A8" s="702">
        <v>4</v>
      </c>
      <c r="B8" s="703">
        <v>0.56833757103606286</v>
      </c>
      <c r="C8" s="703">
        <v>1.6850000000000001</v>
      </c>
      <c r="D8" s="709"/>
      <c r="E8" s="711">
        <v>4</v>
      </c>
      <c r="F8" s="712">
        <f t="shared" si="18"/>
        <v>38212127027.026779</v>
      </c>
      <c r="G8" s="713">
        <f t="shared" si="0"/>
        <v>0.56833757103606286</v>
      </c>
      <c r="H8" s="713">
        <f t="shared" si="1"/>
        <v>1.6850000000000001</v>
      </c>
      <c r="I8" s="713">
        <f t="shared" si="2"/>
        <v>1.66815</v>
      </c>
      <c r="J8" s="717">
        <f t="shared" si="3"/>
        <v>217173874.58661887</v>
      </c>
      <c r="K8" s="722">
        <f t="shared" si="4"/>
        <v>643874340.40540123</v>
      </c>
      <c r="L8" s="717">
        <f t="shared" si="5"/>
        <v>637435597.00134718</v>
      </c>
      <c r="M8" s="723"/>
      <c r="O8" s="740">
        <v>4</v>
      </c>
      <c r="P8" s="744">
        <f t="shared" si="19"/>
        <v>38212127027.026779</v>
      </c>
      <c r="Q8" s="745">
        <f t="shared" si="6"/>
        <v>1.6850000000000001</v>
      </c>
      <c r="R8" s="746">
        <f t="shared" si="7"/>
        <v>643874340.40540123</v>
      </c>
      <c r="S8" s="746">
        <f t="shared" si="20"/>
        <v>1045865916.729723</v>
      </c>
      <c r="U8" s="730">
        <v>4</v>
      </c>
      <c r="V8" s="729">
        <f t="shared" si="8"/>
        <v>1.66815</v>
      </c>
      <c r="W8" s="732">
        <f>L8</f>
        <v>637435597.00134718</v>
      </c>
      <c r="X8" s="731">
        <f t="shared" si="21"/>
        <v>1027000589.6164798</v>
      </c>
      <c r="Z8" s="740">
        <v>4</v>
      </c>
      <c r="AA8" s="756">
        <f t="shared" si="10"/>
        <v>1045865916.729723</v>
      </c>
      <c r="AB8" s="746">
        <f t="shared" si="11"/>
        <v>505466349.59265864</v>
      </c>
      <c r="AC8" s="746">
        <f t="shared" si="12"/>
        <v>540399567.13706434</v>
      </c>
      <c r="AD8" s="740" t="s">
        <v>2397</v>
      </c>
      <c r="AF8" s="760">
        <v>4</v>
      </c>
      <c r="AG8" s="755">
        <f t="shared" si="13"/>
        <v>1045865916.729723</v>
      </c>
      <c r="AH8" s="756">
        <f t="shared" si="14"/>
        <v>1027000589.6164798</v>
      </c>
      <c r="AI8" s="746">
        <f t="shared" si="15"/>
        <v>18865327.113243222</v>
      </c>
      <c r="AJ8" s="772" t="s">
        <v>2397</v>
      </c>
      <c r="AS8" s="740">
        <v>4</v>
      </c>
      <c r="AT8" s="742">
        <f t="shared" si="16"/>
        <v>1.0183693439945232</v>
      </c>
      <c r="AU8" s="742">
        <f t="shared" si="17"/>
        <v>2.0691108667719571</v>
      </c>
      <c r="AV8" s="743" t="s">
        <v>2424</v>
      </c>
      <c r="AW8" s="740" t="s">
        <v>2427</v>
      </c>
      <c r="BD8" s="747" t="s">
        <v>2385</v>
      </c>
      <c r="BE8" s="748" t="s">
        <v>2386</v>
      </c>
      <c r="BF8" s="749" t="s">
        <v>2387</v>
      </c>
      <c r="BG8" s="748" t="s">
        <v>2388</v>
      </c>
      <c r="BH8" s="748" t="s">
        <v>2389</v>
      </c>
      <c r="BK8" s="779" t="s">
        <v>2385</v>
      </c>
      <c r="BL8" s="780" t="s">
        <v>2392</v>
      </c>
      <c r="BM8" s="780" t="s">
        <v>2390</v>
      </c>
      <c r="BN8" s="781" t="s">
        <v>2391</v>
      </c>
      <c r="CA8" s="747" t="s">
        <v>2385</v>
      </c>
      <c r="CB8" s="748" t="s">
        <v>2395</v>
      </c>
      <c r="CC8" s="748" t="s">
        <v>2398</v>
      </c>
      <c r="CD8" s="824" t="s">
        <v>2399</v>
      </c>
      <c r="CE8" s="748" t="s">
        <v>2400</v>
      </c>
    </row>
    <row r="9" spans="1:83" ht="125.4" thickBot="1">
      <c r="A9" s="702">
        <v>5</v>
      </c>
      <c r="B9" s="703">
        <v>1.6219998451111037</v>
      </c>
      <c r="C9" s="703">
        <v>1.855</v>
      </c>
      <c r="D9" s="709"/>
      <c r="E9" s="711">
        <v>5</v>
      </c>
      <c r="F9" s="712">
        <f t="shared" si="18"/>
        <v>38212127027.026779</v>
      </c>
      <c r="G9" s="713">
        <f t="shared" si="0"/>
        <v>1.6219998451111037</v>
      </c>
      <c r="H9" s="713">
        <f t="shared" si="1"/>
        <v>1.855</v>
      </c>
      <c r="I9" s="713">
        <f t="shared" si="2"/>
        <v>1.8364499999999999</v>
      </c>
      <c r="J9" s="717">
        <f t="shared" si="3"/>
        <v>619800641.19203258</v>
      </c>
      <c r="K9" s="722">
        <f t="shared" si="4"/>
        <v>708834956.35134673</v>
      </c>
      <c r="L9" s="717">
        <f t="shared" si="5"/>
        <v>701746606.78783321</v>
      </c>
      <c r="M9" s="723"/>
      <c r="O9" s="740">
        <v>5</v>
      </c>
      <c r="P9" s="744">
        <f t="shared" si="19"/>
        <v>38212127027.026779</v>
      </c>
      <c r="Q9" s="745">
        <f t="shared" si="6"/>
        <v>1.855</v>
      </c>
      <c r="R9" s="746">
        <f t="shared" si="7"/>
        <v>708834956.35134673</v>
      </c>
      <c r="S9" s="746">
        <f t="shared" si="20"/>
        <v>1754700873.0810697</v>
      </c>
      <c r="U9" s="730">
        <v>5</v>
      </c>
      <c r="V9" s="729">
        <f t="shared" si="8"/>
        <v>1.8364499999999999</v>
      </c>
      <c r="W9" s="731">
        <f t="shared" si="9"/>
        <v>701746606.78783321</v>
      </c>
      <c r="X9" s="731">
        <f t="shared" si="21"/>
        <v>1728747196.4043131</v>
      </c>
      <c r="Z9" s="740">
        <v>5</v>
      </c>
      <c r="AA9" s="756">
        <f t="shared" si="10"/>
        <v>1754700873.0810697</v>
      </c>
      <c r="AB9" s="746">
        <f t="shared" si="11"/>
        <v>1125266990.7846913</v>
      </c>
      <c r="AC9" s="746">
        <f t="shared" si="12"/>
        <v>629433882.29637837</v>
      </c>
      <c r="AD9" s="740" t="s">
        <v>2397</v>
      </c>
      <c r="AF9" s="760">
        <v>5</v>
      </c>
      <c r="AG9" s="755">
        <f t="shared" si="13"/>
        <v>1754700873.0810697</v>
      </c>
      <c r="AH9" s="756">
        <f t="shared" si="14"/>
        <v>1728747196.4043131</v>
      </c>
      <c r="AI9" s="746">
        <f t="shared" si="15"/>
        <v>25953676.67675662</v>
      </c>
      <c r="AJ9" s="772" t="s">
        <v>2397</v>
      </c>
      <c r="AS9" s="740">
        <v>5</v>
      </c>
      <c r="AT9" s="742">
        <f t="shared" si="16"/>
        <v>1.015012997117646</v>
      </c>
      <c r="AU9" s="742">
        <f t="shared" si="17"/>
        <v>1.5593640331148879</v>
      </c>
      <c r="AV9" s="743" t="s">
        <v>2424</v>
      </c>
      <c r="AW9" s="740" t="s">
        <v>2427</v>
      </c>
      <c r="BD9" s="750">
        <v>1</v>
      </c>
      <c r="BE9" s="751" t="s">
        <v>2436</v>
      </c>
      <c r="BF9" s="751">
        <v>0.2</v>
      </c>
      <c r="BG9" s="751" t="s">
        <v>2437</v>
      </c>
      <c r="BH9" s="751" t="s">
        <v>2437</v>
      </c>
      <c r="BK9" s="782">
        <v>1</v>
      </c>
      <c r="BL9" s="778">
        <v>1.6999999999999999E-3</v>
      </c>
      <c r="BM9" s="777" t="s">
        <v>2470</v>
      </c>
      <c r="BN9" s="783" t="s">
        <v>2470</v>
      </c>
      <c r="CA9" s="750">
        <v>1</v>
      </c>
      <c r="CB9" s="751" t="s">
        <v>2518</v>
      </c>
      <c r="CC9" s="751" t="s">
        <v>2519</v>
      </c>
      <c r="CD9" s="750">
        <v>1.1399999999999999</v>
      </c>
      <c r="CE9" s="751">
        <v>1.61</v>
      </c>
    </row>
    <row r="10" spans="1:83" ht="125.4" thickBot="1">
      <c r="A10" s="702">
        <v>6</v>
      </c>
      <c r="B10" s="703">
        <v>3.2325297759163201</v>
      </c>
      <c r="C10" s="703">
        <v>3.5659999999999998</v>
      </c>
      <c r="D10" s="709"/>
      <c r="E10" s="711">
        <v>6</v>
      </c>
      <c r="F10" s="712">
        <f t="shared" si="18"/>
        <v>38212127027.026779</v>
      </c>
      <c r="G10" s="713">
        <f t="shared" si="0"/>
        <v>3.2325297759163201</v>
      </c>
      <c r="H10" s="713">
        <f t="shared" si="1"/>
        <v>3.5659999999999998</v>
      </c>
      <c r="I10" s="713">
        <f t="shared" si="2"/>
        <v>3.5303399999999998</v>
      </c>
      <c r="J10" s="717">
        <f t="shared" si="3"/>
        <v>1235218384.1596084</v>
      </c>
      <c r="K10" s="722">
        <f t="shared" si="4"/>
        <v>1362644449.7837749</v>
      </c>
      <c r="L10" s="717">
        <f t="shared" si="5"/>
        <v>1349018005.2859373</v>
      </c>
      <c r="M10" s="723"/>
      <c r="O10" s="740">
        <v>6</v>
      </c>
      <c r="P10" s="744">
        <f t="shared" si="19"/>
        <v>38212127027.026779</v>
      </c>
      <c r="Q10" s="745">
        <f t="shared" si="6"/>
        <v>3.5659999999999998</v>
      </c>
      <c r="R10" s="746">
        <f t="shared" si="7"/>
        <v>1362644449.7837749</v>
      </c>
      <c r="S10" s="746">
        <f t="shared" si="20"/>
        <v>3117345322.8648443</v>
      </c>
      <c r="U10" s="730">
        <v>6</v>
      </c>
      <c r="V10" s="729">
        <f t="shared" si="8"/>
        <v>3.5303399999999998</v>
      </c>
      <c r="W10" s="731">
        <f t="shared" si="9"/>
        <v>1349018005.2859373</v>
      </c>
      <c r="X10" s="731">
        <f t="shared" si="21"/>
        <v>3077765201.6902504</v>
      </c>
      <c r="Z10" s="740">
        <v>6</v>
      </c>
      <c r="AA10" s="756">
        <f t="shared" si="10"/>
        <v>3117345322.8648443</v>
      </c>
      <c r="AB10" s="746">
        <f t="shared" si="11"/>
        <v>2360485374.9442997</v>
      </c>
      <c r="AC10" s="746">
        <f t="shared" si="12"/>
        <v>756859947.92054462</v>
      </c>
      <c r="AD10" s="740" t="s">
        <v>2397</v>
      </c>
      <c r="AF10" s="760">
        <v>6</v>
      </c>
      <c r="AG10" s="755">
        <f t="shared" si="13"/>
        <v>3117345322.8648443</v>
      </c>
      <c r="AH10" s="756">
        <f t="shared" si="14"/>
        <v>3077765201.6902504</v>
      </c>
      <c r="AI10" s="746">
        <f t="shared" si="15"/>
        <v>39580121.174593925</v>
      </c>
      <c r="AJ10" s="772" t="s">
        <v>2397</v>
      </c>
      <c r="AS10" s="740">
        <v>6</v>
      </c>
      <c r="AT10" s="742">
        <f t="shared" si="16"/>
        <v>1.0128600197158826</v>
      </c>
      <c r="AU10" s="742">
        <f t="shared" si="17"/>
        <v>1.320637423114051</v>
      </c>
      <c r="AV10" s="743" t="s">
        <v>2424</v>
      </c>
      <c r="AW10" s="740" t="s">
        <v>2427</v>
      </c>
      <c r="BD10" s="750">
        <v>2</v>
      </c>
      <c r="BE10" s="751" t="s">
        <v>2436</v>
      </c>
      <c r="BF10" s="751">
        <v>0.27500000000000002</v>
      </c>
      <c r="BG10" s="751" t="s">
        <v>2438</v>
      </c>
      <c r="BH10" s="751" t="s">
        <v>2439</v>
      </c>
      <c r="BK10" s="782">
        <v>2</v>
      </c>
      <c r="BL10" s="778">
        <v>2.7000000000000001E-3</v>
      </c>
      <c r="BM10" s="777" t="s">
        <v>2471</v>
      </c>
      <c r="BN10" s="783" t="s">
        <v>2472</v>
      </c>
      <c r="CA10" s="750">
        <v>2</v>
      </c>
      <c r="CB10" s="751" t="s">
        <v>2520</v>
      </c>
      <c r="CC10" s="751" t="s">
        <v>2521</v>
      </c>
      <c r="CD10" s="750">
        <v>1.06</v>
      </c>
      <c r="CE10" s="751">
        <v>1.31</v>
      </c>
    </row>
    <row r="11" spans="1:83" ht="125.4" thickBot="1">
      <c r="A11" s="702">
        <v>7</v>
      </c>
      <c r="B11" s="703">
        <v>4.9558437762912071</v>
      </c>
      <c r="C11" s="703">
        <v>4.5330000000000004</v>
      </c>
      <c r="D11" s="709"/>
      <c r="E11" s="711">
        <v>7</v>
      </c>
      <c r="F11" s="712">
        <f t="shared" si="18"/>
        <v>38212127027.026779</v>
      </c>
      <c r="G11" s="713">
        <f t="shared" si="0"/>
        <v>4.9558437762912071</v>
      </c>
      <c r="H11" s="713">
        <f t="shared" si="1"/>
        <v>4.5330000000000004</v>
      </c>
      <c r="I11" s="713">
        <f t="shared" si="2"/>
        <v>4.4876700000000005</v>
      </c>
      <c r="J11" s="717">
        <f t="shared" si="3"/>
        <v>1893733319.0573969</v>
      </c>
      <c r="K11" s="722">
        <f t="shared" si="4"/>
        <v>1732155718.135124</v>
      </c>
      <c r="L11" s="717">
        <f t="shared" si="5"/>
        <v>1714834160.9537728</v>
      </c>
      <c r="M11" s="723"/>
      <c r="O11" s="740">
        <v>7</v>
      </c>
      <c r="P11" s="744">
        <f t="shared" si="19"/>
        <v>38212127027.026779</v>
      </c>
      <c r="Q11" s="745">
        <f t="shared" si="6"/>
        <v>4.5330000000000004</v>
      </c>
      <c r="R11" s="746">
        <f t="shared" si="7"/>
        <v>1732155718.135124</v>
      </c>
      <c r="S11" s="746">
        <f t="shared" si="20"/>
        <v>4849501040.9999685</v>
      </c>
      <c r="U11" s="730">
        <v>7</v>
      </c>
      <c r="V11" s="729">
        <f t="shared" si="8"/>
        <v>4.4876700000000005</v>
      </c>
      <c r="W11" s="731">
        <f t="shared" si="9"/>
        <v>1714834160.9537728</v>
      </c>
      <c r="X11" s="731">
        <f t="shared" si="21"/>
        <v>4792599362.6440229</v>
      </c>
      <c r="Z11" s="740">
        <v>7</v>
      </c>
      <c r="AA11" s="756">
        <f t="shared" si="10"/>
        <v>4849501040.9999685</v>
      </c>
      <c r="AB11" s="746">
        <f t="shared" si="11"/>
        <v>4254218694.0016966</v>
      </c>
      <c r="AC11" s="746">
        <f t="shared" si="12"/>
        <v>595282346.99827194</v>
      </c>
      <c r="AD11" s="740" t="s">
        <v>2397</v>
      </c>
      <c r="AF11" s="760">
        <v>7</v>
      </c>
      <c r="AG11" s="755">
        <f t="shared" si="13"/>
        <v>4849501040.9999685</v>
      </c>
      <c r="AH11" s="756">
        <f t="shared" si="14"/>
        <v>4792599362.6440229</v>
      </c>
      <c r="AI11" s="746">
        <f t="shared" si="15"/>
        <v>56901678.355945587</v>
      </c>
      <c r="AJ11" s="772" t="s">
        <v>2397</v>
      </c>
      <c r="AS11" s="740">
        <v>7</v>
      </c>
      <c r="AT11" s="742">
        <f t="shared" si="16"/>
        <v>1.0118728218343196</v>
      </c>
      <c r="AU11" s="742">
        <f t="shared" si="17"/>
        <v>1.1399275377727054</v>
      </c>
      <c r="AV11" s="743" t="s">
        <v>2424</v>
      </c>
      <c r="AW11" s="740" t="s">
        <v>2427</v>
      </c>
      <c r="BD11" s="750">
        <v>3</v>
      </c>
      <c r="BE11" s="751" t="s">
        <v>2436</v>
      </c>
      <c r="BF11" s="751">
        <v>0.57699999999999996</v>
      </c>
      <c r="BG11" s="751" t="s">
        <v>2440</v>
      </c>
      <c r="BH11" s="751" t="s">
        <v>2441</v>
      </c>
      <c r="BK11" s="782">
        <v>3</v>
      </c>
      <c r="BL11" s="778">
        <v>5.7000000000000002E-3</v>
      </c>
      <c r="BM11" s="777" t="s">
        <v>2473</v>
      </c>
      <c r="BN11" s="783" t="s">
        <v>2474</v>
      </c>
      <c r="CA11" s="750">
        <v>3</v>
      </c>
      <c r="CB11" s="751" t="s">
        <v>2522</v>
      </c>
      <c r="CC11" s="751" t="s">
        <v>2523</v>
      </c>
      <c r="CD11" s="750">
        <v>1.03</v>
      </c>
      <c r="CE11" s="751">
        <v>1.39</v>
      </c>
    </row>
    <row r="12" spans="1:83" ht="125.4" thickBot="1">
      <c r="A12" s="702">
        <v>8</v>
      </c>
      <c r="B12" s="703">
        <v>5.3641432131327402</v>
      </c>
      <c r="C12" s="703">
        <v>7.4450000000000003</v>
      </c>
      <c r="D12" s="709"/>
      <c r="E12" s="711">
        <v>8</v>
      </c>
      <c r="F12" s="712">
        <f t="shared" si="18"/>
        <v>38212127027.026779</v>
      </c>
      <c r="G12" s="713">
        <f t="shared" si="0"/>
        <v>5.3641432131327402</v>
      </c>
      <c r="H12" s="713">
        <f t="shared" si="1"/>
        <v>7.4450000000000003</v>
      </c>
      <c r="I12" s="713">
        <f t="shared" si="2"/>
        <v>7.3705500000000006</v>
      </c>
      <c r="J12" s="717">
        <f t="shared" si="3"/>
        <v>2049753218.5139184</v>
      </c>
      <c r="K12" s="722">
        <f t="shared" si="4"/>
        <v>2844892857.1621437</v>
      </c>
      <c r="L12" s="717">
        <f t="shared" si="5"/>
        <v>2816443928.5905223</v>
      </c>
      <c r="M12" s="723"/>
      <c r="O12" s="740">
        <v>8</v>
      </c>
      <c r="P12" s="744">
        <f t="shared" si="19"/>
        <v>38212127027.026779</v>
      </c>
      <c r="Q12" s="745">
        <f t="shared" si="6"/>
        <v>7.4450000000000003</v>
      </c>
      <c r="R12" s="746">
        <f t="shared" si="7"/>
        <v>2844892857.1621437</v>
      </c>
      <c r="S12" s="746">
        <f t="shared" si="20"/>
        <v>7694393898.1621122</v>
      </c>
      <c r="U12" s="730">
        <v>8</v>
      </c>
      <c r="V12" s="729">
        <f t="shared" si="8"/>
        <v>7.3705500000000006</v>
      </c>
      <c r="W12" s="731">
        <f t="shared" si="9"/>
        <v>2816443928.5905223</v>
      </c>
      <c r="X12" s="731">
        <f t="shared" si="21"/>
        <v>7609043291.2345448</v>
      </c>
      <c r="Z12" s="740">
        <v>8</v>
      </c>
      <c r="AA12" s="756">
        <f t="shared" si="10"/>
        <v>7694393898.1621122</v>
      </c>
      <c r="AB12" s="746">
        <f t="shared" si="11"/>
        <v>6303971912.5156155</v>
      </c>
      <c r="AC12" s="746">
        <f t="shared" si="12"/>
        <v>1390421985.6464968</v>
      </c>
      <c r="AD12" s="740" t="s">
        <v>2397</v>
      </c>
      <c r="AE12" s="698" t="s">
        <v>2408</v>
      </c>
      <c r="AF12" s="760">
        <v>8</v>
      </c>
      <c r="AG12" s="755">
        <f t="shared" si="13"/>
        <v>7694393898.1621122</v>
      </c>
      <c r="AH12" s="756">
        <f t="shared" si="14"/>
        <v>7609043291.2345448</v>
      </c>
      <c r="AI12" s="746">
        <f t="shared" si="15"/>
        <v>85350606.927567482</v>
      </c>
      <c r="AJ12" s="772" t="s">
        <v>2397</v>
      </c>
      <c r="AS12" s="740">
        <v>8</v>
      </c>
      <c r="AT12" s="742">
        <f t="shared" si="16"/>
        <v>1.0112169958378197</v>
      </c>
      <c r="AU12" s="742">
        <f t="shared" si="17"/>
        <v>1.2205628459235387</v>
      </c>
      <c r="AV12" s="743" t="s">
        <v>2424</v>
      </c>
      <c r="AW12" s="740" t="s">
        <v>2427</v>
      </c>
      <c r="BD12" s="750">
        <v>4</v>
      </c>
      <c r="BE12" s="751" t="s">
        <v>2436</v>
      </c>
      <c r="BF12" s="751">
        <v>1.6850000000000001</v>
      </c>
      <c r="BG12" s="751" t="s">
        <v>2442</v>
      </c>
      <c r="BH12" s="751" t="s">
        <v>2443</v>
      </c>
      <c r="BK12" s="782">
        <v>4</v>
      </c>
      <c r="BL12" s="778">
        <v>1.66E-2</v>
      </c>
      <c r="BM12" s="777" t="s">
        <v>2475</v>
      </c>
      <c r="BN12" s="783" t="s">
        <v>2476</v>
      </c>
      <c r="CA12" s="750">
        <v>4</v>
      </c>
      <c r="CB12" s="751" t="s">
        <v>2524</v>
      </c>
      <c r="CC12" s="751" t="s">
        <v>2525</v>
      </c>
      <c r="CD12" s="750">
        <v>1.02</v>
      </c>
      <c r="CE12" s="751">
        <v>2.0699999999999998</v>
      </c>
    </row>
    <row r="13" spans="1:83" ht="125.4" thickBot="1">
      <c r="A13" s="702">
        <v>9</v>
      </c>
      <c r="B13" s="703">
        <v>4.5255779664098812</v>
      </c>
      <c r="C13" s="703">
        <v>2.0209999999999999</v>
      </c>
      <c r="D13" s="709"/>
      <c r="E13" s="711">
        <v>9</v>
      </c>
      <c r="F13" s="712">
        <f t="shared" si="18"/>
        <v>38212127027.026779</v>
      </c>
      <c r="G13" s="713">
        <f t="shared" si="0"/>
        <v>4.5255779664098812</v>
      </c>
      <c r="H13" s="713">
        <f t="shared" si="1"/>
        <v>2.0209999999999999</v>
      </c>
      <c r="I13" s="713">
        <f t="shared" si="2"/>
        <v>2.0007899999999998</v>
      </c>
      <c r="J13" s="717">
        <f t="shared" si="3"/>
        <v>1729319601.231679</v>
      </c>
      <c r="K13" s="722">
        <f t="shared" si="4"/>
        <v>772267087.2162112</v>
      </c>
      <c r="L13" s="717">
        <f t="shared" si="5"/>
        <v>764544416.3440491</v>
      </c>
      <c r="O13" s="740">
        <v>9</v>
      </c>
      <c r="P13" s="744">
        <f t="shared" si="19"/>
        <v>38212127027.026779</v>
      </c>
      <c r="Q13" s="745">
        <f t="shared" si="6"/>
        <v>2.0209999999999999</v>
      </c>
      <c r="R13" s="746">
        <f t="shared" si="7"/>
        <v>772267087.2162112</v>
      </c>
      <c r="S13" s="746">
        <f t="shared" si="20"/>
        <v>8466660985.3783236</v>
      </c>
      <c r="U13" s="730">
        <v>9</v>
      </c>
      <c r="V13" s="729">
        <f t="shared" si="8"/>
        <v>2.0007899999999998</v>
      </c>
      <c r="W13" s="731">
        <f t="shared" si="9"/>
        <v>764544416.3440491</v>
      </c>
      <c r="X13" s="731">
        <f t="shared" si="21"/>
        <v>8373587707.5785942</v>
      </c>
      <c r="Z13" s="740">
        <v>9</v>
      </c>
      <c r="AA13" s="756">
        <f t="shared" si="10"/>
        <v>8466660985.3783236</v>
      </c>
      <c r="AB13" s="746">
        <f t="shared" si="11"/>
        <v>8033291513.7472944</v>
      </c>
      <c r="AC13" s="746">
        <f t="shared" si="12"/>
        <v>433369471.63102913</v>
      </c>
      <c r="AD13" s="740" t="s">
        <v>2397</v>
      </c>
      <c r="AF13" s="760">
        <v>9</v>
      </c>
      <c r="AG13" s="755">
        <f t="shared" si="13"/>
        <v>8466660985.3783236</v>
      </c>
      <c r="AH13" s="756">
        <f t="shared" si="14"/>
        <v>8373587707.5785942</v>
      </c>
      <c r="AI13" s="746">
        <f t="shared" si="15"/>
        <v>93073277.799729347</v>
      </c>
      <c r="AJ13" s="772" t="s">
        <v>2397</v>
      </c>
      <c r="AS13" s="740">
        <v>9</v>
      </c>
      <c r="AT13" s="742">
        <f t="shared" si="16"/>
        <v>1.0111151015610063</v>
      </c>
      <c r="AU13" s="742">
        <f t="shared" si="17"/>
        <v>1.0539466880903561</v>
      </c>
      <c r="AV13" s="743" t="s">
        <v>2424</v>
      </c>
      <c r="AW13" s="740" t="s">
        <v>2427</v>
      </c>
      <c r="BD13" s="750">
        <v>5</v>
      </c>
      <c r="BE13" s="751" t="s">
        <v>2436</v>
      </c>
      <c r="BF13" s="751">
        <v>1.855</v>
      </c>
      <c r="BG13" s="751" t="s">
        <v>2444</v>
      </c>
      <c r="BH13" s="751" t="s">
        <v>2445</v>
      </c>
      <c r="BK13" s="782">
        <v>5</v>
      </c>
      <c r="BL13" s="778">
        <v>1.83E-2</v>
      </c>
      <c r="BM13" s="777" t="s">
        <v>2477</v>
      </c>
      <c r="BN13" s="783" t="s">
        <v>2478</v>
      </c>
      <c r="CA13" s="750">
        <v>5</v>
      </c>
      <c r="CB13" s="751" t="s">
        <v>2526</v>
      </c>
      <c r="CC13" s="751" t="s">
        <v>2527</v>
      </c>
      <c r="CD13" s="750">
        <v>1.02</v>
      </c>
      <c r="CE13" s="751">
        <v>1.56</v>
      </c>
    </row>
    <row r="14" spans="1:83" ht="125.4" thickBot="1">
      <c r="A14" s="702">
        <v>10</v>
      </c>
      <c r="B14" s="703">
        <v>4.9947734569791589</v>
      </c>
      <c r="C14" s="703">
        <v>4.032</v>
      </c>
      <c r="D14" s="709"/>
      <c r="E14" s="711">
        <v>10</v>
      </c>
      <c r="F14" s="712">
        <f t="shared" si="18"/>
        <v>38212127027.026779</v>
      </c>
      <c r="G14" s="713">
        <f t="shared" si="0"/>
        <v>4.9947734569791589</v>
      </c>
      <c r="H14" s="713">
        <f t="shared" si="1"/>
        <v>4.032</v>
      </c>
      <c r="I14" s="713">
        <f t="shared" si="2"/>
        <v>3.9916800000000001</v>
      </c>
      <c r="J14" s="717">
        <f t="shared" si="3"/>
        <v>1908609178.0930929</v>
      </c>
      <c r="K14" s="722">
        <f t="shared" si="4"/>
        <v>1540712961.7297199</v>
      </c>
      <c r="L14" s="717">
        <f t="shared" si="5"/>
        <v>1525305832.1124225</v>
      </c>
      <c r="M14" s="723"/>
      <c r="O14" s="740">
        <v>10</v>
      </c>
      <c r="P14" s="744">
        <f t="shared" si="19"/>
        <v>38212127027.026779</v>
      </c>
      <c r="Q14" s="745">
        <f t="shared" si="6"/>
        <v>4.032</v>
      </c>
      <c r="R14" s="746">
        <f t="shared" si="7"/>
        <v>1540712961.7297199</v>
      </c>
      <c r="S14" s="746">
        <f t="shared" si="20"/>
        <v>10007373947.108044</v>
      </c>
      <c r="U14" s="730">
        <v>10</v>
      </c>
      <c r="V14" s="729">
        <f t="shared" si="8"/>
        <v>3.9916800000000001</v>
      </c>
      <c r="W14" s="731">
        <f t="shared" si="9"/>
        <v>1525305832.1124225</v>
      </c>
      <c r="X14" s="731">
        <f t="shared" si="21"/>
        <v>9898893539.6910172</v>
      </c>
      <c r="Z14" s="740">
        <v>10</v>
      </c>
      <c r="AA14" s="756">
        <f t="shared" si="10"/>
        <v>10007373947.108044</v>
      </c>
      <c r="AB14" s="746">
        <f t="shared" si="11"/>
        <v>9941900691.8403873</v>
      </c>
      <c r="AC14" s="746">
        <f t="shared" si="12"/>
        <v>65473255.267656326</v>
      </c>
      <c r="AD14" s="740" t="s">
        <v>2397</v>
      </c>
      <c r="AF14" s="760">
        <v>10</v>
      </c>
      <c r="AG14" s="755">
        <f t="shared" si="13"/>
        <v>10007373947.108044</v>
      </c>
      <c r="AH14" s="756">
        <f t="shared" si="14"/>
        <v>9898893539.6910172</v>
      </c>
      <c r="AI14" s="746">
        <f t="shared" si="15"/>
        <v>108480407.41702652</v>
      </c>
      <c r="AJ14" s="772" t="s">
        <v>2397</v>
      </c>
      <c r="AS14" s="740">
        <v>10</v>
      </c>
      <c r="AT14" s="742">
        <f t="shared" si="16"/>
        <v>1.0109588417111528</v>
      </c>
      <c r="AU14" s="742">
        <f t="shared" si="17"/>
        <v>1.0065855873335561</v>
      </c>
      <c r="AV14" s="743" t="s">
        <v>2424</v>
      </c>
      <c r="AW14" s="740" t="s">
        <v>2427</v>
      </c>
      <c r="BD14" s="750">
        <v>6</v>
      </c>
      <c r="BE14" s="751" t="s">
        <v>2436</v>
      </c>
      <c r="BF14" s="751">
        <v>3.5659999999999998</v>
      </c>
      <c r="BG14" s="751" t="s">
        <v>2446</v>
      </c>
      <c r="BH14" s="751" t="s">
        <v>2447</v>
      </c>
      <c r="BK14" s="782">
        <v>6</v>
      </c>
      <c r="BL14" s="778">
        <v>3.5299999999999998E-2</v>
      </c>
      <c r="BM14" s="777" t="s">
        <v>2479</v>
      </c>
      <c r="BN14" s="783" t="s">
        <v>2480</v>
      </c>
      <c r="CA14" s="750">
        <v>6</v>
      </c>
      <c r="CB14" s="751" t="s">
        <v>2528</v>
      </c>
      <c r="CC14" s="751" t="s">
        <v>2529</v>
      </c>
      <c r="CD14" s="750">
        <v>1.01</v>
      </c>
      <c r="CE14" s="751">
        <v>1.32</v>
      </c>
    </row>
    <row r="15" spans="1:83" ht="125.4" thickBot="1">
      <c r="A15" s="702">
        <v>11</v>
      </c>
      <c r="B15" s="703">
        <v>4.2649518211842397</v>
      </c>
      <c r="C15" s="703">
        <v>4.1920000000000002</v>
      </c>
      <c r="D15" s="709"/>
      <c r="E15" s="711">
        <v>11</v>
      </c>
      <c r="F15" s="712">
        <f t="shared" si="18"/>
        <v>38212127027.026779</v>
      </c>
      <c r="G15" s="713">
        <f t="shared" si="0"/>
        <v>4.2649518211842397</v>
      </c>
      <c r="H15" s="713">
        <f t="shared" si="1"/>
        <v>4.1920000000000002</v>
      </c>
      <c r="I15" s="713">
        <f t="shared" si="2"/>
        <v>4.15008</v>
      </c>
      <c r="J15" s="717">
        <f t="shared" si="3"/>
        <v>1629728807.5524137</v>
      </c>
      <c r="K15" s="722">
        <f t="shared" si="4"/>
        <v>1601852364.9729626</v>
      </c>
      <c r="L15" s="717">
        <f t="shared" si="5"/>
        <v>1585833841.3232331</v>
      </c>
      <c r="M15" s="723"/>
      <c r="O15" s="740">
        <v>11</v>
      </c>
      <c r="P15" s="744">
        <f t="shared" si="19"/>
        <v>38212127027.026779</v>
      </c>
      <c r="Q15" s="745">
        <f t="shared" si="6"/>
        <v>4.1920000000000002</v>
      </c>
      <c r="R15" s="746">
        <f t="shared" si="7"/>
        <v>1601852364.9729626</v>
      </c>
      <c r="S15" s="746">
        <f t="shared" si="20"/>
        <v>11609226312.081007</v>
      </c>
      <c r="U15" s="730">
        <v>11</v>
      </c>
      <c r="V15" s="729">
        <f t="shared" si="8"/>
        <v>4.15008</v>
      </c>
      <c r="W15" s="731">
        <f t="shared" si="9"/>
        <v>1585833841.3232331</v>
      </c>
      <c r="X15" s="731">
        <f t="shared" si="21"/>
        <v>11484727381.01425</v>
      </c>
      <c r="Z15" s="740">
        <v>11</v>
      </c>
      <c r="AA15" s="756">
        <f>S15</f>
        <v>11609226312.081007</v>
      </c>
      <c r="AB15" s="746">
        <f>S46</f>
        <v>11571629499.392801</v>
      </c>
      <c r="AC15" s="746">
        <f t="shared" si="12"/>
        <v>37596812.688205719</v>
      </c>
      <c r="AD15" s="740" t="s">
        <v>2397</v>
      </c>
      <c r="AF15" s="760">
        <v>11</v>
      </c>
      <c r="AG15" s="755">
        <f>AA15</f>
        <v>11609226312.081007</v>
      </c>
      <c r="AH15" s="756">
        <f t="shared" si="14"/>
        <v>11484727381.01425</v>
      </c>
      <c r="AI15" s="746">
        <f t="shared" si="15"/>
        <v>124498931.0667572</v>
      </c>
      <c r="AJ15" s="772" t="s">
        <v>2397</v>
      </c>
      <c r="AS15" s="740">
        <v>11</v>
      </c>
      <c r="AT15" s="742">
        <f t="shared" si="16"/>
        <v>1.0108403906280414</v>
      </c>
      <c r="AU15" s="742">
        <f t="shared" si="17"/>
        <v>1.0032490508523608</v>
      </c>
      <c r="AV15" s="743" t="s">
        <v>2426</v>
      </c>
      <c r="AW15" s="740" t="s">
        <v>2427</v>
      </c>
      <c r="BD15" s="750">
        <v>7</v>
      </c>
      <c r="BE15" s="751" t="s">
        <v>2436</v>
      </c>
      <c r="BF15" s="751">
        <v>4.5330000000000004</v>
      </c>
      <c r="BG15" s="751" t="s">
        <v>2448</v>
      </c>
      <c r="BH15" s="751" t="s">
        <v>2449</v>
      </c>
      <c r="BK15" s="782">
        <v>7</v>
      </c>
      <c r="BL15" s="778">
        <v>4.48E-2</v>
      </c>
      <c r="BM15" s="777" t="s">
        <v>2481</v>
      </c>
      <c r="BN15" s="783" t="s">
        <v>2482</v>
      </c>
      <c r="CA15" s="750">
        <v>7</v>
      </c>
      <c r="CB15" s="751" t="s">
        <v>2530</v>
      </c>
      <c r="CC15" s="751" t="s">
        <v>2531</v>
      </c>
      <c r="CD15" s="750">
        <v>1.01</v>
      </c>
      <c r="CE15" s="751">
        <v>1.1399999999999999</v>
      </c>
    </row>
    <row r="16" spans="1:83" ht="125.4" thickBot="1">
      <c r="A16" s="702">
        <v>12</v>
      </c>
      <c r="B16" s="703">
        <v>4.6897322230420064</v>
      </c>
      <c r="C16" s="703">
        <v>4.6849999999999996</v>
      </c>
      <c r="D16" s="709"/>
      <c r="E16" s="711">
        <v>12</v>
      </c>
      <c r="F16" s="712">
        <f t="shared" si="18"/>
        <v>38212127027.026779</v>
      </c>
      <c r="G16" s="713">
        <f t="shared" si="0"/>
        <v>4.6897322230420064</v>
      </c>
      <c r="H16" s="713">
        <f t="shared" si="1"/>
        <v>4.6849999999999996</v>
      </c>
      <c r="I16" s="713">
        <f t="shared" si="2"/>
        <v>4.6381499999999996</v>
      </c>
      <c r="J16" s="717">
        <f t="shared" si="3"/>
        <v>1792046434.2962182</v>
      </c>
      <c r="K16" s="722">
        <f t="shared" si="4"/>
        <v>1790238151.2162046</v>
      </c>
      <c r="L16" s="717">
        <f t="shared" si="5"/>
        <v>1772335769.7040424</v>
      </c>
      <c r="M16" s="723"/>
      <c r="O16" s="740">
        <v>12</v>
      </c>
      <c r="P16" s="744">
        <f t="shared" si="19"/>
        <v>38212127027.026779</v>
      </c>
      <c r="Q16" s="745">
        <f t="shared" si="6"/>
        <v>4.6849999999999996</v>
      </c>
      <c r="R16" s="746">
        <f t="shared" si="7"/>
        <v>1790238151.2162046</v>
      </c>
      <c r="S16" s="746">
        <f t="shared" si="20"/>
        <v>13399464463.297211</v>
      </c>
      <c r="U16" s="730">
        <v>12</v>
      </c>
      <c r="V16" s="729">
        <f t="shared" si="8"/>
        <v>4.6381499999999996</v>
      </c>
      <c r="W16" s="731">
        <f t="shared" si="9"/>
        <v>1772335769.7040424</v>
      </c>
      <c r="X16" s="731">
        <f t="shared" si="21"/>
        <v>13257063150.718292</v>
      </c>
      <c r="Z16" s="740">
        <v>12</v>
      </c>
      <c r="AA16" s="756">
        <f t="shared" si="10"/>
        <v>13399464463.297211</v>
      </c>
      <c r="AB16" s="746">
        <f t="shared" si="11"/>
        <v>13363675933.68902</v>
      </c>
      <c r="AC16" s="746">
        <f t="shared" si="12"/>
        <v>35788529.608190536</v>
      </c>
      <c r="AD16" s="740" t="s">
        <v>2397</v>
      </c>
      <c r="AF16" s="760">
        <v>12</v>
      </c>
      <c r="AG16" s="755">
        <f t="shared" si="13"/>
        <v>13399464463.297211</v>
      </c>
      <c r="AH16" s="756">
        <f t="shared" si="14"/>
        <v>13257063150.718292</v>
      </c>
      <c r="AI16" s="746">
        <f t="shared" si="15"/>
        <v>142401312.57891846</v>
      </c>
      <c r="AJ16" s="772" t="s">
        <v>2397</v>
      </c>
      <c r="AS16" s="740">
        <v>12</v>
      </c>
      <c r="AT16" s="742">
        <f t="shared" si="16"/>
        <v>1.0107415429013178</v>
      </c>
      <c r="AU16" s="742">
        <f t="shared" si="17"/>
        <v>1.0026780453062296</v>
      </c>
      <c r="AV16" s="743" t="s">
        <v>2426</v>
      </c>
      <c r="AW16" s="740" t="s">
        <v>2427</v>
      </c>
      <c r="BD16" s="750">
        <v>8</v>
      </c>
      <c r="BE16" s="751" t="s">
        <v>2436</v>
      </c>
      <c r="BF16" s="751">
        <v>7.4450000000000003</v>
      </c>
      <c r="BG16" s="751" t="s">
        <v>2450</v>
      </c>
      <c r="BH16" s="751" t="s">
        <v>2451</v>
      </c>
      <c r="BK16" s="782">
        <v>8</v>
      </c>
      <c r="BL16" s="778">
        <v>7.3700000000000002E-2</v>
      </c>
      <c r="BM16" s="777" t="s">
        <v>2483</v>
      </c>
      <c r="BN16" s="783" t="s">
        <v>2484</v>
      </c>
      <c r="CA16" s="750">
        <v>8</v>
      </c>
      <c r="CB16" s="751" t="s">
        <v>2532</v>
      </c>
      <c r="CC16" s="751" t="s">
        <v>2533</v>
      </c>
      <c r="CD16" s="750">
        <v>1.01</v>
      </c>
      <c r="CE16" s="751">
        <v>1.22</v>
      </c>
    </row>
    <row r="17" spans="1:83" ht="125.4" thickBot="1">
      <c r="A17" s="702">
        <v>13</v>
      </c>
      <c r="B17" s="703">
        <v>5.1247786400545712</v>
      </c>
      <c r="C17" s="703">
        <v>5.1280000000000001</v>
      </c>
      <c r="D17" s="709"/>
      <c r="E17" s="711">
        <v>13</v>
      </c>
      <c r="F17" s="712">
        <f t="shared" si="18"/>
        <v>38212127027.026779</v>
      </c>
      <c r="G17" s="713">
        <f t="shared" si="0"/>
        <v>5.1247786400545712</v>
      </c>
      <c r="H17" s="713">
        <f t="shared" si="1"/>
        <v>5.1280000000000001</v>
      </c>
      <c r="I17" s="713">
        <f t="shared" si="2"/>
        <v>5.0767199999999999</v>
      </c>
      <c r="J17" s="717">
        <f t="shared" si="3"/>
        <v>1958286923.7915881</v>
      </c>
      <c r="K17" s="722">
        <f t="shared" si="4"/>
        <v>1959517873.9459333</v>
      </c>
      <c r="L17" s="717">
        <f t="shared" si="5"/>
        <v>1939922695.2064741</v>
      </c>
      <c r="M17" s="723"/>
      <c r="O17" s="740">
        <v>13</v>
      </c>
      <c r="P17" s="744">
        <f t="shared" si="19"/>
        <v>38212127027.026779</v>
      </c>
      <c r="Q17" s="745">
        <f t="shared" si="6"/>
        <v>5.1280000000000001</v>
      </c>
      <c r="R17" s="746">
        <f t="shared" si="7"/>
        <v>1959517873.9459333</v>
      </c>
      <c r="S17" s="746">
        <f t="shared" si="20"/>
        <v>15358982337.243145</v>
      </c>
      <c r="U17" s="730">
        <v>13</v>
      </c>
      <c r="V17" s="729">
        <f t="shared" si="8"/>
        <v>5.0767199999999999</v>
      </c>
      <c r="W17" s="731">
        <f t="shared" si="9"/>
        <v>1939922695.2064741</v>
      </c>
      <c r="X17" s="731">
        <f t="shared" si="21"/>
        <v>15196985845.924767</v>
      </c>
      <c r="Z17" s="740">
        <v>13</v>
      </c>
      <c r="AA17" s="756">
        <f t="shared" si="10"/>
        <v>15358982337.243145</v>
      </c>
      <c r="AB17" s="746">
        <f>S48</f>
        <v>15321962857.480608</v>
      </c>
      <c r="AC17" s="746">
        <f t="shared" si="12"/>
        <v>37019479.762537003</v>
      </c>
      <c r="AD17" s="740" t="s">
        <v>2397</v>
      </c>
      <c r="AF17" s="760">
        <v>13</v>
      </c>
      <c r="AG17" s="755">
        <f t="shared" si="13"/>
        <v>15358982337.243145</v>
      </c>
      <c r="AH17" s="756">
        <f t="shared" si="14"/>
        <v>15196985845.924767</v>
      </c>
      <c r="AI17" s="746">
        <f t="shared" si="15"/>
        <v>161996491.31837845</v>
      </c>
      <c r="AJ17" s="772" t="s">
        <v>2397</v>
      </c>
      <c r="AS17" s="740">
        <v>13</v>
      </c>
      <c r="AT17" s="742">
        <f t="shared" si="16"/>
        <v>1.0106597777322941</v>
      </c>
      <c r="AU17" s="742">
        <f t="shared" si="17"/>
        <v>1.0024161055673402</v>
      </c>
      <c r="AV17" s="743" t="s">
        <v>2426</v>
      </c>
      <c r="AW17" s="740" t="s">
        <v>2427</v>
      </c>
      <c r="BD17" s="750">
        <v>9</v>
      </c>
      <c r="BE17" s="751" t="s">
        <v>2436</v>
      </c>
      <c r="BF17" s="751">
        <v>2.0209999999999999</v>
      </c>
      <c r="BG17" s="751" t="s">
        <v>2452</v>
      </c>
      <c r="BH17" s="751" t="s">
        <v>2453</v>
      </c>
      <c r="BK17" s="782">
        <v>9</v>
      </c>
      <c r="BL17" s="778">
        <v>0.02</v>
      </c>
      <c r="BM17" s="777" t="s">
        <v>2485</v>
      </c>
      <c r="BN17" s="783" t="s">
        <v>2486</v>
      </c>
      <c r="CA17" s="750">
        <v>9</v>
      </c>
      <c r="CB17" s="751" t="s">
        <v>2534</v>
      </c>
      <c r="CC17" s="751" t="s">
        <v>2535</v>
      </c>
      <c r="CD17" s="750">
        <v>1.01</v>
      </c>
      <c r="CE17" s="751">
        <v>1.05</v>
      </c>
    </row>
    <row r="18" spans="1:83" ht="125.4" thickBot="1">
      <c r="A18" s="702">
        <v>14</v>
      </c>
      <c r="B18" s="703">
        <v>5.5731846344737246</v>
      </c>
      <c r="C18" s="703">
        <v>5.5709999999999997</v>
      </c>
      <c r="D18" s="709"/>
      <c r="E18" s="711">
        <v>14</v>
      </c>
      <c r="F18" s="712">
        <f t="shared" si="18"/>
        <v>38212127027.026779</v>
      </c>
      <c r="G18" s="713">
        <f t="shared" si="0"/>
        <v>5.5731846344737246</v>
      </c>
      <c r="H18" s="713">
        <f t="shared" si="1"/>
        <v>5.5709999999999997</v>
      </c>
      <c r="I18" s="713">
        <f t="shared" si="2"/>
        <v>5.5152899999999994</v>
      </c>
      <c r="J18" s="717">
        <f t="shared" si="3"/>
        <v>2129632391.9758377</v>
      </c>
      <c r="K18" s="722">
        <f t="shared" si="4"/>
        <v>2128797596.6756616</v>
      </c>
      <c r="L18" s="717">
        <f t="shared" si="5"/>
        <v>2107509620.708905</v>
      </c>
      <c r="M18" s="723"/>
      <c r="O18" s="740">
        <v>14</v>
      </c>
      <c r="P18" s="744">
        <f t="shared" si="19"/>
        <v>38212127027.026779</v>
      </c>
      <c r="Q18" s="745">
        <f t="shared" si="6"/>
        <v>5.5709999999999997</v>
      </c>
      <c r="R18" s="746">
        <f t="shared" si="7"/>
        <v>2128797596.6756616</v>
      </c>
      <c r="S18" s="746">
        <f t="shared" si="20"/>
        <v>17487779933.918808</v>
      </c>
      <c r="U18" s="730">
        <v>14</v>
      </c>
      <c r="V18" s="729">
        <f t="shared" si="8"/>
        <v>5.5152899999999994</v>
      </c>
      <c r="W18" s="731">
        <f t="shared" si="9"/>
        <v>2107509620.708905</v>
      </c>
      <c r="X18" s="731">
        <f t="shared" si="21"/>
        <v>17304495466.633671</v>
      </c>
      <c r="Z18" s="740">
        <v>14</v>
      </c>
      <c r="AA18" s="756">
        <f t="shared" si="10"/>
        <v>17487779933.918808</v>
      </c>
      <c r="AB18" s="746">
        <f t="shared" si="11"/>
        <v>17451595249.456444</v>
      </c>
      <c r="AC18" s="746">
        <f t="shared" si="12"/>
        <v>36184684.462364197</v>
      </c>
      <c r="AD18" s="740" t="s">
        <v>2397</v>
      </c>
      <c r="AE18" s="765"/>
      <c r="AF18" s="760">
        <v>14</v>
      </c>
      <c r="AG18" s="755">
        <f t="shared" si="13"/>
        <v>17487779933.918808</v>
      </c>
      <c r="AH18" s="756">
        <f t="shared" si="14"/>
        <v>17304495466.633671</v>
      </c>
      <c r="AI18" s="746">
        <f t="shared" si="15"/>
        <v>183284467.28513718</v>
      </c>
      <c r="AJ18" s="772" t="s">
        <v>2397</v>
      </c>
      <c r="AS18" s="740">
        <v>14</v>
      </c>
      <c r="AT18" s="742">
        <f t="shared" si="16"/>
        <v>1.0105917255801271</v>
      </c>
      <c r="AU18" s="742">
        <f t="shared" si="17"/>
        <v>1.0020734313365129</v>
      </c>
      <c r="AV18" s="743" t="s">
        <v>2426</v>
      </c>
      <c r="AW18" s="740" t="s">
        <v>2427</v>
      </c>
      <c r="BD18" s="750">
        <v>10</v>
      </c>
      <c r="BE18" s="751" t="s">
        <v>2436</v>
      </c>
      <c r="BF18" s="751">
        <v>4.032</v>
      </c>
      <c r="BG18" s="751" t="s">
        <v>2454</v>
      </c>
      <c r="BH18" s="751" t="s">
        <v>2455</v>
      </c>
      <c r="BK18" s="782">
        <v>10</v>
      </c>
      <c r="BL18" s="778">
        <v>3.9899999999999998E-2</v>
      </c>
      <c r="BM18" s="777" t="s">
        <v>2487</v>
      </c>
      <c r="BN18" s="783" t="s">
        <v>2488</v>
      </c>
      <c r="CA18" s="750">
        <v>10</v>
      </c>
      <c r="CB18" s="751" t="s">
        <v>2536</v>
      </c>
      <c r="CC18" s="751" t="s">
        <v>2537</v>
      </c>
      <c r="CD18" s="750">
        <v>1.01</v>
      </c>
      <c r="CE18" s="751">
        <v>1.01</v>
      </c>
    </row>
    <row r="19" spans="1:83" ht="125.4" thickBot="1">
      <c r="A19" s="702">
        <v>15</v>
      </c>
      <c r="B19" s="703">
        <v>5.7909410795966476</v>
      </c>
      <c r="C19" s="703">
        <v>4.3099999999999996</v>
      </c>
      <c r="D19" s="709"/>
      <c r="E19" s="711">
        <v>15</v>
      </c>
      <c r="F19" s="712">
        <f t="shared" si="18"/>
        <v>38212127027.026779</v>
      </c>
      <c r="G19" s="713">
        <f t="shared" si="0"/>
        <v>5.7909410795966476</v>
      </c>
      <c r="H19" s="713">
        <f t="shared" si="1"/>
        <v>4.3099999999999996</v>
      </c>
      <c r="I19" s="713">
        <f t="shared" si="2"/>
        <v>4.2668999999999997</v>
      </c>
      <c r="J19" s="717">
        <f t="shared" si="3"/>
        <v>2212841761.3957472</v>
      </c>
      <c r="K19" s="722">
        <f t="shared" si="4"/>
        <v>1646942674.8648541</v>
      </c>
      <c r="L19" s="717">
        <f t="shared" si="5"/>
        <v>1630473248.1162055</v>
      </c>
      <c r="M19" s="723"/>
      <c r="O19" s="740">
        <v>15</v>
      </c>
      <c r="P19" s="744">
        <f t="shared" si="19"/>
        <v>38212127027.026779</v>
      </c>
      <c r="Q19" s="745">
        <f t="shared" si="6"/>
        <v>4.3099999999999996</v>
      </c>
      <c r="R19" s="746">
        <f t="shared" si="7"/>
        <v>1646942674.8648541</v>
      </c>
      <c r="S19" s="746">
        <f t="shared" si="20"/>
        <v>19134722608.783661</v>
      </c>
      <c r="U19" s="730">
        <v>15</v>
      </c>
      <c r="V19" s="729">
        <f t="shared" si="8"/>
        <v>4.2668999999999997</v>
      </c>
      <c r="W19" s="731">
        <f t="shared" si="9"/>
        <v>1630473248.1162055</v>
      </c>
      <c r="X19" s="731">
        <f t="shared" si="21"/>
        <v>18934968714.749878</v>
      </c>
      <c r="Z19" s="740">
        <v>15</v>
      </c>
      <c r="AA19" s="756">
        <f t="shared" si="10"/>
        <v>19134722608.783661</v>
      </c>
      <c r="AB19" s="746">
        <f t="shared" si="11"/>
        <v>19664437010.852192</v>
      </c>
      <c r="AC19" s="746">
        <f t="shared" si="12"/>
        <v>-529714402.06853104</v>
      </c>
      <c r="AD19" s="740" t="s">
        <v>2396</v>
      </c>
      <c r="AF19" s="760">
        <v>15</v>
      </c>
      <c r="AG19" s="755">
        <f t="shared" si="13"/>
        <v>19134722608.783661</v>
      </c>
      <c r="AH19" s="756">
        <f t="shared" si="14"/>
        <v>18934968714.749878</v>
      </c>
      <c r="AI19" s="746">
        <f t="shared" si="15"/>
        <v>199753894.03378296</v>
      </c>
      <c r="AJ19" s="772" t="s">
        <v>2397</v>
      </c>
      <c r="AS19" s="740">
        <v>15</v>
      </c>
      <c r="AT19" s="742">
        <f t="shared" si="16"/>
        <v>1.0105494705084028</v>
      </c>
      <c r="AU19" s="742">
        <f t="shared" si="17"/>
        <v>0.97306231539828991</v>
      </c>
      <c r="AV19" s="743" t="s">
        <v>2425</v>
      </c>
      <c r="AW19" s="740" t="s">
        <v>2428</v>
      </c>
      <c r="BD19" s="750">
        <v>11</v>
      </c>
      <c r="BE19" s="751" t="s">
        <v>2436</v>
      </c>
      <c r="BF19" s="751">
        <v>4.1920000000000002</v>
      </c>
      <c r="BG19" s="751" t="s">
        <v>2456</v>
      </c>
      <c r="BH19" s="751" t="s">
        <v>2457</v>
      </c>
      <c r="BK19" s="782">
        <v>11</v>
      </c>
      <c r="BL19" s="778">
        <v>4.1500000000000002E-2</v>
      </c>
      <c r="BM19" s="777" t="s">
        <v>2489</v>
      </c>
      <c r="BN19" s="783" t="s">
        <v>2490</v>
      </c>
      <c r="CA19" s="750">
        <v>11</v>
      </c>
      <c r="CB19" s="751" t="s">
        <v>2538</v>
      </c>
      <c r="CC19" s="751" t="s">
        <v>2539</v>
      </c>
      <c r="CD19" s="750">
        <v>1.01</v>
      </c>
      <c r="CE19" s="751">
        <v>1</v>
      </c>
    </row>
    <row r="20" spans="1:83" ht="125.4" thickBot="1">
      <c r="A20" s="702">
        <v>16</v>
      </c>
      <c r="B20" s="703">
        <f>G20</f>
        <v>7.6567576895957687</v>
      </c>
      <c r="C20" s="703">
        <v>4.6360000000000001</v>
      </c>
      <c r="D20" s="709"/>
      <c r="E20" s="711">
        <v>16</v>
      </c>
      <c r="F20" s="712">
        <f t="shared" si="18"/>
        <v>38212127027.026779</v>
      </c>
      <c r="G20" s="713">
        <f>SCHEDULE!T266</f>
        <v>7.6567576895957687</v>
      </c>
      <c r="H20" s="713">
        <f t="shared" si="1"/>
        <v>4.6360000000000001</v>
      </c>
      <c r="I20" s="713">
        <f t="shared" si="2"/>
        <v>4.5896400000000002</v>
      </c>
      <c r="J20" s="717">
        <f t="shared" si="3"/>
        <v>2925809974.4999762</v>
      </c>
      <c r="K20" s="722">
        <f t="shared" si="4"/>
        <v>1771514208.9729614</v>
      </c>
      <c r="L20" s="717">
        <f t="shared" si="5"/>
        <v>1753799066.8832319</v>
      </c>
      <c r="M20" s="723"/>
      <c r="O20" s="740">
        <v>16</v>
      </c>
      <c r="P20" s="744">
        <f t="shared" si="19"/>
        <v>38212127027.026779</v>
      </c>
      <c r="Q20" s="745">
        <f t="shared" si="6"/>
        <v>4.6360000000000001</v>
      </c>
      <c r="R20" s="746">
        <f t="shared" si="7"/>
        <v>1771514208.9729614</v>
      </c>
      <c r="S20" s="746">
        <f t="shared" si="20"/>
        <v>20906236817.756622</v>
      </c>
      <c r="U20" s="730">
        <v>16</v>
      </c>
      <c r="V20" s="729">
        <f t="shared" si="8"/>
        <v>4.5896400000000002</v>
      </c>
      <c r="W20" s="731">
        <f t="shared" si="9"/>
        <v>1753799066.8832319</v>
      </c>
      <c r="X20" s="731">
        <f t="shared" si="21"/>
        <v>20688767781.63311</v>
      </c>
      <c r="Z20" s="740">
        <v>16</v>
      </c>
      <c r="AA20" s="756">
        <f t="shared" si="10"/>
        <v>20906236817.756622</v>
      </c>
      <c r="AB20" s="746">
        <f t="shared" si="11"/>
        <v>22590246985.352169</v>
      </c>
      <c r="AC20" s="746">
        <f t="shared" si="12"/>
        <v>-1684010167.5955467</v>
      </c>
      <c r="AD20" s="740" t="s">
        <v>2396</v>
      </c>
      <c r="AF20" s="760">
        <v>16</v>
      </c>
      <c r="AG20" s="755">
        <f>AA20</f>
        <v>20906236817.756622</v>
      </c>
      <c r="AH20" s="756">
        <f t="shared" si="14"/>
        <v>20688767781.63311</v>
      </c>
      <c r="AI20" s="746">
        <f t="shared" si="15"/>
        <v>217469036.12351227</v>
      </c>
      <c r="AJ20" s="772" t="s">
        <v>2397</v>
      </c>
      <c r="AS20" s="740">
        <v>16</v>
      </c>
      <c r="AT20" s="742">
        <f t="shared" si="16"/>
        <v>1.0105114542547369</v>
      </c>
      <c r="AU20" s="742">
        <f t="shared" si="17"/>
        <v>0.9254541055399933</v>
      </c>
      <c r="AV20" s="743" t="s">
        <v>2425</v>
      </c>
      <c r="AW20" s="740" t="s">
        <v>2428</v>
      </c>
      <c r="BD20" s="750">
        <v>12</v>
      </c>
      <c r="BE20" s="751" t="s">
        <v>2436</v>
      </c>
      <c r="BF20" s="751">
        <v>4.6849999999999996</v>
      </c>
      <c r="BG20" s="751" t="s">
        <v>2458</v>
      </c>
      <c r="BH20" s="751" t="s">
        <v>2459</v>
      </c>
      <c r="BK20" s="782">
        <v>12</v>
      </c>
      <c r="BL20" s="778">
        <v>4.6300000000000001E-2</v>
      </c>
      <c r="BM20" s="777" t="s">
        <v>2491</v>
      </c>
      <c r="BN20" s="783" t="s">
        <v>2492</v>
      </c>
      <c r="CA20" s="750">
        <v>12</v>
      </c>
      <c r="CB20" s="751" t="s">
        <v>2540</v>
      </c>
      <c r="CC20" s="751" t="s">
        <v>2541</v>
      </c>
      <c r="CD20" s="750">
        <v>1.01</v>
      </c>
      <c r="CE20" s="751">
        <v>1</v>
      </c>
    </row>
    <row r="21" spans="1:83" ht="125.4" thickBot="1">
      <c r="A21" s="702">
        <v>17</v>
      </c>
      <c r="B21" s="703">
        <v>5.8517892127723083</v>
      </c>
      <c r="C21" s="703">
        <v>5.3159999999999998</v>
      </c>
      <c r="D21" s="709"/>
      <c r="E21" s="711">
        <v>17</v>
      </c>
      <c r="F21" s="712">
        <f t="shared" si="18"/>
        <v>38212127027.026779</v>
      </c>
      <c r="G21" s="713">
        <f t="shared" si="0"/>
        <v>5.8517892127723083</v>
      </c>
      <c r="H21" s="713">
        <f t="shared" si="1"/>
        <v>5.3159999999999998</v>
      </c>
      <c r="I21" s="713">
        <f t="shared" si="2"/>
        <v>5.2628399999999997</v>
      </c>
      <c r="J21" s="717">
        <f t="shared" si="3"/>
        <v>2236093127.3384047</v>
      </c>
      <c r="K21" s="722">
        <f t="shared" si="4"/>
        <v>2031356672.7567434</v>
      </c>
      <c r="L21" s="717">
        <f t="shared" si="5"/>
        <v>2011043106.029176</v>
      </c>
      <c r="M21" s="723" t="s">
        <v>2407</v>
      </c>
      <c r="O21" s="740">
        <v>17</v>
      </c>
      <c r="P21" s="744">
        <f t="shared" si="19"/>
        <v>38212127027.026779</v>
      </c>
      <c r="Q21" s="745">
        <f t="shared" si="6"/>
        <v>5.3159999999999998</v>
      </c>
      <c r="R21" s="746">
        <f t="shared" si="7"/>
        <v>2031356672.7567434</v>
      </c>
      <c r="S21" s="746">
        <f t="shared" si="20"/>
        <v>22937593490.513367</v>
      </c>
      <c r="U21" s="730">
        <v>17</v>
      </c>
      <c r="V21" s="729">
        <f t="shared" ref="V21:V29" si="22">I21</f>
        <v>5.2628399999999997</v>
      </c>
      <c r="W21" s="731">
        <f t="shared" ref="W21:W29" si="23">L21</f>
        <v>2011043106.029176</v>
      </c>
      <c r="X21" s="731">
        <f>W21+X20</f>
        <v>22699810887.662285</v>
      </c>
      <c r="Z21" s="740">
        <v>17</v>
      </c>
      <c r="AA21" s="756">
        <f>S21</f>
        <v>22937593490.513367</v>
      </c>
      <c r="AB21" s="746">
        <f t="shared" si="11"/>
        <v>24826340112.690575</v>
      </c>
      <c r="AC21" s="746">
        <f t="shared" si="12"/>
        <v>-1888746622.1772079</v>
      </c>
      <c r="AD21" s="740" t="s">
        <v>2396</v>
      </c>
      <c r="AF21" s="762">
        <v>17</v>
      </c>
      <c r="AG21" s="773">
        <f>AA21</f>
        <v>22937593490.513367</v>
      </c>
      <c r="AH21" s="774">
        <f t="shared" si="14"/>
        <v>22699810887.662285</v>
      </c>
      <c r="AI21" s="775">
        <f t="shared" si="15"/>
        <v>237782602.85108185</v>
      </c>
      <c r="AJ21" s="776" t="s">
        <v>2397</v>
      </c>
      <c r="AS21" s="740">
        <v>17</v>
      </c>
      <c r="AT21" s="742">
        <f>S21/X21</f>
        <v>1.0104750917982459</v>
      </c>
      <c r="AU21" s="742">
        <f t="shared" si="17"/>
        <v>0.92392166490896777</v>
      </c>
      <c r="AV21" s="743" t="s">
        <v>2425</v>
      </c>
      <c r="AW21" s="740" t="s">
        <v>2428</v>
      </c>
      <c r="BD21" s="750">
        <v>13</v>
      </c>
      <c r="BE21" s="751" t="s">
        <v>2436</v>
      </c>
      <c r="BF21" s="751">
        <v>5.1280000000000001</v>
      </c>
      <c r="BG21" s="751" t="s">
        <v>2460</v>
      </c>
      <c r="BH21" s="751" t="s">
        <v>2461</v>
      </c>
      <c r="BK21" s="782">
        <v>13</v>
      </c>
      <c r="BL21" s="778">
        <v>5.0700000000000002E-2</v>
      </c>
      <c r="BM21" s="777" t="s">
        <v>2493</v>
      </c>
      <c r="BN21" s="783" t="s">
        <v>2494</v>
      </c>
      <c r="CA21" s="750">
        <v>13</v>
      </c>
      <c r="CB21" s="751" t="s">
        <v>2542</v>
      </c>
      <c r="CC21" s="751" t="s">
        <v>2543</v>
      </c>
      <c r="CD21" s="750">
        <v>1.01</v>
      </c>
      <c r="CE21" s="751">
        <v>1</v>
      </c>
    </row>
    <row r="22" spans="1:83" ht="16.2" thickBot="1">
      <c r="A22" s="702">
        <v>18</v>
      </c>
      <c r="B22" s="703">
        <v>5.9168789833441551</v>
      </c>
      <c r="C22" s="703"/>
      <c r="D22" s="709"/>
      <c r="E22" s="711">
        <v>18</v>
      </c>
      <c r="F22" s="712">
        <f t="shared" si="18"/>
        <v>38212127027.026779</v>
      </c>
      <c r="G22" s="713">
        <f t="shared" si="0"/>
        <v>5.9168789833441551</v>
      </c>
      <c r="H22" s="713">
        <f t="shared" si="1"/>
        <v>0</v>
      </c>
      <c r="I22" s="713">
        <f t="shared" si="2"/>
        <v>0</v>
      </c>
      <c r="J22" s="717">
        <f t="shared" si="3"/>
        <v>2260965313.150919</v>
      </c>
      <c r="K22" s="722">
        <v>0</v>
      </c>
      <c r="L22" s="717">
        <v>0</v>
      </c>
      <c r="M22" s="723"/>
      <c r="O22" s="740">
        <v>18</v>
      </c>
      <c r="P22" s="744">
        <f t="shared" si="19"/>
        <v>38212127027.026779</v>
      </c>
      <c r="Q22" s="745">
        <f t="shared" si="6"/>
        <v>0</v>
      </c>
      <c r="R22" s="746">
        <f t="shared" si="7"/>
        <v>0</v>
      </c>
      <c r="S22" s="746">
        <f t="shared" si="20"/>
        <v>22937593490.513367</v>
      </c>
      <c r="U22" s="711">
        <v>18</v>
      </c>
      <c r="V22" s="716">
        <f t="shared" si="22"/>
        <v>0</v>
      </c>
      <c r="W22" s="712">
        <f t="shared" si="23"/>
        <v>0</v>
      </c>
      <c r="X22" s="712">
        <f>W22+X21</f>
        <v>22699810887.662285</v>
      </c>
      <c r="Z22" s="702">
        <v>18</v>
      </c>
      <c r="AA22" s="733">
        <f t="shared" si="10"/>
        <v>22937593490.513367</v>
      </c>
      <c r="AB22" s="734">
        <f t="shared" si="11"/>
        <v>0</v>
      </c>
      <c r="AC22" s="706">
        <f t="shared" si="12"/>
        <v>22937593490.513367</v>
      </c>
      <c r="AD22" s="728" t="s">
        <v>2397</v>
      </c>
      <c r="AF22" s="766">
        <v>18</v>
      </c>
      <c r="AG22" s="767">
        <f t="shared" si="13"/>
        <v>22937593490.513367</v>
      </c>
      <c r="AH22" s="768">
        <f t="shared" si="14"/>
        <v>22699810887.662285</v>
      </c>
      <c r="AI22" s="769">
        <f t="shared" si="15"/>
        <v>237782602.85108185</v>
      </c>
      <c r="AJ22" s="770" t="s">
        <v>49</v>
      </c>
      <c r="AS22" s="740" t="s">
        <v>2401</v>
      </c>
      <c r="AT22" s="742">
        <f>AVERAGE(AT5:AT21)</f>
        <v>1.0231596674305035</v>
      </c>
      <c r="AU22" s="742">
        <f>AVERAGE(AU5:AU21)</f>
        <v>1.2071335426433853</v>
      </c>
      <c r="AV22" s="740"/>
      <c r="AW22" s="740"/>
      <c r="BD22" s="750">
        <v>14</v>
      </c>
      <c r="BE22" s="751" t="s">
        <v>2436</v>
      </c>
      <c r="BF22" s="751">
        <v>5.5709999999999997</v>
      </c>
      <c r="BG22" s="751" t="s">
        <v>2462</v>
      </c>
      <c r="BH22" s="751" t="s">
        <v>2463</v>
      </c>
      <c r="BK22" s="782">
        <v>14</v>
      </c>
      <c r="BL22" s="778">
        <v>5.5100000000000003E-2</v>
      </c>
      <c r="BM22" s="777" t="s">
        <v>2495</v>
      </c>
      <c r="BN22" s="783" t="s">
        <v>2496</v>
      </c>
      <c r="CA22" s="750">
        <v>14</v>
      </c>
      <c r="CB22" s="751" t="s">
        <v>2544</v>
      </c>
      <c r="CC22" s="751" t="s">
        <v>2545</v>
      </c>
      <c r="CD22" s="750">
        <v>1.01</v>
      </c>
      <c r="CE22" s="751">
        <v>1</v>
      </c>
    </row>
    <row r="23" spans="1:83" ht="16.2" thickBot="1">
      <c r="A23" s="702">
        <v>19</v>
      </c>
      <c r="B23" s="703">
        <v>5.5611417747562735</v>
      </c>
      <c r="C23" s="703"/>
      <c r="D23" s="709"/>
      <c r="E23" s="711">
        <v>19</v>
      </c>
      <c r="F23" s="712">
        <f t="shared" si="18"/>
        <v>38212127027.026779</v>
      </c>
      <c r="G23" s="713">
        <f t="shared" si="0"/>
        <v>5.5611417747562735</v>
      </c>
      <c r="H23" s="713">
        <f t="shared" si="1"/>
        <v>0</v>
      </c>
      <c r="I23" s="713">
        <f t="shared" si="2"/>
        <v>0</v>
      </c>
      <c r="J23" s="717">
        <f t="shared" si="3"/>
        <v>2125030559.1229186</v>
      </c>
      <c r="K23" s="722">
        <v>0</v>
      </c>
      <c r="L23" s="717">
        <v>0</v>
      </c>
      <c r="M23" s="723"/>
      <c r="O23" s="740">
        <v>19</v>
      </c>
      <c r="P23" s="744">
        <f t="shared" si="19"/>
        <v>38212127027.026779</v>
      </c>
      <c r="Q23" s="745">
        <f t="shared" si="6"/>
        <v>0</v>
      </c>
      <c r="R23" s="746">
        <f t="shared" si="7"/>
        <v>0</v>
      </c>
      <c r="S23" s="746">
        <f t="shared" si="20"/>
        <v>22937593490.513367</v>
      </c>
      <c r="U23" s="711">
        <v>19</v>
      </c>
      <c r="V23" s="716">
        <f t="shared" si="22"/>
        <v>0</v>
      </c>
      <c r="W23" s="712">
        <f t="shared" si="23"/>
        <v>0</v>
      </c>
      <c r="X23" s="712">
        <f t="shared" si="21"/>
        <v>22699810887.662285</v>
      </c>
      <c r="Z23" s="702">
        <v>19</v>
      </c>
      <c r="AA23" s="733">
        <f t="shared" si="10"/>
        <v>22937593490.513367</v>
      </c>
      <c r="AB23" s="734">
        <f t="shared" si="11"/>
        <v>0</v>
      </c>
      <c r="AC23" s="706">
        <f t="shared" si="12"/>
        <v>22937593490.513367</v>
      </c>
      <c r="AD23" s="728" t="s">
        <v>2397</v>
      </c>
      <c r="AF23" s="702">
        <v>19</v>
      </c>
      <c r="AG23" s="727">
        <f t="shared" si="13"/>
        <v>22937593490.513367</v>
      </c>
      <c r="AH23" s="733">
        <f t="shared" si="14"/>
        <v>22699810887.662285</v>
      </c>
      <c r="AI23" s="706">
        <f t="shared" si="15"/>
        <v>237782602.85108185</v>
      </c>
      <c r="AJ23" s="728" t="s">
        <v>49</v>
      </c>
      <c r="BD23" s="750">
        <v>15</v>
      </c>
      <c r="BE23" s="751" t="s">
        <v>2436</v>
      </c>
      <c r="BF23" s="751">
        <v>4.3099999999999996</v>
      </c>
      <c r="BG23" s="751" t="s">
        <v>2464</v>
      </c>
      <c r="BH23" s="751" t="s">
        <v>2465</v>
      </c>
      <c r="BK23" s="782">
        <v>15</v>
      </c>
      <c r="BL23" s="778">
        <v>4.2599999999999999E-2</v>
      </c>
      <c r="BM23" s="777" t="s">
        <v>2497</v>
      </c>
      <c r="BN23" s="783" t="s">
        <v>2498</v>
      </c>
      <c r="CA23" s="750">
        <v>15</v>
      </c>
      <c r="CB23" s="751" t="s">
        <v>2546</v>
      </c>
      <c r="CC23" s="751" t="s">
        <v>2547</v>
      </c>
      <c r="CD23" s="750">
        <v>1.01</v>
      </c>
      <c r="CE23" s="751">
        <v>0.97</v>
      </c>
    </row>
    <row r="24" spans="1:83" ht="16.2" thickBot="1">
      <c r="A24" s="702">
        <v>20</v>
      </c>
      <c r="B24" s="703">
        <v>5.9197543960546657</v>
      </c>
      <c r="C24" s="703"/>
      <c r="D24" s="709"/>
      <c r="E24" s="711">
        <v>20</v>
      </c>
      <c r="F24" s="712">
        <f t="shared" si="18"/>
        <v>38212127027.026779</v>
      </c>
      <c r="G24" s="713">
        <f t="shared" si="0"/>
        <v>5.9197543960546657</v>
      </c>
      <c r="H24" s="713">
        <f t="shared" si="1"/>
        <v>0</v>
      </c>
      <c r="I24" s="713">
        <f t="shared" si="2"/>
        <v>0</v>
      </c>
      <c r="J24" s="717">
        <f t="shared" si="3"/>
        <v>2262064069.5084105</v>
      </c>
      <c r="K24" s="722">
        <v>0</v>
      </c>
      <c r="L24" s="717">
        <v>0</v>
      </c>
      <c r="M24" s="723"/>
      <c r="O24" s="740">
        <v>20</v>
      </c>
      <c r="P24" s="744">
        <f t="shared" si="19"/>
        <v>38212127027.026779</v>
      </c>
      <c r="Q24" s="745">
        <f t="shared" si="6"/>
        <v>0</v>
      </c>
      <c r="R24" s="746">
        <f t="shared" si="7"/>
        <v>0</v>
      </c>
      <c r="S24" s="746">
        <f t="shared" si="20"/>
        <v>22937593490.513367</v>
      </c>
      <c r="U24" s="711">
        <v>20</v>
      </c>
      <c r="V24" s="716">
        <f t="shared" si="22"/>
        <v>0</v>
      </c>
      <c r="W24" s="712">
        <f t="shared" si="23"/>
        <v>0</v>
      </c>
      <c r="X24" s="712">
        <f t="shared" si="21"/>
        <v>22699810887.662285</v>
      </c>
      <c r="Z24" s="702">
        <v>20</v>
      </c>
      <c r="AA24" s="733">
        <f t="shared" si="10"/>
        <v>22937593490.513367</v>
      </c>
      <c r="AB24" s="734">
        <f t="shared" si="11"/>
        <v>0</v>
      </c>
      <c r="AC24" s="706">
        <f t="shared" si="12"/>
        <v>22937593490.513367</v>
      </c>
      <c r="AD24" s="728" t="s">
        <v>2397</v>
      </c>
      <c r="AF24" s="702">
        <v>20</v>
      </c>
      <c r="AG24" s="727">
        <f t="shared" si="13"/>
        <v>22937593490.513367</v>
      </c>
      <c r="AH24" s="733">
        <f t="shared" si="14"/>
        <v>22699810887.662285</v>
      </c>
      <c r="AI24" s="706">
        <f t="shared" si="15"/>
        <v>237782602.85108185</v>
      </c>
      <c r="AJ24" s="728" t="s">
        <v>49</v>
      </c>
      <c r="BD24" s="750">
        <v>16</v>
      </c>
      <c r="BE24" s="751" t="s">
        <v>2436</v>
      </c>
      <c r="BF24" s="751">
        <v>4.6360000000000001</v>
      </c>
      <c r="BG24" s="751" t="s">
        <v>2466</v>
      </c>
      <c r="BH24" s="751" t="s">
        <v>2467</v>
      </c>
      <c r="BK24" s="782">
        <v>16</v>
      </c>
      <c r="BL24" s="778">
        <v>4.58E-2</v>
      </c>
      <c r="BM24" s="777" t="s">
        <v>2499</v>
      </c>
      <c r="BN24" s="783" t="s">
        <v>2500</v>
      </c>
      <c r="CA24" s="750">
        <v>16</v>
      </c>
      <c r="CB24" s="751" t="s">
        <v>2548</v>
      </c>
      <c r="CC24" s="751" t="s">
        <v>2549</v>
      </c>
      <c r="CD24" s="750">
        <v>1.01</v>
      </c>
      <c r="CE24" s="751">
        <v>0.93</v>
      </c>
    </row>
    <row r="25" spans="1:83" ht="16.2" thickBot="1">
      <c r="A25" s="702">
        <v>21</v>
      </c>
      <c r="B25" s="703">
        <v>5.9021642047221041</v>
      </c>
      <c r="C25" s="703"/>
      <c r="D25" s="709"/>
      <c r="E25" s="711">
        <v>21</v>
      </c>
      <c r="F25" s="712">
        <f t="shared" si="18"/>
        <v>38212127027.026779</v>
      </c>
      <c r="G25" s="713">
        <f t="shared" si="0"/>
        <v>5.9021642047221041</v>
      </c>
      <c r="H25" s="713">
        <f t="shared" si="1"/>
        <v>0</v>
      </c>
      <c r="I25" s="713">
        <f t="shared" si="2"/>
        <v>0</v>
      </c>
      <c r="J25" s="717">
        <f t="shared" si="3"/>
        <v>2255342483.2521152</v>
      </c>
      <c r="K25" s="722">
        <v>0</v>
      </c>
      <c r="L25" s="717">
        <v>0</v>
      </c>
      <c r="M25" s="723"/>
      <c r="O25" s="740">
        <v>21</v>
      </c>
      <c r="P25" s="744">
        <f t="shared" si="19"/>
        <v>38212127027.026779</v>
      </c>
      <c r="Q25" s="745">
        <f t="shared" si="6"/>
        <v>0</v>
      </c>
      <c r="R25" s="746">
        <f t="shared" si="7"/>
        <v>0</v>
      </c>
      <c r="S25" s="746">
        <f t="shared" si="20"/>
        <v>22937593490.513367</v>
      </c>
      <c r="U25" s="711">
        <v>21</v>
      </c>
      <c r="V25" s="716">
        <f t="shared" si="22"/>
        <v>0</v>
      </c>
      <c r="W25" s="712">
        <f t="shared" si="23"/>
        <v>0</v>
      </c>
      <c r="X25" s="712">
        <f t="shared" si="21"/>
        <v>22699810887.662285</v>
      </c>
      <c r="Z25" s="702">
        <v>21</v>
      </c>
      <c r="AA25" s="733">
        <f t="shared" si="10"/>
        <v>22937593490.513367</v>
      </c>
      <c r="AB25" s="734">
        <f t="shared" si="11"/>
        <v>0</v>
      </c>
      <c r="AC25" s="706">
        <f t="shared" si="12"/>
        <v>22937593490.513367</v>
      </c>
      <c r="AD25" s="728" t="s">
        <v>2397</v>
      </c>
      <c r="AF25" s="702">
        <v>21</v>
      </c>
      <c r="AG25" s="727">
        <f t="shared" si="13"/>
        <v>22937593490.513367</v>
      </c>
      <c r="AH25" s="733">
        <f t="shared" si="14"/>
        <v>22699810887.662285</v>
      </c>
      <c r="AI25" s="706">
        <f t="shared" si="15"/>
        <v>237782602.85108185</v>
      </c>
      <c r="AJ25" s="728" t="s">
        <v>49</v>
      </c>
      <c r="BD25" s="750">
        <v>17</v>
      </c>
      <c r="BE25" s="751" t="s">
        <v>2436</v>
      </c>
      <c r="BF25" s="753">
        <v>5.3159999999999998</v>
      </c>
      <c r="BG25" s="751" t="s">
        <v>2468</v>
      </c>
      <c r="BH25" s="751" t="s">
        <v>2469</v>
      </c>
      <c r="BK25" s="782">
        <v>17</v>
      </c>
      <c r="BL25" s="778">
        <v>5.2600000000000001E-2</v>
      </c>
      <c r="BM25" s="777" t="s">
        <v>2501</v>
      </c>
      <c r="BN25" s="783" t="s">
        <v>2502</v>
      </c>
      <c r="CA25" s="750">
        <v>17</v>
      </c>
      <c r="CB25" s="751" t="s">
        <v>2550</v>
      </c>
      <c r="CC25" s="751" t="s">
        <v>2551</v>
      </c>
      <c r="CD25" s="750">
        <v>1.01</v>
      </c>
      <c r="CE25" s="751">
        <v>0.92</v>
      </c>
    </row>
    <row r="26" spans="1:83" ht="16.2" thickBot="1">
      <c r="A26" s="702">
        <v>22</v>
      </c>
      <c r="B26" s="703">
        <v>4.7924516035421449</v>
      </c>
      <c r="C26" s="703"/>
      <c r="D26" s="709"/>
      <c r="E26" s="711">
        <v>22</v>
      </c>
      <c r="F26" s="712">
        <f t="shared" si="18"/>
        <v>38212127027.026779</v>
      </c>
      <c r="G26" s="713">
        <f t="shared" si="0"/>
        <v>4.7924516035421449</v>
      </c>
      <c r="H26" s="713">
        <f t="shared" si="1"/>
        <v>0</v>
      </c>
      <c r="I26" s="713">
        <f t="shared" si="2"/>
        <v>0</v>
      </c>
      <c r="J26" s="717">
        <f t="shared" si="3"/>
        <v>1831297694.4543064</v>
      </c>
      <c r="K26" s="722">
        <v>0</v>
      </c>
      <c r="L26" s="717">
        <v>0</v>
      </c>
      <c r="M26" s="723"/>
      <c r="O26" s="740">
        <v>22</v>
      </c>
      <c r="P26" s="744">
        <f t="shared" si="19"/>
        <v>38212127027.026779</v>
      </c>
      <c r="Q26" s="745">
        <f t="shared" si="6"/>
        <v>0</v>
      </c>
      <c r="R26" s="746">
        <f t="shared" si="7"/>
        <v>0</v>
      </c>
      <c r="S26" s="746">
        <f t="shared" si="20"/>
        <v>22937593490.513367</v>
      </c>
      <c r="U26" s="711">
        <v>22</v>
      </c>
      <c r="V26" s="716">
        <f t="shared" si="22"/>
        <v>0</v>
      </c>
      <c r="W26" s="712">
        <f t="shared" si="23"/>
        <v>0</v>
      </c>
      <c r="X26" s="712">
        <f t="shared" si="21"/>
        <v>22699810887.662285</v>
      </c>
      <c r="Z26" s="702">
        <v>22</v>
      </c>
      <c r="AA26" s="733">
        <f t="shared" si="10"/>
        <v>22937593490.513367</v>
      </c>
      <c r="AB26" s="734">
        <f t="shared" si="11"/>
        <v>0</v>
      </c>
      <c r="AC26" s="706">
        <f t="shared" si="12"/>
        <v>22937593490.513367</v>
      </c>
      <c r="AD26" s="728" t="s">
        <v>2397</v>
      </c>
      <c r="AF26" s="702">
        <v>22</v>
      </c>
      <c r="AG26" s="727">
        <f t="shared" si="13"/>
        <v>22937593490.513367</v>
      </c>
      <c r="AH26" s="733">
        <f t="shared" si="14"/>
        <v>22699810887.662285</v>
      </c>
      <c r="AI26" s="706">
        <f t="shared" si="15"/>
        <v>237782602.85108185</v>
      </c>
      <c r="AJ26" s="728" t="s">
        <v>49</v>
      </c>
      <c r="AT26" s="735" t="s">
        <v>2411</v>
      </c>
      <c r="AU26" s="735" t="s">
        <v>2412</v>
      </c>
      <c r="AV26" s="735" t="s">
        <v>2410</v>
      </c>
      <c r="BD26" s="750" t="s">
        <v>2377</v>
      </c>
      <c r="BE26" s="752"/>
      <c r="BF26" s="754">
        <f>SUM(BF9:BF25)</f>
        <v>60.027000000000008</v>
      </c>
      <c r="BG26" s="751" t="s">
        <v>2469</v>
      </c>
      <c r="BH26" s="751"/>
      <c r="BK26" s="784" t="s">
        <v>2377</v>
      </c>
      <c r="BL26" s="785">
        <v>60.02</v>
      </c>
      <c r="BM26" s="785" t="s">
        <v>2502</v>
      </c>
      <c r="BN26" s="786"/>
    </row>
    <row r="27" spans="1:83" ht="48">
      <c r="A27" s="702">
        <v>23</v>
      </c>
      <c r="B27" s="703">
        <v>3.7344404461197955</v>
      </c>
      <c r="C27" s="703"/>
      <c r="D27" s="709"/>
      <c r="E27" s="711">
        <v>23</v>
      </c>
      <c r="F27" s="712">
        <f t="shared" si="18"/>
        <v>38212127027.026779</v>
      </c>
      <c r="G27" s="713">
        <f t="shared" si="0"/>
        <v>3.7344404461197955</v>
      </c>
      <c r="H27" s="713">
        <f t="shared" si="1"/>
        <v>0</v>
      </c>
      <c r="I27" s="713">
        <f t="shared" si="2"/>
        <v>0</v>
      </c>
      <c r="J27" s="717">
        <f t="shared" si="3"/>
        <v>1427009127.0199618</v>
      </c>
      <c r="K27" s="722">
        <v>0</v>
      </c>
      <c r="L27" s="717">
        <v>0</v>
      </c>
      <c r="M27" s="723"/>
      <c r="O27" s="740">
        <v>23</v>
      </c>
      <c r="P27" s="744">
        <f t="shared" si="19"/>
        <v>38212127027.026779</v>
      </c>
      <c r="Q27" s="745">
        <f t="shared" si="6"/>
        <v>0</v>
      </c>
      <c r="R27" s="746">
        <f t="shared" si="7"/>
        <v>0</v>
      </c>
      <c r="S27" s="746">
        <f t="shared" si="20"/>
        <v>22937593490.513367</v>
      </c>
      <c r="U27" s="711">
        <v>23</v>
      </c>
      <c r="V27" s="716">
        <f t="shared" si="22"/>
        <v>0</v>
      </c>
      <c r="W27" s="712">
        <f t="shared" si="23"/>
        <v>0</v>
      </c>
      <c r="X27" s="712">
        <f t="shared" si="21"/>
        <v>22699810887.662285</v>
      </c>
      <c r="Z27" s="702">
        <v>23</v>
      </c>
      <c r="AA27" s="733">
        <f t="shared" si="10"/>
        <v>22937593490.513367</v>
      </c>
      <c r="AB27" s="734">
        <f t="shared" si="11"/>
        <v>0</v>
      </c>
      <c r="AC27" s="706">
        <f t="shared" si="12"/>
        <v>22937593490.513367</v>
      </c>
      <c r="AD27" s="728" t="s">
        <v>2397</v>
      </c>
      <c r="AF27" s="702">
        <v>23</v>
      </c>
      <c r="AG27" s="727">
        <f t="shared" si="13"/>
        <v>22937593490.513367</v>
      </c>
      <c r="AH27" s="733">
        <f t="shared" si="14"/>
        <v>22699810887.662285</v>
      </c>
      <c r="AI27" s="706">
        <f t="shared" si="15"/>
        <v>237782602.85108185</v>
      </c>
      <c r="AJ27" s="728" t="s">
        <v>49</v>
      </c>
      <c r="AT27" s="735" t="s">
        <v>2399</v>
      </c>
      <c r="AU27" s="735" t="s">
        <v>2413</v>
      </c>
      <c r="AV27" s="735" t="s">
        <v>2417</v>
      </c>
    </row>
    <row r="28" spans="1:83" ht="48">
      <c r="A28" s="702">
        <v>24</v>
      </c>
      <c r="B28" s="703">
        <v>3.0002351739436142</v>
      </c>
      <c r="C28" s="703"/>
      <c r="D28" s="709"/>
      <c r="E28" s="711">
        <v>24</v>
      </c>
      <c r="F28" s="712">
        <f t="shared" si="18"/>
        <v>38212127027.026779</v>
      </c>
      <c r="G28" s="713">
        <f t="shared" si="0"/>
        <v>3.0002351739436142</v>
      </c>
      <c r="H28" s="713">
        <f t="shared" si="1"/>
        <v>0</v>
      </c>
      <c r="I28" s="713">
        <f t="shared" si="2"/>
        <v>0</v>
      </c>
      <c r="J28" s="717">
        <f t="shared" si="3"/>
        <v>1146453675.7768717</v>
      </c>
      <c r="K28" s="722">
        <v>0</v>
      </c>
      <c r="L28" s="717">
        <v>0</v>
      </c>
      <c r="M28" s="723"/>
      <c r="O28" s="740">
        <v>24</v>
      </c>
      <c r="P28" s="744">
        <f t="shared" si="19"/>
        <v>38212127027.026779</v>
      </c>
      <c r="Q28" s="745">
        <f t="shared" si="6"/>
        <v>0</v>
      </c>
      <c r="R28" s="746">
        <f t="shared" si="7"/>
        <v>0</v>
      </c>
      <c r="S28" s="746">
        <f t="shared" si="20"/>
        <v>22937593490.513367</v>
      </c>
      <c r="U28" s="711">
        <v>24</v>
      </c>
      <c r="V28" s="716">
        <f t="shared" si="22"/>
        <v>0</v>
      </c>
      <c r="W28" s="712">
        <f t="shared" si="23"/>
        <v>0</v>
      </c>
      <c r="X28" s="712">
        <f t="shared" si="21"/>
        <v>22699810887.662285</v>
      </c>
      <c r="Z28" s="702">
        <v>24</v>
      </c>
      <c r="AA28" s="733">
        <f t="shared" si="10"/>
        <v>22937593490.513367</v>
      </c>
      <c r="AB28" s="734">
        <f t="shared" si="11"/>
        <v>0</v>
      </c>
      <c r="AC28" s="706">
        <f t="shared" si="12"/>
        <v>22937593490.513367</v>
      </c>
      <c r="AD28" s="728" t="s">
        <v>2397</v>
      </c>
      <c r="AF28" s="702">
        <v>24</v>
      </c>
      <c r="AG28" s="727">
        <f t="shared" si="13"/>
        <v>22937593490.513367</v>
      </c>
      <c r="AH28" s="733">
        <f t="shared" si="14"/>
        <v>22699810887.662285</v>
      </c>
      <c r="AI28" s="706">
        <f t="shared" si="15"/>
        <v>237782602.85108185</v>
      </c>
      <c r="AJ28" s="728" t="s">
        <v>49</v>
      </c>
      <c r="AT28" s="735"/>
      <c r="AU28" s="735" t="s">
        <v>2414</v>
      </c>
      <c r="AV28" s="735" t="s">
        <v>2416</v>
      </c>
    </row>
    <row r="29" spans="1:83" ht="48">
      <c r="A29" s="702">
        <v>25</v>
      </c>
      <c r="B29" s="703">
        <v>0.20313999999999999</v>
      </c>
      <c r="C29" s="703"/>
      <c r="D29" s="709"/>
      <c r="E29" s="711">
        <v>25</v>
      </c>
      <c r="F29" s="712">
        <f t="shared" si="18"/>
        <v>38212127027.026779</v>
      </c>
      <c r="G29" s="713">
        <f t="shared" si="0"/>
        <v>0.20313999999999999</v>
      </c>
      <c r="H29" s="713">
        <f t="shared" si="1"/>
        <v>0</v>
      </c>
      <c r="I29" s="713">
        <f t="shared" si="2"/>
        <v>0</v>
      </c>
      <c r="J29" s="717">
        <f t="shared" si="3"/>
        <v>77624114.842702195</v>
      </c>
      <c r="K29" s="722">
        <v>0</v>
      </c>
      <c r="L29" s="717">
        <v>0</v>
      </c>
      <c r="M29" s="723"/>
      <c r="O29" s="740">
        <v>25</v>
      </c>
      <c r="P29" s="744">
        <f t="shared" si="19"/>
        <v>38212127027.026779</v>
      </c>
      <c r="Q29" s="745">
        <f t="shared" si="6"/>
        <v>0</v>
      </c>
      <c r="R29" s="746">
        <f t="shared" si="7"/>
        <v>0</v>
      </c>
      <c r="S29" s="746">
        <f t="shared" si="20"/>
        <v>22937593490.513367</v>
      </c>
      <c r="U29" s="711">
        <v>25</v>
      </c>
      <c r="V29" s="716">
        <f t="shared" si="22"/>
        <v>0</v>
      </c>
      <c r="W29" s="712">
        <f t="shared" si="23"/>
        <v>0</v>
      </c>
      <c r="X29" s="712">
        <f t="shared" si="21"/>
        <v>22699810887.662285</v>
      </c>
      <c r="Z29" s="702">
        <v>25</v>
      </c>
      <c r="AA29" s="733">
        <f t="shared" si="10"/>
        <v>22937593490.513367</v>
      </c>
      <c r="AB29" s="734">
        <f t="shared" si="11"/>
        <v>0</v>
      </c>
      <c r="AC29" s="706">
        <f t="shared" si="12"/>
        <v>22937593490.513367</v>
      </c>
      <c r="AD29" s="728" t="s">
        <v>2397</v>
      </c>
      <c r="AF29" s="702">
        <v>25</v>
      </c>
      <c r="AG29" s="727">
        <f t="shared" si="13"/>
        <v>22937593490.513367</v>
      </c>
      <c r="AH29" s="733">
        <f t="shared" si="14"/>
        <v>22699810887.662285</v>
      </c>
      <c r="AI29" s="706">
        <f t="shared" si="15"/>
        <v>237782602.85108185</v>
      </c>
      <c r="AJ29" s="728" t="s">
        <v>49</v>
      </c>
      <c r="AT29" s="735"/>
      <c r="AU29" s="735">
        <v>1</v>
      </c>
      <c r="AV29" s="735" t="s">
        <v>2415</v>
      </c>
    </row>
    <row r="30" spans="1:83" ht="36">
      <c r="A30" s="702" t="s">
        <v>2377</v>
      </c>
      <c r="B30" s="705">
        <f>SUM(B5:B29)</f>
        <v>100.00000032134302</v>
      </c>
      <c r="C30" s="705">
        <f>SUM(C5:C29)</f>
        <v>60.027000000000008</v>
      </c>
      <c r="D30" s="710"/>
      <c r="E30" s="711" t="s">
        <v>2377</v>
      </c>
      <c r="F30" s="715"/>
      <c r="G30" s="725">
        <f>SUM(G5:G29)</f>
        <v>100.00000032134302</v>
      </c>
      <c r="H30" s="724">
        <f>SUM(H5:H29)</f>
        <v>60.027000000000008</v>
      </c>
      <c r="I30" s="713"/>
      <c r="J30" s="717">
        <f>SUM(J5:J29)</f>
        <v>38212127149.818779</v>
      </c>
      <c r="K30" s="722">
        <f>SUM(K5:K29)</f>
        <v>22937593490.513367</v>
      </c>
      <c r="L30" s="717">
        <f>SUM(L5:L29)</f>
        <v>22699810887.662285</v>
      </c>
      <c r="M30" s="723"/>
      <c r="O30" s="740" t="s">
        <v>2377</v>
      </c>
      <c r="P30" s="740"/>
      <c r="Q30" s="745">
        <f>B30</f>
        <v>100.00000032134302</v>
      </c>
      <c r="R30" s="746">
        <f>SUM(R5:R29)</f>
        <v>22937593490.513367</v>
      </c>
      <c r="S30" s="746"/>
      <c r="U30" s="711" t="s">
        <v>2377</v>
      </c>
      <c r="V30" s="716">
        <f t="shared" ref="V30" si="24">C30</f>
        <v>60.027000000000008</v>
      </c>
      <c r="W30" s="712">
        <f>SUM(W5:W29)</f>
        <v>22699810887.662285</v>
      </c>
      <c r="X30" s="715"/>
      <c r="AT30" s="735" t="s">
        <v>2400</v>
      </c>
      <c r="AU30" s="735" t="s">
        <v>2413</v>
      </c>
      <c r="AV30" s="735" t="s">
        <v>2418</v>
      </c>
    </row>
    <row r="31" spans="1:83" ht="36">
      <c r="AT31" s="735"/>
      <c r="AU31" s="735" t="s">
        <v>2414</v>
      </c>
      <c r="AV31" s="735" t="s">
        <v>2419</v>
      </c>
    </row>
    <row r="32" spans="1:83" ht="36">
      <c r="E32" s="707" t="s">
        <v>2393</v>
      </c>
      <c r="AT32" s="735"/>
      <c r="AU32" s="735">
        <v>1</v>
      </c>
      <c r="AV32" s="735" t="s">
        <v>2420</v>
      </c>
    </row>
    <row r="33" spans="1:51" ht="12.6" thickBot="1">
      <c r="A33" s="702" t="s">
        <v>2384</v>
      </c>
      <c r="B33" s="702" t="s">
        <v>2383</v>
      </c>
      <c r="C33" s="702" t="s">
        <v>2318</v>
      </c>
      <c r="E33" s="719"/>
      <c r="F33" s="704"/>
      <c r="G33" s="821" t="s">
        <v>2387</v>
      </c>
      <c r="H33" s="822"/>
      <c r="I33" s="823"/>
      <c r="J33" s="821" t="s">
        <v>2403</v>
      </c>
      <c r="K33" s="822"/>
      <c r="L33" s="823"/>
      <c r="O33" s="707" t="s">
        <v>2393</v>
      </c>
    </row>
    <row r="34" spans="1:51" ht="31.8" customHeight="1">
      <c r="A34" s="702">
        <v>1</v>
      </c>
      <c r="B34" s="703">
        <v>0.12417703630871921</v>
      </c>
      <c r="C34" s="703">
        <v>0.2</v>
      </c>
      <c r="E34" s="704" t="s">
        <v>2385</v>
      </c>
      <c r="F34" s="702" t="s">
        <v>2386</v>
      </c>
      <c r="G34" s="702" t="s">
        <v>2404</v>
      </c>
      <c r="H34" s="702" t="s">
        <v>2388</v>
      </c>
      <c r="I34" s="702" t="s">
        <v>2390</v>
      </c>
      <c r="J34" s="702" t="s">
        <v>2393</v>
      </c>
      <c r="K34" s="720" t="s">
        <v>2388</v>
      </c>
      <c r="L34" s="702" t="s">
        <v>2390</v>
      </c>
      <c r="O34" s="707"/>
      <c r="U34" s="757" t="s">
        <v>2385</v>
      </c>
      <c r="V34" s="758" t="s">
        <v>2388</v>
      </c>
      <c r="W34" s="758" t="s">
        <v>2390</v>
      </c>
      <c r="X34" s="759" t="s">
        <v>2399</v>
      </c>
      <c r="Z34" s="740" t="s">
        <v>2385</v>
      </c>
      <c r="AA34" s="740" t="s">
        <v>2388</v>
      </c>
      <c r="AB34" s="740" t="s">
        <v>2393</v>
      </c>
      <c r="AC34" s="740" t="s">
        <v>2400</v>
      </c>
      <c r="AE34" s="743" t="s">
        <v>2385</v>
      </c>
      <c r="AF34" s="740" t="s">
        <v>2395</v>
      </c>
      <c r="AG34" s="740" t="s">
        <v>2398</v>
      </c>
      <c r="AH34" s="740" t="s">
        <v>2409</v>
      </c>
      <c r="AI34" s="740" t="s">
        <v>2410</v>
      </c>
    </row>
    <row r="35" spans="1:51" ht="49.2" customHeight="1">
      <c r="A35" s="702">
        <v>2</v>
      </c>
      <c r="B35" s="703">
        <v>0.23751036964205258</v>
      </c>
      <c r="C35" s="703">
        <v>0.27500000000000002</v>
      </c>
      <c r="E35" s="711">
        <v>1</v>
      </c>
      <c r="F35" s="712">
        <f>F5</f>
        <v>38212127027.026779</v>
      </c>
      <c r="G35" s="713">
        <f>B34</f>
        <v>0.12417703630871921</v>
      </c>
      <c r="H35" s="713">
        <v>0.2</v>
      </c>
      <c r="I35" s="713">
        <f>H35*0.85</f>
        <v>0.17</v>
      </c>
      <c r="J35" s="717">
        <f>F35*G35/100</f>
        <v>47450686.852684945</v>
      </c>
      <c r="K35" s="722">
        <f>H35*F35/100</f>
        <v>76424254.05405356</v>
      </c>
      <c r="L35" s="717">
        <f>I35*F35/100</f>
        <v>64960615.945945531</v>
      </c>
      <c r="O35" s="743" t="s">
        <v>2385</v>
      </c>
      <c r="P35" s="740" t="s">
        <v>2386</v>
      </c>
      <c r="Q35" s="743" t="s">
        <v>2387</v>
      </c>
      <c r="R35" s="740" t="s">
        <v>2393</v>
      </c>
      <c r="S35" s="740" t="s">
        <v>2394</v>
      </c>
      <c r="U35" s="760">
        <v>1</v>
      </c>
      <c r="V35" s="741">
        <f>S5</f>
        <v>76424254.05405356</v>
      </c>
      <c r="W35" s="741">
        <f>X5</f>
        <v>67253343.56756714</v>
      </c>
      <c r="X35" s="761">
        <f>V35/W35</f>
        <v>1.1363636363636362</v>
      </c>
      <c r="Z35" s="740">
        <v>1</v>
      </c>
      <c r="AA35" s="741">
        <f>S5</f>
        <v>76424254.05405356</v>
      </c>
      <c r="AB35" s="741">
        <f>S36</f>
        <v>47450686.852684945</v>
      </c>
      <c r="AC35" s="742">
        <f>AA35/AB35</f>
        <v>1.6106037472401558</v>
      </c>
      <c r="AE35" s="740">
        <v>1</v>
      </c>
      <c r="AF35" s="746">
        <f>AC5</f>
        <v>28973567.201368615</v>
      </c>
      <c r="AG35" s="746">
        <f>AI5</f>
        <v>9170910.48648642</v>
      </c>
      <c r="AH35" s="743" t="s">
        <v>2421</v>
      </c>
      <c r="AI35" s="743" t="s">
        <v>2422</v>
      </c>
    </row>
    <row r="36" spans="1:51" ht="47.4" thickBot="1">
      <c r="A36" s="702">
        <v>3</v>
      </c>
      <c r="B36" s="703">
        <v>0.39276542731374503</v>
      </c>
      <c r="C36" s="703">
        <v>0.57699999999999996</v>
      </c>
      <c r="E36" s="711">
        <v>2</v>
      </c>
      <c r="F36" s="712">
        <f>F35</f>
        <v>38212127027.026779</v>
      </c>
      <c r="G36" s="713">
        <f t="shared" ref="G36:G58" si="25">B35</f>
        <v>0.23751036964205258</v>
      </c>
      <c r="H36" s="713">
        <f>C35</f>
        <v>0.27500000000000002</v>
      </c>
      <c r="I36" s="713">
        <f t="shared" ref="I36:I59" si="26">H36*0.85</f>
        <v>0.23375000000000001</v>
      </c>
      <c r="J36" s="717">
        <f t="shared" ref="J36:J59" si="27">F36*G36/100</f>
        <v>90757764.149981976</v>
      </c>
      <c r="K36" s="722">
        <f t="shared" ref="K36:K59" si="28">H36*F36/100</f>
        <v>105083349.32432365</v>
      </c>
      <c r="L36" s="717">
        <f t="shared" ref="L36:L59" si="29">I36*F36/100</f>
        <v>89320846.925675109</v>
      </c>
      <c r="O36" s="740">
        <v>1</v>
      </c>
      <c r="P36" s="744">
        <f>F5</f>
        <v>38212127027.026779</v>
      </c>
      <c r="Q36" s="745">
        <f>G5</f>
        <v>0.12417703630871921</v>
      </c>
      <c r="R36" s="746">
        <f>P36*Q36/100</f>
        <v>47450686.852684945</v>
      </c>
      <c r="S36" s="746">
        <f>R36</f>
        <v>47450686.852684945</v>
      </c>
      <c r="U36" s="760">
        <v>2</v>
      </c>
      <c r="V36" s="741">
        <f t="shared" ref="V36:V51" si="30">S6</f>
        <v>181507603.3783772</v>
      </c>
      <c r="W36" s="741">
        <f t="shared" ref="W36:W51" si="31">X6</f>
        <v>171285859.39864755</v>
      </c>
      <c r="X36" s="761">
        <f t="shared" ref="X36:X51" si="32">V36/W36</f>
        <v>1.0596765197992191</v>
      </c>
      <c r="Z36" s="740">
        <v>2</v>
      </c>
      <c r="AA36" s="741">
        <f t="shared" ref="AA36:AA51" si="33">S6</f>
        <v>181507603.3783772</v>
      </c>
      <c r="AB36" s="741">
        <f t="shared" ref="AB36:AB51" si="34">S37</f>
        <v>138208451.00266692</v>
      </c>
      <c r="AC36" s="742">
        <f t="shared" ref="AC36:AC51" si="35">AA36/AB36</f>
        <v>1.3132887465389129</v>
      </c>
      <c r="AE36" s="740">
        <v>2</v>
      </c>
      <c r="AF36" s="746">
        <f t="shared" ref="AF36:AF51" si="36">AC6</f>
        <v>43299152.375710279</v>
      </c>
      <c r="AG36" s="746">
        <f t="shared" ref="AG36:AG51" si="37">AI6</f>
        <v>10221743.979729652</v>
      </c>
      <c r="AH36" s="743" t="s">
        <v>2421</v>
      </c>
      <c r="AI36" s="743" t="s">
        <v>2422</v>
      </c>
    </row>
    <row r="37" spans="1:51" ht="46.8">
      <c r="A37" s="702">
        <v>4</v>
      </c>
      <c r="B37" s="703">
        <v>0.56833757103606286</v>
      </c>
      <c r="C37" s="703">
        <v>1.6850000000000001</v>
      </c>
      <c r="E37" s="711">
        <v>3</v>
      </c>
      <c r="F37" s="712">
        <f t="shared" ref="F37:F59" si="38">F36</f>
        <v>38212127027.026779</v>
      </c>
      <c r="G37" s="713">
        <f t="shared" si="25"/>
        <v>0.39276542731374503</v>
      </c>
      <c r="H37" s="713">
        <f t="shared" ref="H37:H59" si="39">C36</f>
        <v>0.57699999999999996</v>
      </c>
      <c r="I37" s="713">
        <f t="shared" si="26"/>
        <v>0.49044999999999994</v>
      </c>
      <c r="J37" s="717">
        <f t="shared" si="27"/>
        <v>150084024.00337279</v>
      </c>
      <c r="K37" s="722">
        <f t="shared" si="28"/>
        <v>220483972.94594449</v>
      </c>
      <c r="L37" s="717">
        <f t="shared" si="29"/>
        <v>187411377.00405282</v>
      </c>
      <c r="O37" s="740">
        <v>2</v>
      </c>
      <c r="P37" s="744">
        <f>P36</f>
        <v>38212127027.026779</v>
      </c>
      <c r="Q37" s="745">
        <f t="shared" ref="Q37:Q51" si="40">G6</f>
        <v>0.23751036964205258</v>
      </c>
      <c r="R37" s="746">
        <f t="shared" ref="R37:R52" si="41">P37*Q37/100</f>
        <v>90757764.149981976</v>
      </c>
      <c r="S37" s="746">
        <f>R37+S36</f>
        <v>138208451.00266692</v>
      </c>
      <c r="U37" s="760">
        <v>3</v>
      </c>
      <c r="V37" s="741">
        <f t="shared" si="30"/>
        <v>401991576.32432169</v>
      </c>
      <c r="W37" s="741">
        <f t="shared" si="31"/>
        <v>389564992.61513257</v>
      </c>
      <c r="X37" s="761">
        <f t="shared" si="32"/>
        <v>1.0318986149801861</v>
      </c>
      <c r="Z37" s="740">
        <v>3</v>
      </c>
      <c r="AA37" s="741">
        <f t="shared" si="33"/>
        <v>401991576.32432169</v>
      </c>
      <c r="AB37" s="741">
        <f t="shared" si="34"/>
        <v>288292475.00603974</v>
      </c>
      <c r="AC37" s="742">
        <f t="shared" si="35"/>
        <v>1.3943880301277374</v>
      </c>
      <c r="AE37" s="740">
        <v>3</v>
      </c>
      <c r="AF37" s="746">
        <f t="shared" si="36"/>
        <v>113699101.31828195</v>
      </c>
      <c r="AG37" s="746">
        <f t="shared" si="37"/>
        <v>12426583.709189117</v>
      </c>
      <c r="AH37" s="743" t="s">
        <v>2421</v>
      </c>
      <c r="AI37" s="743" t="s">
        <v>2422</v>
      </c>
      <c r="AV37" s="771" t="s">
        <v>2385</v>
      </c>
      <c r="AW37" s="758" t="s">
        <v>2393</v>
      </c>
      <c r="AX37" s="758" t="s">
        <v>2388</v>
      </c>
      <c r="AY37" s="759" t="s">
        <v>2390</v>
      </c>
    </row>
    <row r="38" spans="1:51" ht="28.8" customHeight="1">
      <c r="A38" s="702">
        <v>5</v>
      </c>
      <c r="B38" s="703">
        <v>1.6219998451111037</v>
      </c>
      <c r="C38" s="703">
        <v>1.855</v>
      </c>
      <c r="E38" s="711">
        <v>4</v>
      </c>
      <c r="F38" s="712">
        <f t="shared" si="38"/>
        <v>38212127027.026779</v>
      </c>
      <c r="G38" s="713">
        <f t="shared" si="25"/>
        <v>0.56833757103606286</v>
      </c>
      <c r="H38" s="713">
        <f t="shared" si="39"/>
        <v>1.6850000000000001</v>
      </c>
      <c r="I38" s="713">
        <f t="shared" si="26"/>
        <v>1.43225</v>
      </c>
      <c r="J38" s="717">
        <f t="shared" si="27"/>
        <v>217173874.58661887</v>
      </c>
      <c r="K38" s="722">
        <f t="shared" si="28"/>
        <v>643874340.40540123</v>
      </c>
      <c r="L38" s="717">
        <f t="shared" si="29"/>
        <v>547293189.34459102</v>
      </c>
      <c r="O38" s="740">
        <v>3</v>
      </c>
      <c r="P38" s="744">
        <f t="shared" ref="P38:P51" si="42">P37</f>
        <v>38212127027.026779</v>
      </c>
      <c r="Q38" s="745">
        <f t="shared" si="40"/>
        <v>0.39276542731374503</v>
      </c>
      <c r="R38" s="746">
        <f t="shared" si="41"/>
        <v>150084024.00337279</v>
      </c>
      <c r="S38" s="746">
        <f t="shared" ref="S38:S51" si="43">R38+S37</f>
        <v>288292475.00603974</v>
      </c>
      <c r="U38" s="760">
        <v>4</v>
      </c>
      <c r="V38" s="741">
        <f t="shared" si="30"/>
        <v>1045865916.729723</v>
      </c>
      <c r="W38" s="741">
        <f t="shared" si="31"/>
        <v>1027000589.6164798</v>
      </c>
      <c r="X38" s="761">
        <f t="shared" si="32"/>
        <v>1.0183693439945232</v>
      </c>
      <c r="Z38" s="740">
        <v>4</v>
      </c>
      <c r="AA38" s="741">
        <f t="shared" si="33"/>
        <v>1045865916.729723</v>
      </c>
      <c r="AB38" s="741">
        <f t="shared" si="34"/>
        <v>505466349.59265864</v>
      </c>
      <c r="AC38" s="742">
        <f t="shared" si="35"/>
        <v>2.0691108667719571</v>
      </c>
      <c r="AE38" s="740">
        <v>4</v>
      </c>
      <c r="AF38" s="746">
        <f t="shared" si="36"/>
        <v>540399567.13706434</v>
      </c>
      <c r="AG38" s="746">
        <f t="shared" si="37"/>
        <v>18865327.113243222</v>
      </c>
      <c r="AH38" s="743" t="s">
        <v>2421</v>
      </c>
      <c r="AI38" s="743" t="s">
        <v>2422</v>
      </c>
      <c r="AV38" s="760">
        <f>AE35</f>
        <v>1</v>
      </c>
      <c r="AW38" s="746">
        <f>S36</f>
        <v>47450686.852684945</v>
      </c>
      <c r="AX38" s="746">
        <f>S5</f>
        <v>76424254.05405356</v>
      </c>
      <c r="AY38" s="791">
        <f>X5</f>
        <v>67253343.56756714</v>
      </c>
    </row>
    <row r="39" spans="1:51" ht="33" customHeight="1">
      <c r="A39" s="702">
        <v>6</v>
      </c>
      <c r="B39" s="703">
        <v>3.2325297759163201</v>
      </c>
      <c r="C39" s="703">
        <v>3.5659999999999998</v>
      </c>
      <c r="E39" s="711">
        <v>5</v>
      </c>
      <c r="F39" s="712">
        <f t="shared" si="38"/>
        <v>38212127027.026779</v>
      </c>
      <c r="G39" s="713">
        <f t="shared" si="25"/>
        <v>1.6219998451111037</v>
      </c>
      <c r="H39" s="713">
        <f t="shared" si="39"/>
        <v>1.855</v>
      </c>
      <c r="I39" s="713">
        <f t="shared" si="26"/>
        <v>1.5767499999999999</v>
      </c>
      <c r="J39" s="717">
        <f t="shared" si="27"/>
        <v>619800641.19203258</v>
      </c>
      <c r="K39" s="722">
        <f t="shared" si="28"/>
        <v>708834956.35134673</v>
      </c>
      <c r="L39" s="717">
        <f t="shared" si="29"/>
        <v>602509712.89864469</v>
      </c>
      <c r="O39" s="740">
        <v>4</v>
      </c>
      <c r="P39" s="744">
        <f t="shared" si="42"/>
        <v>38212127027.026779</v>
      </c>
      <c r="Q39" s="745">
        <f t="shared" si="40"/>
        <v>0.56833757103606286</v>
      </c>
      <c r="R39" s="746">
        <f t="shared" si="41"/>
        <v>217173874.58661887</v>
      </c>
      <c r="S39" s="746">
        <f t="shared" si="43"/>
        <v>505466349.59265864</v>
      </c>
      <c r="U39" s="760">
        <v>5</v>
      </c>
      <c r="V39" s="741">
        <f t="shared" si="30"/>
        <v>1754700873.0810697</v>
      </c>
      <c r="W39" s="741">
        <f t="shared" si="31"/>
        <v>1728747196.4043131</v>
      </c>
      <c r="X39" s="761">
        <f t="shared" si="32"/>
        <v>1.015012997117646</v>
      </c>
      <c r="Z39" s="740">
        <v>5</v>
      </c>
      <c r="AA39" s="741">
        <f t="shared" si="33"/>
        <v>1754700873.0810697</v>
      </c>
      <c r="AB39" s="741">
        <f t="shared" si="34"/>
        <v>1125266990.7846913</v>
      </c>
      <c r="AC39" s="742">
        <f t="shared" si="35"/>
        <v>1.5593640331148879</v>
      </c>
      <c r="AE39" s="740">
        <v>5</v>
      </c>
      <c r="AF39" s="746">
        <f t="shared" si="36"/>
        <v>629433882.29637837</v>
      </c>
      <c r="AG39" s="746">
        <f t="shared" si="37"/>
        <v>25953676.67675662</v>
      </c>
      <c r="AH39" s="743" t="s">
        <v>2421</v>
      </c>
      <c r="AI39" s="743" t="s">
        <v>2422</v>
      </c>
      <c r="AV39" s="760">
        <f t="shared" ref="AV39:AV54" si="44">AE36</f>
        <v>2</v>
      </c>
      <c r="AW39" s="746">
        <f t="shared" ref="AW39:AW54" si="45">S37</f>
        <v>138208451.00266692</v>
      </c>
      <c r="AX39" s="746">
        <f t="shared" ref="AX39:AX54" si="46">S6</f>
        <v>181507603.3783772</v>
      </c>
      <c r="AY39" s="791">
        <f t="shared" ref="AY39:AY54" si="47">X6</f>
        <v>171285859.39864755</v>
      </c>
    </row>
    <row r="40" spans="1:51" ht="46.8">
      <c r="A40" s="702">
        <v>7</v>
      </c>
      <c r="B40" s="703">
        <v>4.9558437762912071</v>
      </c>
      <c r="C40" s="703">
        <v>4.5330000000000004</v>
      </c>
      <c r="E40" s="711">
        <v>6</v>
      </c>
      <c r="F40" s="712">
        <f t="shared" si="38"/>
        <v>38212127027.026779</v>
      </c>
      <c r="G40" s="713">
        <f t="shared" si="25"/>
        <v>3.2325297759163201</v>
      </c>
      <c r="H40" s="713">
        <f t="shared" si="39"/>
        <v>3.5659999999999998</v>
      </c>
      <c r="I40" s="713">
        <f t="shared" si="26"/>
        <v>3.0310999999999999</v>
      </c>
      <c r="J40" s="717">
        <f t="shared" si="27"/>
        <v>1235218384.1596084</v>
      </c>
      <c r="K40" s="722">
        <f t="shared" si="28"/>
        <v>1362644449.7837749</v>
      </c>
      <c r="L40" s="717">
        <f t="shared" si="29"/>
        <v>1158247782.3162086</v>
      </c>
      <c r="O40" s="740">
        <v>5</v>
      </c>
      <c r="P40" s="744">
        <f t="shared" si="42"/>
        <v>38212127027.026779</v>
      </c>
      <c r="Q40" s="745">
        <f t="shared" si="40"/>
        <v>1.6219998451111037</v>
      </c>
      <c r="R40" s="746">
        <f t="shared" si="41"/>
        <v>619800641.19203258</v>
      </c>
      <c r="S40" s="746">
        <f t="shared" si="43"/>
        <v>1125266990.7846913</v>
      </c>
      <c r="U40" s="760">
        <v>6</v>
      </c>
      <c r="V40" s="741">
        <f t="shared" si="30"/>
        <v>3117345322.8648443</v>
      </c>
      <c r="W40" s="741">
        <f t="shared" si="31"/>
        <v>3077765201.6902504</v>
      </c>
      <c r="X40" s="761">
        <f t="shared" si="32"/>
        <v>1.0128600197158826</v>
      </c>
      <c r="Z40" s="740">
        <v>6</v>
      </c>
      <c r="AA40" s="741">
        <f t="shared" si="33"/>
        <v>3117345322.8648443</v>
      </c>
      <c r="AB40" s="741">
        <f t="shared" si="34"/>
        <v>2360485374.9442997</v>
      </c>
      <c r="AC40" s="742">
        <f t="shared" si="35"/>
        <v>1.320637423114051</v>
      </c>
      <c r="AE40" s="740">
        <v>6</v>
      </c>
      <c r="AF40" s="746">
        <f t="shared" si="36"/>
        <v>756859947.92054462</v>
      </c>
      <c r="AG40" s="746">
        <f t="shared" si="37"/>
        <v>39580121.174593925</v>
      </c>
      <c r="AH40" s="743" t="s">
        <v>2421</v>
      </c>
      <c r="AI40" s="743" t="s">
        <v>2422</v>
      </c>
      <c r="AV40" s="760">
        <f t="shared" si="44"/>
        <v>3</v>
      </c>
      <c r="AW40" s="746">
        <f t="shared" si="45"/>
        <v>288292475.00603974</v>
      </c>
      <c r="AX40" s="746">
        <f t="shared" si="46"/>
        <v>401991576.32432169</v>
      </c>
      <c r="AY40" s="791">
        <f t="shared" si="47"/>
        <v>389564992.61513257</v>
      </c>
    </row>
    <row r="41" spans="1:51" ht="46.8">
      <c r="A41" s="702">
        <v>8</v>
      </c>
      <c r="B41" s="703">
        <v>5.3641432131327402</v>
      </c>
      <c r="C41" s="703">
        <v>7.4450000000000003</v>
      </c>
      <c r="E41" s="711">
        <v>7</v>
      </c>
      <c r="F41" s="712">
        <f t="shared" si="38"/>
        <v>38212127027.026779</v>
      </c>
      <c r="G41" s="713">
        <f t="shared" si="25"/>
        <v>4.9558437762912071</v>
      </c>
      <c r="H41" s="713">
        <f t="shared" si="39"/>
        <v>4.5330000000000004</v>
      </c>
      <c r="I41" s="713">
        <f t="shared" si="26"/>
        <v>3.8530500000000001</v>
      </c>
      <c r="J41" s="717">
        <f t="shared" si="27"/>
        <v>1893733319.0573969</v>
      </c>
      <c r="K41" s="722">
        <f t="shared" si="28"/>
        <v>1732155718.135124</v>
      </c>
      <c r="L41" s="717">
        <f t="shared" si="29"/>
        <v>1472332360.4148552</v>
      </c>
      <c r="O41" s="740">
        <v>6</v>
      </c>
      <c r="P41" s="744">
        <f t="shared" si="42"/>
        <v>38212127027.026779</v>
      </c>
      <c r="Q41" s="745">
        <f t="shared" si="40"/>
        <v>3.2325297759163201</v>
      </c>
      <c r="R41" s="746">
        <f t="shared" si="41"/>
        <v>1235218384.1596084</v>
      </c>
      <c r="S41" s="746">
        <f t="shared" si="43"/>
        <v>2360485374.9442997</v>
      </c>
      <c r="U41" s="760">
        <v>7</v>
      </c>
      <c r="V41" s="741">
        <f t="shared" si="30"/>
        <v>4849501040.9999685</v>
      </c>
      <c r="W41" s="741">
        <f t="shared" si="31"/>
        <v>4792599362.6440229</v>
      </c>
      <c r="X41" s="761">
        <f t="shared" si="32"/>
        <v>1.0118728218343196</v>
      </c>
      <c r="Z41" s="740">
        <v>7</v>
      </c>
      <c r="AA41" s="741">
        <f t="shared" si="33"/>
        <v>4849501040.9999685</v>
      </c>
      <c r="AB41" s="741">
        <f t="shared" si="34"/>
        <v>4254218694.0016966</v>
      </c>
      <c r="AC41" s="742">
        <f t="shared" si="35"/>
        <v>1.1399275377727054</v>
      </c>
      <c r="AE41" s="740">
        <v>7</v>
      </c>
      <c r="AF41" s="746">
        <f t="shared" si="36"/>
        <v>595282346.99827194</v>
      </c>
      <c r="AG41" s="746">
        <f t="shared" si="37"/>
        <v>56901678.355945587</v>
      </c>
      <c r="AH41" s="743" t="s">
        <v>2421</v>
      </c>
      <c r="AI41" s="743" t="s">
        <v>2422</v>
      </c>
      <c r="AV41" s="760">
        <f t="shared" si="44"/>
        <v>4</v>
      </c>
      <c r="AW41" s="746">
        <f t="shared" si="45"/>
        <v>505466349.59265864</v>
      </c>
      <c r="AX41" s="746">
        <f t="shared" si="46"/>
        <v>1045865916.729723</v>
      </c>
      <c r="AY41" s="791">
        <f t="shared" si="47"/>
        <v>1027000589.6164798</v>
      </c>
    </row>
    <row r="42" spans="1:51" ht="46.8">
      <c r="A42" s="702">
        <v>9</v>
      </c>
      <c r="B42" s="703">
        <v>4.5255779664098812</v>
      </c>
      <c r="C42" s="703">
        <v>2.0209999999999999</v>
      </c>
      <c r="E42" s="711">
        <v>8</v>
      </c>
      <c r="F42" s="712">
        <f t="shared" si="38"/>
        <v>38212127027.026779</v>
      </c>
      <c r="G42" s="713">
        <f t="shared" si="25"/>
        <v>5.3641432131327402</v>
      </c>
      <c r="H42" s="713">
        <f t="shared" si="39"/>
        <v>7.4450000000000003</v>
      </c>
      <c r="I42" s="713">
        <f t="shared" si="26"/>
        <v>6.3282499999999997</v>
      </c>
      <c r="J42" s="717">
        <f t="shared" si="27"/>
        <v>2049753218.5139184</v>
      </c>
      <c r="K42" s="722">
        <f t="shared" si="28"/>
        <v>2844892857.1621437</v>
      </c>
      <c r="L42" s="717">
        <f t="shared" si="29"/>
        <v>2418158928.587822</v>
      </c>
      <c r="O42" s="740">
        <v>7</v>
      </c>
      <c r="P42" s="744">
        <f t="shared" si="42"/>
        <v>38212127027.026779</v>
      </c>
      <c r="Q42" s="745">
        <f t="shared" si="40"/>
        <v>4.9558437762912071</v>
      </c>
      <c r="R42" s="746">
        <f t="shared" si="41"/>
        <v>1893733319.0573969</v>
      </c>
      <c r="S42" s="746">
        <f t="shared" si="43"/>
        <v>4254218694.0016966</v>
      </c>
      <c r="U42" s="760">
        <v>8</v>
      </c>
      <c r="V42" s="741">
        <f t="shared" si="30"/>
        <v>7694393898.1621122</v>
      </c>
      <c r="W42" s="741">
        <f t="shared" si="31"/>
        <v>7609043291.2345448</v>
      </c>
      <c r="X42" s="761">
        <f t="shared" si="32"/>
        <v>1.0112169958378197</v>
      </c>
      <c r="Z42" s="740">
        <v>8</v>
      </c>
      <c r="AA42" s="741">
        <f t="shared" si="33"/>
        <v>7694393898.1621122</v>
      </c>
      <c r="AB42" s="741">
        <f t="shared" si="34"/>
        <v>6303971912.5156155</v>
      </c>
      <c r="AC42" s="742">
        <f t="shared" si="35"/>
        <v>1.2205628459235387</v>
      </c>
      <c r="AE42" s="740">
        <v>8</v>
      </c>
      <c r="AF42" s="746">
        <f t="shared" si="36"/>
        <v>1390421985.6464968</v>
      </c>
      <c r="AG42" s="746">
        <f t="shared" si="37"/>
        <v>85350606.927567482</v>
      </c>
      <c r="AH42" s="743" t="s">
        <v>2421</v>
      </c>
      <c r="AI42" s="743" t="s">
        <v>2422</v>
      </c>
      <c r="AV42" s="760">
        <f t="shared" si="44"/>
        <v>5</v>
      </c>
      <c r="AW42" s="746">
        <f t="shared" si="45"/>
        <v>1125266990.7846913</v>
      </c>
      <c r="AX42" s="746">
        <f t="shared" si="46"/>
        <v>1754700873.0810697</v>
      </c>
      <c r="AY42" s="791">
        <f t="shared" si="47"/>
        <v>1728747196.4043131</v>
      </c>
    </row>
    <row r="43" spans="1:51" ht="46.8">
      <c r="A43" s="702">
        <v>10</v>
      </c>
      <c r="B43" s="703">
        <v>4.9947734569791589</v>
      </c>
      <c r="C43" s="703">
        <v>4.032</v>
      </c>
      <c r="E43" s="711">
        <v>9</v>
      </c>
      <c r="F43" s="712">
        <f t="shared" si="38"/>
        <v>38212127027.026779</v>
      </c>
      <c r="G43" s="713">
        <f t="shared" si="25"/>
        <v>4.5255779664098812</v>
      </c>
      <c r="H43" s="713">
        <f t="shared" si="39"/>
        <v>2.0209999999999999</v>
      </c>
      <c r="I43" s="713">
        <f t="shared" si="26"/>
        <v>1.7178499999999999</v>
      </c>
      <c r="J43" s="717">
        <f t="shared" si="27"/>
        <v>1729319601.231679</v>
      </c>
      <c r="K43" s="722">
        <f t="shared" si="28"/>
        <v>772267087.2162112</v>
      </c>
      <c r="L43" s="717">
        <f t="shared" si="29"/>
        <v>656427024.13377941</v>
      </c>
      <c r="O43" s="740">
        <v>8</v>
      </c>
      <c r="P43" s="744">
        <f t="shared" si="42"/>
        <v>38212127027.026779</v>
      </c>
      <c r="Q43" s="745">
        <f t="shared" si="40"/>
        <v>5.3641432131327402</v>
      </c>
      <c r="R43" s="746">
        <f t="shared" si="41"/>
        <v>2049753218.5139184</v>
      </c>
      <c r="S43" s="746">
        <f t="shared" si="43"/>
        <v>6303971912.5156155</v>
      </c>
      <c r="U43" s="760">
        <v>9</v>
      </c>
      <c r="V43" s="741">
        <f t="shared" si="30"/>
        <v>8466660985.3783236</v>
      </c>
      <c r="W43" s="741">
        <f t="shared" si="31"/>
        <v>8373587707.5785942</v>
      </c>
      <c r="X43" s="761">
        <f t="shared" si="32"/>
        <v>1.0111151015610063</v>
      </c>
      <c r="Z43" s="740">
        <v>9</v>
      </c>
      <c r="AA43" s="741">
        <f t="shared" si="33"/>
        <v>8466660985.3783236</v>
      </c>
      <c r="AB43" s="741">
        <f t="shared" si="34"/>
        <v>8033291513.7472944</v>
      </c>
      <c r="AC43" s="742">
        <f t="shared" si="35"/>
        <v>1.0539466880903561</v>
      </c>
      <c r="AE43" s="740">
        <v>9</v>
      </c>
      <c r="AF43" s="746">
        <f t="shared" si="36"/>
        <v>433369471.63102913</v>
      </c>
      <c r="AG43" s="746">
        <f t="shared" si="37"/>
        <v>93073277.799729347</v>
      </c>
      <c r="AH43" s="743" t="s">
        <v>2421</v>
      </c>
      <c r="AI43" s="743" t="s">
        <v>2422</v>
      </c>
      <c r="AV43" s="760">
        <f t="shared" si="44"/>
        <v>6</v>
      </c>
      <c r="AW43" s="746">
        <f t="shared" si="45"/>
        <v>2360485374.9442997</v>
      </c>
      <c r="AX43" s="746">
        <f t="shared" si="46"/>
        <v>3117345322.8648443</v>
      </c>
      <c r="AY43" s="791">
        <f t="shared" si="47"/>
        <v>3077765201.6902504</v>
      </c>
    </row>
    <row r="44" spans="1:51" ht="46.8">
      <c r="A44" s="702">
        <v>11</v>
      </c>
      <c r="B44" s="703">
        <v>4.2649518211842397</v>
      </c>
      <c r="C44" s="703">
        <v>4.1920000000000002</v>
      </c>
      <c r="E44" s="711">
        <v>10</v>
      </c>
      <c r="F44" s="712">
        <f t="shared" si="38"/>
        <v>38212127027.026779</v>
      </c>
      <c r="G44" s="713">
        <f t="shared" si="25"/>
        <v>4.9947734569791589</v>
      </c>
      <c r="H44" s="713">
        <f t="shared" si="39"/>
        <v>4.032</v>
      </c>
      <c r="I44" s="713">
        <f t="shared" si="26"/>
        <v>3.4272</v>
      </c>
      <c r="J44" s="717">
        <f t="shared" si="27"/>
        <v>1908609178.0930929</v>
      </c>
      <c r="K44" s="722">
        <f t="shared" si="28"/>
        <v>1540712961.7297199</v>
      </c>
      <c r="L44" s="717">
        <f t="shared" si="29"/>
        <v>1309606017.4702618</v>
      </c>
      <c r="O44" s="740">
        <v>9</v>
      </c>
      <c r="P44" s="744">
        <f t="shared" si="42"/>
        <v>38212127027.026779</v>
      </c>
      <c r="Q44" s="745">
        <f t="shared" si="40"/>
        <v>4.5255779664098812</v>
      </c>
      <c r="R44" s="746">
        <f t="shared" si="41"/>
        <v>1729319601.231679</v>
      </c>
      <c r="S44" s="746">
        <f>R44+S43</f>
        <v>8033291513.7472944</v>
      </c>
      <c r="U44" s="760">
        <v>10</v>
      </c>
      <c r="V44" s="741">
        <f t="shared" si="30"/>
        <v>10007373947.108044</v>
      </c>
      <c r="W44" s="741">
        <f t="shared" si="31"/>
        <v>9898893539.6910172</v>
      </c>
      <c r="X44" s="761">
        <f t="shared" si="32"/>
        <v>1.0109588417111528</v>
      </c>
      <c r="Z44" s="740">
        <v>10</v>
      </c>
      <c r="AA44" s="741">
        <f t="shared" si="33"/>
        <v>10007373947.108044</v>
      </c>
      <c r="AB44" s="741">
        <f t="shared" si="34"/>
        <v>9941900691.8403873</v>
      </c>
      <c r="AC44" s="742">
        <f t="shared" si="35"/>
        <v>1.0065855873335561</v>
      </c>
      <c r="AE44" s="740">
        <v>10</v>
      </c>
      <c r="AF44" s="746">
        <f t="shared" si="36"/>
        <v>65473255.267656326</v>
      </c>
      <c r="AG44" s="746">
        <f t="shared" si="37"/>
        <v>108480407.41702652</v>
      </c>
      <c r="AH44" s="743" t="s">
        <v>2421</v>
      </c>
      <c r="AI44" s="743" t="s">
        <v>2422</v>
      </c>
      <c r="AV44" s="760">
        <f t="shared" si="44"/>
        <v>7</v>
      </c>
      <c r="AW44" s="746">
        <f t="shared" si="45"/>
        <v>4254218694.0016966</v>
      </c>
      <c r="AX44" s="746">
        <f t="shared" si="46"/>
        <v>4849501040.9999685</v>
      </c>
      <c r="AY44" s="791">
        <f t="shared" si="47"/>
        <v>4792599362.6440229</v>
      </c>
    </row>
    <row r="45" spans="1:51" ht="46.8">
      <c r="A45" s="702">
        <v>12</v>
      </c>
      <c r="B45" s="703">
        <v>4.6897322230420064</v>
      </c>
      <c r="C45" s="703">
        <v>4.6849999999999996</v>
      </c>
      <c r="E45" s="711">
        <v>11</v>
      </c>
      <c r="F45" s="712">
        <f t="shared" si="38"/>
        <v>38212127027.026779</v>
      </c>
      <c r="G45" s="713">
        <f t="shared" si="25"/>
        <v>4.2649518211842397</v>
      </c>
      <c r="H45" s="713">
        <f t="shared" si="39"/>
        <v>4.1920000000000002</v>
      </c>
      <c r="I45" s="713">
        <f t="shared" si="26"/>
        <v>3.5632000000000001</v>
      </c>
      <c r="J45" s="717">
        <f t="shared" si="27"/>
        <v>1629728807.5524137</v>
      </c>
      <c r="K45" s="722">
        <f t="shared" si="28"/>
        <v>1601852364.9729626</v>
      </c>
      <c r="L45" s="717">
        <f t="shared" si="29"/>
        <v>1361574510.2270184</v>
      </c>
      <c r="O45" s="740">
        <v>10</v>
      </c>
      <c r="P45" s="744">
        <f t="shared" si="42"/>
        <v>38212127027.026779</v>
      </c>
      <c r="Q45" s="745">
        <f t="shared" si="40"/>
        <v>4.9947734569791589</v>
      </c>
      <c r="R45" s="746">
        <f t="shared" si="41"/>
        <v>1908609178.0930929</v>
      </c>
      <c r="S45" s="746">
        <f t="shared" si="43"/>
        <v>9941900691.8403873</v>
      </c>
      <c r="U45" s="760">
        <v>11</v>
      </c>
      <c r="V45" s="741">
        <f t="shared" si="30"/>
        <v>11609226312.081007</v>
      </c>
      <c r="W45" s="741">
        <f t="shared" si="31"/>
        <v>11484727381.01425</v>
      </c>
      <c r="X45" s="761">
        <f t="shared" si="32"/>
        <v>1.0108403906280414</v>
      </c>
      <c r="Z45" s="740">
        <v>11</v>
      </c>
      <c r="AA45" s="741">
        <f t="shared" si="33"/>
        <v>11609226312.081007</v>
      </c>
      <c r="AB45" s="741">
        <f t="shared" si="34"/>
        <v>11571629499.392801</v>
      </c>
      <c r="AC45" s="742">
        <f t="shared" si="35"/>
        <v>1.0032490508523608</v>
      </c>
      <c r="AE45" s="740">
        <v>11</v>
      </c>
      <c r="AF45" s="746">
        <f t="shared" si="36"/>
        <v>37596812.688205719</v>
      </c>
      <c r="AG45" s="746">
        <f t="shared" si="37"/>
        <v>124498931.0667572</v>
      </c>
      <c r="AH45" s="743" t="s">
        <v>2421</v>
      </c>
      <c r="AI45" s="743" t="s">
        <v>2422</v>
      </c>
      <c r="AV45" s="760">
        <f t="shared" si="44"/>
        <v>8</v>
      </c>
      <c r="AW45" s="746">
        <f t="shared" si="45"/>
        <v>6303971912.5156155</v>
      </c>
      <c r="AX45" s="746">
        <f t="shared" si="46"/>
        <v>7694393898.1621122</v>
      </c>
      <c r="AY45" s="791">
        <f t="shared" si="47"/>
        <v>7609043291.2345448</v>
      </c>
    </row>
    <row r="46" spans="1:51" ht="46.8">
      <c r="A46" s="702">
        <v>13</v>
      </c>
      <c r="B46" s="703">
        <v>5.1247786400545712</v>
      </c>
      <c r="C46" s="703">
        <v>5.1280000000000001</v>
      </c>
      <c r="E46" s="711">
        <v>12</v>
      </c>
      <c r="F46" s="712">
        <f t="shared" si="38"/>
        <v>38212127027.026779</v>
      </c>
      <c r="G46" s="713">
        <f t="shared" si="25"/>
        <v>4.6897322230420064</v>
      </c>
      <c r="H46" s="713">
        <f t="shared" si="39"/>
        <v>4.6849999999999996</v>
      </c>
      <c r="I46" s="713">
        <f t="shared" si="26"/>
        <v>3.9822499999999996</v>
      </c>
      <c r="J46" s="717">
        <f t="shared" si="27"/>
        <v>1792046434.2962182</v>
      </c>
      <c r="K46" s="722">
        <f t="shared" si="28"/>
        <v>1790238151.2162046</v>
      </c>
      <c r="L46" s="717">
        <f t="shared" si="29"/>
        <v>1521702428.5337739</v>
      </c>
      <c r="O46" s="740">
        <v>11</v>
      </c>
      <c r="P46" s="744">
        <f t="shared" si="42"/>
        <v>38212127027.026779</v>
      </c>
      <c r="Q46" s="745">
        <f t="shared" si="40"/>
        <v>4.2649518211842397</v>
      </c>
      <c r="R46" s="746">
        <f t="shared" si="41"/>
        <v>1629728807.5524137</v>
      </c>
      <c r="S46" s="746">
        <f t="shared" si="43"/>
        <v>11571629499.392801</v>
      </c>
      <c r="U46" s="760">
        <v>12</v>
      </c>
      <c r="V46" s="741">
        <f t="shared" si="30"/>
        <v>13399464463.297211</v>
      </c>
      <c r="W46" s="741">
        <f t="shared" si="31"/>
        <v>13257063150.718292</v>
      </c>
      <c r="X46" s="761">
        <f t="shared" si="32"/>
        <v>1.0107415429013178</v>
      </c>
      <c r="Z46" s="740">
        <v>12</v>
      </c>
      <c r="AA46" s="741">
        <f t="shared" si="33"/>
        <v>13399464463.297211</v>
      </c>
      <c r="AB46" s="741">
        <f t="shared" si="34"/>
        <v>13363675933.68902</v>
      </c>
      <c r="AC46" s="742">
        <f t="shared" si="35"/>
        <v>1.0026780453062296</v>
      </c>
      <c r="AE46" s="740">
        <v>12</v>
      </c>
      <c r="AF46" s="746">
        <f t="shared" si="36"/>
        <v>35788529.608190536</v>
      </c>
      <c r="AG46" s="746">
        <f t="shared" si="37"/>
        <v>142401312.57891846</v>
      </c>
      <c r="AH46" s="743" t="s">
        <v>2421</v>
      </c>
      <c r="AI46" s="743" t="s">
        <v>2422</v>
      </c>
      <c r="AV46" s="760">
        <f t="shared" si="44"/>
        <v>9</v>
      </c>
      <c r="AW46" s="746">
        <f t="shared" si="45"/>
        <v>8033291513.7472944</v>
      </c>
      <c r="AX46" s="746">
        <f t="shared" si="46"/>
        <v>8466660985.3783236</v>
      </c>
      <c r="AY46" s="791">
        <f t="shared" si="47"/>
        <v>8373587707.5785942</v>
      </c>
    </row>
    <row r="47" spans="1:51" ht="46.8">
      <c r="A47" s="702">
        <v>14</v>
      </c>
      <c r="B47" s="703">
        <v>5.5731846344737246</v>
      </c>
      <c r="C47" s="703">
        <v>5.5709999999999997</v>
      </c>
      <c r="E47" s="711">
        <v>13</v>
      </c>
      <c r="F47" s="712">
        <f t="shared" si="38"/>
        <v>38212127027.026779</v>
      </c>
      <c r="G47" s="713">
        <f t="shared" si="25"/>
        <v>5.1247786400545712</v>
      </c>
      <c r="H47" s="713">
        <f t="shared" si="39"/>
        <v>5.1280000000000001</v>
      </c>
      <c r="I47" s="713">
        <f t="shared" si="26"/>
        <v>4.3587999999999996</v>
      </c>
      <c r="J47" s="717">
        <f t="shared" si="27"/>
        <v>1958286923.7915881</v>
      </c>
      <c r="K47" s="722">
        <f t="shared" si="28"/>
        <v>1959517873.9459333</v>
      </c>
      <c r="L47" s="717">
        <f t="shared" si="29"/>
        <v>1665590192.854043</v>
      </c>
      <c r="O47" s="740">
        <v>12</v>
      </c>
      <c r="P47" s="744">
        <f t="shared" si="42"/>
        <v>38212127027.026779</v>
      </c>
      <c r="Q47" s="745">
        <f t="shared" si="40"/>
        <v>4.6897322230420064</v>
      </c>
      <c r="R47" s="746">
        <f t="shared" si="41"/>
        <v>1792046434.2962182</v>
      </c>
      <c r="S47" s="746">
        <f t="shared" si="43"/>
        <v>13363675933.68902</v>
      </c>
      <c r="U47" s="760">
        <v>13</v>
      </c>
      <c r="V47" s="741">
        <f t="shared" si="30"/>
        <v>15358982337.243145</v>
      </c>
      <c r="W47" s="741">
        <f t="shared" si="31"/>
        <v>15196985845.924767</v>
      </c>
      <c r="X47" s="761">
        <f t="shared" si="32"/>
        <v>1.0106597777322941</v>
      </c>
      <c r="Z47" s="740">
        <v>13</v>
      </c>
      <c r="AA47" s="741">
        <f t="shared" si="33"/>
        <v>15358982337.243145</v>
      </c>
      <c r="AB47" s="741">
        <f t="shared" si="34"/>
        <v>15321962857.480608</v>
      </c>
      <c r="AC47" s="742">
        <f t="shared" si="35"/>
        <v>1.0024161055673402</v>
      </c>
      <c r="AE47" s="740">
        <v>13</v>
      </c>
      <c r="AF47" s="746">
        <f t="shared" si="36"/>
        <v>37019479.762537003</v>
      </c>
      <c r="AG47" s="746">
        <f t="shared" si="37"/>
        <v>161996491.31837845</v>
      </c>
      <c r="AH47" s="743" t="s">
        <v>2421</v>
      </c>
      <c r="AI47" s="743" t="s">
        <v>2422</v>
      </c>
      <c r="AV47" s="760">
        <f t="shared" si="44"/>
        <v>10</v>
      </c>
      <c r="AW47" s="746">
        <f t="shared" si="45"/>
        <v>9941900691.8403873</v>
      </c>
      <c r="AX47" s="746">
        <f t="shared" si="46"/>
        <v>10007373947.108044</v>
      </c>
      <c r="AY47" s="791">
        <f t="shared" si="47"/>
        <v>9898893539.6910172</v>
      </c>
    </row>
    <row r="48" spans="1:51" ht="46.8">
      <c r="A48" s="702">
        <v>15</v>
      </c>
      <c r="B48" s="703">
        <v>5.7909410795966476</v>
      </c>
      <c r="C48" s="703">
        <v>4.3099999999999996</v>
      </c>
      <c r="E48" s="711">
        <v>14</v>
      </c>
      <c r="F48" s="712">
        <f t="shared" si="38"/>
        <v>38212127027.026779</v>
      </c>
      <c r="G48" s="713">
        <f t="shared" si="25"/>
        <v>5.5731846344737246</v>
      </c>
      <c r="H48" s="713">
        <f t="shared" si="39"/>
        <v>5.5709999999999997</v>
      </c>
      <c r="I48" s="713">
        <f t="shared" si="26"/>
        <v>4.7353499999999995</v>
      </c>
      <c r="J48" s="717">
        <f t="shared" si="27"/>
        <v>2129632391.9758377</v>
      </c>
      <c r="K48" s="722">
        <f t="shared" si="28"/>
        <v>2128797596.6756616</v>
      </c>
      <c r="L48" s="717">
        <f t="shared" si="29"/>
        <v>1809477957.1743124</v>
      </c>
      <c r="O48" s="740">
        <v>13</v>
      </c>
      <c r="P48" s="744">
        <f t="shared" si="42"/>
        <v>38212127027.026779</v>
      </c>
      <c r="Q48" s="745">
        <f t="shared" si="40"/>
        <v>5.1247786400545712</v>
      </c>
      <c r="R48" s="746">
        <f t="shared" si="41"/>
        <v>1958286923.7915881</v>
      </c>
      <c r="S48" s="746">
        <f t="shared" si="43"/>
        <v>15321962857.480608</v>
      </c>
      <c r="U48" s="760">
        <v>14</v>
      </c>
      <c r="V48" s="741">
        <f t="shared" si="30"/>
        <v>17487779933.918808</v>
      </c>
      <c r="W48" s="741">
        <f t="shared" si="31"/>
        <v>17304495466.633671</v>
      </c>
      <c r="X48" s="761">
        <f t="shared" si="32"/>
        <v>1.0105917255801271</v>
      </c>
      <c r="Z48" s="740">
        <v>14</v>
      </c>
      <c r="AA48" s="741">
        <f t="shared" si="33"/>
        <v>17487779933.918808</v>
      </c>
      <c r="AB48" s="741">
        <f t="shared" si="34"/>
        <v>17451595249.456444</v>
      </c>
      <c r="AC48" s="742">
        <f t="shared" si="35"/>
        <v>1.0020734313365129</v>
      </c>
      <c r="AE48" s="740">
        <v>14</v>
      </c>
      <c r="AF48" s="746">
        <f t="shared" si="36"/>
        <v>36184684.462364197</v>
      </c>
      <c r="AG48" s="746">
        <f t="shared" si="37"/>
        <v>183284467.28513718</v>
      </c>
      <c r="AH48" s="743" t="s">
        <v>2421</v>
      </c>
      <c r="AI48" s="743" t="s">
        <v>2422</v>
      </c>
      <c r="AV48" s="760">
        <f t="shared" si="44"/>
        <v>11</v>
      </c>
      <c r="AW48" s="746">
        <f t="shared" si="45"/>
        <v>11571629499.392801</v>
      </c>
      <c r="AX48" s="746">
        <f t="shared" si="46"/>
        <v>11609226312.081007</v>
      </c>
      <c r="AY48" s="791">
        <f t="shared" si="47"/>
        <v>11484727381.01425</v>
      </c>
    </row>
    <row r="49" spans="1:51" ht="52.8" customHeight="1">
      <c r="A49" s="702">
        <v>16</v>
      </c>
      <c r="B49" s="703">
        <f>B20</f>
        <v>7.6567576895957687</v>
      </c>
      <c r="C49" s="703">
        <v>4.6360000000000001</v>
      </c>
      <c r="E49" s="711">
        <v>15</v>
      </c>
      <c r="F49" s="712">
        <f t="shared" si="38"/>
        <v>38212127027.026779</v>
      </c>
      <c r="G49" s="713">
        <f t="shared" si="25"/>
        <v>5.7909410795966476</v>
      </c>
      <c r="H49" s="713">
        <f t="shared" si="39"/>
        <v>4.3099999999999996</v>
      </c>
      <c r="I49" s="713">
        <f t="shared" si="26"/>
        <v>3.6634999999999995</v>
      </c>
      <c r="J49" s="717">
        <f t="shared" si="27"/>
        <v>2212841761.3957472</v>
      </c>
      <c r="K49" s="722">
        <f t="shared" si="28"/>
        <v>1646942674.8648541</v>
      </c>
      <c r="L49" s="717">
        <f t="shared" si="29"/>
        <v>1399901273.6351256</v>
      </c>
      <c r="O49" s="740">
        <v>14</v>
      </c>
      <c r="P49" s="744">
        <f t="shared" si="42"/>
        <v>38212127027.026779</v>
      </c>
      <c r="Q49" s="745">
        <f t="shared" si="40"/>
        <v>5.5731846344737246</v>
      </c>
      <c r="R49" s="746">
        <f t="shared" si="41"/>
        <v>2129632391.9758377</v>
      </c>
      <c r="S49" s="746">
        <f t="shared" si="43"/>
        <v>17451595249.456444</v>
      </c>
      <c r="U49" s="760">
        <v>15</v>
      </c>
      <c r="V49" s="741">
        <f t="shared" si="30"/>
        <v>19134722608.783661</v>
      </c>
      <c r="W49" s="741">
        <f t="shared" si="31"/>
        <v>18934968714.749878</v>
      </c>
      <c r="X49" s="761">
        <f t="shared" si="32"/>
        <v>1.0105494705084028</v>
      </c>
      <c r="Z49" s="740">
        <v>15</v>
      </c>
      <c r="AA49" s="741">
        <f t="shared" si="33"/>
        <v>19134722608.783661</v>
      </c>
      <c r="AB49" s="741">
        <f t="shared" si="34"/>
        <v>19664437010.852192</v>
      </c>
      <c r="AC49" s="742">
        <f t="shared" si="35"/>
        <v>0.97306231539828991</v>
      </c>
      <c r="AE49" s="740">
        <v>15</v>
      </c>
      <c r="AF49" s="746">
        <f t="shared" si="36"/>
        <v>-529714402.06853104</v>
      </c>
      <c r="AG49" s="746">
        <f t="shared" si="37"/>
        <v>199753894.03378296</v>
      </c>
      <c r="AH49" s="743" t="s">
        <v>2433</v>
      </c>
      <c r="AI49" s="743" t="s">
        <v>2423</v>
      </c>
      <c r="AV49" s="760">
        <f t="shared" si="44"/>
        <v>12</v>
      </c>
      <c r="AW49" s="746">
        <f t="shared" si="45"/>
        <v>13363675933.68902</v>
      </c>
      <c r="AX49" s="746">
        <f t="shared" si="46"/>
        <v>13399464463.297211</v>
      </c>
      <c r="AY49" s="791">
        <f t="shared" si="47"/>
        <v>13257063150.718292</v>
      </c>
    </row>
    <row r="50" spans="1:51" ht="52.8" customHeight="1">
      <c r="A50" s="702">
        <v>17</v>
      </c>
      <c r="B50" s="703">
        <v>5.8517892127723083</v>
      </c>
      <c r="C50" s="703">
        <v>5.3159999999999998</v>
      </c>
      <c r="E50" s="711">
        <v>16</v>
      </c>
      <c r="F50" s="712">
        <f t="shared" si="38"/>
        <v>38212127027.026779</v>
      </c>
      <c r="G50" s="713">
        <f t="shared" si="25"/>
        <v>7.6567576895957687</v>
      </c>
      <c r="H50" s="713">
        <f t="shared" si="39"/>
        <v>4.6360000000000001</v>
      </c>
      <c r="I50" s="713">
        <f t="shared" si="26"/>
        <v>3.9405999999999999</v>
      </c>
      <c r="J50" s="717">
        <f t="shared" si="27"/>
        <v>2925809974.4999762</v>
      </c>
      <c r="K50" s="722">
        <f t="shared" si="28"/>
        <v>1771514208.9729614</v>
      </c>
      <c r="L50" s="717">
        <f t="shared" si="29"/>
        <v>1505787077.6270173</v>
      </c>
      <c r="O50" s="740">
        <v>15</v>
      </c>
      <c r="P50" s="744">
        <f t="shared" si="42"/>
        <v>38212127027.026779</v>
      </c>
      <c r="Q50" s="745">
        <f t="shared" si="40"/>
        <v>5.7909410795966476</v>
      </c>
      <c r="R50" s="746">
        <f t="shared" si="41"/>
        <v>2212841761.3957472</v>
      </c>
      <c r="S50" s="746">
        <f t="shared" si="43"/>
        <v>19664437010.852192</v>
      </c>
      <c r="U50" s="760">
        <v>16</v>
      </c>
      <c r="V50" s="741">
        <f t="shared" si="30"/>
        <v>20906236817.756622</v>
      </c>
      <c r="W50" s="741">
        <f t="shared" si="31"/>
        <v>20688767781.63311</v>
      </c>
      <c r="X50" s="761">
        <f t="shared" si="32"/>
        <v>1.0105114542547369</v>
      </c>
      <c r="Z50" s="740">
        <v>16</v>
      </c>
      <c r="AA50" s="741">
        <f t="shared" si="33"/>
        <v>20906236817.756622</v>
      </c>
      <c r="AB50" s="741">
        <f t="shared" si="34"/>
        <v>22590246985.352169</v>
      </c>
      <c r="AC50" s="742">
        <f t="shared" si="35"/>
        <v>0.9254541055399933</v>
      </c>
      <c r="AE50" s="740">
        <v>16</v>
      </c>
      <c r="AF50" s="746">
        <f t="shared" si="36"/>
        <v>-1684010167.5955467</v>
      </c>
      <c r="AG50" s="746">
        <f t="shared" si="37"/>
        <v>217469036.12351227</v>
      </c>
      <c r="AH50" s="743" t="s">
        <v>2433</v>
      </c>
      <c r="AI50" s="743" t="s">
        <v>2423</v>
      </c>
      <c r="AV50" s="760">
        <f t="shared" si="44"/>
        <v>13</v>
      </c>
      <c r="AW50" s="746">
        <f t="shared" si="45"/>
        <v>15321962857.480608</v>
      </c>
      <c r="AX50" s="746">
        <f t="shared" si="46"/>
        <v>15358982337.243145</v>
      </c>
      <c r="AY50" s="791">
        <f t="shared" si="47"/>
        <v>15196985845.924767</v>
      </c>
    </row>
    <row r="51" spans="1:51" ht="46.8">
      <c r="A51" s="702">
        <v>18</v>
      </c>
      <c r="B51" s="703">
        <v>5.9168789833441551</v>
      </c>
      <c r="C51" s="703"/>
      <c r="E51" s="711">
        <v>17</v>
      </c>
      <c r="F51" s="712">
        <f t="shared" si="38"/>
        <v>38212127027.026779</v>
      </c>
      <c r="G51" s="713">
        <f t="shared" si="25"/>
        <v>5.8517892127723083</v>
      </c>
      <c r="H51" s="713">
        <f t="shared" si="39"/>
        <v>5.3159999999999998</v>
      </c>
      <c r="I51" s="713">
        <f t="shared" si="26"/>
        <v>4.5186000000000002</v>
      </c>
      <c r="J51" s="717">
        <f t="shared" si="27"/>
        <v>2236093127.3384047</v>
      </c>
      <c r="K51" s="722">
        <f t="shared" si="28"/>
        <v>2031356672.7567434</v>
      </c>
      <c r="L51" s="717">
        <f t="shared" si="29"/>
        <v>1726653171.8432322</v>
      </c>
      <c r="O51" s="740">
        <v>16</v>
      </c>
      <c r="P51" s="744">
        <f t="shared" si="42"/>
        <v>38212127027.026779</v>
      </c>
      <c r="Q51" s="745">
        <f t="shared" si="40"/>
        <v>7.6567576895957687</v>
      </c>
      <c r="R51" s="746">
        <f t="shared" si="41"/>
        <v>2925809974.4999762</v>
      </c>
      <c r="S51" s="746">
        <f t="shared" si="43"/>
        <v>22590246985.352169</v>
      </c>
      <c r="U51" s="760">
        <v>17</v>
      </c>
      <c r="V51" s="741">
        <f t="shared" si="30"/>
        <v>22937593490.513367</v>
      </c>
      <c r="W51" s="741">
        <f t="shared" si="31"/>
        <v>22699810887.662285</v>
      </c>
      <c r="X51" s="761">
        <f t="shared" si="32"/>
        <v>1.0104750917982459</v>
      </c>
      <c r="Z51" s="740">
        <v>17</v>
      </c>
      <c r="AA51" s="741">
        <f t="shared" si="33"/>
        <v>22937593490.513367</v>
      </c>
      <c r="AB51" s="741">
        <f t="shared" si="34"/>
        <v>24826340112.690575</v>
      </c>
      <c r="AC51" s="742">
        <f t="shared" si="35"/>
        <v>0.92392166490896777</v>
      </c>
      <c r="AE51" s="740">
        <v>17</v>
      </c>
      <c r="AF51" s="746">
        <f t="shared" si="36"/>
        <v>-1888746622.1772079</v>
      </c>
      <c r="AG51" s="746">
        <f t="shared" si="37"/>
        <v>237782602.85108185</v>
      </c>
      <c r="AH51" s="743" t="s">
        <v>2433</v>
      </c>
      <c r="AI51" s="743" t="s">
        <v>2423</v>
      </c>
      <c r="AV51" s="760">
        <f t="shared" si="44"/>
        <v>14</v>
      </c>
      <c r="AW51" s="746">
        <f t="shared" si="45"/>
        <v>17451595249.456444</v>
      </c>
      <c r="AX51" s="746">
        <f t="shared" si="46"/>
        <v>17487779933.918808</v>
      </c>
      <c r="AY51" s="791">
        <f t="shared" si="47"/>
        <v>17304495466.633671</v>
      </c>
    </row>
    <row r="52" spans="1:51" ht="29.4" customHeight="1" thickBot="1">
      <c r="A52" s="702">
        <v>19</v>
      </c>
      <c r="B52" s="703">
        <v>5.5611417747562735</v>
      </c>
      <c r="C52" s="703"/>
      <c r="E52" s="711">
        <v>18</v>
      </c>
      <c r="F52" s="712">
        <f t="shared" si="38"/>
        <v>38212127027.026779</v>
      </c>
      <c r="G52" s="713">
        <f t="shared" si="25"/>
        <v>5.9168789833441551</v>
      </c>
      <c r="H52" s="713">
        <f t="shared" si="39"/>
        <v>0</v>
      </c>
      <c r="I52" s="713">
        <f t="shared" si="26"/>
        <v>0</v>
      </c>
      <c r="J52" s="717">
        <f t="shared" si="27"/>
        <v>2260965313.150919</v>
      </c>
      <c r="K52" s="722">
        <f t="shared" si="28"/>
        <v>0</v>
      </c>
      <c r="L52" s="717">
        <f t="shared" si="29"/>
        <v>0</v>
      </c>
      <c r="O52" s="740">
        <v>17</v>
      </c>
      <c r="P52" s="744">
        <f>P51</f>
        <v>38212127027.026779</v>
      </c>
      <c r="Q52" s="745">
        <f>G21</f>
        <v>5.8517892127723083</v>
      </c>
      <c r="R52" s="746">
        <f t="shared" si="41"/>
        <v>2236093127.3384047</v>
      </c>
      <c r="S52" s="746">
        <f>R52+S51</f>
        <v>24826340112.690575</v>
      </c>
      <c r="U52" s="762" t="s">
        <v>2401</v>
      </c>
      <c r="V52" s="763"/>
      <c r="W52" s="763"/>
      <c r="X52" s="764">
        <f>AVERAGE(X35:X51)</f>
        <v>1.0231596674305035</v>
      </c>
      <c r="Z52" s="740" t="s">
        <v>2401</v>
      </c>
      <c r="AA52" s="742"/>
      <c r="AB52" s="742"/>
      <c r="AC52" s="742">
        <f>AVERAGE(AC35:AC51)</f>
        <v>1.2071335426433853</v>
      </c>
      <c r="AV52" s="760">
        <f t="shared" si="44"/>
        <v>15</v>
      </c>
      <c r="AW52" s="746">
        <f t="shared" si="45"/>
        <v>19664437010.852192</v>
      </c>
      <c r="AX52" s="746">
        <f t="shared" si="46"/>
        <v>19134722608.783661</v>
      </c>
      <c r="AY52" s="791">
        <f t="shared" si="47"/>
        <v>18934968714.749878</v>
      </c>
    </row>
    <row r="53" spans="1:51" ht="15.6">
      <c r="A53" s="702">
        <v>20</v>
      </c>
      <c r="B53" s="703">
        <v>5.9197543960546657</v>
      </c>
      <c r="C53" s="703"/>
      <c r="E53" s="711">
        <v>19</v>
      </c>
      <c r="F53" s="712">
        <f t="shared" si="38"/>
        <v>38212127027.026779</v>
      </c>
      <c r="G53" s="713">
        <f t="shared" si="25"/>
        <v>5.5611417747562735</v>
      </c>
      <c r="H53" s="713">
        <f t="shared" si="39"/>
        <v>0</v>
      </c>
      <c r="I53" s="713">
        <f t="shared" si="26"/>
        <v>0</v>
      </c>
      <c r="J53" s="717">
        <f t="shared" si="27"/>
        <v>2125030559.1229186</v>
      </c>
      <c r="K53" s="722">
        <f t="shared" si="28"/>
        <v>0</v>
      </c>
      <c r="L53" s="717">
        <f t="shared" si="29"/>
        <v>0</v>
      </c>
      <c r="O53" s="740" t="s">
        <v>2377</v>
      </c>
      <c r="P53" s="740"/>
      <c r="Q53" s="745">
        <f>SUM(Q36:Q52)</f>
        <v>64.969793738860261</v>
      </c>
      <c r="R53" s="746">
        <f>SUM(R36:R52)</f>
        <v>24826340112.690575</v>
      </c>
      <c r="S53" s="746"/>
      <c r="AV53" s="760">
        <f t="shared" si="44"/>
        <v>16</v>
      </c>
      <c r="AW53" s="746">
        <f t="shared" si="45"/>
        <v>22590246985.352169</v>
      </c>
      <c r="AX53" s="746">
        <f t="shared" si="46"/>
        <v>20906236817.756622</v>
      </c>
      <c r="AY53" s="791">
        <f t="shared" si="47"/>
        <v>20688767781.63311</v>
      </c>
    </row>
    <row r="54" spans="1:51" ht="16.2" thickBot="1">
      <c r="A54" s="702">
        <v>21</v>
      </c>
      <c r="B54" s="703">
        <v>5.9021642047221041</v>
      </c>
      <c r="C54" s="703"/>
      <c r="E54" s="711">
        <v>20</v>
      </c>
      <c r="F54" s="712">
        <f t="shared" si="38"/>
        <v>38212127027.026779</v>
      </c>
      <c r="G54" s="713">
        <f t="shared" si="25"/>
        <v>5.9197543960546657</v>
      </c>
      <c r="H54" s="713">
        <f t="shared" si="39"/>
        <v>0</v>
      </c>
      <c r="I54" s="713">
        <f t="shared" si="26"/>
        <v>0</v>
      </c>
      <c r="J54" s="717">
        <f t="shared" si="27"/>
        <v>2262064069.5084105</v>
      </c>
      <c r="K54" s="722">
        <f t="shared" si="28"/>
        <v>0</v>
      </c>
      <c r="L54" s="717">
        <f t="shared" si="29"/>
        <v>0</v>
      </c>
      <c r="AV54" s="762">
        <f t="shared" si="44"/>
        <v>17</v>
      </c>
      <c r="AW54" s="775">
        <f t="shared" si="45"/>
        <v>24826340112.690575</v>
      </c>
      <c r="AX54" s="775">
        <f t="shared" si="46"/>
        <v>22937593490.513367</v>
      </c>
      <c r="AY54" s="792">
        <f t="shared" si="47"/>
        <v>22699810887.662285</v>
      </c>
    </row>
    <row r="55" spans="1:51">
      <c r="A55" s="702">
        <v>22</v>
      </c>
      <c r="B55" s="703">
        <v>4.7924516035421449</v>
      </c>
      <c r="C55" s="703"/>
      <c r="E55" s="711">
        <v>21</v>
      </c>
      <c r="F55" s="712">
        <f t="shared" si="38"/>
        <v>38212127027.026779</v>
      </c>
      <c r="G55" s="713">
        <f t="shared" si="25"/>
        <v>5.9021642047221041</v>
      </c>
      <c r="H55" s="713">
        <f t="shared" si="39"/>
        <v>0</v>
      </c>
      <c r="I55" s="713">
        <f t="shared" si="26"/>
        <v>0</v>
      </c>
      <c r="J55" s="717">
        <f t="shared" si="27"/>
        <v>2255342483.2521152</v>
      </c>
      <c r="K55" s="722">
        <f t="shared" si="28"/>
        <v>0</v>
      </c>
      <c r="L55" s="717">
        <f t="shared" si="29"/>
        <v>0</v>
      </c>
    </row>
    <row r="56" spans="1:51">
      <c r="A56" s="702">
        <v>23</v>
      </c>
      <c r="B56" s="703">
        <v>3.7344404461197955</v>
      </c>
      <c r="C56" s="703"/>
      <c r="E56" s="711">
        <v>22</v>
      </c>
      <c r="F56" s="712">
        <f t="shared" si="38"/>
        <v>38212127027.026779</v>
      </c>
      <c r="G56" s="713">
        <f t="shared" si="25"/>
        <v>4.7924516035421449</v>
      </c>
      <c r="H56" s="713">
        <f t="shared" si="39"/>
        <v>0</v>
      </c>
      <c r="I56" s="713">
        <f t="shared" si="26"/>
        <v>0</v>
      </c>
      <c r="J56" s="717">
        <f t="shared" si="27"/>
        <v>1831297694.4543064</v>
      </c>
      <c r="K56" s="722">
        <f t="shared" si="28"/>
        <v>0</v>
      </c>
      <c r="L56" s="717">
        <f t="shared" si="29"/>
        <v>0</v>
      </c>
    </row>
    <row r="57" spans="1:51">
      <c r="A57" s="702">
        <v>24</v>
      </c>
      <c r="B57" s="703">
        <v>3.0002351739436142</v>
      </c>
      <c r="C57" s="703"/>
      <c r="E57" s="711">
        <v>23</v>
      </c>
      <c r="F57" s="712">
        <f t="shared" si="38"/>
        <v>38212127027.026779</v>
      </c>
      <c r="G57" s="713">
        <f t="shared" si="25"/>
        <v>3.7344404461197955</v>
      </c>
      <c r="H57" s="713">
        <f t="shared" si="39"/>
        <v>0</v>
      </c>
      <c r="I57" s="713">
        <f t="shared" si="26"/>
        <v>0</v>
      </c>
      <c r="J57" s="717">
        <f t="shared" si="27"/>
        <v>1427009127.0199618</v>
      </c>
      <c r="K57" s="722">
        <f t="shared" si="28"/>
        <v>0</v>
      </c>
      <c r="L57" s="717">
        <f t="shared" si="29"/>
        <v>0</v>
      </c>
    </row>
    <row r="58" spans="1:51">
      <c r="A58" s="702">
        <v>25</v>
      </c>
      <c r="B58" s="703">
        <v>0.20313999999999999</v>
      </c>
      <c r="C58" s="703"/>
      <c r="E58" s="711">
        <v>24</v>
      </c>
      <c r="F58" s="712">
        <f t="shared" si="38"/>
        <v>38212127027.026779</v>
      </c>
      <c r="G58" s="713">
        <f t="shared" si="25"/>
        <v>3.0002351739436142</v>
      </c>
      <c r="H58" s="713">
        <f t="shared" si="39"/>
        <v>0</v>
      </c>
      <c r="I58" s="713">
        <f t="shared" si="26"/>
        <v>0</v>
      </c>
      <c r="J58" s="717">
        <f t="shared" si="27"/>
        <v>1146453675.7768717</v>
      </c>
      <c r="K58" s="722">
        <f t="shared" si="28"/>
        <v>0</v>
      </c>
      <c r="L58" s="717">
        <f t="shared" si="29"/>
        <v>0</v>
      </c>
    </row>
    <row r="59" spans="1:51">
      <c r="A59" s="702" t="s">
        <v>2377</v>
      </c>
      <c r="B59" s="705">
        <f>SUM(B34:B58)</f>
        <v>100.00000032134302</v>
      </c>
      <c r="C59" s="705">
        <f>SUM(C34:C58)</f>
        <v>60.027000000000008</v>
      </c>
      <c r="E59" s="711">
        <v>25</v>
      </c>
      <c r="F59" s="712">
        <f t="shared" si="38"/>
        <v>38212127027.026779</v>
      </c>
      <c r="G59" s="713">
        <f>B58</f>
        <v>0.20313999999999999</v>
      </c>
      <c r="H59" s="713">
        <f t="shared" si="39"/>
        <v>0</v>
      </c>
      <c r="I59" s="713">
        <f t="shared" si="26"/>
        <v>0</v>
      </c>
      <c r="J59" s="717">
        <f t="shared" si="27"/>
        <v>77624114.842702195</v>
      </c>
      <c r="K59" s="722">
        <f t="shared" si="28"/>
        <v>0</v>
      </c>
      <c r="L59" s="717">
        <f t="shared" si="29"/>
        <v>0</v>
      </c>
      <c r="P59" s="738" t="s">
        <v>2434</v>
      </c>
    </row>
    <row r="60" spans="1:51" ht="12.6" thickBot="1">
      <c r="E60" s="711" t="s">
        <v>2377</v>
      </c>
      <c r="F60" s="715"/>
      <c r="G60" s="725">
        <f t="shared" ref="G60:L60" si="48">SUM(G35:G59)</f>
        <v>100.00000032134302</v>
      </c>
      <c r="H60" s="713">
        <f t="shared" si="48"/>
        <v>60.027000000000008</v>
      </c>
      <c r="I60" s="713">
        <f t="shared" si="48"/>
        <v>51.022950000000002</v>
      </c>
      <c r="J60" s="717">
        <f t="shared" si="48"/>
        <v>38212127149.818779</v>
      </c>
      <c r="K60" s="722">
        <f t="shared" si="48"/>
        <v>22937593490.513367</v>
      </c>
      <c r="L60" s="717">
        <f t="shared" si="48"/>
        <v>19496954466.936356</v>
      </c>
      <c r="P60" s="699">
        <f>Q36+Q37</f>
        <v>0.36168740595077176</v>
      </c>
    </row>
    <row r="61" spans="1:51" ht="31.2">
      <c r="P61" s="699">
        <f t="shared" ref="P61:P75" si="49">P60+Q38</f>
        <v>0.75445283326451684</v>
      </c>
      <c r="AF61" s="757" t="s">
        <v>2503</v>
      </c>
      <c r="AG61" s="787" t="s">
        <v>2504</v>
      </c>
      <c r="AH61" s="759" t="s">
        <v>2505</v>
      </c>
    </row>
    <row r="62" spans="1:51" ht="46.8">
      <c r="P62" s="699">
        <f t="shared" si="49"/>
        <v>1.3227904043005796</v>
      </c>
      <c r="AF62" s="760" t="s">
        <v>2506</v>
      </c>
      <c r="AG62" s="740" t="s">
        <v>2507</v>
      </c>
      <c r="AH62" s="788" t="s">
        <v>2510</v>
      </c>
    </row>
    <row r="63" spans="1:51" ht="46.8">
      <c r="P63" s="699">
        <f t="shared" si="49"/>
        <v>2.9447902494116835</v>
      </c>
      <c r="AF63" s="760" t="s">
        <v>2507</v>
      </c>
      <c r="AG63" s="740" t="s">
        <v>2507</v>
      </c>
      <c r="AH63" s="788" t="s">
        <v>2509</v>
      </c>
    </row>
    <row r="64" spans="1:51" ht="46.8">
      <c r="P64" s="699">
        <f t="shared" si="49"/>
        <v>6.1773200253280036</v>
      </c>
      <c r="AF64" s="760" t="s">
        <v>2507</v>
      </c>
      <c r="AG64" s="740" t="s">
        <v>2508</v>
      </c>
      <c r="AH64" s="788" t="s">
        <v>2511</v>
      </c>
    </row>
    <row r="65" spans="4:74" ht="46.8">
      <c r="D65" s="728" t="s">
        <v>2429</v>
      </c>
      <c r="P65" s="699">
        <f t="shared" si="49"/>
        <v>11.133163801619212</v>
      </c>
      <c r="AF65" s="760" t="s">
        <v>2508</v>
      </c>
      <c r="AG65" s="740" t="s">
        <v>2507</v>
      </c>
      <c r="AH65" s="788" t="s">
        <v>2512</v>
      </c>
    </row>
    <row r="66" spans="4:74" ht="31.2">
      <c r="D66" s="736">
        <f>(F21-S21)/AT21</f>
        <v>15116190058.015963</v>
      </c>
      <c r="P66" s="699">
        <f t="shared" si="49"/>
        <v>16.497307014751954</v>
      </c>
      <c r="AF66" s="760" t="s">
        <v>2508</v>
      </c>
      <c r="AG66" s="740" t="s">
        <v>2508</v>
      </c>
      <c r="AH66" s="788" t="s">
        <v>2513</v>
      </c>
    </row>
    <row r="67" spans="4:74" ht="46.8">
      <c r="D67" s="704"/>
      <c r="P67" s="699">
        <f t="shared" si="49"/>
        <v>21.022884981161834</v>
      </c>
      <c r="AF67" s="760" t="s">
        <v>2506</v>
      </c>
      <c r="AG67" s="740" t="s">
        <v>2506</v>
      </c>
      <c r="AH67" s="788" t="s">
        <v>2514</v>
      </c>
    </row>
    <row r="68" spans="4:74" ht="46.8">
      <c r="D68" s="728" t="s">
        <v>2430</v>
      </c>
      <c r="P68" s="699">
        <f t="shared" si="49"/>
        <v>26.017658438140991</v>
      </c>
      <c r="AF68" s="760" t="s">
        <v>2508</v>
      </c>
      <c r="AG68" s="740" t="s">
        <v>2506</v>
      </c>
      <c r="AH68" s="788" t="s">
        <v>2515</v>
      </c>
    </row>
    <row r="69" spans="4:74" ht="31.2">
      <c r="D69" s="736">
        <f>X21+D66</f>
        <v>37816000945.678246</v>
      </c>
      <c r="P69" s="699">
        <f t="shared" si="49"/>
        <v>30.282610259325232</v>
      </c>
      <c r="AF69" s="760" t="s">
        <v>2506</v>
      </c>
      <c r="AG69" s="740" t="s">
        <v>2508</v>
      </c>
      <c r="AH69" s="788" t="s">
        <v>2516</v>
      </c>
    </row>
    <row r="70" spans="4:74" ht="47.4" thickBot="1">
      <c r="D70" s="704"/>
      <c r="P70" s="699">
        <f t="shared" si="49"/>
        <v>34.972342482367239</v>
      </c>
      <c r="AF70" s="762" t="s">
        <v>2507</v>
      </c>
      <c r="AG70" s="789" t="s">
        <v>2506</v>
      </c>
      <c r="AH70" s="790" t="s">
        <v>2517</v>
      </c>
    </row>
    <row r="71" spans="4:74">
      <c r="D71" s="728" t="s">
        <v>2431</v>
      </c>
      <c r="P71" s="699">
        <f t="shared" si="49"/>
        <v>40.097121122421811</v>
      </c>
    </row>
    <row r="72" spans="4:74">
      <c r="D72" s="737">
        <f>11/AU21</f>
        <v>11.905771255059603</v>
      </c>
      <c r="P72" s="699">
        <f t="shared" si="49"/>
        <v>45.670305756895537</v>
      </c>
    </row>
    <row r="73" spans="4:74">
      <c r="D73" s="704"/>
      <c r="P73" s="699">
        <f t="shared" si="49"/>
        <v>51.461246836492187</v>
      </c>
    </row>
    <row r="74" spans="4:74">
      <c r="D74" s="728" t="s">
        <v>2432</v>
      </c>
      <c r="P74" s="699">
        <f t="shared" si="49"/>
        <v>59.118004526087958</v>
      </c>
    </row>
    <row r="75" spans="4:74">
      <c r="D75" s="737">
        <f>17+D72</f>
        <v>28.905771255059605</v>
      </c>
      <c r="P75" s="699">
        <f t="shared" si="49"/>
        <v>64.969793738860261</v>
      </c>
    </row>
    <row r="76" spans="4:74">
      <c r="P76" s="699"/>
    </row>
    <row r="77" spans="4:74">
      <c r="P77" s="698" t="s">
        <v>2435</v>
      </c>
    </row>
    <row r="78" spans="4:74">
      <c r="P78" s="699">
        <f>Q5+Q6</f>
        <v>0.47500000000000003</v>
      </c>
    </row>
    <row r="79" spans="4:74" ht="15.6">
      <c r="P79" s="699">
        <f>P78+Q7</f>
        <v>1.052</v>
      </c>
      <c r="BU79" s="740"/>
      <c r="BV79" s="740"/>
    </row>
    <row r="80" spans="4:74" ht="15.6">
      <c r="P80" s="699">
        <f t="shared" ref="P80:P93" si="50">P79+Q8</f>
        <v>2.7370000000000001</v>
      </c>
      <c r="BU80" s="742"/>
      <c r="BV80" s="742"/>
    </row>
    <row r="81" spans="16:74" ht="15.6">
      <c r="P81" s="699">
        <f t="shared" si="50"/>
        <v>4.5920000000000005</v>
      </c>
      <c r="BU81" s="742"/>
      <c r="BV81" s="742"/>
    </row>
    <row r="82" spans="16:74" ht="15.6">
      <c r="P82" s="699">
        <f t="shared" si="50"/>
        <v>8.1580000000000013</v>
      </c>
      <c r="R82" s="739"/>
      <c r="BU82" s="742"/>
      <c r="BV82" s="742"/>
    </row>
    <row r="83" spans="16:74" ht="15.6">
      <c r="P83" s="699">
        <f t="shared" si="50"/>
        <v>12.691000000000003</v>
      </c>
      <c r="BU83" s="742"/>
      <c r="BV83" s="742"/>
    </row>
    <row r="84" spans="16:74" ht="15.6">
      <c r="P84" s="699">
        <f t="shared" si="50"/>
        <v>20.136000000000003</v>
      </c>
      <c r="BU84" s="742"/>
      <c r="BV84" s="742"/>
    </row>
    <row r="85" spans="16:74" ht="15.6">
      <c r="P85" s="699">
        <f t="shared" si="50"/>
        <v>22.157000000000004</v>
      </c>
      <c r="BU85" s="742"/>
      <c r="BV85" s="742"/>
    </row>
    <row r="86" spans="16:74" ht="15.6">
      <c r="P86" s="699">
        <f t="shared" si="50"/>
        <v>26.189000000000004</v>
      </c>
      <c r="BU86" s="742"/>
      <c r="BV86" s="742"/>
    </row>
    <row r="87" spans="16:74" ht="15.6">
      <c r="P87" s="699">
        <f>P86+Q15</f>
        <v>30.381000000000004</v>
      </c>
      <c r="BU87" s="742"/>
      <c r="BV87" s="742"/>
    </row>
    <row r="88" spans="16:74" ht="15.6">
      <c r="P88" s="699">
        <f>P87+Q16</f>
        <v>35.066000000000003</v>
      </c>
      <c r="BU88" s="742"/>
      <c r="BV88" s="742"/>
    </row>
    <row r="89" spans="16:74" ht="15.6">
      <c r="P89" s="699">
        <f>P88+Q17</f>
        <v>40.194000000000003</v>
      </c>
      <c r="BU89" s="742"/>
      <c r="BV89" s="742"/>
    </row>
    <row r="90" spans="16:74" ht="15.6">
      <c r="P90" s="699">
        <f t="shared" si="50"/>
        <v>45.765000000000001</v>
      </c>
      <c r="BU90" s="742"/>
      <c r="BV90" s="742"/>
    </row>
    <row r="91" spans="16:74" ht="15.6">
      <c r="P91" s="699">
        <f t="shared" si="50"/>
        <v>50.075000000000003</v>
      </c>
      <c r="BU91" s="742"/>
      <c r="BV91" s="742"/>
    </row>
    <row r="92" spans="16:74" ht="15.6">
      <c r="P92" s="699">
        <f t="shared" si="50"/>
        <v>54.711000000000006</v>
      </c>
      <c r="BU92" s="742"/>
      <c r="BV92" s="742"/>
    </row>
    <row r="93" spans="16:74" ht="15.6">
      <c r="P93" s="699">
        <f t="shared" si="50"/>
        <v>60.027000000000008</v>
      </c>
      <c r="BU93" s="742"/>
      <c r="BV93" s="742"/>
    </row>
    <row r="94" spans="16:74" ht="15.6">
      <c r="P94" s="699"/>
      <c r="BU94" s="742"/>
      <c r="BV94" s="742"/>
    </row>
    <row r="95" spans="16:74" ht="15.6">
      <c r="BU95" s="742"/>
      <c r="BV95" s="742"/>
    </row>
    <row r="96" spans="16:74" ht="15.6">
      <c r="BU96" s="742"/>
      <c r="BV96" s="742"/>
    </row>
  </sheetData>
  <mergeCells count="4">
    <mergeCell ref="G3:I3"/>
    <mergeCell ref="J3:L3"/>
    <mergeCell ref="G33:I33"/>
    <mergeCell ref="J33:L33"/>
  </mergeCells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6C2BB-83CD-47D3-8CAF-188A86026D72}">
  <dimension ref="A1:O23"/>
  <sheetViews>
    <sheetView topLeftCell="B1" zoomScale="85" zoomScaleNormal="85" workbookViewId="0">
      <selection activeCell="D24" sqref="D24"/>
    </sheetView>
  </sheetViews>
  <sheetFormatPr defaultColWidth="9.109375" defaultRowHeight="13.8"/>
  <cols>
    <col min="1" max="1" width="5.33203125" style="676" customWidth="1"/>
    <col min="2" max="2" width="47" style="676" customWidth="1"/>
    <col min="3" max="5" width="25.109375" style="676" customWidth="1"/>
    <col min="6" max="6" width="14.44140625" style="676" customWidth="1"/>
    <col min="7" max="10" width="9.109375" style="676"/>
    <col min="11" max="11" width="46.5546875" style="676" customWidth="1"/>
    <col min="12" max="12" width="20.5546875" style="676" customWidth="1"/>
    <col min="13" max="13" width="9.5546875" style="676" bestFit="1" customWidth="1"/>
    <col min="14" max="16384" width="9.109375" style="676"/>
  </cols>
  <sheetData>
    <row r="1" spans="1:15">
      <c r="A1" s="675" t="s">
        <v>2380</v>
      </c>
    </row>
    <row r="2" spans="1:15">
      <c r="A2" s="679" t="s">
        <v>2373</v>
      </c>
      <c r="B2" s="678" t="s">
        <v>2374</v>
      </c>
      <c r="C2" s="679" t="s">
        <v>2375</v>
      </c>
      <c r="D2" s="679"/>
      <c r="E2" s="679"/>
      <c r="F2" s="679" t="s">
        <v>2376</v>
      </c>
      <c r="H2" s="676">
        <f>2/5*100</f>
        <v>40</v>
      </c>
    </row>
    <row r="3" spans="1:15">
      <c r="A3" s="679">
        <v>1</v>
      </c>
      <c r="B3" s="678" t="str">
        <f>SCHEDULE!B44</f>
        <v>PEKERJAAN PERSIAPAN</v>
      </c>
      <c r="C3" s="680">
        <f>SCHEDULE!C44</f>
        <v>205930268.95963079</v>
      </c>
      <c r="D3" s="680"/>
      <c r="E3" s="680"/>
      <c r="F3" s="681">
        <f>SCHEDULE!D44</f>
        <v>0.5389133894953817</v>
      </c>
    </row>
    <row r="4" spans="1:15">
      <c r="A4" s="679">
        <v>2</v>
      </c>
      <c r="B4" s="678" t="str">
        <f>SCHEDULE!B45</f>
        <v>SISTEM MANAJEMEN KESELAMATAN KONSTRUKSI (SMKK)</v>
      </c>
      <c r="C4" s="680">
        <f>SCHEDULE!C45</f>
        <v>170690565.51449999</v>
      </c>
      <c r="D4" s="680"/>
      <c r="E4" s="680"/>
      <c r="F4" s="681">
        <f>SCHEDULE!D45</f>
        <v>0.44669213360924276</v>
      </c>
    </row>
    <row r="5" spans="1:15">
      <c r="A5" s="679">
        <v>3</v>
      </c>
      <c r="B5" s="678" t="str">
        <f>SCHEDULE!B47</f>
        <v>PEKERJAAN STRUKTUR</v>
      </c>
      <c r="C5" s="680">
        <f>SUM(SCHEDULE!C49:C58)</f>
        <v>22557046558.851639</v>
      </c>
      <c r="D5" s="680"/>
      <c r="E5" s="680"/>
      <c r="F5" s="681">
        <f>SUM(SCHEDULE!D49:D58)</f>
        <v>59.031119997317703</v>
      </c>
    </row>
    <row r="6" spans="1:15">
      <c r="A6" s="679">
        <v>4</v>
      </c>
      <c r="B6" s="678" t="str">
        <f>SCHEDULE!B59</f>
        <v>PEKERJAAN ARSITEKTUR</v>
      </c>
      <c r="C6" s="680">
        <f>SUM(SCHEDULE!C61:C109)</f>
        <v>6966395490.373498</v>
      </c>
      <c r="D6" s="680"/>
      <c r="E6" s="680"/>
      <c r="F6" s="681">
        <f>SUM(SCHEDULE!D61:D109)</f>
        <v>18.230849817510265</v>
      </c>
    </row>
    <row r="7" spans="1:15">
      <c r="A7" s="679">
        <v>5</v>
      </c>
      <c r="B7" s="678" t="str">
        <f>SCHEDULE!B110</f>
        <v>PEKERJAAN ELEKTRIKAL</v>
      </c>
      <c r="C7" s="680">
        <f>SUM(SCHEDULE!C111:C144)</f>
        <v>1701684767.3923192</v>
      </c>
      <c r="D7" s="680"/>
      <c r="E7" s="680"/>
      <c r="F7" s="681">
        <f>SUM(SCHEDULE!D111:D144)</f>
        <v>4.4532584281130108</v>
      </c>
    </row>
    <row r="8" spans="1:15">
      <c r="A8" s="679">
        <v>6</v>
      </c>
      <c r="B8" s="678" t="str">
        <f>SCHEDULE!B145</f>
        <v>PEKERJAAN MEKANIKAL</v>
      </c>
      <c r="C8" s="680">
        <f>SUM(SCHEDULE!C147:C192)</f>
        <v>3456558652.3211322</v>
      </c>
      <c r="D8" s="680"/>
      <c r="E8" s="680"/>
      <c r="F8" s="681">
        <f>SUM(SCHEDULE!D147:D192)</f>
        <v>9.0457111949731779</v>
      </c>
    </row>
    <row r="9" spans="1:15">
      <c r="A9" s="679">
        <v>7</v>
      </c>
      <c r="B9" s="678" t="str">
        <f>SCHEDULE!B193</f>
        <v>LANSEKAP</v>
      </c>
      <c r="C9" s="680">
        <f>SUM(SCHEDULE!C194:C264)</f>
        <v>3153820723.6140623</v>
      </c>
      <c r="D9" s="680"/>
      <c r="E9" s="680"/>
      <c r="F9" s="681">
        <f>SUM(SCHEDULE!D194:D264)</f>
        <v>8.2534550389812615</v>
      </c>
    </row>
    <row r="10" spans="1:15">
      <c r="A10" s="819" t="s">
        <v>2377</v>
      </c>
      <c r="B10" s="820"/>
      <c r="C10" s="680">
        <f>SUM(C3:C9)</f>
        <v>38212127027.026779</v>
      </c>
      <c r="D10" s="680"/>
      <c r="E10" s="680"/>
      <c r="F10" s="681">
        <f>SUM(F3:F9)</f>
        <v>100.00000000000004</v>
      </c>
    </row>
    <row r="12" spans="1:15">
      <c r="A12" s="675" t="s">
        <v>2405</v>
      </c>
      <c r="D12" s="726" t="s">
        <v>2406</v>
      </c>
      <c r="J12" s="675" t="s">
        <v>2381</v>
      </c>
      <c r="L12" s="696">
        <f>176/7</f>
        <v>25.142857142857142</v>
      </c>
      <c r="M12" s="675" t="s">
        <v>2382</v>
      </c>
    </row>
    <row r="13" spans="1:15">
      <c r="A13" s="679" t="s">
        <v>2373</v>
      </c>
      <c r="B13" s="678" t="str">
        <f>B2</f>
        <v>PEKERJAAN</v>
      </c>
      <c r="C13" s="679" t="str">
        <f t="shared" ref="C13:F13" si="0">C2</f>
        <v>RP</v>
      </c>
      <c r="D13" s="679" t="s">
        <v>2377</v>
      </c>
      <c r="E13" s="679" t="s">
        <v>2402</v>
      </c>
      <c r="F13" s="679" t="str">
        <f t="shared" si="0"/>
        <v>%</v>
      </c>
      <c r="H13" s="677" t="s">
        <v>2379</v>
      </c>
      <c r="J13" s="679" t="s">
        <v>2373</v>
      </c>
      <c r="K13" s="678" t="str">
        <f>B13</f>
        <v>PEKERJAAN</v>
      </c>
      <c r="L13" s="679" t="str">
        <f>C13</f>
        <v>RP</v>
      </c>
      <c r="M13" s="679" t="str">
        <f t="shared" ref="M13" si="1">F13</f>
        <v>%</v>
      </c>
      <c r="O13" s="677" t="s">
        <v>2379</v>
      </c>
    </row>
    <row r="14" spans="1:15">
      <c r="A14" s="679">
        <v>1</v>
      </c>
      <c r="B14" s="678" t="str">
        <f t="shared" ref="B14:C20" si="2">B3</f>
        <v>PEKERJAAN PERSIAPAN</v>
      </c>
      <c r="C14" s="680">
        <f>C3</f>
        <v>205930268.95963079</v>
      </c>
      <c r="D14" s="680">
        <f>C14*E14/100</f>
        <v>133867863.25297178</v>
      </c>
      <c r="E14" s="695">
        <f>F14/F3*100</f>
        <v>65.006404317965689</v>
      </c>
      <c r="F14" s="678">
        <v>0.35032821689902105</v>
      </c>
      <c r="H14" s="678">
        <v>0</v>
      </c>
      <c r="J14" s="679">
        <v>1</v>
      </c>
      <c r="K14" s="678" t="str">
        <f t="shared" ref="K14:K20" si="3">B14</f>
        <v>PEKERJAAN PERSIAPAN</v>
      </c>
      <c r="L14" s="680">
        <f>O14*$C$10</f>
        <v>206885019.10206851</v>
      </c>
      <c r="M14" s="695">
        <f>SUM(SCHEDULE!E44:AC44)</f>
        <v>0.5389133894953817</v>
      </c>
      <c r="O14" s="678">
        <f>M14/$M$21</f>
        <v>5.414119422238451E-3</v>
      </c>
    </row>
    <row r="15" spans="1:15">
      <c r="A15" s="679">
        <v>2</v>
      </c>
      <c r="B15" s="678" t="str">
        <f t="shared" si="2"/>
        <v>SISTEM MANAJEMEN KESELAMATAN KONSTRUKSI (SMKK)</v>
      </c>
      <c r="C15" s="680">
        <f t="shared" si="2"/>
        <v>170690565.51449999</v>
      </c>
      <c r="D15" s="680">
        <f t="shared" ref="D15:D20" si="4">C15*E15/100</f>
        <v>111006295.21749981</v>
      </c>
      <c r="E15" s="695">
        <f t="shared" ref="E15:E20" si="5">F15/F4*100</f>
        <v>65.033644292466732</v>
      </c>
      <c r="F15" s="678">
        <v>0.29050017325386518</v>
      </c>
      <c r="H15" s="678">
        <v>0</v>
      </c>
      <c r="J15" s="679">
        <v>2</v>
      </c>
      <c r="K15" s="678" t="str">
        <f t="shared" si="3"/>
        <v>SISTEM MANAJEMEN KESELAMATAN KONSTRUKSI (SMKK)</v>
      </c>
      <c r="L15" s="680">
        <f t="shared" ref="L15:L20" si="6">O15*$C$10</f>
        <v>171481934.56656337</v>
      </c>
      <c r="M15" s="695">
        <f>SUM(SCHEDULE!E45:AC45)</f>
        <v>0.4466921336092427</v>
      </c>
      <c r="O15" s="678">
        <f t="shared" ref="O15:O20" si="7">M15/$M$21</f>
        <v>4.4876312288315472E-3</v>
      </c>
    </row>
    <row r="16" spans="1:15">
      <c r="A16" s="679">
        <v>3</v>
      </c>
      <c r="B16" s="678" t="str">
        <f t="shared" si="2"/>
        <v>PEKERJAAN STRUKTUR</v>
      </c>
      <c r="C16" s="680">
        <f t="shared" si="2"/>
        <v>22557046558.851639</v>
      </c>
      <c r="D16" s="680">
        <f t="shared" si="4"/>
        <v>18850660425.96595</v>
      </c>
      <c r="E16" s="695">
        <f t="shared" si="5"/>
        <v>83.56883236812196</v>
      </c>
      <c r="F16" s="678">
        <v>49.331617715583349</v>
      </c>
      <c r="H16" s="678">
        <v>0</v>
      </c>
      <c r="J16" s="679">
        <v>3</v>
      </c>
      <c r="K16" s="678" t="str">
        <f t="shared" si="3"/>
        <v>PEKERJAAN STRUKTUR</v>
      </c>
      <c r="L16" s="680">
        <f t="shared" si="6"/>
        <v>22661627315.842064</v>
      </c>
      <c r="M16" s="695">
        <f>SUM(SCHEDULE!E47:AB58)</f>
        <v>59.031119997317731</v>
      </c>
      <c r="O16" s="678">
        <f t="shared" si="7"/>
        <v>0.59304804728126981</v>
      </c>
    </row>
    <row r="17" spans="1:15">
      <c r="A17" s="679">
        <v>4</v>
      </c>
      <c r="B17" s="678" t="str">
        <f t="shared" si="2"/>
        <v>PEKERJAAN ARSITEKTUR</v>
      </c>
      <c r="C17" s="680">
        <f t="shared" si="2"/>
        <v>6966395490.373498</v>
      </c>
      <c r="D17" s="680">
        <f t="shared" si="4"/>
        <v>2772786148.8988204</v>
      </c>
      <c r="E17" s="695">
        <f t="shared" si="5"/>
        <v>39.802307416086123</v>
      </c>
      <c r="F17" s="678">
        <v>7.2562988889304121</v>
      </c>
      <c r="H17" s="678">
        <v>0</v>
      </c>
      <c r="J17" s="679">
        <v>4</v>
      </c>
      <c r="K17" s="678" t="str">
        <f t="shared" si="3"/>
        <v>PEKERJAAN ARSITEKTUR</v>
      </c>
      <c r="L17" s="680">
        <f t="shared" si="6"/>
        <v>6965330820.3783274</v>
      </c>
      <c r="M17" s="695">
        <f>SUM(SCHEDULE!E60:AC109)</f>
        <v>18.143943228266359</v>
      </c>
      <c r="O17" s="678">
        <f t="shared" si="7"/>
        <v>0.18228063607796208</v>
      </c>
    </row>
    <row r="18" spans="1:15">
      <c r="A18" s="679">
        <v>5</v>
      </c>
      <c r="B18" s="678" t="str">
        <f t="shared" si="2"/>
        <v>PEKERJAAN ELEKTRIKAL</v>
      </c>
      <c r="C18" s="680">
        <f t="shared" si="2"/>
        <v>1701684767.3923192</v>
      </c>
      <c r="D18" s="680">
        <f t="shared" si="4"/>
        <v>331380731.4871403</v>
      </c>
      <c r="E18" s="695">
        <f t="shared" si="5"/>
        <v>19.473685011293355</v>
      </c>
      <c r="F18" s="678">
        <v>0.86721351902960153</v>
      </c>
      <c r="H18" s="678">
        <v>0</v>
      </c>
      <c r="J18" s="679">
        <v>5</v>
      </c>
      <c r="K18" s="678" t="str">
        <f t="shared" si="3"/>
        <v>PEKERJAAN ELEKTRIKAL</v>
      </c>
      <c r="L18" s="680">
        <f t="shared" si="6"/>
        <v>2304327663.8618083</v>
      </c>
      <c r="M18" s="695">
        <f>SUM(SCHEDULE!E111:AC144)</f>
        <v>6.0025275741549589</v>
      </c>
      <c r="O18" s="678">
        <f t="shared" si="7"/>
        <v>6.0303569655570259E-2</v>
      </c>
    </row>
    <row r="19" spans="1:15">
      <c r="A19" s="679">
        <v>6</v>
      </c>
      <c r="B19" s="678" t="str">
        <f t="shared" si="2"/>
        <v>PEKERJAAN MEKANIKAL</v>
      </c>
      <c r="C19" s="680">
        <f t="shared" si="2"/>
        <v>3456558652.3211322</v>
      </c>
      <c r="D19" s="680">
        <f t="shared" si="4"/>
        <v>502129919.61551446</v>
      </c>
      <c r="E19" s="695">
        <f t="shared" si="5"/>
        <v>14.526873984282792</v>
      </c>
      <c r="F19" s="678">
        <v>1.3140590662759146</v>
      </c>
      <c r="H19" s="678">
        <v>0</v>
      </c>
      <c r="J19" s="679">
        <v>6</v>
      </c>
      <c r="K19" s="678" t="str">
        <f t="shared" si="3"/>
        <v>PEKERJAAN MEKANIKAL</v>
      </c>
      <c r="L19" s="680">
        <f t="shared" si="6"/>
        <v>2770749934.1832566</v>
      </c>
      <c r="M19" s="695">
        <f>SUM(SCHEDULE!H148:AC192)</f>
        <v>7.2175077971118071</v>
      </c>
      <c r="O19" s="678">
        <f t="shared" si="7"/>
        <v>7.250970175576861E-2</v>
      </c>
    </row>
    <row r="20" spans="1:15">
      <c r="A20" s="679">
        <v>7</v>
      </c>
      <c r="B20" s="678" t="str">
        <f t="shared" si="2"/>
        <v>LANSEKAP</v>
      </c>
      <c r="C20" s="680">
        <f t="shared" si="2"/>
        <v>3153820723.6140623</v>
      </c>
      <c r="D20" s="680">
        <f t="shared" si="4"/>
        <v>236406536.0159815</v>
      </c>
      <c r="E20" s="695">
        <f t="shared" si="5"/>
        <v>7.4958774367198586</v>
      </c>
      <c r="F20" s="678">
        <v>0.61866887401681459</v>
      </c>
      <c r="H20" s="678">
        <v>0</v>
      </c>
      <c r="J20" s="679">
        <v>7</v>
      </c>
      <c r="K20" s="678" t="str">
        <f t="shared" si="3"/>
        <v>LANSEKAP</v>
      </c>
      <c r="L20" s="680">
        <f t="shared" si="6"/>
        <v>3131724339.0926876</v>
      </c>
      <c r="M20" s="695">
        <f>SUM(SCHEDULE!F194:AC264)</f>
        <v>8.1578075873776488</v>
      </c>
      <c r="O20" s="678">
        <f t="shared" si="7"/>
        <v>8.1956294578359193E-2</v>
      </c>
    </row>
    <row r="21" spans="1:15">
      <c r="A21" s="819" t="s">
        <v>2377</v>
      </c>
      <c r="B21" s="820"/>
      <c r="C21" s="718">
        <f>SUM(C14:C20)</f>
        <v>38212127027.026779</v>
      </c>
      <c r="D21" s="718">
        <f>SUM(D14:D20)</f>
        <v>22938237920.453873</v>
      </c>
      <c r="E21" s="721"/>
      <c r="F21" s="681">
        <f>SUM(F14:F20)</f>
        <v>60.028686453988975</v>
      </c>
      <c r="J21" s="819" t="s">
        <v>2377</v>
      </c>
      <c r="K21" s="820"/>
      <c r="L21" s="697">
        <f>SUM(L14:L20)</f>
        <v>38212127027.026779</v>
      </c>
      <c r="M21" s="695">
        <f>SUM(M14:M20)</f>
        <v>99.538511707333129</v>
      </c>
    </row>
    <row r="23" spans="1:15">
      <c r="M23" s="700"/>
    </row>
  </sheetData>
  <mergeCells count="3">
    <mergeCell ref="A10:B10"/>
    <mergeCell ref="A21:B21"/>
    <mergeCell ref="J21:K2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Lembar kerja</vt:lpstr>
      </vt:variant>
      <vt:variant>
        <vt:i4>7</vt:i4>
      </vt:variant>
      <vt:variant>
        <vt:lpstr>Rentang Bernama</vt:lpstr>
      </vt:variant>
      <vt:variant>
        <vt:i4>6</vt:i4>
      </vt:variant>
    </vt:vector>
  </HeadingPairs>
  <TitlesOfParts>
    <vt:vector size="13" baseType="lpstr">
      <vt:lpstr>REKAP</vt:lpstr>
      <vt:lpstr>RAB </vt:lpstr>
      <vt:lpstr>Sheet2</vt:lpstr>
      <vt:lpstr>SCHEDULE</vt:lpstr>
      <vt:lpstr>REKAP PR</vt:lpstr>
      <vt:lpstr>Sheet2 (2)</vt:lpstr>
      <vt:lpstr>REKAP PR (2)</vt:lpstr>
      <vt:lpstr>'RAB '!Print_Area</vt:lpstr>
      <vt:lpstr>REKAP!Print_Area</vt:lpstr>
      <vt:lpstr>SCHEDULE!Print_Area</vt:lpstr>
      <vt:lpstr>'RAB '!Print_Titles</vt:lpstr>
      <vt:lpstr>REKAP!Print_Titles</vt:lpstr>
      <vt:lpstr>SCHEDULE!Print_Titles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Muhammad Triza</cp:lastModifiedBy>
  <cp:lastPrinted>2025-07-20T05:30:24Z</cp:lastPrinted>
  <dcterms:created xsi:type="dcterms:W3CDTF">2025-07-19T05:53:28Z</dcterms:created>
  <dcterms:modified xsi:type="dcterms:W3CDTF">2026-02-10T04:20:34Z</dcterms:modified>
</cp:coreProperties>
</file>